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charts/chart10.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7.xml" ContentType="application/vnd.openxmlformats-officedocument.drawingml.chart+xml"/>
  <Override PartName="/xl/worksheets/sheet1.xml" ContentType="application/vnd.openxmlformats-officedocument.spreadsheetml.worksheet+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5" yWindow="-105" windowWidth="19425" windowHeight="10425" tabRatio="696"/>
  </bookViews>
  <sheets>
    <sheet name="Instructions" sheetId="19" r:id="rId1"/>
    <sheet name="Amp-TB2 calc" sheetId="1" r:id="rId2"/>
    <sheet name="eq. coef." sheetId="12" state="hidden" r:id="rId3"/>
    <sheet name="stab.data" sheetId="3" state="hidden" r:id="rId4"/>
    <sheet name="Diagrams" sheetId="17" r:id="rId5"/>
    <sheet name="Profiles" sheetId="20" r:id="rId6"/>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73" i="1"/>
  <c r="I377"/>
  <c r="L373"/>
  <c r="DJ600"/>
  <c r="DI600"/>
  <c r="DH600"/>
  <c r="DG600"/>
  <c r="DE600"/>
  <c r="DD600"/>
  <c r="DC600"/>
  <c r="DB600"/>
  <c r="DA600"/>
  <c r="CY600"/>
  <c r="CX600"/>
  <c r="CW600"/>
  <c r="CU600"/>
  <c r="CT600"/>
  <c r="CS600"/>
  <c r="CQ600"/>
  <c r="CP600"/>
  <c r="CO600"/>
  <c r="CN600"/>
  <c r="CM600"/>
  <c r="CL600"/>
  <c r="CK600"/>
  <c r="CJ600"/>
  <c r="CH600"/>
  <c r="CG600"/>
  <c r="CF600"/>
  <c r="CE600"/>
  <c r="CD600"/>
  <c r="CC600"/>
  <c r="CA600"/>
  <c r="BZ600"/>
  <c r="BY600"/>
  <c r="BW600"/>
  <c r="BV600"/>
  <c r="BT600"/>
  <c r="BS600"/>
  <c r="BR600"/>
  <c r="BP600"/>
  <c r="BO600"/>
  <c r="BN600"/>
  <c r="BM600"/>
  <c r="BL600"/>
  <c r="BK600"/>
  <c r="BJ600"/>
  <c r="BI600"/>
  <c r="BH600"/>
  <c r="BG600"/>
  <c r="BF600"/>
  <c r="BE600"/>
  <c r="BD600"/>
  <c r="BC600"/>
  <c r="BB600"/>
  <c r="BA600"/>
  <c r="AZ600"/>
  <c r="AY600"/>
  <c r="AX600"/>
  <c r="AW600"/>
  <c r="AV600"/>
  <c r="AU600"/>
  <c r="AT600"/>
  <c r="AS600"/>
  <c r="AR600"/>
  <c r="AQ600"/>
  <c r="AP600"/>
  <c r="AO600"/>
  <c r="AN600"/>
  <c r="AM600"/>
  <c r="AL600"/>
  <c r="AK600"/>
  <c r="AJ600"/>
  <c r="AI600"/>
  <c r="AH600"/>
  <c r="AG600"/>
  <c r="AF600"/>
  <c r="AE600"/>
  <c r="AD600"/>
  <c r="AC600"/>
  <c r="AB600"/>
  <c r="AA600"/>
  <c r="Z600"/>
  <c r="Y600"/>
  <c r="X600"/>
  <c r="W600"/>
  <c r="V600"/>
  <c r="U600"/>
  <c r="DJ599"/>
  <c r="DI599"/>
  <c r="DH599"/>
  <c r="DG599"/>
  <c r="DE599"/>
  <c r="DD599"/>
  <c r="DC599"/>
  <c r="DB599"/>
  <c r="DA599"/>
  <c r="CY599"/>
  <c r="CX599"/>
  <c r="CW599"/>
  <c r="CU599"/>
  <c r="CT599"/>
  <c r="CS599"/>
  <c r="CQ599"/>
  <c r="CP599"/>
  <c r="CO599"/>
  <c r="CN599"/>
  <c r="CM599"/>
  <c r="CL599"/>
  <c r="CK599"/>
  <c r="CJ599"/>
  <c r="CH599"/>
  <c r="CG599"/>
  <c r="CF599"/>
  <c r="CE599"/>
  <c r="CD599"/>
  <c r="CC599"/>
  <c r="CA599"/>
  <c r="BZ599"/>
  <c r="BY599"/>
  <c r="BW599"/>
  <c r="BV599"/>
  <c r="BT599"/>
  <c r="BS599"/>
  <c r="BR599"/>
  <c r="BP599"/>
  <c r="BO599"/>
  <c r="BN599"/>
  <c r="BM599"/>
  <c r="BL599"/>
  <c r="BK599"/>
  <c r="BJ599"/>
  <c r="BI599"/>
  <c r="BH599"/>
  <c r="BG599"/>
  <c r="BF599"/>
  <c r="BE599"/>
  <c r="BD599"/>
  <c r="BC599"/>
  <c r="BB599"/>
  <c r="BA599"/>
  <c r="AZ599"/>
  <c r="AY599"/>
  <c r="AX599"/>
  <c r="AW599"/>
  <c r="AV599"/>
  <c r="AU599"/>
  <c r="AT599"/>
  <c r="AS599"/>
  <c r="AR599"/>
  <c r="AQ599"/>
  <c r="AP599"/>
  <c r="AO599"/>
  <c r="AN599"/>
  <c r="AM599"/>
  <c r="AL599"/>
  <c r="AK599"/>
  <c r="AJ599"/>
  <c r="AI599"/>
  <c r="AH599"/>
  <c r="AG599"/>
  <c r="AF599"/>
  <c r="AE599"/>
  <c r="AD599"/>
  <c r="AC599"/>
  <c r="AB599"/>
  <c r="AA599"/>
  <c r="Z599"/>
  <c r="Y599"/>
  <c r="X599"/>
  <c r="W599"/>
  <c r="V599"/>
  <c r="U599"/>
  <c r="DJ598"/>
  <c r="DI598"/>
  <c r="DH598"/>
  <c r="DG598"/>
  <c r="DE598"/>
  <c r="DD598"/>
  <c r="DC598"/>
  <c r="DB598"/>
  <c r="DA598"/>
  <c r="CY598"/>
  <c r="CX598"/>
  <c r="CW598"/>
  <c r="CU598"/>
  <c r="CT598"/>
  <c r="CS598"/>
  <c r="CQ598"/>
  <c r="CP598"/>
  <c r="CO598"/>
  <c r="CN598"/>
  <c r="CM598"/>
  <c r="CL598"/>
  <c r="CK598"/>
  <c r="CJ598"/>
  <c r="CH598"/>
  <c r="CG598"/>
  <c r="CF598"/>
  <c r="CE598"/>
  <c r="CD598"/>
  <c r="CC598"/>
  <c r="CA598"/>
  <c r="BZ598"/>
  <c r="BY598"/>
  <c r="BW598"/>
  <c r="BV598"/>
  <c r="BT598"/>
  <c r="BS598"/>
  <c r="BR598"/>
  <c r="BP598"/>
  <c r="BO598"/>
  <c r="BN598"/>
  <c r="BM598"/>
  <c r="BL598"/>
  <c r="BK598"/>
  <c r="BJ598"/>
  <c r="BI598"/>
  <c r="BH598"/>
  <c r="BG598"/>
  <c r="BF598"/>
  <c r="BE598"/>
  <c r="BD598"/>
  <c r="BC598"/>
  <c r="BB598"/>
  <c r="BA598"/>
  <c r="AZ598"/>
  <c r="AY598"/>
  <c r="AX598"/>
  <c r="AW598"/>
  <c r="AV598"/>
  <c r="AU598"/>
  <c r="AT598"/>
  <c r="AS598"/>
  <c r="AR598"/>
  <c r="AQ598"/>
  <c r="AP598"/>
  <c r="AO598"/>
  <c r="AN598"/>
  <c r="AM598"/>
  <c r="AL598"/>
  <c r="AK598"/>
  <c r="AJ598"/>
  <c r="AI598"/>
  <c r="AH598"/>
  <c r="AG598"/>
  <c r="AF598"/>
  <c r="AE598"/>
  <c r="AD598"/>
  <c r="AC598"/>
  <c r="AB598"/>
  <c r="AA598"/>
  <c r="Z598"/>
  <c r="Y598"/>
  <c r="X598"/>
  <c r="W598"/>
  <c r="V598"/>
  <c r="U598"/>
  <c r="DJ597"/>
  <c r="DI597"/>
  <c r="DH597"/>
  <c r="DG597"/>
  <c r="DE597"/>
  <c r="DD597"/>
  <c r="DC597"/>
  <c r="DB597"/>
  <c r="DA597"/>
  <c r="CY597"/>
  <c r="CX597"/>
  <c r="CW597"/>
  <c r="CU597"/>
  <c r="CT597"/>
  <c r="CS597"/>
  <c r="CQ597"/>
  <c r="CP597"/>
  <c r="CO597"/>
  <c r="CN597"/>
  <c r="CM597"/>
  <c r="CL597"/>
  <c r="CK597"/>
  <c r="CJ597"/>
  <c r="CH597"/>
  <c r="CG597"/>
  <c r="CF597"/>
  <c r="CE597"/>
  <c r="CD597"/>
  <c r="CC597"/>
  <c r="CA597"/>
  <c r="BZ597"/>
  <c r="BY597"/>
  <c r="BW597"/>
  <c r="BV597"/>
  <c r="BT597"/>
  <c r="BS597"/>
  <c r="BR597"/>
  <c r="BP597"/>
  <c r="BO597"/>
  <c r="BN597"/>
  <c r="BM597"/>
  <c r="BL597"/>
  <c r="BK597"/>
  <c r="BJ597"/>
  <c r="BI597"/>
  <c r="BH597"/>
  <c r="BG597"/>
  <c r="BF597"/>
  <c r="BE597"/>
  <c r="BD597"/>
  <c r="BC597"/>
  <c r="BB597"/>
  <c r="BA597"/>
  <c r="AZ597"/>
  <c r="AY597"/>
  <c r="AX597"/>
  <c r="AW597"/>
  <c r="AV597"/>
  <c r="AU597"/>
  <c r="AT597"/>
  <c r="AS597"/>
  <c r="AR597"/>
  <c r="AQ597"/>
  <c r="AP597"/>
  <c r="AO597"/>
  <c r="AN597"/>
  <c r="AM597"/>
  <c r="AL597"/>
  <c r="AK597"/>
  <c r="AJ597"/>
  <c r="AI597"/>
  <c r="AH597"/>
  <c r="AG597"/>
  <c r="AF597"/>
  <c r="AE597"/>
  <c r="AD597"/>
  <c r="AC597"/>
  <c r="AB597"/>
  <c r="AA597"/>
  <c r="Z597"/>
  <c r="Y597"/>
  <c r="X597"/>
  <c r="W597"/>
  <c r="V597"/>
  <c r="U597"/>
  <c r="DJ596"/>
  <c r="DI596"/>
  <c r="DH596"/>
  <c r="DG596"/>
  <c r="DE596"/>
  <c r="DD596"/>
  <c r="DC596"/>
  <c r="DB596"/>
  <c r="DA596"/>
  <c r="CY596"/>
  <c r="CX596"/>
  <c r="CW596"/>
  <c r="CU596"/>
  <c r="CT596"/>
  <c r="CS596"/>
  <c r="CQ596"/>
  <c r="CP596"/>
  <c r="CO596"/>
  <c r="CN596"/>
  <c r="CM596"/>
  <c r="CL596"/>
  <c r="CK596"/>
  <c r="CJ596"/>
  <c r="CH596"/>
  <c r="CG596"/>
  <c r="CF596"/>
  <c r="CE596"/>
  <c r="CD596"/>
  <c r="CC596"/>
  <c r="CA596"/>
  <c r="BZ596"/>
  <c r="BY596"/>
  <c r="BW596"/>
  <c r="BV596"/>
  <c r="BT596"/>
  <c r="BS596"/>
  <c r="BR596"/>
  <c r="BP596"/>
  <c r="BO596"/>
  <c r="BN596"/>
  <c r="BM596"/>
  <c r="BL596"/>
  <c r="BK596"/>
  <c r="BJ596"/>
  <c r="BI596"/>
  <c r="BH596"/>
  <c r="BG596"/>
  <c r="BF596"/>
  <c r="BE596"/>
  <c r="BD596"/>
  <c r="BC596"/>
  <c r="BB596"/>
  <c r="BA596"/>
  <c r="AZ596"/>
  <c r="AY596"/>
  <c r="AX596"/>
  <c r="AW596"/>
  <c r="AV596"/>
  <c r="AU596"/>
  <c r="AT596"/>
  <c r="AS596"/>
  <c r="AR596"/>
  <c r="AQ596"/>
  <c r="AP596"/>
  <c r="AO596"/>
  <c r="AN596"/>
  <c r="AM596"/>
  <c r="AL596"/>
  <c r="AK596"/>
  <c r="AJ596"/>
  <c r="AI596"/>
  <c r="AH596"/>
  <c r="AG596"/>
  <c r="AF596"/>
  <c r="AE596"/>
  <c r="AD596"/>
  <c r="AC596"/>
  <c r="AB596"/>
  <c r="AA596"/>
  <c r="Z596"/>
  <c r="Y596"/>
  <c r="X596"/>
  <c r="W596"/>
  <c r="V596"/>
  <c r="U596"/>
  <c r="DJ595"/>
  <c r="DI595"/>
  <c r="DH595"/>
  <c r="DG595"/>
  <c r="DE595"/>
  <c r="DD595"/>
  <c r="DC595"/>
  <c r="DB595"/>
  <c r="DA595"/>
  <c r="CY595"/>
  <c r="CX595"/>
  <c r="CW595"/>
  <c r="CU595"/>
  <c r="CT595"/>
  <c r="CS595"/>
  <c r="CQ595"/>
  <c r="CP595"/>
  <c r="CO595"/>
  <c r="CN595"/>
  <c r="CM595"/>
  <c r="CL595"/>
  <c r="CK595"/>
  <c r="CJ595"/>
  <c r="CH595"/>
  <c r="CG595"/>
  <c r="CF595"/>
  <c r="CE595"/>
  <c r="CD595"/>
  <c r="CC595"/>
  <c r="CA595"/>
  <c r="BZ595"/>
  <c r="BY595"/>
  <c r="BW595"/>
  <c r="BV595"/>
  <c r="BT595"/>
  <c r="BS595"/>
  <c r="BR595"/>
  <c r="BP595"/>
  <c r="BO595"/>
  <c r="BN595"/>
  <c r="BM595"/>
  <c r="BL595"/>
  <c r="BK595"/>
  <c r="BJ595"/>
  <c r="BI595"/>
  <c r="BH595"/>
  <c r="BG595"/>
  <c r="BF595"/>
  <c r="BE595"/>
  <c r="BD595"/>
  <c r="BC595"/>
  <c r="BB595"/>
  <c r="BA595"/>
  <c r="AZ595"/>
  <c r="AY595"/>
  <c r="AX595"/>
  <c r="AW595"/>
  <c r="AV595"/>
  <c r="AU595"/>
  <c r="AT595"/>
  <c r="AS595"/>
  <c r="AR595"/>
  <c r="AQ595"/>
  <c r="AP595"/>
  <c r="AO595"/>
  <c r="AN595"/>
  <c r="AM595"/>
  <c r="AL595"/>
  <c r="AK595"/>
  <c r="AJ595"/>
  <c r="AI595"/>
  <c r="AH595"/>
  <c r="AG595"/>
  <c r="AF595"/>
  <c r="AE595"/>
  <c r="AD595"/>
  <c r="AC595"/>
  <c r="AB595"/>
  <c r="AA595"/>
  <c r="Z595"/>
  <c r="Y595"/>
  <c r="X595"/>
  <c r="W595"/>
  <c r="V595"/>
  <c r="U595"/>
  <c r="DJ594"/>
  <c r="DI594"/>
  <c r="DH594"/>
  <c r="DG594"/>
  <c r="DE594"/>
  <c r="DD594"/>
  <c r="DC594"/>
  <c r="DB594"/>
  <c r="DA594"/>
  <c r="CY594"/>
  <c r="CX594"/>
  <c r="CW594"/>
  <c r="CU594"/>
  <c r="CT594"/>
  <c r="CS594"/>
  <c r="CQ594"/>
  <c r="CP594"/>
  <c r="CO594"/>
  <c r="CN594"/>
  <c r="CM594"/>
  <c r="CL594"/>
  <c r="CK594"/>
  <c r="CJ594"/>
  <c r="CH594"/>
  <c r="CG594"/>
  <c r="CF594"/>
  <c r="CE594"/>
  <c r="CD594"/>
  <c r="CC594"/>
  <c r="CA594"/>
  <c r="BZ594"/>
  <c r="BY594"/>
  <c r="BW594"/>
  <c r="BV594"/>
  <c r="BT594"/>
  <c r="BS594"/>
  <c r="BR594"/>
  <c r="BP594"/>
  <c r="BO594"/>
  <c r="BN594"/>
  <c r="BM594"/>
  <c r="BL594"/>
  <c r="BK594"/>
  <c r="BJ594"/>
  <c r="BI594"/>
  <c r="BH594"/>
  <c r="BG594"/>
  <c r="BF594"/>
  <c r="BE594"/>
  <c r="BD594"/>
  <c r="BC594"/>
  <c r="BB594"/>
  <c r="BA594"/>
  <c r="AZ594"/>
  <c r="AY594"/>
  <c r="AX594"/>
  <c r="AW594"/>
  <c r="AV594"/>
  <c r="AU594"/>
  <c r="AT594"/>
  <c r="AS594"/>
  <c r="AR594"/>
  <c r="AQ594"/>
  <c r="AP594"/>
  <c r="AO594"/>
  <c r="AN594"/>
  <c r="AM594"/>
  <c r="AL594"/>
  <c r="AK594"/>
  <c r="AJ594"/>
  <c r="AI594"/>
  <c r="AH594"/>
  <c r="AG594"/>
  <c r="AF594"/>
  <c r="AE594"/>
  <c r="AD594"/>
  <c r="AC594"/>
  <c r="AB594"/>
  <c r="AA594"/>
  <c r="Z594"/>
  <c r="Y594"/>
  <c r="X594"/>
  <c r="W594"/>
  <c r="V594"/>
  <c r="U594"/>
  <c r="DJ593"/>
  <c r="DI593"/>
  <c r="DH593"/>
  <c r="DG593"/>
  <c r="DE593"/>
  <c r="DD593"/>
  <c r="DC593"/>
  <c r="DB593"/>
  <c r="DA593"/>
  <c r="CY593"/>
  <c r="CX593"/>
  <c r="CW593"/>
  <c r="CU593"/>
  <c r="CT593"/>
  <c r="CS593"/>
  <c r="CQ593"/>
  <c r="CP593"/>
  <c r="CO593"/>
  <c r="CN593"/>
  <c r="CM593"/>
  <c r="CL593"/>
  <c r="CK593"/>
  <c r="CJ593"/>
  <c r="CH593"/>
  <c r="CG593"/>
  <c r="CF593"/>
  <c r="CE593"/>
  <c r="CD593"/>
  <c r="CC593"/>
  <c r="CA593"/>
  <c r="BZ593"/>
  <c r="BY593"/>
  <c r="BW593"/>
  <c r="BV593"/>
  <c r="BT593"/>
  <c r="BS593"/>
  <c r="BR593"/>
  <c r="BP593"/>
  <c r="BO593"/>
  <c r="BN593"/>
  <c r="BM593"/>
  <c r="BL593"/>
  <c r="BK593"/>
  <c r="BJ593"/>
  <c r="BI593"/>
  <c r="BH593"/>
  <c r="BG593"/>
  <c r="BF593"/>
  <c r="BE593"/>
  <c r="BD593"/>
  <c r="BC593"/>
  <c r="BB593"/>
  <c r="BA593"/>
  <c r="AZ593"/>
  <c r="AY593"/>
  <c r="AX593"/>
  <c r="AW593"/>
  <c r="AV593"/>
  <c r="AU593"/>
  <c r="AT593"/>
  <c r="AS593"/>
  <c r="AR593"/>
  <c r="AQ593"/>
  <c r="AP593"/>
  <c r="AO593"/>
  <c r="AN593"/>
  <c r="AM593"/>
  <c r="AL593"/>
  <c r="AK593"/>
  <c r="AJ593"/>
  <c r="AI593"/>
  <c r="AH593"/>
  <c r="AG593"/>
  <c r="AF593"/>
  <c r="AE593"/>
  <c r="AD593"/>
  <c r="AC593"/>
  <c r="AB593"/>
  <c r="AA593"/>
  <c r="Z593"/>
  <c r="Y593"/>
  <c r="X593"/>
  <c r="W593"/>
  <c r="V593"/>
  <c r="U593"/>
  <c r="DJ592"/>
  <c r="DI592"/>
  <c r="DH592"/>
  <c r="DG592"/>
  <c r="DE592"/>
  <c r="DD592"/>
  <c r="DC592"/>
  <c r="DB592"/>
  <c r="DA592"/>
  <c r="CY592"/>
  <c r="CX592"/>
  <c r="CW592"/>
  <c r="CU592"/>
  <c r="CT592"/>
  <c r="CS592"/>
  <c r="CQ592"/>
  <c r="CP592"/>
  <c r="CO592"/>
  <c r="CN592"/>
  <c r="CM592"/>
  <c r="CL592"/>
  <c r="CK592"/>
  <c r="CJ592"/>
  <c r="CH592"/>
  <c r="CG592"/>
  <c r="CF592"/>
  <c r="CE592"/>
  <c r="CD592"/>
  <c r="CC592"/>
  <c r="CA592"/>
  <c r="BZ592"/>
  <c r="BY592"/>
  <c r="BW592"/>
  <c r="BV592"/>
  <c r="BT592"/>
  <c r="BS592"/>
  <c r="BR592"/>
  <c r="BP592"/>
  <c r="BO592"/>
  <c r="BN592"/>
  <c r="BM592"/>
  <c r="BL592"/>
  <c r="BK592"/>
  <c r="BJ592"/>
  <c r="BI592"/>
  <c r="BH592"/>
  <c r="BG592"/>
  <c r="BF592"/>
  <c r="BE592"/>
  <c r="BD592"/>
  <c r="BC592"/>
  <c r="BB592"/>
  <c r="BA592"/>
  <c r="AZ592"/>
  <c r="AY592"/>
  <c r="AX592"/>
  <c r="AW592"/>
  <c r="AV592"/>
  <c r="AU592"/>
  <c r="AT592"/>
  <c r="AS592"/>
  <c r="AR592"/>
  <c r="AQ592"/>
  <c r="AP592"/>
  <c r="AO592"/>
  <c r="AN592"/>
  <c r="AM592"/>
  <c r="AL592"/>
  <c r="AK592"/>
  <c r="AJ592"/>
  <c r="AI592"/>
  <c r="AH592"/>
  <c r="AG592"/>
  <c r="AF592"/>
  <c r="AE592"/>
  <c r="AD592"/>
  <c r="AC592"/>
  <c r="AB592"/>
  <c r="AA592"/>
  <c r="Z592"/>
  <c r="Y592"/>
  <c r="X592"/>
  <c r="W592"/>
  <c r="V592"/>
  <c r="U592"/>
  <c r="DJ591"/>
  <c r="DI591"/>
  <c r="DH591"/>
  <c r="DG591"/>
  <c r="DE591"/>
  <c r="DD591"/>
  <c r="DC591"/>
  <c r="DB591"/>
  <c r="DA591"/>
  <c r="CY591"/>
  <c r="CX591"/>
  <c r="CW591"/>
  <c r="CU591"/>
  <c r="CT591"/>
  <c r="CS591"/>
  <c r="CQ591"/>
  <c r="CP591"/>
  <c r="CO591"/>
  <c r="CN591"/>
  <c r="CM591"/>
  <c r="CL591"/>
  <c r="CK591"/>
  <c r="CJ591"/>
  <c r="CH591"/>
  <c r="CG591"/>
  <c r="CF591"/>
  <c r="CE591"/>
  <c r="CD591"/>
  <c r="CC591"/>
  <c r="CA591"/>
  <c r="BZ591"/>
  <c r="BY591"/>
  <c r="BW591"/>
  <c r="BV591"/>
  <c r="BT591"/>
  <c r="BS591"/>
  <c r="BR591"/>
  <c r="BP591"/>
  <c r="BO591"/>
  <c r="BN591"/>
  <c r="BM591"/>
  <c r="BL591"/>
  <c r="BK591"/>
  <c r="BJ591"/>
  <c r="BI591"/>
  <c r="BH591"/>
  <c r="BG591"/>
  <c r="BF591"/>
  <c r="BE591"/>
  <c r="BD591"/>
  <c r="BC591"/>
  <c r="BB591"/>
  <c r="BA591"/>
  <c r="AZ591"/>
  <c r="AY591"/>
  <c r="AX591"/>
  <c r="AW591"/>
  <c r="AV591"/>
  <c r="AU591"/>
  <c r="AT591"/>
  <c r="AS591"/>
  <c r="AR591"/>
  <c r="AQ591"/>
  <c r="AP591"/>
  <c r="AO591"/>
  <c r="AN591"/>
  <c r="AM591"/>
  <c r="AL591"/>
  <c r="AK591"/>
  <c r="AJ591"/>
  <c r="AI591"/>
  <c r="AH591"/>
  <c r="AG591"/>
  <c r="AF591"/>
  <c r="AE591"/>
  <c r="AD591"/>
  <c r="AC591"/>
  <c r="AB591"/>
  <c r="AA591"/>
  <c r="Z591"/>
  <c r="Y591"/>
  <c r="X591"/>
  <c r="W591"/>
  <c r="V591"/>
  <c r="U591"/>
  <c r="DJ590"/>
  <c r="DI590"/>
  <c r="DH590"/>
  <c r="DG590"/>
  <c r="DE590"/>
  <c r="DD590"/>
  <c r="DC590"/>
  <c r="DB590"/>
  <c r="DA590"/>
  <c r="CY590"/>
  <c r="CX590"/>
  <c r="CW590"/>
  <c r="CU590"/>
  <c r="CT590"/>
  <c r="CS590"/>
  <c r="CQ590"/>
  <c r="CP590"/>
  <c r="CO590"/>
  <c r="CN590"/>
  <c r="CM590"/>
  <c r="CL590"/>
  <c r="CK590"/>
  <c r="CJ590"/>
  <c r="CH590"/>
  <c r="CG590"/>
  <c r="CF590"/>
  <c r="CE590"/>
  <c r="CD590"/>
  <c r="CC590"/>
  <c r="CA590"/>
  <c r="BZ590"/>
  <c r="BY590"/>
  <c r="BW590"/>
  <c r="BV590"/>
  <c r="BT590"/>
  <c r="BS590"/>
  <c r="BR590"/>
  <c r="BP590"/>
  <c r="BO590"/>
  <c r="BN590"/>
  <c r="BM590"/>
  <c r="BL590"/>
  <c r="BK590"/>
  <c r="BJ590"/>
  <c r="BI590"/>
  <c r="BH590"/>
  <c r="BG590"/>
  <c r="BF590"/>
  <c r="BE590"/>
  <c r="BD590"/>
  <c r="BC590"/>
  <c r="BB590"/>
  <c r="BA590"/>
  <c r="AZ590"/>
  <c r="AY590"/>
  <c r="AX590"/>
  <c r="AW590"/>
  <c r="AV590"/>
  <c r="AU590"/>
  <c r="AT590"/>
  <c r="AS590"/>
  <c r="AR590"/>
  <c r="AQ590"/>
  <c r="AP590"/>
  <c r="AO590"/>
  <c r="AN590"/>
  <c r="AM590"/>
  <c r="AL590"/>
  <c r="AK590"/>
  <c r="AJ590"/>
  <c r="AI590"/>
  <c r="AH590"/>
  <c r="AG590"/>
  <c r="AF590"/>
  <c r="AE590"/>
  <c r="AD590"/>
  <c r="AC590"/>
  <c r="AB590"/>
  <c r="AA590"/>
  <c r="Z590"/>
  <c r="Y590"/>
  <c r="X590"/>
  <c r="W590"/>
  <c r="V590"/>
  <c r="U590"/>
  <c r="DJ589"/>
  <c r="DI589"/>
  <c r="DH589"/>
  <c r="DG589"/>
  <c r="DE589"/>
  <c r="DD589"/>
  <c r="DC589"/>
  <c r="DB589"/>
  <c r="DA589"/>
  <c r="CY589"/>
  <c r="CX589"/>
  <c r="CW589"/>
  <c r="CU589"/>
  <c r="CT589"/>
  <c r="CS589"/>
  <c r="CQ589"/>
  <c r="CP589"/>
  <c r="CO589"/>
  <c r="CN589"/>
  <c r="CM589"/>
  <c r="CL589"/>
  <c r="CK589"/>
  <c r="CJ589"/>
  <c r="CH589"/>
  <c r="CG589"/>
  <c r="CF589"/>
  <c r="CE589"/>
  <c r="CD589"/>
  <c r="CC589"/>
  <c r="CA589"/>
  <c r="BZ589"/>
  <c r="BY589"/>
  <c r="BW589"/>
  <c r="BV589"/>
  <c r="BT589"/>
  <c r="BS589"/>
  <c r="BR589"/>
  <c r="BP589"/>
  <c r="BO589"/>
  <c r="BN589"/>
  <c r="BM589"/>
  <c r="BL589"/>
  <c r="BK589"/>
  <c r="BJ589"/>
  <c r="BI589"/>
  <c r="BH589"/>
  <c r="BG589"/>
  <c r="BF589"/>
  <c r="BE589"/>
  <c r="BD589"/>
  <c r="BC589"/>
  <c r="BB589"/>
  <c r="BA589"/>
  <c r="AZ589"/>
  <c r="AY589"/>
  <c r="AX589"/>
  <c r="AW589"/>
  <c r="AV589"/>
  <c r="AU589"/>
  <c r="AT589"/>
  <c r="AS589"/>
  <c r="AR589"/>
  <c r="AQ589"/>
  <c r="AP589"/>
  <c r="AO589"/>
  <c r="AN589"/>
  <c r="AM589"/>
  <c r="AL589"/>
  <c r="AK589"/>
  <c r="AJ589"/>
  <c r="AI589"/>
  <c r="AH589"/>
  <c r="AG589"/>
  <c r="AF589"/>
  <c r="AE589"/>
  <c r="AD589"/>
  <c r="AC589"/>
  <c r="AB589"/>
  <c r="AA589"/>
  <c r="Z589"/>
  <c r="Y589"/>
  <c r="X589"/>
  <c r="W589"/>
  <c r="V589"/>
  <c r="U589"/>
  <c r="DJ588"/>
  <c r="DI588"/>
  <c r="DH588"/>
  <c r="DG588"/>
  <c r="DE588"/>
  <c r="DD588"/>
  <c r="DC588"/>
  <c r="DB588"/>
  <c r="DA588"/>
  <c r="CY588"/>
  <c r="CX588"/>
  <c r="CW588"/>
  <c r="CU588"/>
  <c r="CT588"/>
  <c r="CS588"/>
  <c r="CQ588"/>
  <c r="CP588"/>
  <c r="CO588"/>
  <c r="CN588"/>
  <c r="CM588"/>
  <c r="CL588"/>
  <c r="CK588"/>
  <c r="CJ588"/>
  <c r="CH588"/>
  <c r="CG588"/>
  <c r="CF588"/>
  <c r="CE588"/>
  <c r="CD588"/>
  <c r="CC588"/>
  <c r="CA588"/>
  <c r="BZ588"/>
  <c r="BY588"/>
  <c r="BW588"/>
  <c r="BV588"/>
  <c r="BT588"/>
  <c r="BS588"/>
  <c r="BR588"/>
  <c r="BP588"/>
  <c r="BO588"/>
  <c r="BN588"/>
  <c r="BM588"/>
  <c r="BL588"/>
  <c r="BK588"/>
  <c r="BJ588"/>
  <c r="BI588"/>
  <c r="BH588"/>
  <c r="BG588"/>
  <c r="BF588"/>
  <c r="BE588"/>
  <c r="BD588"/>
  <c r="BC588"/>
  <c r="BB588"/>
  <c r="BA588"/>
  <c r="AZ588"/>
  <c r="AY588"/>
  <c r="AX588"/>
  <c r="AW588"/>
  <c r="AV588"/>
  <c r="AU588"/>
  <c r="AT588"/>
  <c r="AS588"/>
  <c r="AR588"/>
  <c r="AQ588"/>
  <c r="AP588"/>
  <c r="AO588"/>
  <c r="AN588"/>
  <c r="AM588"/>
  <c r="AL588"/>
  <c r="AK588"/>
  <c r="AJ588"/>
  <c r="AI588"/>
  <c r="AH588"/>
  <c r="AG588"/>
  <c r="AF588"/>
  <c r="AE588"/>
  <c r="AD588"/>
  <c r="AC588"/>
  <c r="AB588"/>
  <c r="AA588"/>
  <c r="Z588"/>
  <c r="Y588"/>
  <c r="X588"/>
  <c r="W588"/>
  <c r="V588"/>
  <c r="U588"/>
  <c r="DJ587"/>
  <c r="DI587"/>
  <c r="DH587"/>
  <c r="DG587"/>
  <c r="DE587"/>
  <c r="DD587"/>
  <c r="DC587"/>
  <c r="DB587"/>
  <c r="DA587"/>
  <c r="CY587"/>
  <c r="CX587"/>
  <c r="CW587"/>
  <c r="CU587"/>
  <c r="CT587"/>
  <c r="CS587"/>
  <c r="CQ587"/>
  <c r="CP587"/>
  <c r="CO587"/>
  <c r="CN587"/>
  <c r="CM587"/>
  <c r="CL587"/>
  <c r="CK587"/>
  <c r="CJ587"/>
  <c r="CH587"/>
  <c r="CG587"/>
  <c r="CF587"/>
  <c r="CE587"/>
  <c r="CD587"/>
  <c r="CC587"/>
  <c r="CA587"/>
  <c r="BZ587"/>
  <c r="BY587"/>
  <c r="BW587"/>
  <c r="BV587"/>
  <c r="BT587"/>
  <c r="BS587"/>
  <c r="BR587"/>
  <c r="BP587"/>
  <c r="BO587"/>
  <c r="BN587"/>
  <c r="BM587"/>
  <c r="BL587"/>
  <c r="BK587"/>
  <c r="BJ587"/>
  <c r="BI587"/>
  <c r="BH587"/>
  <c r="BG587"/>
  <c r="BF587"/>
  <c r="BE587"/>
  <c r="BD587"/>
  <c r="BC587"/>
  <c r="BB587"/>
  <c r="BA587"/>
  <c r="AZ587"/>
  <c r="AY587"/>
  <c r="AX587"/>
  <c r="AW587"/>
  <c r="AV587"/>
  <c r="AU587"/>
  <c r="AT587"/>
  <c r="AS587"/>
  <c r="AR587"/>
  <c r="AQ587"/>
  <c r="AP587"/>
  <c r="AO587"/>
  <c r="AN587"/>
  <c r="AM587"/>
  <c r="AL587"/>
  <c r="AK587"/>
  <c r="AJ587"/>
  <c r="AI587"/>
  <c r="AH587"/>
  <c r="AG587"/>
  <c r="AF587"/>
  <c r="AE587"/>
  <c r="AD587"/>
  <c r="AC587"/>
  <c r="AB587"/>
  <c r="AA587"/>
  <c r="Z587"/>
  <c r="Y587"/>
  <c r="X587"/>
  <c r="W587"/>
  <c r="V587"/>
  <c r="U587"/>
  <c r="DJ586"/>
  <c r="DI586"/>
  <c r="DH586"/>
  <c r="DG586"/>
  <c r="DE586"/>
  <c r="DD586"/>
  <c r="DC586"/>
  <c r="DB586"/>
  <c r="DA586"/>
  <c r="CY586"/>
  <c r="CX586"/>
  <c r="CW586"/>
  <c r="CU586"/>
  <c r="CT586"/>
  <c r="CS586"/>
  <c r="CQ586"/>
  <c r="CP586"/>
  <c r="CO586"/>
  <c r="CN586"/>
  <c r="CM586"/>
  <c r="CL586"/>
  <c r="CK586"/>
  <c r="CJ586"/>
  <c r="CH586"/>
  <c r="CG586"/>
  <c r="CF586"/>
  <c r="CE586"/>
  <c r="CD586"/>
  <c r="CC586"/>
  <c r="CA586"/>
  <c r="BZ586"/>
  <c r="BY586"/>
  <c r="BW586"/>
  <c r="BV586"/>
  <c r="BT586"/>
  <c r="BS586"/>
  <c r="BR586"/>
  <c r="BP586"/>
  <c r="BO586"/>
  <c r="BN586"/>
  <c r="BM586"/>
  <c r="BL586"/>
  <c r="BK586"/>
  <c r="BJ586"/>
  <c r="BI586"/>
  <c r="BH586"/>
  <c r="BG586"/>
  <c r="BF586"/>
  <c r="BE586"/>
  <c r="BD586"/>
  <c r="BC586"/>
  <c r="BB586"/>
  <c r="BA586"/>
  <c r="AZ586"/>
  <c r="AY586"/>
  <c r="AX586"/>
  <c r="AW586"/>
  <c r="AV586"/>
  <c r="AU586"/>
  <c r="AT586"/>
  <c r="AS586"/>
  <c r="AR586"/>
  <c r="AQ586"/>
  <c r="AP586"/>
  <c r="AO586"/>
  <c r="AN586"/>
  <c r="AM586"/>
  <c r="AL586"/>
  <c r="AK586"/>
  <c r="AJ586"/>
  <c r="AI586"/>
  <c r="AH586"/>
  <c r="AG586"/>
  <c r="AF586"/>
  <c r="AE586"/>
  <c r="AD586"/>
  <c r="AC586"/>
  <c r="AB586"/>
  <c r="AA586"/>
  <c r="Z586"/>
  <c r="Y586"/>
  <c r="X586"/>
  <c r="W586"/>
  <c r="V586"/>
  <c r="U586"/>
  <c r="DJ585"/>
  <c r="DI585"/>
  <c r="DH585"/>
  <c r="DG585"/>
  <c r="DE585"/>
  <c r="DD585"/>
  <c r="DC585"/>
  <c r="DB585"/>
  <c r="DA585"/>
  <c r="CY585"/>
  <c r="CX585"/>
  <c r="CW585"/>
  <c r="CU585"/>
  <c r="CT585"/>
  <c r="CS585"/>
  <c r="CQ585"/>
  <c r="CP585"/>
  <c r="CO585"/>
  <c r="CN585"/>
  <c r="CM585"/>
  <c r="CL585"/>
  <c r="CK585"/>
  <c r="CJ585"/>
  <c r="CH585"/>
  <c r="CG585"/>
  <c r="CF585"/>
  <c r="CE585"/>
  <c r="CD585"/>
  <c r="CC585"/>
  <c r="CA585"/>
  <c r="BZ585"/>
  <c r="BY585"/>
  <c r="BW585"/>
  <c r="BV585"/>
  <c r="BT585"/>
  <c r="BS585"/>
  <c r="BR585"/>
  <c r="BP585"/>
  <c r="BO585"/>
  <c r="BN585"/>
  <c r="BM585"/>
  <c r="BL585"/>
  <c r="BK585"/>
  <c r="BJ585"/>
  <c r="BI585"/>
  <c r="BH585"/>
  <c r="BG585"/>
  <c r="BF585"/>
  <c r="BE585"/>
  <c r="BD585"/>
  <c r="BC585"/>
  <c r="BB585"/>
  <c r="BA585"/>
  <c r="AZ585"/>
  <c r="AY585"/>
  <c r="AX585"/>
  <c r="AW585"/>
  <c r="AV585"/>
  <c r="AU585"/>
  <c r="AT585"/>
  <c r="AS585"/>
  <c r="AR585"/>
  <c r="AQ585"/>
  <c r="AP585"/>
  <c r="AO585"/>
  <c r="AN585"/>
  <c r="AM585"/>
  <c r="AL585"/>
  <c r="AK585"/>
  <c r="AJ585"/>
  <c r="AI585"/>
  <c r="AH585"/>
  <c r="AG585"/>
  <c r="AF585"/>
  <c r="AE585"/>
  <c r="AD585"/>
  <c r="AC585"/>
  <c r="AB585"/>
  <c r="AA585"/>
  <c r="Z585"/>
  <c r="Y585"/>
  <c r="X585"/>
  <c r="W585"/>
  <c r="V585"/>
  <c r="U585"/>
  <c r="DJ584"/>
  <c r="DI584"/>
  <c r="DH584"/>
  <c r="DG584"/>
  <c r="DE584"/>
  <c r="DD584"/>
  <c r="DC584"/>
  <c r="DB584"/>
  <c r="DA584"/>
  <c r="CY584"/>
  <c r="CX584"/>
  <c r="CW584"/>
  <c r="CU584"/>
  <c r="CT584"/>
  <c r="CS584"/>
  <c r="CQ584"/>
  <c r="CP584"/>
  <c r="CO584"/>
  <c r="CN584"/>
  <c r="CM584"/>
  <c r="CL584"/>
  <c r="CK584"/>
  <c r="CJ584"/>
  <c r="CH584"/>
  <c r="CG584"/>
  <c r="CF584"/>
  <c r="CE584"/>
  <c r="CD584"/>
  <c r="CC584"/>
  <c r="CA584"/>
  <c r="BZ584"/>
  <c r="BY584"/>
  <c r="BW584"/>
  <c r="BV584"/>
  <c r="BT584"/>
  <c r="BS584"/>
  <c r="BR584"/>
  <c r="BP584"/>
  <c r="BO584"/>
  <c r="BN584"/>
  <c r="BM584"/>
  <c r="BL584"/>
  <c r="BK584"/>
  <c r="BJ584"/>
  <c r="BI584"/>
  <c r="BH584"/>
  <c r="BG584"/>
  <c r="BF584"/>
  <c r="BE584"/>
  <c r="BD584"/>
  <c r="BC584"/>
  <c r="BB584"/>
  <c r="BA584"/>
  <c r="AZ584"/>
  <c r="AY584"/>
  <c r="AX584"/>
  <c r="AW584"/>
  <c r="AV584"/>
  <c r="AU584"/>
  <c r="AT584"/>
  <c r="AS584"/>
  <c r="AR584"/>
  <c r="AQ584"/>
  <c r="AP584"/>
  <c r="AO584"/>
  <c r="AN584"/>
  <c r="AM584"/>
  <c r="AL584"/>
  <c r="AK584"/>
  <c r="AJ584"/>
  <c r="AI584"/>
  <c r="AH584"/>
  <c r="AG584"/>
  <c r="AF584"/>
  <c r="AE584"/>
  <c r="AD584"/>
  <c r="AC584"/>
  <c r="AB584"/>
  <c r="AA584"/>
  <c r="Z584"/>
  <c r="Y584"/>
  <c r="X584"/>
  <c r="W584"/>
  <c r="V584"/>
  <c r="U584"/>
  <c r="DJ583"/>
  <c r="DI583"/>
  <c r="DH583"/>
  <c r="DG583"/>
  <c r="DE583"/>
  <c r="DD583"/>
  <c r="DC583"/>
  <c r="DB583"/>
  <c r="DA583"/>
  <c r="CY583"/>
  <c r="CX583"/>
  <c r="CW583"/>
  <c r="CU583"/>
  <c r="CT583"/>
  <c r="CS583"/>
  <c r="CQ583"/>
  <c r="CP583"/>
  <c r="CO583"/>
  <c r="CN583"/>
  <c r="CM583"/>
  <c r="CL583"/>
  <c r="CK583"/>
  <c r="CJ583"/>
  <c r="CH583"/>
  <c r="CG583"/>
  <c r="CF583"/>
  <c r="CE583"/>
  <c r="CD583"/>
  <c r="CC583"/>
  <c r="CA583"/>
  <c r="BZ583"/>
  <c r="BY583"/>
  <c r="BW583"/>
  <c r="BV583"/>
  <c r="BT583"/>
  <c r="BS583"/>
  <c r="BR583"/>
  <c r="BP583"/>
  <c r="BO583"/>
  <c r="BN583"/>
  <c r="BM583"/>
  <c r="BL583"/>
  <c r="BK583"/>
  <c r="BJ583"/>
  <c r="BI583"/>
  <c r="BH583"/>
  <c r="BG583"/>
  <c r="BF583"/>
  <c r="BE583"/>
  <c r="BD583"/>
  <c r="BC583"/>
  <c r="BB583"/>
  <c r="BA583"/>
  <c r="AZ583"/>
  <c r="AY583"/>
  <c r="AX583"/>
  <c r="AW583"/>
  <c r="AV583"/>
  <c r="AU583"/>
  <c r="AT583"/>
  <c r="AS583"/>
  <c r="AR583"/>
  <c r="AQ583"/>
  <c r="AP583"/>
  <c r="AO583"/>
  <c r="AN583"/>
  <c r="AM583"/>
  <c r="AL583"/>
  <c r="AK583"/>
  <c r="AJ583"/>
  <c r="AI583"/>
  <c r="AH583"/>
  <c r="AG583"/>
  <c r="AF583"/>
  <c r="AE583"/>
  <c r="AD583"/>
  <c r="AC583"/>
  <c r="AB583"/>
  <c r="AA583"/>
  <c r="Z583"/>
  <c r="Y583"/>
  <c r="X583"/>
  <c r="W583"/>
  <c r="V583"/>
  <c r="U583"/>
  <c r="DJ582"/>
  <c r="DI582"/>
  <c r="DH582"/>
  <c r="DG582"/>
  <c r="DE582"/>
  <c r="DD582"/>
  <c r="DC582"/>
  <c r="DB582"/>
  <c r="DA582"/>
  <c r="CY582"/>
  <c r="CX582"/>
  <c r="CW582"/>
  <c r="CU582"/>
  <c r="CT582"/>
  <c r="CS582"/>
  <c r="CQ582"/>
  <c r="CP582"/>
  <c r="CO582"/>
  <c r="CN582"/>
  <c r="CM582"/>
  <c r="CL582"/>
  <c r="CK582"/>
  <c r="CJ582"/>
  <c r="CH582"/>
  <c r="CG582"/>
  <c r="CF582"/>
  <c r="CE582"/>
  <c r="CD582"/>
  <c r="CC582"/>
  <c r="CA582"/>
  <c r="BZ582"/>
  <c r="BY582"/>
  <c r="BW582"/>
  <c r="BV582"/>
  <c r="BT582"/>
  <c r="BS582"/>
  <c r="BR582"/>
  <c r="BP582"/>
  <c r="BO582"/>
  <c r="BN582"/>
  <c r="BM582"/>
  <c r="BL582"/>
  <c r="BK582"/>
  <c r="BJ582"/>
  <c r="BI582"/>
  <c r="BH582"/>
  <c r="BG582"/>
  <c r="BF582"/>
  <c r="BE582"/>
  <c r="BD582"/>
  <c r="BC582"/>
  <c r="BB582"/>
  <c r="BA582"/>
  <c r="AZ582"/>
  <c r="AY582"/>
  <c r="AX582"/>
  <c r="AW582"/>
  <c r="AV582"/>
  <c r="AU582"/>
  <c r="AT582"/>
  <c r="AS582"/>
  <c r="AR582"/>
  <c r="AQ582"/>
  <c r="AP582"/>
  <c r="AO582"/>
  <c r="AN582"/>
  <c r="AM582"/>
  <c r="AL582"/>
  <c r="AK582"/>
  <c r="AJ582"/>
  <c r="AI582"/>
  <c r="AH582"/>
  <c r="AG582"/>
  <c r="AF582"/>
  <c r="AE582"/>
  <c r="AD582"/>
  <c r="AC582"/>
  <c r="AB582"/>
  <c r="AA582"/>
  <c r="Z582"/>
  <c r="Y582"/>
  <c r="X582"/>
  <c r="W582"/>
  <c r="V582"/>
  <c r="U582"/>
  <c r="DJ581"/>
  <c r="DI581"/>
  <c r="DH581"/>
  <c r="DG581"/>
  <c r="DE581"/>
  <c r="DD581"/>
  <c r="DC581"/>
  <c r="DB581"/>
  <c r="DA581"/>
  <c r="CY581"/>
  <c r="CX581"/>
  <c r="CW581"/>
  <c r="CU581"/>
  <c r="CT581"/>
  <c r="CS581"/>
  <c r="CQ581"/>
  <c r="CP581"/>
  <c r="CO581"/>
  <c r="CN581"/>
  <c r="CM581"/>
  <c r="CL581"/>
  <c r="CK581"/>
  <c r="CJ581"/>
  <c r="CH581"/>
  <c r="CG581"/>
  <c r="CF581"/>
  <c r="CE581"/>
  <c r="CD581"/>
  <c r="CC581"/>
  <c r="CA581"/>
  <c r="BZ581"/>
  <c r="BY581"/>
  <c r="BW581"/>
  <c r="BV581"/>
  <c r="BT581"/>
  <c r="BS581"/>
  <c r="BR581"/>
  <c r="BP581"/>
  <c r="BO581"/>
  <c r="BN581"/>
  <c r="BM581"/>
  <c r="BL581"/>
  <c r="BK581"/>
  <c r="BJ581"/>
  <c r="BI581"/>
  <c r="BH581"/>
  <c r="BG581"/>
  <c r="BF581"/>
  <c r="BE581"/>
  <c r="BD581"/>
  <c r="BC581"/>
  <c r="BB581"/>
  <c r="BA581"/>
  <c r="AZ581"/>
  <c r="AY581"/>
  <c r="AX581"/>
  <c r="AW581"/>
  <c r="AV581"/>
  <c r="AU581"/>
  <c r="AT581"/>
  <c r="AS581"/>
  <c r="AR581"/>
  <c r="AQ581"/>
  <c r="AP581"/>
  <c r="AO581"/>
  <c r="AN581"/>
  <c r="AM581"/>
  <c r="AL581"/>
  <c r="AK581"/>
  <c r="AJ581"/>
  <c r="AI581"/>
  <c r="AH581"/>
  <c r="AG581"/>
  <c r="AF581"/>
  <c r="AE581"/>
  <c r="AD581"/>
  <c r="AC581"/>
  <c r="AB581"/>
  <c r="AA581"/>
  <c r="Z581"/>
  <c r="Y581"/>
  <c r="X581"/>
  <c r="W581"/>
  <c r="V581"/>
  <c r="U581"/>
  <c r="DJ580"/>
  <c r="DI580"/>
  <c r="DH580"/>
  <c r="DG580"/>
  <c r="DE580"/>
  <c r="DD580"/>
  <c r="DC580"/>
  <c r="DB580"/>
  <c r="DA580"/>
  <c r="CY580"/>
  <c r="CX580"/>
  <c r="CW580"/>
  <c r="CU580"/>
  <c r="CT580"/>
  <c r="CS580"/>
  <c r="CQ580"/>
  <c r="CP580"/>
  <c r="CO580"/>
  <c r="CN580"/>
  <c r="CM580"/>
  <c r="CL580"/>
  <c r="CK580"/>
  <c r="CJ580"/>
  <c r="CH580"/>
  <c r="CG580"/>
  <c r="CF580"/>
  <c r="CE580"/>
  <c r="CD580"/>
  <c r="CC580"/>
  <c r="CA580"/>
  <c r="BZ580"/>
  <c r="BY580"/>
  <c r="BW580"/>
  <c r="BV580"/>
  <c r="BT580"/>
  <c r="BS580"/>
  <c r="BR580"/>
  <c r="BP580"/>
  <c r="BO580"/>
  <c r="BN580"/>
  <c r="BM580"/>
  <c r="BL580"/>
  <c r="BK580"/>
  <c r="BJ580"/>
  <c r="BI580"/>
  <c r="BH580"/>
  <c r="BG580"/>
  <c r="BF580"/>
  <c r="BE580"/>
  <c r="BD580"/>
  <c r="BC580"/>
  <c r="BB580"/>
  <c r="BA580"/>
  <c r="AZ580"/>
  <c r="AY580"/>
  <c r="AX580"/>
  <c r="AW580"/>
  <c r="AV580"/>
  <c r="AU580"/>
  <c r="AT580"/>
  <c r="AS580"/>
  <c r="AR580"/>
  <c r="AQ580"/>
  <c r="AP580"/>
  <c r="AO580"/>
  <c r="AN580"/>
  <c r="AM580"/>
  <c r="AL580"/>
  <c r="AK580"/>
  <c r="AJ580"/>
  <c r="AI580"/>
  <c r="AH580"/>
  <c r="AG580"/>
  <c r="AF580"/>
  <c r="AE580"/>
  <c r="AD580"/>
  <c r="AC580"/>
  <c r="AB580"/>
  <c r="AA580"/>
  <c r="Z580"/>
  <c r="Y580"/>
  <c r="X580"/>
  <c r="W580"/>
  <c r="V580"/>
  <c r="U580"/>
  <c r="DJ579"/>
  <c r="DI579"/>
  <c r="DH579"/>
  <c r="DG579"/>
  <c r="DE579"/>
  <c r="DD579"/>
  <c r="DC579"/>
  <c r="DB579"/>
  <c r="DA579"/>
  <c r="CY579"/>
  <c r="CX579"/>
  <c r="CW579"/>
  <c r="CU579"/>
  <c r="CT579"/>
  <c r="CS579"/>
  <c r="CQ579"/>
  <c r="CP579"/>
  <c r="CO579"/>
  <c r="CN579"/>
  <c r="CM579"/>
  <c r="CL579"/>
  <c r="CK579"/>
  <c r="CJ579"/>
  <c r="CH579"/>
  <c r="CG579"/>
  <c r="CF579"/>
  <c r="CE579"/>
  <c r="CD579"/>
  <c r="CC579"/>
  <c r="CA579"/>
  <c r="BZ579"/>
  <c r="BY579"/>
  <c r="BW579"/>
  <c r="BV579"/>
  <c r="BT579"/>
  <c r="BS579"/>
  <c r="BR579"/>
  <c r="BP579"/>
  <c r="BO579"/>
  <c r="BN579"/>
  <c r="BM579"/>
  <c r="BL579"/>
  <c r="BK579"/>
  <c r="BJ579"/>
  <c r="BI579"/>
  <c r="BH579"/>
  <c r="BG579"/>
  <c r="BF579"/>
  <c r="BE579"/>
  <c r="BD579"/>
  <c r="BC579"/>
  <c r="BB579"/>
  <c r="BA579"/>
  <c r="AZ579"/>
  <c r="AY579"/>
  <c r="AX579"/>
  <c r="AW579"/>
  <c r="AV579"/>
  <c r="AU579"/>
  <c r="AT579"/>
  <c r="AS579"/>
  <c r="AR579"/>
  <c r="AQ579"/>
  <c r="AP579"/>
  <c r="AO579"/>
  <c r="AN579"/>
  <c r="AM579"/>
  <c r="AL579"/>
  <c r="AK579"/>
  <c r="AJ579"/>
  <c r="AI579"/>
  <c r="AH579"/>
  <c r="AG579"/>
  <c r="AF579"/>
  <c r="AE579"/>
  <c r="AD579"/>
  <c r="AC579"/>
  <c r="AB579"/>
  <c r="AA579"/>
  <c r="Z579"/>
  <c r="Y579"/>
  <c r="X579"/>
  <c r="W579"/>
  <c r="V579"/>
  <c r="U579"/>
  <c r="DJ578"/>
  <c r="DI578"/>
  <c r="DH578"/>
  <c r="DG578"/>
  <c r="DE578"/>
  <c r="DD578"/>
  <c r="DC578"/>
  <c r="DB578"/>
  <c r="DA578"/>
  <c r="CY578"/>
  <c r="CX578"/>
  <c r="CW578"/>
  <c r="CU578"/>
  <c r="CT578"/>
  <c r="CS578"/>
  <c r="CQ578"/>
  <c r="CP578"/>
  <c r="CO578"/>
  <c r="CN578"/>
  <c r="CM578"/>
  <c r="CL578"/>
  <c r="CK578"/>
  <c r="CJ578"/>
  <c r="CH578"/>
  <c r="CG578"/>
  <c r="CF578"/>
  <c r="CE578"/>
  <c r="CD578"/>
  <c r="CC578"/>
  <c r="CA578"/>
  <c r="BZ578"/>
  <c r="BY578"/>
  <c r="BW578"/>
  <c r="BV578"/>
  <c r="BT578"/>
  <c r="BS578"/>
  <c r="BR578"/>
  <c r="BP578"/>
  <c r="BO578"/>
  <c r="BN578"/>
  <c r="BM578"/>
  <c r="BL578"/>
  <c r="BK578"/>
  <c r="BJ578"/>
  <c r="BI578"/>
  <c r="BH578"/>
  <c r="BG578"/>
  <c r="BF578"/>
  <c r="BE578"/>
  <c r="BD578"/>
  <c r="BC578"/>
  <c r="BB578"/>
  <c r="BA578"/>
  <c r="AZ578"/>
  <c r="AY578"/>
  <c r="AX578"/>
  <c r="AW578"/>
  <c r="AV578"/>
  <c r="AU578"/>
  <c r="AT578"/>
  <c r="AS578"/>
  <c r="AR578"/>
  <c r="AQ578"/>
  <c r="AP578"/>
  <c r="AO578"/>
  <c r="AN578"/>
  <c r="AM578"/>
  <c r="AL578"/>
  <c r="AK578"/>
  <c r="AJ578"/>
  <c r="AI578"/>
  <c r="AH578"/>
  <c r="AG578"/>
  <c r="AF578"/>
  <c r="AE578"/>
  <c r="AD578"/>
  <c r="AC578"/>
  <c r="AB578"/>
  <c r="AA578"/>
  <c r="Z578"/>
  <c r="Y578"/>
  <c r="X578"/>
  <c r="W578"/>
  <c r="V578"/>
  <c r="U578"/>
  <c r="DJ577"/>
  <c r="DI577"/>
  <c r="DH577"/>
  <c r="DG577"/>
  <c r="DE577"/>
  <c r="DD577"/>
  <c r="DC577"/>
  <c r="DB577"/>
  <c r="DA577"/>
  <c r="CY577"/>
  <c r="CX577"/>
  <c r="CW577"/>
  <c r="CU577"/>
  <c r="CT577"/>
  <c r="CS577"/>
  <c r="CQ577"/>
  <c r="CP577"/>
  <c r="CO577"/>
  <c r="CN577"/>
  <c r="CM577"/>
  <c r="CL577"/>
  <c r="CK577"/>
  <c r="CJ577"/>
  <c r="CH577"/>
  <c r="CG577"/>
  <c r="CF577"/>
  <c r="CE577"/>
  <c r="CD577"/>
  <c r="CC577"/>
  <c r="CA577"/>
  <c r="BZ577"/>
  <c r="BY577"/>
  <c r="BW577"/>
  <c r="BV577"/>
  <c r="BT577"/>
  <c r="BS577"/>
  <c r="BR577"/>
  <c r="BP577"/>
  <c r="BO577"/>
  <c r="BN577"/>
  <c r="BM577"/>
  <c r="BL577"/>
  <c r="BK577"/>
  <c r="BJ577"/>
  <c r="BI577"/>
  <c r="BH577"/>
  <c r="BG577"/>
  <c r="BF577"/>
  <c r="BE577"/>
  <c r="BD577"/>
  <c r="BC577"/>
  <c r="BB577"/>
  <c r="BA577"/>
  <c r="AZ577"/>
  <c r="AY577"/>
  <c r="AX577"/>
  <c r="AW577"/>
  <c r="AV577"/>
  <c r="AU577"/>
  <c r="AT577"/>
  <c r="AS577"/>
  <c r="AR577"/>
  <c r="AQ577"/>
  <c r="AP577"/>
  <c r="AO577"/>
  <c r="AN577"/>
  <c r="AM577"/>
  <c r="AL577"/>
  <c r="AK577"/>
  <c r="AJ577"/>
  <c r="AI577"/>
  <c r="AH577"/>
  <c r="AG577"/>
  <c r="AF577"/>
  <c r="AE577"/>
  <c r="AD577"/>
  <c r="AC577"/>
  <c r="AB577"/>
  <c r="AA577"/>
  <c r="Z577"/>
  <c r="Y577"/>
  <c r="X577"/>
  <c r="W577"/>
  <c r="V577"/>
  <c r="U577"/>
  <c r="DJ576"/>
  <c r="DI576"/>
  <c r="DH576"/>
  <c r="DG576"/>
  <c r="DE576"/>
  <c r="DD576"/>
  <c r="DC576"/>
  <c r="DB576"/>
  <c r="DA576"/>
  <c r="CY576"/>
  <c r="CX576"/>
  <c r="CW576"/>
  <c r="CU576"/>
  <c r="CT576"/>
  <c r="CS576"/>
  <c r="CQ576"/>
  <c r="CP576"/>
  <c r="CO576"/>
  <c r="CN576"/>
  <c r="CM576"/>
  <c r="CL576"/>
  <c r="CK576"/>
  <c r="CJ576"/>
  <c r="CH576"/>
  <c r="CG576"/>
  <c r="CF576"/>
  <c r="CE576"/>
  <c r="CD576"/>
  <c r="CC576"/>
  <c r="CA576"/>
  <c r="BZ576"/>
  <c r="BY576"/>
  <c r="BW576"/>
  <c r="BV576"/>
  <c r="BT576"/>
  <c r="BS576"/>
  <c r="BR576"/>
  <c r="BP576"/>
  <c r="BO576"/>
  <c r="BN576"/>
  <c r="BM576"/>
  <c r="BL576"/>
  <c r="BK576"/>
  <c r="BJ576"/>
  <c r="BI576"/>
  <c r="BH576"/>
  <c r="BG576"/>
  <c r="BF576"/>
  <c r="BE576"/>
  <c r="BD576"/>
  <c r="BC576"/>
  <c r="BB576"/>
  <c r="BA576"/>
  <c r="AZ576"/>
  <c r="AY576"/>
  <c r="AX576"/>
  <c r="AW576"/>
  <c r="AV576"/>
  <c r="AU576"/>
  <c r="AT576"/>
  <c r="AS576"/>
  <c r="AR576"/>
  <c r="AQ576"/>
  <c r="AP576"/>
  <c r="AO576"/>
  <c r="AN576"/>
  <c r="AM576"/>
  <c r="AL576"/>
  <c r="AK576"/>
  <c r="AJ576"/>
  <c r="AI576"/>
  <c r="AH576"/>
  <c r="AG576"/>
  <c r="AF576"/>
  <c r="AE576"/>
  <c r="AD576"/>
  <c r="AC576"/>
  <c r="AB576"/>
  <c r="AA576"/>
  <c r="Z576"/>
  <c r="Y576"/>
  <c r="X576"/>
  <c r="W576"/>
  <c r="V576"/>
  <c r="U576"/>
  <c r="DJ575"/>
  <c r="DI575"/>
  <c r="DH575"/>
  <c r="DG575"/>
  <c r="DE575"/>
  <c r="DD575"/>
  <c r="DC575"/>
  <c r="DB575"/>
  <c r="DA575"/>
  <c r="CY575"/>
  <c r="CX575"/>
  <c r="CW575"/>
  <c r="CU575"/>
  <c r="CT575"/>
  <c r="CS575"/>
  <c r="CQ575"/>
  <c r="CP575"/>
  <c r="CO575"/>
  <c r="CN575"/>
  <c r="CM575"/>
  <c r="CL575"/>
  <c r="CK575"/>
  <c r="CJ575"/>
  <c r="CH575"/>
  <c r="CG575"/>
  <c r="CF575"/>
  <c r="CE575"/>
  <c r="CD575"/>
  <c r="CC575"/>
  <c r="CA575"/>
  <c r="BZ575"/>
  <c r="BY575"/>
  <c r="BW575"/>
  <c r="BV575"/>
  <c r="BT575"/>
  <c r="BS575"/>
  <c r="BR575"/>
  <c r="BP575"/>
  <c r="BO575"/>
  <c r="BN575"/>
  <c r="BM575"/>
  <c r="BL575"/>
  <c r="BK575"/>
  <c r="BJ575"/>
  <c r="BI575"/>
  <c r="BH575"/>
  <c r="BG575"/>
  <c r="BF575"/>
  <c r="BE575"/>
  <c r="BD575"/>
  <c r="BC575"/>
  <c r="BB575"/>
  <c r="BA575"/>
  <c r="AZ575"/>
  <c r="AY575"/>
  <c r="AX575"/>
  <c r="AW575"/>
  <c r="AV575"/>
  <c r="AU575"/>
  <c r="AT575"/>
  <c r="AS575"/>
  <c r="AR575"/>
  <c r="AQ575"/>
  <c r="AP575"/>
  <c r="AO575"/>
  <c r="AN575"/>
  <c r="AM575"/>
  <c r="AL575"/>
  <c r="AK575"/>
  <c r="AJ575"/>
  <c r="AI575"/>
  <c r="AH575"/>
  <c r="AG575"/>
  <c r="AF575"/>
  <c r="AE575"/>
  <c r="AD575"/>
  <c r="AC575"/>
  <c r="AB575"/>
  <c r="AA575"/>
  <c r="Z575"/>
  <c r="Y575"/>
  <c r="X575"/>
  <c r="W575"/>
  <c r="V575"/>
  <c r="U575"/>
  <c r="DJ574"/>
  <c r="DI574"/>
  <c r="DH574"/>
  <c r="DG574"/>
  <c r="DE574"/>
  <c r="DD574"/>
  <c r="DC574"/>
  <c r="DB574"/>
  <c r="DA574"/>
  <c r="CY574"/>
  <c r="CX574"/>
  <c r="CW574"/>
  <c r="CU574"/>
  <c r="CT574"/>
  <c r="CS574"/>
  <c r="CQ574"/>
  <c r="CP574"/>
  <c r="CO574"/>
  <c r="CN574"/>
  <c r="CM574"/>
  <c r="CL574"/>
  <c r="CK574"/>
  <c r="CJ574"/>
  <c r="CH574"/>
  <c r="CG574"/>
  <c r="CF574"/>
  <c r="CE574"/>
  <c r="CD574"/>
  <c r="CC574"/>
  <c r="CA574"/>
  <c r="BZ574"/>
  <c r="BY574"/>
  <c r="BW574"/>
  <c r="BV574"/>
  <c r="BT574"/>
  <c r="BS574"/>
  <c r="BR574"/>
  <c r="BP574"/>
  <c r="BO574"/>
  <c r="BN574"/>
  <c r="BM574"/>
  <c r="BL574"/>
  <c r="BK574"/>
  <c r="BJ574"/>
  <c r="BI574"/>
  <c r="BH574"/>
  <c r="BG574"/>
  <c r="BF574"/>
  <c r="BE574"/>
  <c r="BD574"/>
  <c r="BC574"/>
  <c r="BB574"/>
  <c r="BA574"/>
  <c r="AZ574"/>
  <c r="AY574"/>
  <c r="AX574"/>
  <c r="AW574"/>
  <c r="AV574"/>
  <c r="AU574"/>
  <c r="AT574"/>
  <c r="AS574"/>
  <c r="AR574"/>
  <c r="AQ574"/>
  <c r="AP574"/>
  <c r="AO574"/>
  <c r="AN574"/>
  <c r="AM574"/>
  <c r="AL574"/>
  <c r="AK574"/>
  <c r="AJ574"/>
  <c r="AI574"/>
  <c r="AH574"/>
  <c r="AG574"/>
  <c r="AF574"/>
  <c r="AE574"/>
  <c r="AD574"/>
  <c r="AC574"/>
  <c r="AB574"/>
  <c r="AA574"/>
  <c r="Z574"/>
  <c r="Y574"/>
  <c r="X574"/>
  <c r="W574"/>
  <c r="V574"/>
  <c r="U574"/>
  <c r="DJ573"/>
  <c r="DI573"/>
  <c r="DH573"/>
  <c r="DG573"/>
  <c r="DE573"/>
  <c r="DD573"/>
  <c r="DC573"/>
  <c r="DB573"/>
  <c r="DA573"/>
  <c r="CY573"/>
  <c r="CX573"/>
  <c r="CW573"/>
  <c r="CU573"/>
  <c r="CT573"/>
  <c r="CS573"/>
  <c r="CQ573"/>
  <c r="CP573"/>
  <c r="CO573"/>
  <c r="CN573"/>
  <c r="CM573"/>
  <c r="CL573"/>
  <c r="CK573"/>
  <c r="CJ573"/>
  <c r="CH573"/>
  <c r="CG573"/>
  <c r="CF573"/>
  <c r="CE573"/>
  <c r="CD573"/>
  <c r="CC573"/>
  <c r="CA573"/>
  <c r="BZ573"/>
  <c r="BY573"/>
  <c r="BW573"/>
  <c r="BV573"/>
  <c r="BT573"/>
  <c r="BS573"/>
  <c r="BR573"/>
  <c r="BP573"/>
  <c r="BO573"/>
  <c r="BN573"/>
  <c r="BM573"/>
  <c r="BL573"/>
  <c r="BK573"/>
  <c r="BJ573"/>
  <c r="BI573"/>
  <c r="BH573"/>
  <c r="BG573"/>
  <c r="BF573"/>
  <c r="BE573"/>
  <c r="BD573"/>
  <c r="BC573"/>
  <c r="BB573"/>
  <c r="BA573"/>
  <c r="AZ573"/>
  <c r="AY573"/>
  <c r="AX573"/>
  <c r="AW573"/>
  <c r="AV573"/>
  <c r="AU573"/>
  <c r="AT573"/>
  <c r="AS573"/>
  <c r="AR573"/>
  <c r="AQ573"/>
  <c r="AP573"/>
  <c r="AO573"/>
  <c r="AN573"/>
  <c r="AM573"/>
  <c r="AL573"/>
  <c r="AK573"/>
  <c r="AJ573"/>
  <c r="AI573"/>
  <c r="AH573"/>
  <c r="AG573"/>
  <c r="AF573"/>
  <c r="AE573"/>
  <c r="AD573"/>
  <c r="AC573"/>
  <c r="AB573"/>
  <c r="AA573"/>
  <c r="Z573"/>
  <c r="Y573"/>
  <c r="X573"/>
  <c r="W573"/>
  <c r="V573"/>
  <c r="U573"/>
  <c r="DJ572"/>
  <c r="DI572"/>
  <c r="DH572"/>
  <c r="DG572"/>
  <c r="DE572"/>
  <c r="DD572"/>
  <c r="DC572"/>
  <c r="DB572"/>
  <c r="DA572"/>
  <c r="CY572"/>
  <c r="CX572"/>
  <c r="CW572"/>
  <c r="CU572"/>
  <c r="CT572"/>
  <c r="CS572"/>
  <c r="CQ572"/>
  <c r="CP572"/>
  <c r="CO572"/>
  <c r="CN572"/>
  <c r="CM572"/>
  <c r="CL572"/>
  <c r="CK572"/>
  <c r="CJ572"/>
  <c r="CH572"/>
  <c r="CG572"/>
  <c r="CF572"/>
  <c r="CE572"/>
  <c r="CD572"/>
  <c r="CC572"/>
  <c r="CA572"/>
  <c r="BZ572"/>
  <c r="BY572"/>
  <c r="BW572"/>
  <c r="BV572"/>
  <c r="BT572"/>
  <c r="BS572"/>
  <c r="BR572"/>
  <c r="BP572"/>
  <c r="BO572"/>
  <c r="BN572"/>
  <c r="BM572"/>
  <c r="BL572"/>
  <c r="BK572"/>
  <c r="BJ572"/>
  <c r="BI572"/>
  <c r="BH572"/>
  <c r="BG572"/>
  <c r="BF572"/>
  <c r="BE572"/>
  <c r="BD572"/>
  <c r="BC572"/>
  <c r="BB572"/>
  <c r="BA572"/>
  <c r="AZ572"/>
  <c r="AY572"/>
  <c r="AX572"/>
  <c r="AW572"/>
  <c r="AV572"/>
  <c r="AU572"/>
  <c r="AT572"/>
  <c r="AS572"/>
  <c r="AR572"/>
  <c r="AQ572"/>
  <c r="AP572"/>
  <c r="AO572"/>
  <c r="AN572"/>
  <c r="AM572"/>
  <c r="AL572"/>
  <c r="AK572"/>
  <c r="AJ572"/>
  <c r="AI572"/>
  <c r="AH572"/>
  <c r="AG572"/>
  <c r="AF572"/>
  <c r="AE572"/>
  <c r="AD572"/>
  <c r="AC572"/>
  <c r="AB572"/>
  <c r="AA572"/>
  <c r="Z572"/>
  <c r="Y572"/>
  <c r="X572"/>
  <c r="W572"/>
  <c r="V572"/>
  <c r="U572"/>
  <c r="DJ571"/>
  <c r="DI571"/>
  <c r="DH571"/>
  <c r="DG571"/>
  <c r="DE571"/>
  <c r="DD571"/>
  <c r="DC571"/>
  <c r="DB571"/>
  <c r="DA571"/>
  <c r="CY571"/>
  <c r="CX571"/>
  <c r="CW571"/>
  <c r="CU571"/>
  <c r="CT571"/>
  <c r="CS571"/>
  <c r="CQ571"/>
  <c r="CP571"/>
  <c r="CO571"/>
  <c r="CN571"/>
  <c r="CM571"/>
  <c r="CL571"/>
  <c r="CK571"/>
  <c r="CJ571"/>
  <c r="CH571"/>
  <c r="CG571"/>
  <c r="CF571"/>
  <c r="CE571"/>
  <c r="CD571"/>
  <c r="CC571"/>
  <c r="CA571"/>
  <c r="BZ571"/>
  <c r="BY571"/>
  <c r="BW571"/>
  <c r="BV571"/>
  <c r="BT571"/>
  <c r="BS571"/>
  <c r="BR571"/>
  <c r="BP571"/>
  <c r="BO571"/>
  <c r="BN571"/>
  <c r="BM571"/>
  <c r="BL571"/>
  <c r="BK571"/>
  <c r="BJ571"/>
  <c r="BI571"/>
  <c r="BH571"/>
  <c r="BG571"/>
  <c r="BF571"/>
  <c r="BE571"/>
  <c r="BD571"/>
  <c r="BC571"/>
  <c r="BB571"/>
  <c r="BA571"/>
  <c r="AZ571"/>
  <c r="AY571"/>
  <c r="AX571"/>
  <c r="AW571"/>
  <c r="AV571"/>
  <c r="AU571"/>
  <c r="AT571"/>
  <c r="AS571"/>
  <c r="AR571"/>
  <c r="AQ571"/>
  <c r="AP571"/>
  <c r="AO571"/>
  <c r="AN571"/>
  <c r="AM571"/>
  <c r="AL571"/>
  <c r="AK571"/>
  <c r="AJ571"/>
  <c r="AI571"/>
  <c r="AH571"/>
  <c r="AG571"/>
  <c r="AF571"/>
  <c r="AE571"/>
  <c r="AD571"/>
  <c r="AC571"/>
  <c r="AB571"/>
  <c r="AA571"/>
  <c r="Z571"/>
  <c r="Y571"/>
  <c r="X571"/>
  <c r="W571"/>
  <c r="V571"/>
  <c r="U571"/>
  <c r="DJ570"/>
  <c r="DI570"/>
  <c r="DH570"/>
  <c r="DG570"/>
  <c r="DE570"/>
  <c r="DD570"/>
  <c r="DC570"/>
  <c r="DB570"/>
  <c r="DA570"/>
  <c r="CY570"/>
  <c r="CX570"/>
  <c r="CW570"/>
  <c r="CU570"/>
  <c r="CT570"/>
  <c r="CS570"/>
  <c r="CQ570"/>
  <c r="CP570"/>
  <c r="CO570"/>
  <c r="CN570"/>
  <c r="CM570"/>
  <c r="CL570"/>
  <c r="CK570"/>
  <c r="CJ570"/>
  <c r="CH570"/>
  <c r="CG570"/>
  <c r="CF570"/>
  <c r="CE570"/>
  <c r="CD570"/>
  <c r="CC570"/>
  <c r="CA570"/>
  <c r="BZ570"/>
  <c r="BY570"/>
  <c r="BW570"/>
  <c r="BV570"/>
  <c r="BT570"/>
  <c r="BS570"/>
  <c r="BR570"/>
  <c r="BP570"/>
  <c r="BO570"/>
  <c r="BN570"/>
  <c r="BM570"/>
  <c r="BL570"/>
  <c r="BK570"/>
  <c r="BJ570"/>
  <c r="BI570"/>
  <c r="BH570"/>
  <c r="BG570"/>
  <c r="BF570"/>
  <c r="BE570"/>
  <c r="BD570"/>
  <c r="BC570"/>
  <c r="BB570"/>
  <c r="BA570"/>
  <c r="AZ570"/>
  <c r="AY570"/>
  <c r="AX570"/>
  <c r="AW570"/>
  <c r="AV570"/>
  <c r="AU570"/>
  <c r="AT570"/>
  <c r="AS570"/>
  <c r="AR570"/>
  <c r="AQ570"/>
  <c r="AP570"/>
  <c r="AO570"/>
  <c r="AN570"/>
  <c r="AM570"/>
  <c r="AL570"/>
  <c r="AK570"/>
  <c r="AJ570"/>
  <c r="AI570"/>
  <c r="AH570"/>
  <c r="AG570"/>
  <c r="AF570"/>
  <c r="AE570"/>
  <c r="AD570"/>
  <c r="AC570"/>
  <c r="AB570"/>
  <c r="AA570"/>
  <c r="Z570"/>
  <c r="Y570"/>
  <c r="X570"/>
  <c r="W570"/>
  <c r="V570"/>
  <c r="U570"/>
  <c r="DJ569"/>
  <c r="DI569"/>
  <c r="DH569"/>
  <c r="DG569"/>
  <c r="DE569"/>
  <c r="DD569"/>
  <c r="DC569"/>
  <c r="DB569"/>
  <c r="DA569"/>
  <c r="CY569"/>
  <c r="CX569"/>
  <c r="CW569"/>
  <c r="CU569"/>
  <c r="CT569"/>
  <c r="CS569"/>
  <c r="CQ569"/>
  <c r="CP569"/>
  <c r="CO569"/>
  <c r="CN569"/>
  <c r="CM569"/>
  <c r="CL569"/>
  <c r="CK569"/>
  <c r="CJ569"/>
  <c r="CH569"/>
  <c r="CG569"/>
  <c r="CF569"/>
  <c r="CE569"/>
  <c r="CD569"/>
  <c r="CC569"/>
  <c r="CA569"/>
  <c r="BZ569"/>
  <c r="BY569"/>
  <c r="BW569"/>
  <c r="BV569"/>
  <c r="BT569"/>
  <c r="BS569"/>
  <c r="BR569"/>
  <c r="BP569"/>
  <c r="BO569"/>
  <c r="BN569"/>
  <c r="BM569"/>
  <c r="BL569"/>
  <c r="BK569"/>
  <c r="BJ569"/>
  <c r="BI569"/>
  <c r="BH569"/>
  <c r="BG569"/>
  <c r="BF569"/>
  <c r="BE569"/>
  <c r="BD569"/>
  <c r="BC569"/>
  <c r="BB569"/>
  <c r="BA569"/>
  <c r="AZ569"/>
  <c r="AY569"/>
  <c r="AX569"/>
  <c r="AW569"/>
  <c r="AV569"/>
  <c r="AU569"/>
  <c r="AT569"/>
  <c r="AS569"/>
  <c r="AR569"/>
  <c r="AQ569"/>
  <c r="AP569"/>
  <c r="AO569"/>
  <c r="AN569"/>
  <c r="AM569"/>
  <c r="AL569"/>
  <c r="AK569"/>
  <c r="AJ569"/>
  <c r="AI569"/>
  <c r="AH569"/>
  <c r="AG569"/>
  <c r="AF569"/>
  <c r="AE569"/>
  <c r="AD569"/>
  <c r="AC569"/>
  <c r="AB569"/>
  <c r="AA569"/>
  <c r="Z569"/>
  <c r="Y569"/>
  <c r="X569"/>
  <c r="W569"/>
  <c r="V569"/>
  <c r="U569"/>
  <c r="DJ568"/>
  <c r="DI568"/>
  <c r="DH568"/>
  <c r="DG568"/>
  <c r="DE568"/>
  <c r="DD568"/>
  <c r="DC568"/>
  <c r="DB568"/>
  <c r="DA568"/>
  <c r="CY568"/>
  <c r="CX568"/>
  <c r="CW568"/>
  <c r="CU568"/>
  <c r="CT568"/>
  <c r="CS568"/>
  <c r="CQ568"/>
  <c r="CP568"/>
  <c r="CO568"/>
  <c r="CN568"/>
  <c r="CM568"/>
  <c r="CL568"/>
  <c r="CK568"/>
  <c r="CJ568"/>
  <c r="CH568"/>
  <c r="CG568"/>
  <c r="CF568"/>
  <c r="CE568"/>
  <c r="CD568"/>
  <c r="CC568"/>
  <c r="CA568"/>
  <c r="BZ568"/>
  <c r="BY568"/>
  <c r="BW568"/>
  <c r="BV568"/>
  <c r="BT568"/>
  <c r="BS568"/>
  <c r="BR568"/>
  <c r="BP568"/>
  <c r="BO568"/>
  <c r="BN568"/>
  <c r="BM568"/>
  <c r="BL568"/>
  <c r="BK568"/>
  <c r="BJ568"/>
  <c r="BI568"/>
  <c r="BH568"/>
  <c r="BG568"/>
  <c r="BF568"/>
  <c r="BE568"/>
  <c r="BD568"/>
  <c r="BC568"/>
  <c r="BB568"/>
  <c r="BA568"/>
  <c r="AZ568"/>
  <c r="AY568"/>
  <c r="AX568"/>
  <c r="AW568"/>
  <c r="AV568"/>
  <c r="AU568"/>
  <c r="AT568"/>
  <c r="AS568"/>
  <c r="AR568"/>
  <c r="AQ568"/>
  <c r="AP568"/>
  <c r="AO568"/>
  <c r="AN568"/>
  <c r="AM568"/>
  <c r="AL568"/>
  <c r="AK568"/>
  <c r="AJ568"/>
  <c r="AI568"/>
  <c r="AH568"/>
  <c r="AG568"/>
  <c r="AF568"/>
  <c r="AE568"/>
  <c r="AD568"/>
  <c r="AC568"/>
  <c r="AB568"/>
  <c r="AA568"/>
  <c r="Z568"/>
  <c r="Y568"/>
  <c r="X568"/>
  <c r="W568"/>
  <c r="V568"/>
  <c r="U568"/>
  <c r="DJ567"/>
  <c r="DI567"/>
  <c r="DH567"/>
  <c r="DG567"/>
  <c r="DE567"/>
  <c r="DD567"/>
  <c r="DC567"/>
  <c r="DB567"/>
  <c r="DA567"/>
  <c r="CY567"/>
  <c r="CX567"/>
  <c r="CW567"/>
  <c r="CU567"/>
  <c r="CT567"/>
  <c r="CS567"/>
  <c r="CQ567"/>
  <c r="CP567"/>
  <c r="CO567"/>
  <c r="CN567"/>
  <c r="CM567"/>
  <c r="CL567"/>
  <c r="CK567"/>
  <c r="CJ567"/>
  <c r="CH567"/>
  <c r="CG567"/>
  <c r="CF567"/>
  <c r="CE567"/>
  <c r="CD567"/>
  <c r="CC567"/>
  <c r="CA567"/>
  <c r="BZ567"/>
  <c r="BY567"/>
  <c r="BW567"/>
  <c r="BV567"/>
  <c r="BT567"/>
  <c r="BS567"/>
  <c r="BR567"/>
  <c r="BP567"/>
  <c r="BO567"/>
  <c r="BN567"/>
  <c r="BM567"/>
  <c r="BL567"/>
  <c r="BK567"/>
  <c r="BJ567"/>
  <c r="BI567"/>
  <c r="BH567"/>
  <c r="BG567"/>
  <c r="BF567"/>
  <c r="BE567"/>
  <c r="BD567"/>
  <c r="BC567"/>
  <c r="BB567"/>
  <c r="BA567"/>
  <c r="AZ567"/>
  <c r="AY567"/>
  <c r="AX567"/>
  <c r="AW567"/>
  <c r="AV567"/>
  <c r="AU567"/>
  <c r="AT567"/>
  <c r="AS567"/>
  <c r="AR567"/>
  <c r="AQ567"/>
  <c r="AP567"/>
  <c r="AO567"/>
  <c r="AN567"/>
  <c r="AM567"/>
  <c r="AL567"/>
  <c r="AK567"/>
  <c r="AJ567"/>
  <c r="AI567"/>
  <c r="AH567"/>
  <c r="AG567"/>
  <c r="AF567"/>
  <c r="AE567"/>
  <c r="AD567"/>
  <c r="AC567"/>
  <c r="AB567"/>
  <c r="AA567"/>
  <c r="Z567"/>
  <c r="Y567"/>
  <c r="X567"/>
  <c r="W567"/>
  <c r="V567"/>
  <c r="U567"/>
  <c r="DJ566"/>
  <c r="DI566"/>
  <c r="DH566"/>
  <c r="DG566"/>
  <c r="DE566"/>
  <c r="DD566"/>
  <c r="DC566"/>
  <c r="DB566"/>
  <c r="DA566"/>
  <c r="CY566"/>
  <c r="CX566"/>
  <c r="CW566"/>
  <c r="CU566"/>
  <c r="CT566"/>
  <c r="CS566"/>
  <c r="CQ566"/>
  <c r="CP566"/>
  <c r="CO566"/>
  <c r="CN566"/>
  <c r="CM566"/>
  <c r="CL566"/>
  <c r="CK566"/>
  <c r="CJ566"/>
  <c r="CH566"/>
  <c r="CG566"/>
  <c r="CF566"/>
  <c r="CE566"/>
  <c r="CD566"/>
  <c r="CC566"/>
  <c r="CA566"/>
  <c r="BZ566"/>
  <c r="BY566"/>
  <c r="BW566"/>
  <c r="BV566"/>
  <c r="BT566"/>
  <c r="BS566"/>
  <c r="BR566"/>
  <c r="BP566"/>
  <c r="BO566"/>
  <c r="BN566"/>
  <c r="BM566"/>
  <c r="BL566"/>
  <c r="BK566"/>
  <c r="BJ566"/>
  <c r="BI566"/>
  <c r="BH566"/>
  <c r="BG566"/>
  <c r="BF566"/>
  <c r="BE566"/>
  <c r="BD566"/>
  <c r="BC566"/>
  <c r="BB566"/>
  <c r="BA566"/>
  <c r="AZ566"/>
  <c r="AY566"/>
  <c r="AX566"/>
  <c r="AW566"/>
  <c r="AV566"/>
  <c r="AU566"/>
  <c r="AT566"/>
  <c r="AS566"/>
  <c r="AR566"/>
  <c r="AQ566"/>
  <c r="AP566"/>
  <c r="AO566"/>
  <c r="AN566"/>
  <c r="AM566"/>
  <c r="AL566"/>
  <c r="AK566"/>
  <c r="AJ566"/>
  <c r="AI566"/>
  <c r="AH566"/>
  <c r="AG566"/>
  <c r="AF566"/>
  <c r="AE566"/>
  <c r="AD566"/>
  <c r="AC566"/>
  <c r="AB566"/>
  <c r="AA566"/>
  <c r="Z566"/>
  <c r="Y566"/>
  <c r="X566"/>
  <c r="W566"/>
  <c r="V566"/>
  <c r="U566"/>
  <c r="DJ565"/>
  <c r="DI565"/>
  <c r="DH565"/>
  <c r="DG565"/>
  <c r="DE565"/>
  <c r="DD565"/>
  <c r="DC565"/>
  <c r="DB565"/>
  <c r="DA565"/>
  <c r="CY565"/>
  <c r="CX565"/>
  <c r="CW565"/>
  <c r="CU565"/>
  <c r="CT565"/>
  <c r="CS565"/>
  <c r="CQ565"/>
  <c r="CP565"/>
  <c r="CO565"/>
  <c r="CN565"/>
  <c r="CM565"/>
  <c r="CL565"/>
  <c r="CK565"/>
  <c r="CJ565"/>
  <c r="CH565"/>
  <c r="CG565"/>
  <c r="CF565"/>
  <c r="CE565"/>
  <c r="CD565"/>
  <c r="CC565"/>
  <c r="CA565"/>
  <c r="BZ565"/>
  <c r="BY565"/>
  <c r="BW565"/>
  <c r="BV565"/>
  <c r="BT565"/>
  <c r="BS565"/>
  <c r="BR565"/>
  <c r="BP565"/>
  <c r="BO565"/>
  <c r="BN565"/>
  <c r="BM565"/>
  <c r="BL565"/>
  <c r="BK565"/>
  <c r="BJ565"/>
  <c r="BI565"/>
  <c r="BH565"/>
  <c r="BG565"/>
  <c r="BF565"/>
  <c r="BE565"/>
  <c r="BD565"/>
  <c r="BC565"/>
  <c r="BB565"/>
  <c r="BA565"/>
  <c r="AZ565"/>
  <c r="AY565"/>
  <c r="AX565"/>
  <c r="AW565"/>
  <c r="AV565"/>
  <c r="AU565"/>
  <c r="AT565"/>
  <c r="AS565"/>
  <c r="AR565"/>
  <c r="AQ565"/>
  <c r="AP565"/>
  <c r="AO565"/>
  <c r="AN565"/>
  <c r="AM565"/>
  <c r="AL565"/>
  <c r="AK565"/>
  <c r="AJ565"/>
  <c r="AI565"/>
  <c r="AH565"/>
  <c r="AG565"/>
  <c r="AF565"/>
  <c r="AE565"/>
  <c r="AD565"/>
  <c r="AC565"/>
  <c r="AB565"/>
  <c r="AA565"/>
  <c r="Z565"/>
  <c r="Y565"/>
  <c r="X565"/>
  <c r="W565"/>
  <c r="V565"/>
  <c r="U565"/>
  <c r="DJ564"/>
  <c r="DI564"/>
  <c r="DH564"/>
  <c r="DG564"/>
  <c r="DE564"/>
  <c r="DD564"/>
  <c r="DC564"/>
  <c r="DB564"/>
  <c r="DA564"/>
  <c r="CY564"/>
  <c r="CX564"/>
  <c r="CW564"/>
  <c r="CU564"/>
  <c r="CT564"/>
  <c r="CS564"/>
  <c r="CQ564"/>
  <c r="CP564"/>
  <c r="CO564"/>
  <c r="CN564"/>
  <c r="CM564"/>
  <c r="CL564"/>
  <c r="CK564"/>
  <c r="CJ564"/>
  <c r="CH564"/>
  <c r="CG564"/>
  <c r="CF564"/>
  <c r="CE564"/>
  <c r="CD564"/>
  <c r="CC564"/>
  <c r="CA564"/>
  <c r="BZ564"/>
  <c r="BY564"/>
  <c r="BW564"/>
  <c r="BV564"/>
  <c r="BT564"/>
  <c r="BS564"/>
  <c r="BR564"/>
  <c r="BP564"/>
  <c r="BO564"/>
  <c r="BN564"/>
  <c r="BM564"/>
  <c r="BL564"/>
  <c r="BK564"/>
  <c r="BJ564"/>
  <c r="BI564"/>
  <c r="BH564"/>
  <c r="BG564"/>
  <c r="BF564"/>
  <c r="BE564"/>
  <c r="BD564"/>
  <c r="BC564"/>
  <c r="BB564"/>
  <c r="BA564"/>
  <c r="AZ564"/>
  <c r="AY564"/>
  <c r="AX564"/>
  <c r="AW564"/>
  <c r="AV564"/>
  <c r="AU564"/>
  <c r="AT564"/>
  <c r="AS564"/>
  <c r="AR564"/>
  <c r="AQ564"/>
  <c r="AP564"/>
  <c r="AO564"/>
  <c r="AN564"/>
  <c r="AM564"/>
  <c r="AL564"/>
  <c r="AK564"/>
  <c r="AJ564"/>
  <c r="AI564"/>
  <c r="AH564"/>
  <c r="AG564"/>
  <c r="AF564"/>
  <c r="AE564"/>
  <c r="AD564"/>
  <c r="AC564"/>
  <c r="AB564"/>
  <c r="AA564"/>
  <c r="Z564"/>
  <c r="Y564"/>
  <c r="X564"/>
  <c r="W564"/>
  <c r="V564"/>
  <c r="U564"/>
  <c r="DJ563"/>
  <c r="DI563"/>
  <c r="DH563"/>
  <c r="DG563"/>
  <c r="DE563"/>
  <c r="DD563"/>
  <c r="DC563"/>
  <c r="DB563"/>
  <c r="DA563"/>
  <c r="CY563"/>
  <c r="CX563"/>
  <c r="CW563"/>
  <c r="CU563"/>
  <c r="CT563"/>
  <c r="CS563"/>
  <c r="CQ563"/>
  <c r="CP563"/>
  <c r="CO563"/>
  <c r="CN563"/>
  <c r="CM563"/>
  <c r="CL563"/>
  <c r="CK563"/>
  <c r="CJ563"/>
  <c r="CH563"/>
  <c r="CG563"/>
  <c r="CF563"/>
  <c r="CE563"/>
  <c r="CD563"/>
  <c r="CC563"/>
  <c r="CA563"/>
  <c r="BZ563"/>
  <c r="BY563"/>
  <c r="BW563"/>
  <c r="BV563"/>
  <c r="BT563"/>
  <c r="BS563"/>
  <c r="BR563"/>
  <c r="BP563"/>
  <c r="BO563"/>
  <c r="BN563"/>
  <c r="BM563"/>
  <c r="BL563"/>
  <c r="BK563"/>
  <c r="BJ563"/>
  <c r="BI563"/>
  <c r="BH563"/>
  <c r="BG563"/>
  <c r="BF563"/>
  <c r="BE563"/>
  <c r="BD563"/>
  <c r="BC563"/>
  <c r="BB563"/>
  <c r="BA563"/>
  <c r="AZ563"/>
  <c r="AY563"/>
  <c r="AX563"/>
  <c r="AW563"/>
  <c r="AV563"/>
  <c r="AU563"/>
  <c r="AT563"/>
  <c r="AS563"/>
  <c r="AR563"/>
  <c r="AQ563"/>
  <c r="AP563"/>
  <c r="AO563"/>
  <c r="AN563"/>
  <c r="AM563"/>
  <c r="AL563"/>
  <c r="AK563"/>
  <c r="AJ563"/>
  <c r="AI563"/>
  <c r="AH563"/>
  <c r="AG563"/>
  <c r="AF563"/>
  <c r="AE563"/>
  <c r="AD563"/>
  <c r="AC563"/>
  <c r="AB563"/>
  <c r="AA563"/>
  <c r="Z563"/>
  <c r="Y563"/>
  <c r="X563"/>
  <c r="W563"/>
  <c r="V563"/>
  <c r="U563"/>
  <c r="DJ562"/>
  <c r="DI562"/>
  <c r="DH562"/>
  <c r="DG562"/>
  <c r="DE562"/>
  <c r="DD562"/>
  <c r="DC562"/>
  <c r="DB562"/>
  <c r="DA562"/>
  <c r="CY562"/>
  <c r="CX562"/>
  <c r="CW562"/>
  <c r="CU562"/>
  <c r="CT562"/>
  <c r="CS562"/>
  <c r="CQ562"/>
  <c r="CP562"/>
  <c r="CO562"/>
  <c r="CN562"/>
  <c r="CM562"/>
  <c r="CL562"/>
  <c r="CK562"/>
  <c r="CJ562"/>
  <c r="CH562"/>
  <c r="CG562"/>
  <c r="CF562"/>
  <c r="CE562"/>
  <c r="CD562"/>
  <c r="CC562"/>
  <c r="CA562"/>
  <c r="BZ562"/>
  <c r="BY562"/>
  <c r="BW562"/>
  <c r="BV562"/>
  <c r="BT562"/>
  <c r="BS562"/>
  <c r="BR562"/>
  <c r="BP562"/>
  <c r="BO562"/>
  <c r="BN562"/>
  <c r="BM562"/>
  <c r="BL562"/>
  <c r="BK562"/>
  <c r="BJ562"/>
  <c r="BI562"/>
  <c r="BH562"/>
  <c r="BG562"/>
  <c r="BF562"/>
  <c r="BE562"/>
  <c r="BD562"/>
  <c r="BC562"/>
  <c r="BB562"/>
  <c r="BA562"/>
  <c r="AZ562"/>
  <c r="AY562"/>
  <c r="AX562"/>
  <c r="AW562"/>
  <c r="AV562"/>
  <c r="AU562"/>
  <c r="AT562"/>
  <c r="AS562"/>
  <c r="AR562"/>
  <c r="AQ562"/>
  <c r="AP562"/>
  <c r="AO562"/>
  <c r="AN562"/>
  <c r="AM562"/>
  <c r="AL562"/>
  <c r="AK562"/>
  <c r="AJ562"/>
  <c r="AI562"/>
  <c r="AH562"/>
  <c r="AG562"/>
  <c r="AF562"/>
  <c r="AE562"/>
  <c r="AD562"/>
  <c r="AC562"/>
  <c r="AB562"/>
  <c r="AA562"/>
  <c r="Z562"/>
  <c r="Y562"/>
  <c r="X562"/>
  <c r="W562"/>
  <c r="V562"/>
  <c r="U562"/>
  <c r="DJ561"/>
  <c r="DI561"/>
  <c r="DH561"/>
  <c r="DG561"/>
  <c r="DE561"/>
  <c r="DD561"/>
  <c r="DC561"/>
  <c r="DB561"/>
  <c r="DA561"/>
  <c r="CY561"/>
  <c r="CX561"/>
  <c r="CW561"/>
  <c r="CU561"/>
  <c r="CT561"/>
  <c r="CS561"/>
  <c r="CQ561"/>
  <c r="CP561"/>
  <c r="CO561"/>
  <c r="CN561"/>
  <c r="CM561"/>
  <c r="CL561"/>
  <c r="CK561"/>
  <c r="CJ561"/>
  <c r="CH561"/>
  <c r="CG561"/>
  <c r="CF561"/>
  <c r="CE561"/>
  <c r="CD561"/>
  <c r="CC561"/>
  <c r="CA561"/>
  <c r="BZ561"/>
  <c r="BY561"/>
  <c r="BW561"/>
  <c r="BV561"/>
  <c r="BT561"/>
  <c r="BS561"/>
  <c r="BR561"/>
  <c r="BP561"/>
  <c r="BO561"/>
  <c r="BN561"/>
  <c r="BM561"/>
  <c r="BL561"/>
  <c r="BK561"/>
  <c r="BJ561"/>
  <c r="BI561"/>
  <c r="BH561"/>
  <c r="BG561"/>
  <c r="BF561"/>
  <c r="BE561"/>
  <c r="BD561"/>
  <c r="BC561"/>
  <c r="BB561"/>
  <c r="BA561"/>
  <c r="AZ561"/>
  <c r="AY561"/>
  <c r="AX561"/>
  <c r="AW561"/>
  <c r="AV561"/>
  <c r="AU561"/>
  <c r="AT561"/>
  <c r="AS561"/>
  <c r="AR561"/>
  <c r="AQ561"/>
  <c r="AP561"/>
  <c r="AO561"/>
  <c r="AN561"/>
  <c r="AM561"/>
  <c r="AL561"/>
  <c r="AK561"/>
  <c r="AJ561"/>
  <c r="AI561"/>
  <c r="AH561"/>
  <c r="AG561"/>
  <c r="AF561"/>
  <c r="AE561"/>
  <c r="AD561"/>
  <c r="AC561"/>
  <c r="AB561"/>
  <c r="AA561"/>
  <c r="Z561"/>
  <c r="Y561"/>
  <c r="X561"/>
  <c r="W561"/>
  <c r="V561"/>
  <c r="U561"/>
  <c r="DJ560"/>
  <c r="DI560"/>
  <c r="DH560"/>
  <c r="DG560"/>
  <c r="DE560"/>
  <c r="DD560"/>
  <c r="DC560"/>
  <c r="DB560"/>
  <c r="DA560"/>
  <c r="CY560"/>
  <c r="CX560"/>
  <c r="CW560"/>
  <c r="CU560"/>
  <c r="CT560"/>
  <c r="CS560"/>
  <c r="CQ560"/>
  <c r="CP560"/>
  <c r="CO560"/>
  <c r="CN560"/>
  <c r="CM560"/>
  <c r="CL560"/>
  <c r="CK560"/>
  <c r="CJ560"/>
  <c r="CH560"/>
  <c r="CG560"/>
  <c r="CF560"/>
  <c r="CE560"/>
  <c r="CD560"/>
  <c r="CC560"/>
  <c r="CA560"/>
  <c r="BZ560"/>
  <c r="BY560"/>
  <c r="BW560"/>
  <c r="BV560"/>
  <c r="BT560"/>
  <c r="BS560"/>
  <c r="BR560"/>
  <c r="BP560"/>
  <c r="BO560"/>
  <c r="BN560"/>
  <c r="BM560"/>
  <c r="BL560"/>
  <c r="BK560"/>
  <c r="BJ560"/>
  <c r="BI560"/>
  <c r="BH560"/>
  <c r="BG560"/>
  <c r="BF560"/>
  <c r="BE560"/>
  <c r="BD560"/>
  <c r="BC560"/>
  <c r="BB560"/>
  <c r="BA560"/>
  <c r="AZ560"/>
  <c r="AY560"/>
  <c r="AX560"/>
  <c r="AW560"/>
  <c r="AV560"/>
  <c r="AU560"/>
  <c r="AT560"/>
  <c r="AS560"/>
  <c r="AR560"/>
  <c r="AQ560"/>
  <c r="AP560"/>
  <c r="AO560"/>
  <c r="AN560"/>
  <c r="AM560"/>
  <c r="AL560"/>
  <c r="AK560"/>
  <c r="AJ560"/>
  <c r="AI560"/>
  <c r="AH560"/>
  <c r="AG560"/>
  <c r="AF560"/>
  <c r="AE560"/>
  <c r="AD560"/>
  <c r="AC560"/>
  <c r="AB560"/>
  <c r="AA560"/>
  <c r="Z560"/>
  <c r="Y560"/>
  <c r="X560"/>
  <c r="W560"/>
  <c r="V560"/>
  <c r="U560"/>
  <c r="DJ559"/>
  <c r="DI559"/>
  <c r="DH559"/>
  <c r="DG559"/>
  <c r="DE559"/>
  <c r="DD559"/>
  <c r="DC559"/>
  <c r="DB559"/>
  <c r="DA559"/>
  <c r="CY559"/>
  <c r="CX559"/>
  <c r="CW559"/>
  <c r="CU559"/>
  <c r="CT559"/>
  <c r="CS559"/>
  <c r="CQ559"/>
  <c r="CP559"/>
  <c r="CO559"/>
  <c r="CN559"/>
  <c r="CM559"/>
  <c r="CL559"/>
  <c r="CK559"/>
  <c r="CJ559"/>
  <c r="CH559"/>
  <c r="CG559"/>
  <c r="CF559"/>
  <c r="CE559"/>
  <c r="CD559"/>
  <c r="CC559"/>
  <c r="CA559"/>
  <c r="BZ559"/>
  <c r="BY559"/>
  <c r="BW559"/>
  <c r="BV559"/>
  <c r="BT559"/>
  <c r="BS559"/>
  <c r="BR559"/>
  <c r="BP559"/>
  <c r="BO559"/>
  <c r="BN559"/>
  <c r="BM559"/>
  <c r="BL559"/>
  <c r="BK559"/>
  <c r="BJ559"/>
  <c r="BI559"/>
  <c r="BH559"/>
  <c r="BG559"/>
  <c r="BF559"/>
  <c r="BE559"/>
  <c r="BD559"/>
  <c r="BC559"/>
  <c r="BB559"/>
  <c r="BA559"/>
  <c r="AZ559"/>
  <c r="AY559"/>
  <c r="AX559"/>
  <c r="AW559"/>
  <c r="AV559"/>
  <c r="AU559"/>
  <c r="AT559"/>
  <c r="AS559"/>
  <c r="AR559"/>
  <c r="AQ559"/>
  <c r="AP559"/>
  <c r="AO559"/>
  <c r="AN559"/>
  <c r="AM559"/>
  <c r="AL559"/>
  <c r="AK559"/>
  <c r="AJ559"/>
  <c r="AI559"/>
  <c r="AH559"/>
  <c r="AG559"/>
  <c r="AF559"/>
  <c r="AE559"/>
  <c r="AD559"/>
  <c r="AC559"/>
  <c r="AB559"/>
  <c r="AA559"/>
  <c r="Z559"/>
  <c r="Y559"/>
  <c r="X559"/>
  <c r="W559"/>
  <c r="V559"/>
  <c r="U559"/>
  <c r="DJ558"/>
  <c r="DI558"/>
  <c r="DH558"/>
  <c r="DG558"/>
  <c r="DE558"/>
  <c r="DD558"/>
  <c r="DC558"/>
  <c r="DB558"/>
  <c r="DA558"/>
  <c r="CY558"/>
  <c r="CX558"/>
  <c r="CW558"/>
  <c r="CU558"/>
  <c r="CT558"/>
  <c r="CS558"/>
  <c r="CQ558"/>
  <c r="CP558"/>
  <c r="CO558"/>
  <c r="CN558"/>
  <c r="CM558"/>
  <c r="CL558"/>
  <c r="CK558"/>
  <c r="CJ558"/>
  <c r="CH558"/>
  <c r="CG558"/>
  <c r="CF558"/>
  <c r="CE558"/>
  <c r="CD558"/>
  <c r="CC558"/>
  <c r="CA558"/>
  <c r="BZ558"/>
  <c r="BY558"/>
  <c r="BW558"/>
  <c r="BV558"/>
  <c r="BT558"/>
  <c r="BS558"/>
  <c r="BR558"/>
  <c r="BP558"/>
  <c r="BO558"/>
  <c r="BN558"/>
  <c r="BM558"/>
  <c r="BL558"/>
  <c r="BK558"/>
  <c r="BJ558"/>
  <c r="BI558"/>
  <c r="BH558"/>
  <c r="BG558"/>
  <c r="BF558"/>
  <c r="BE558"/>
  <c r="BD558"/>
  <c r="BC558"/>
  <c r="BB558"/>
  <c r="BA558"/>
  <c r="AZ558"/>
  <c r="AY558"/>
  <c r="AX558"/>
  <c r="AW558"/>
  <c r="AV558"/>
  <c r="AU558"/>
  <c r="AT558"/>
  <c r="AS558"/>
  <c r="AR558"/>
  <c r="AQ558"/>
  <c r="AP558"/>
  <c r="AO558"/>
  <c r="AN558"/>
  <c r="AM558"/>
  <c r="AL558"/>
  <c r="AK558"/>
  <c r="AJ558"/>
  <c r="AI558"/>
  <c r="AH558"/>
  <c r="AG558"/>
  <c r="AF558"/>
  <c r="AE558"/>
  <c r="AD558"/>
  <c r="AC558"/>
  <c r="AB558"/>
  <c r="AA558"/>
  <c r="Z558"/>
  <c r="Y558"/>
  <c r="X558"/>
  <c r="W558"/>
  <c r="V558"/>
  <c r="U558"/>
  <c r="DJ557"/>
  <c r="DI557"/>
  <c r="DH557"/>
  <c r="DG557"/>
  <c r="DE557"/>
  <c r="DD557"/>
  <c r="DC557"/>
  <c r="DB557"/>
  <c r="DA557"/>
  <c r="CY557"/>
  <c r="CX557"/>
  <c r="CW557"/>
  <c r="CU557"/>
  <c r="CT557"/>
  <c r="CS557"/>
  <c r="CQ557"/>
  <c r="CP557"/>
  <c r="CO557"/>
  <c r="CN557"/>
  <c r="CM557"/>
  <c r="CL557"/>
  <c r="CK557"/>
  <c r="CJ557"/>
  <c r="CH557"/>
  <c r="CG557"/>
  <c r="CF557"/>
  <c r="CE557"/>
  <c r="CD557"/>
  <c r="CC557"/>
  <c r="CA557"/>
  <c r="BZ557"/>
  <c r="BY557"/>
  <c r="BW557"/>
  <c r="BV557"/>
  <c r="BT557"/>
  <c r="BS557"/>
  <c r="BR557"/>
  <c r="BP557"/>
  <c r="BO557"/>
  <c r="BN557"/>
  <c r="BM557"/>
  <c r="BL557"/>
  <c r="BK557"/>
  <c r="BJ557"/>
  <c r="BI557"/>
  <c r="BH557"/>
  <c r="BG557"/>
  <c r="BF557"/>
  <c r="BE557"/>
  <c r="BD557"/>
  <c r="BC557"/>
  <c r="BB557"/>
  <c r="BA557"/>
  <c r="AZ557"/>
  <c r="AY557"/>
  <c r="AX557"/>
  <c r="AW557"/>
  <c r="AV557"/>
  <c r="AU557"/>
  <c r="AT557"/>
  <c r="AS557"/>
  <c r="AR557"/>
  <c r="AQ557"/>
  <c r="AP557"/>
  <c r="AO557"/>
  <c r="AN557"/>
  <c r="AM557"/>
  <c r="AL557"/>
  <c r="AK557"/>
  <c r="AJ557"/>
  <c r="AI557"/>
  <c r="AH557"/>
  <c r="AG557"/>
  <c r="AF557"/>
  <c r="AE557"/>
  <c r="AD557"/>
  <c r="AC557"/>
  <c r="AB557"/>
  <c r="AA557"/>
  <c r="Z557"/>
  <c r="Y557"/>
  <c r="X557"/>
  <c r="W557"/>
  <c r="V557"/>
  <c r="U557"/>
  <c r="DJ556"/>
  <c r="DI556"/>
  <c r="DH556"/>
  <c r="DG556"/>
  <c r="DE556"/>
  <c r="DD556"/>
  <c r="DC556"/>
  <c r="DB556"/>
  <c r="DA556"/>
  <c r="CY556"/>
  <c r="CX556"/>
  <c r="CW556"/>
  <c r="CU556"/>
  <c r="CT556"/>
  <c r="CS556"/>
  <c r="CQ556"/>
  <c r="CP556"/>
  <c r="CO556"/>
  <c r="CN556"/>
  <c r="CM556"/>
  <c r="CL556"/>
  <c r="CK556"/>
  <c r="CJ556"/>
  <c r="CH556"/>
  <c r="CG556"/>
  <c r="CF556"/>
  <c r="CE556"/>
  <c r="CD556"/>
  <c r="CC556"/>
  <c r="CA556"/>
  <c r="BZ556"/>
  <c r="BY556"/>
  <c r="BW556"/>
  <c r="BV556"/>
  <c r="BT556"/>
  <c r="BS556"/>
  <c r="BR556"/>
  <c r="BP556"/>
  <c r="BO556"/>
  <c r="BN556"/>
  <c r="BM556"/>
  <c r="BL556"/>
  <c r="BK556"/>
  <c r="BJ556"/>
  <c r="BI556"/>
  <c r="BH556"/>
  <c r="BG556"/>
  <c r="BF556"/>
  <c r="BE556"/>
  <c r="BD556"/>
  <c r="BC556"/>
  <c r="BB556"/>
  <c r="BA556"/>
  <c r="AZ556"/>
  <c r="AY556"/>
  <c r="AX556"/>
  <c r="AW556"/>
  <c r="AV556"/>
  <c r="AU556"/>
  <c r="AT556"/>
  <c r="AS556"/>
  <c r="AR556"/>
  <c r="AQ556"/>
  <c r="AP556"/>
  <c r="AO556"/>
  <c r="AN556"/>
  <c r="AM556"/>
  <c r="AL556"/>
  <c r="AK556"/>
  <c r="AJ556"/>
  <c r="AI556"/>
  <c r="AH556"/>
  <c r="AG556"/>
  <c r="AF556"/>
  <c r="AE556"/>
  <c r="AD556"/>
  <c r="AC556"/>
  <c r="AB556"/>
  <c r="AA556"/>
  <c r="Z556"/>
  <c r="Y556"/>
  <c r="X556"/>
  <c r="W556"/>
  <c r="V556"/>
  <c r="U556"/>
  <c r="DJ555"/>
  <c r="DI555"/>
  <c r="DH555"/>
  <c r="DG555"/>
  <c r="DE555"/>
  <c r="DD555"/>
  <c r="DC555"/>
  <c r="DB555"/>
  <c r="DA555"/>
  <c r="CY555"/>
  <c r="CX555"/>
  <c r="CW555"/>
  <c r="CU555"/>
  <c r="CT555"/>
  <c r="CS555"/>
  <c r="CQ555"/>
  <c r="CP555"/>
  <c r="CO555"/>
  <c r="CN555"/>
  <c r="CM555"/>
  <c r="CL555"/>
  <c r="CK555"/>
  <c r="CJ555"/>
  <c r="CH555"/>
  <c r="CG555"/>
  <c r="CF555"/>
  <c r="CE555"/>
  <c r="CD555"/>
  <c r="CC555"/>
  <c r="CA555"/>
  <c r="BZ555"/>
  <c r="BY555"/>
  <c r="BW555"/>
  <c r="BV555"/>
  <c r="BT555"/>
  <c r="BS555"/>
  <c r="BR555"/>
  <c r="BP555"/>
  <c r="BO555"/>
  <c r="BN555"/>
  <c r="BM555"/>
  <c r="BL555"/>
  <c r="BK555"/>
  <c r="BJ555"/>
  <c r="BI555"/>
  <c r="BH555"/>
  <c r="BG555"/>
  <c r="BF555"/>
  <c r="BE555"/>
  <c r="BD555"/>
  <c r="BC555"/>
  <c r="BB555"/>
  <c r="BA555"/>
  <c r="AZ555"/>
  <c r="AY555"/>
  <c r="AX555"/>
  <c r="AW555"/>
  <c r="AV555"/>
  <c r="AU555"/>
  <c r="AT555"/>
  <c r="AS555"/>
  <c r="AR555"/>
  <c r="AQ555"/>
  <c r="AP555"/>
  <c r="AO555"/>
  <c r="AN555"/>
  <c r="AM555"/>
  <c r="AL555"/>
  <c r="AK555"/>
  <c r="AJ555"/>
  <c r="AI555"/>
  <c r="AH555"/>
  <c r="AG555"/>
  <c r="AF555"/>
  <c r="AE555"/>
  <c r="AD555"/>
  <c r="AC555"/>
  <c r="AB555"/>
  <c r="AA555"/>
  <c r="Z555"/>
  <c r="Y555"/>
  <c r="X555"/>
  <c r="W555"/>
  <c r="V555"/>
  <c r="U555"/>
  <c r="DJ554"/>
  <c r="DI554"/>
  <c r="DH554"/>
  <c r="DG554"/>
  <c r="DE554"/>
  <c r="DD554"/>
  <c r="DC554"/>
  <c r="DB554"/>
  <c r="DA554"/>
  <c r="CY554"/>
  <c r="CX554"/>
  <c r="CW554"/>
  <c r="CU554"/>
  <c r="CT554"/>
  <c r="CS554"/>
  <c r="CQ554"/>
  <c r="CP554"/>
  <c r="CO554"/>
  <c r="CN554"/>
  <c r="CM554"/>
  <c r="CL554"/>
  <c r="CK554"/>
  <c r="CJ554"/>
  <c r="CH554"/>
  <c r="CG554"/>
  <c r="CF554"/>
  <c r="CE554"/>
  <c r="CD554"/>
  <c r="CC554"/>
  <c r="CA554"/>
  <c r="BZ554"/>
  <c r="BY554"/>
  <c r="BW554"/>
  <c r="BV554"/>
  <c r="BT554"/>
  <c r="BS554"/>
  <c r="BR554"/>
  <c r="BP554"/>
  <c r="BO554"/>
  <c r="BN554"/>
  <c r="BM554"/>
  <c r="BL554"/>
  <c r="BK554"/>
  <c r="BJ554"/>
  <c r="BI554"/>
  <c r="BH554"/>
  <c r="BG554"/>
  <c r="BF554"/>
  <c r="BE554"/>
  <c r="BD554"/>
  <c r="BC554"/>
  <c r="BB554"/>
  <c r="BA554"/>
  <c r="AZ554"/>
  <c r="AY554"/>
  <c r="AX554"/>
  <c r="AW554"/>
  <c r="AV554"/>
  <c r="AU554"/>
  <c r="AT554"/>
  <c r="AS554"/>
  <c r="AR554"/>
  <c r="AQ554"/>
  <c r="AP554"/>
  <c r="AO554"/>
  <c r="AN554"/>
  <c r="AM554"/>
  <c r="AL554"/>
  <c r="AK554"/>
  <c r="AJ554"/>
  <c r="AI554"/>
  <c r="AH554"/>
  <c r="AG554"/>
  <c r="AF554"/>
  <c r="AE554"/>
  <c r="AD554"/>
  <c r="AC554"/>
  <c r="AB554"/>
  <c r="AA554"/>
  <c r="Z554"/>
  <c r="Y554"/>
  <c r="X554"/>
  <c r="W554"/>
  <c r="V554"/>
  <c r="U554"/>
  <c r="DJ553"/>
  <c r="DI553"/>
  <c r="DH553"/>
  <c r="DG553"/>
  <c r="DE553"/>
  <c r="DD553"/>
  <c r="DC553"/>
  <c r="DB553"/>
  <c r="DA553"/>
  <c r="CY553"/>
  <c r="CX553"/>
  <c r="CW553"/>
  <c r="CU553"/>
  <c r="CT553"/>
  <c r="CS553"/>
  <c r="CQ553"/>
  <c r="CP553"/>
  <c r="CO553"/>
  <c r="CN553"/>
  <c r="CM553"/>
  <c r="CL553"/>
  <c r="CK553"/>
  <c r="CJ553"/>
  <c r="CH553"/>
  <c r="CG553"/>
  <c r="CF553"/>
  <c r="CE553"/>
  <c r="CD553"/>
  <c r="CC553"/>
  <c r="CA553"/>
  <c r="BZ553"/>
  <c r="BY553"/>
  <c r="BW553"/>
  <c r="BV553"/>
  <c r="BT553"/>
  <c r="BS553"/>
  <c r="BR553"/>
  <c r="BP553"/>
  <c r="BO553"/>
  <c r="BN553"/>
  <c r="BM553"/>
  <c r="BL553"/>
  <c r="BK553"/>
  <c r="BJ553"/>
  <c r="BI553"/>
  <c r="BH553"/>
  <c r="BG553"/>
  <c r="BF553"/>
  <c r="BE553"/>
  <c r="BD553"/>
  <c r="BC553"/>
  <c r="BB553"/>
  <c r="BA553"/>
  <c r="AZ553"/>
  <c r="AY553"/>
  <c r="AX553"/>
  <c r="AW553"/>
  <c r="AV553"/>
  <c r="AU553"/>
  <c r="AT553"/>
  <c r="AS553"/>
  <c r="AR553"/>
  <c r="AQ553"/>
  <c r="AP553"/>
  <c r="AO553"/>
  <c r="AN553"/>
  <c r="AM553"/>
  <c r="AL553"/>
  <c r="AK553"/>
  <c r="AJ553"/>
  <c r="AI553"/>
  <c r="AH553"/>
  <c r="AG553"/>
  <c r="AF553"/>
  <c r="AE553"/>
  <c r="AD553"/>
  <c r="AC553"/>
  <c r="AB553"/>
  <c r="AA553"/>
  <c r="Z553"/>
  <c r="Y553"/>
  <c r="X553"/>
  <c r="W553"/>
  <c r="V553"/>
  <c r="U553"/>
  <c r="DJ552"/>
  <c r="DI552"/>
  <c r="DH552"/>
  <c r="DG552"/>
  <c r="DE552"/>
  <c r="DD552"/>
  <c r="DC552"/>
  <c r="DB552"/>
  <c r="DA552"/>
  <c r="CY552"/>
  <c r="CX552"/>
  <c r="CW552"/>
  <c r="CU552"/>
  <c r="CT552"/>
  <c r="CS552"/>
  <c r="CQ552"/>
  <c r="CP552"/>
  <c r="CO552"/>
  <c r="CN552"/>
  <c r="CM552"/>
  <c r="CL552"/>
  <c r="CK552"/>
  <c r="CJ552"/>
  <c r="CH552"/>
  <c r="CG552"/>
  <c r="CF552"/>
  <c r="CE552"/>
  <c r="CD552"/>
  <c r="CC552"/>
  <c r="CA552"/>
  <c r="BZ552"/>
  <c r="BY552"/>
  <c r="BW552"/>
  <c r="BV552"/>
  <c r="BT552"/>
  <c r="BS552"/>
  <c r="BR552"/>
  <c r="BP552"/>
  <c r="BO552"/>
  <c r="BN552"/>
  <c r="BM552"/>
  <c r="BL552"/>
  <c r="BK552"/>
  <c r="BJ552"/>
  <c r="BI552"/>
  <c r="BH552"/>
  <c r="BG552"/>
  <c r="BF552"/>
  <c r="BE552"/>
  <c r="BD552"/>
  <c r="BC552"/>
  <c r="BB552"/>
  <c r="BA552"/>
  <c r="AZ552"/>
  <c r="AY552"/>
  <c r="AX552"/>
  <c r="AW552"/>
  <c r="AV552"/>
  <c r="AU552"/>
  <c r="AT552"/>
  <c r="AS552"/>
  <c r="AR552"/>
  <c r="AQ552"/>
  <c r="AP552"/>
  <c r="AO552"/>
  <c r="AN552"/>
  <c r="AM552"/>
  <c r="AL552"/>
  <c r="AK552"/>
  <c r="AJ552"/>
  <c r="AI552"/>
  <c r="AH552"/>
  <c r="AG552"/>
  <c r="AF552"/>
  <c r="AE552"/>
  <c r="AD552"/>
  <c r="AC552"/>
  <c r="AB552"/>
  <c r="AA552"/>
  <c r="Z552"/>
  <c r="Y552"/>
  <c r="X552"/>
  <c r="W552"/>
  <c r="V552"/>
  <c r="U552"/>
  <c r="DJ551"/>
  <c r="DI551"/>
  <c r="DH551"/>
  <c r="DG551"/>
  <c r="DE551"/>
  <c r="DD551"/>
  <c r="DC551"/>
  <c r="DB551"/>
  <c r="DA551"/>
  <c r="CY551"/>
  <c r="CX551"/>
  <c r="CW551"/>
  <c r="CU551"/>
  <c r="CT551"/>
  <c r="CS551"/>
  <c r="CQ551"/>
  <c r="CP551"/>
  <c r="CO551"/>
  <c r="CN551"/>
  <c r="CM551"/>
  <c r="CL551"/>
  <c r="CK551"/>
  <c r="CJ551"/>
  <c r="CH551"/>
  <c r="CG551"/>
  <c r="CF551"/>
  <c r="CE551"/>
  <c r="CD551"/>
  <c r="CC551"/>
  <c r="CA551"/>
  <c r="BZ551"/>
  <c r="BY551"/>
  <c r="BW551"/>
  <c r="BV551"/>
  <c r="BT551"/>
  <c r="BS551"/>
  <c r="BR551"/>
  <c r="BP551"/>
  <c r="BO551"/>
  <c r="BN551"/>
  <c r="BM551"/>
  <c r="BL551"/>
  <c r="BK551"/>
  <c r="BJ551"/>
  <c r="BI551"/>
  <c r="BH551"/>
  <c r="BG551"/>
  <c r="BF551"/>
  <c r="BE551"/>
  <c r="BD551"/>
  <c r="BC551"/>
  <c r="BB551"/>
  <c r="BA551"/>
  <c r="AZ551"/>
  <c r="AY551"/>
  <c r="AX551"/>
  <c r="AW551"/>
  <c r="AV551"/>
  <c r="AU551"/>
  <c r="AT551"/>
  <c r="AS551"/>
  <c r="AR551"/>
  <c r="AQ551"/>
  <c r="AP551"/>
  <c r="AO551"/>
  <c r="AN551"/>
  <c r="AM551"/>
  <c r="AL551"/>
  <c r="AK551"/>
  <c r="AJ551"/>
  <c r="AI551"/>
  <c r="AH551"/>
  <c r="AG551"/>
  <c r="AF551"/>
  <c r="AE551"/>
  <c r="AD551"/>
  <c r="AC551"/>
  <c r="AB551"/>
  <c r="AA551"/>
  <c r="Z551"/>
  <c r="Y551"/>
  <c r="X551"/>
  <c r="W551"/>
  <c r="V551"/>
  <c r="U551"/>
  <c r="DJ550"/>
  <c r="DI550"/>
  <c r="DH550"/>
  <c r="DG550"/>
  <c r="DE550"/>
  <c r="DD550"/>
  <c r="DC550"/>
  <c r="DB550"/>
  <c r="DA550"/>
  <c r="CY550"/>
  <c r="CX550"/>
  <c r="CW550"/>
  <c r="CU550"/>
  <c r="CT550"/>
  <c r="CS550"/>
  <c r="CQ550"/>
  <c r="CP550"/>
  <c r="CO550"/>
  <c r="CN550"/>
  <c r="CM550"/>
  <c r="CL550"/>
  <c r="CK550"/>
  <c r="CJ550"/>
  <c r="CH550"/>
  <c r="CG550"/>
  <c r="CF550"/>
  <c r="CE550"/>
  <c r="CD550"/>
  <c r="CC550"/>
  <c r="CA550"/>
  <c r="BZ550"/>
  <c r="BY550"/>
  <c r="BW550"/>
  <c r="BV550"/>
  <c r="BT550"/>
  <c r="BS550"/>
  <c r="BR550"/>
  <c r="BP550"/>
  <c r="BO550"/>
  <c r="BN550"/>
  <c r="BM550"/>
  <c r="BL550"/>
  <c r="BK550"/>
  <c r="BJ550"/>
  <c r="BI550"/>
  <c r="BH550"/>
  <c r="BG550"/>
  <c r="BF550"/>
  <c r="BE550"/>
  <c r="BD550"/>
  <c r="BC550"/>
  <c r="BB550"/>
  <c r="BA550"/>
  <c r="AZ550"/>
  <c r="AY550"/>
  <c r="AX550"/>
  <c r="AW550"/>
  <c r="AV550"/>
  <c r="AU550"/>
  <c r="AT550"/>
  <c r="AS550"/>
  <c r="AR550"/>
  <c r="AQ550"/>
  <c r="AP550"/>
  <c r="AO550"/>
  <c r="AN550"/>
  <c r="AM550"/>
  <c r="AL550"/>
  <c r="AK550"/>
  <c r="AJ550"/>
  <c r="AI550"/>
  <c r="AH550"/>
  <c r="AG550"/>
  <c r="AF550"/>
  <c r="AE550"/>
  <c r="AD550"/>
  <c r="AC550"/>
  <c r="AB550"/>
  <c r="AA550"/>
  <c r="Z550"/>
  <c r="Y550"/>
  <c r="X550"/>
  <c r="W550"/>
  <c r="V550"/>
  <c r="U550"/>
  <c r="DJ549"/>
  <c r="DI549"/>
  <c r="DH549"/>
  <c r="DG549"/>
  <c r="DE549"/>
  <c r="DD549"/>
  <c r="DC549"/>
  <c r="DB549"/>
  <c r="DA549"/>
  <c r="CY549"/>
  <c r="CX549"/>
  <c r="CW549"/>
  <c r="CU549"/>
  <c r="CT549"/>
  <c r="CS549"/>
  <c r="CQ549"/>
  <c r="CP549"/>
  <c r="CO549"/>
  <c r="CN549"/>
  <c r="CM549"/>
  <c r="CL549"/>
  <c r="CK549"/>
  <c r="CJ549"/>
  <c r="CH549"/>
  <c r="CG549"/>
  <c r="CF549"/>
  <c r="CE549"/>
  <c r="CD549"/>
  <c r="CC549"/>
  <c r="CA549"/>
  <c r="BZ549"/>
  <c r="BY549"/>
  <c r="BW549"/>
  <c r="BV549"/>
  <c r="BT549"/>
  <c r="BS549"/>
  <c r="BR549"/>
  <c r="BP549"/>
  <c r="BO549"/>
  <c r="BN549"/>
  <c r="BM549"/>
  <c r="BL549"/>
  <c r="BK549"/>
  <c r="BJ549"/>
  <c r="BI549"/>
  <c r="BH549"/>
  <c r="BG549"/>
  <c r="BF549"/>
  <c r="BE549"/>
  <c r="BD549"/>
  <c r="BC549"/>
  <c r="BB549"/>
  <c r="BA549"/>
  <c r="AZ549"/>
  <c r="AY549"/>
  <c r="AX549"/>
  <c r="AW549"/>
  <c r="AV549"/>
  <c r="AU549"/>
  <c r="AT549"/>
  <c r="AS549"/>
  <c r="AR549"/>
  <c r="AQ549"/>
  <c r="AP549"/>
  <c r="AO549"/>
  <c r="AN549"/>
  <c r="AM549"/>
  <c r="AL549"/>
  <c r="AK549"/>
  <c r="AJ549"/>
  <c r="AI549"/>
  <c r="AH549"/>
  <c r="AG549"/>
  <c r="AF549"/>
  <c r="AE549"/>
  <c r="AD549"/>
  <c r="AC549"/>
  <c r="AB549"/>
  <c r="AA549"/>
  <c r="Z549"/>
  <c r="Y549"/>
  <c r="X549"/>
  <c r="W549"/>
  <c r="V549"/>
  <c r="U549"/>
  <c r="DJ548"/>
  <c r="DI548"/>
  <c r="DH548"/>
  <c r="DG548"/>
  <c r="DE548"/>
  <c r="DD548"/>
  <c r="DC548"/>
  <c r="DB548"/>
  <c r="DA548"/>
  <c r="CY548"/>
  <c r="CX548"/>
  <c r="CW548"/>
  <c r="CU548"/>
  <c r="CT548"/>
  <c r="CS548"/>
  <c r="CQ548"/>
  <c r="CP548"/>
  <c r="CO548"/>
  <c r="CN548"/>
  <c r="CM548"/>
  <c r="CL548"/>
  <c r="CK548"/>
  <c r="CJ548"/>
  <c r="CH548"/>
  <c r="CG548"/>
  <c r="CF548"/>
  <c r="CE548"/>
  <c r="CD548"/>
  <c r="CC548"/>
  <c r="CA548"/>
  <c r="BZ548"/>
  <c r="BY548"/>
  <c r="BW548"/>
  <c r="BV548"/>
  <c r="BT548"/>
  <c r="BS548"/>
  <c r="BR548"/>
  <c r="BP548"/>
  <c r="BO548"/>
  <c r="BN548"/>
  <c r="BM548"/>
  <c r="BL548"/>
  <c r="BK548"/>
  <c r="BJ548"/>
  <c r="BI548"/>
  <c r="BH548"/>
  <c r="BG548"/>
  <c r="BF548"/>
  <c r="BE548"/>
  <c r="BD548"/>
  <c r="BC548"/>
  <c r="BB548"/>
  <c r="BA548"/>
  <c r="AZ548"/>
  <c r="AY548"/>
  <c r="AX548"/>
  <c r="AW548"/>
  <c r="AV548"/>
  <c r="AU548"/>
  <c r="AT548"/>
  <c r="AS548"/>
  <c r="AR548"/>
  <c r="AQ548"/>
  <c r="AP548"/>
  <c r="AO548"/>
  <c r="AN548"/>
  <c r="AM548"/>
  <c r="AL548"/>
  <c r="AK548"/>
  <c r="AJ548"/>
  <c r="AI548"/>
  <c r="AH548"/>
  <c r="AG548"/>
  <c r="AF548"/>
  <c r="AE548"/>
  <c r="AD548"/>
  <c r="AC548"/>
  <c r="AB548"/>
  <c r="AA548"/>
  <c r="Z548"/>
  <c r="Y548"/>
  <c r="X548"/>
  <c r="W548"/>
  <c r="V548"/>
  <c r="U548"/>
  <c r="DJ547"/>
  <c r="DI547"/>
  <c r="DH547"/>
  <c r="DG547"/>
  <c r="DE547"/>
  <c r="DD547"/>
  <c r="DC547"/>
  <c r="DB547"/>
  <c r="DA547"/>
  <c r="CY547"/>
  <c r="CX547"/>
  <c r="CW547"/>
  <c r="CU547"/>
  <c r="CT547"/>
  <c r="CS547"/>
  <c r="CQ547"/>
  <c r="CP547"/>
  <c r="CO547"/>
  <c r="CN547"/>
  <c r="CM547"/>
  <c r="CL547"/>
  <c r="CK547"/>
  <c r="CJ547"/>
  <c r="CH547"/>
  <c r="CG547"/>
  <c r="CF547"/>
  <c r="CE547"/>
  <c r="CD547"/>
  <c r="CC547"/>
  <c r="CA547"/>
  <c r="BZ547"/>
  <c r="BY547"/>
  <c r="BW547"/>
  <c r="BV547"/>
  <c r="BT547"/>
  <c r="BS547"/>
  <c r="BR547"/>
  <c r="BP547"/>
  <c r="BO547"/>
  <c r="BN547"/>
  <c r="BM547"/>
  <c r="BL547"/>
  <c r="BK547"/>
  <c r="BJ547"/>
  <c r="BI547"/>
  <c r="BH547"/>
  <c r="BG547"/>
  <c r="BF547"/>
  <c r="BE547"/>
  <c r="BD547"/>
  <c r="BC547"/>
  <c r="BB547"/>
  <c r="BA547"/>
  <c r="AZ547"/>
  <c r="AY547"/>
  <c r="AX547"/>
  <c r="AW547"/>
  <c r="AV547"/>
  <c r="AU547"/>
  <c r="AT547"/>
  <c r="AS547"/>
  <c r="AR547"/>
  <c r="AQ547"/>
  <c r="AP547"/>
  <c r="AO547"/>
  <c r="AN547"/>
  <c r="AM547"/>
  <c r="AL547"/>
  <c r="AK547"/>
  <c r="AJ547"/>
  <c r="AI547"/>
  <c r="AH547"/>
  <c r="AG547"/>
  <c r="AF547"/>
  <c r="AE547"/>
  <c r="AD547"/>
  <c r="AC547"/>
  <c r="AB547"/>
  <c r="AA547"/>
  <c r="Z547"/>
  <c r="Y547"/>
  <c r="X547"/>
  <c r="W547"/>
  <c r="V547"/>
  <c r="U547"/>
  <c r="DJ546"/>
  <c r="DI546"/>
  <c r="DH546"/>
  <c r="DG546"/>
  <c r="DE546"/>
  <c r="DD546"/>
  <c r="DC546"/>
  <c r="DB546"/>
  <c r="DA546"/>
  <c r="CY546"/>
  <c r="CX546"/>
  <c r="CW546"/>
  <c r="CU546"/>
  <c r="CT546"/>
  <c r="CS546"/>
  <c r="CQ546"/>
  <c r="CP546"/>
  <c r="CO546"/>
  <c r="CN546"/>
  <c r="CM546"/>
  <c r="CL546"/>
  <c r="CK546"/>
  <c r="CJ546"/>
  <c r="CH546"/>
  <c r="CG546"/>
  <c r="CF546"/>
  <c r="CE546"/>
  <c r="CD546"/>
  <c r="CC546"/>
  <c r="CA546"/>
  <c r="BZ546"/>
  <c r="BY546"/>
  <c r="BW546"/>
  <c r="BV546"/>
  <c r="BT546"/>
  <c r="BS546"/>
  <c r="BR546"/>
  <c r="BP546"/>
  <c r="BO546"/>
  <c r="BN546"/>
  <c r="BM546"/>
  <c r="BL546"/>
  <c r="BK546"/>
  <c r="BJ546"/>
  <c r="BI546"/>
  <c r="BH546"/>
  <c r="BG546"/>
  <c r="BF546"/>
  <c r="BE546"/>
  <c r="BD546"/>
  <c r="BC546"/>
  <c r="BB546"/>
  <c r="BA546"/>
  <c r="AZ546"/>
  <c r="AY546"/>
  <c r="AX546"/>
  <c r="AW546"/>
  <c r="AV546"/>
  <c r="AU546"/>
  <c r="AT546"/>
  <c r="AS546"/>
  <c r="AR546"/>
  <c r="AQ546"/>
  <c r="AP546"/>
  <c r="AO546"/>
  <c r="AN546"/>
  <c r="AM546"/>
  <c r="AL546"/>
  <c r="AK546"/>
  <c r="AJ546"/>
  <c r="AI546"/>
  <c r="AH546"/>
  <c r="AG546"/>
  <c r="AF546"/>
  <c r="AE546"/>
  <c r="AD546"/>
  <c r="AC546"/>
  <c r="AB546"/>
  <c r="AA546"/>
  <c r="Z546"/>
  <c r="Y546"/>
  <c r="X546"/>
  <c r="W546"/>
  <c r="V546"/>
  <c r="U546"/>
  <c r="DJ545"/>
  <c r="DI545"/>
  <c r="DH545"/>
  <c r="DG545"/>
  <c r="DE545"/>
  <c r="DD545"/>
  <c r="DC545"/>
  <c r="DB545"/>
  <c r="DA545"/>
  <c r="CY545"/>
  <c r="CX545"/>
  <c r="CW545"/>
  <c r="CU545"/>
  <c r="CT545"/>
  <c r="CS545"/>
  <c r="CQ545"/>
  <c r="CP545"/>
  <c r="CO545"/>
  <c r="CN545"/>
  <c r="CM545"/>
  <c r="CL545"/>
  <c r="CK545"/>
  <c r="CJ545"/>
  <c r="CH545"/>
  <c r="CG545"/>
  <c r="CF545"/>
  <c r="CE545"/>
  <c r="CD545"/>
  <c r="CC545"/>
  <c r="CA545"/>
  <c r="BZ545"/>
  <c r="BY545"/>
  <c r="BW545"/>
  <c r="BV545"/>
  <c r="BT545"/>
  <c r="BS545"/>
  <c r="BR545"/>
  <c r="BP545"/>
  <c r="BO545"/>
  <c r="BN545"/>
  <c r="BM545"/>
  <c r="BL545"/>
  <c r="BK545"/>
  <c r="BJ545"/>
  <c r="BI545"/>
  <c r="BH545"/>
  <c r="BG545"/>
  <c r="BF545"/>
  <c r="BE545"/>
  <c r="BD545"/>
  <c r="BC545"/>
  <c r="BB545"/>
  <c r="BA545"/>
  <c r="AZ545"/>
  <c r="AY545"/>
  <c r="AX545"/>
  <c r="AW545"/>
  <c r="AV545"/>
  <c r="AU545"/>
  <c r="AT545"/>
  <c r="AS545"/>
  <c r="AR545"/>
  <c r="AQ545"/>
  <c r="AP545"/>
  <c r="AO545"/>
  <c r="AN545"/>
  <c r="AM545"/>
  <c r="AL545"/>
  <c r="AK545"/>
  <c r="AJ545"/>
  <c r="AI545"/>
  <c r="AH545"/>
  <c r="AG545"/>
  <c r="AF545"/>
  <c r="AE545"/>
  <c r="AD545"/>
  <c r="AC545"/>
  <c r="AB545"/>
  <c r="AA545"/>
  <c r="Z545"/>
  <c r="Y545"/>
  <c r="X545"/>
  <c r="W545"/>
  <c r="V545"/>
  <c r="U545"/>
  <c r="DJ544"/>
  <c r="DI544"/>
  <c r="DH544"/>
  <c r="DG544"/>
  <c r="DE544"/>
  <c r="DD544"/>
  <c r="DC544"/>
  <c r="DB544"/>
  <c r="DA544"/>
  <c r="CY544"/>
  <c r="CX544"/>
  <c r="CW544"/>
  <c r="CU544"/>
  <c r="CT544"/>
  <c r="CS544"/>
  <c r="CQ544"/>
  <c r="CP544"/>
  <c r="CO544"/>
  <c r="CN544"/>
  <c r="CM544"/>
  <c r="CL544"/>
  <c r="CK544"/>
  <c r="CJ544"/>
  <c r="CH544"/>
  <c r="CG544"/>
  <c r="CF544"/>
  <c r="CE544"/>
  <c r="CD544"/>
  <c r="CC544"/>
  <c r="CA544"/>
  <c r="BZ544"/>
  <c r="BY544"/>
  <c r="BW544"/>
  <c r="BV544"/>
  <c r="BT544"/>
  <c r="BS544"/>
  <c r="BR544"/>
  <c r="BP544"/>
  <c r="BO544"/>
  <c r="BN544"/>
  <c r="BM544"/>
  <c r="BL544"/>
  <c r="BK544"/>
  <c r="BJ544"/>
  <c r="BI544"/>
  <c r="BH544"/>
  <c r="BG544"/>
  <c r="BF544"/>
  <c r="BE544"/>
  <c r="BD544"/>
  <c r="BC544"/>
  <c r="BB544"/>
  <c r="BA544"/>
  <c r="AZ544"/>
  <c r="AY544"/>
  <c r="AX544"/>
  <c r="AW544"/>
  <c r="AV544"/>
  <c r="AU544"/>
  <c r="AT544"/>
  <c r="AS544"/>
  <c r="AR544"/>
  <c r="AQ544"/>
  <c r="AP544"/>
  <c r="AO544"/>
  <c r="AN544"/>
  <c r="AM544"/>
  <c r="AL544"/>
  <c r="AK544"/>
  <c r="AJ544"/>
  <c r="AI544"/>
  <c r="AH544"/>
  <c r="AG544"/>
  <c r="AF544"/>
  <c r="AE544"/>
  <c r="AD544"/>
  <c r="AC544"/>
  <c r="AB544"/>
  <c r="AA544"/>
  <c r="Z544"/>
  <c r="Y544"/>
  <c r="X544"/>
  <c r="W544"/>
  <c r="V544"/>
  <c r="U544"/>
  <c r="DJ543"/>
  <c r="DI543"/>
  <c r="DH543"/>
  <c r="DG543"/>
  <c r="DE543"/>
  <c r="DD543"/>
  <c r="DC543"/>
  <c r="DB543"/>
  <c r="DA543"/>
  <c r="CY543"/>
  <c r="CX543"/>
  <c r="CW543"/>
  <c r="CU543"/>
  <c r="CT543"/>
  <c r="CS543"/>
  <c r="CQ543"/>
  <c r="CP543"/>
  <c r="CO543"/>
  <c r="CN543"/>
  <c r="CM543"/>
  <c r="CL543"/>
  <c r="CK543"/>
  <c r="CJ543"/>
  <c r="CH543"/>
  <c r="CG543"/>
  <c r="CF543"/>
  <c r="CE543"/>
  <c r="CD543"/>
  <c r="CC543"/>
  <c r="CA543"/>
  <c r="BZ543"/>
  <c r="BY543"/>
  <c r="BW543"/>
  <c r="BV543"/>
  <c r="BT543"/>
  <c r="BS543"/>
  <c r="BR543"/>
  <c r="BP543"/>
  <c r="BO543"/>
  <c r="BN543"/>
  <c r="BM543"/>
  <c r="BL543"/>
  <c r="BK543"/>
  <c r="BJ543"/>
  <c r="BI543"/>
  <c r="BH543"/>
  <c r="BG543"/>
  <c r="BF543"/>
  <c r="BE543"/>
  <c r="BD543"/>
  <c r="BC543"/>
  <c r="BB543"/>
  <c r="BA543"/>
  <c r="AZ543"/>
  <c r="AY543"/>
  <c r="AX543"/>
  <c r="AW543"/>
  <c r="AV543"/>
  <c r="AU543"/>
  <c r="AT543"/>
  <c r="AS543"/>
  <c r="AR543"/>
  <c r="AQ543"/>
  <c r="AP543"/>
  <c r="AO543"/>
  <c r="AN543"/>
  <c r="AM543"/>
  <c r="AL543"/>
  <c r="AK543"/>
  <c r="AJ543"/>
  <c r="AI543"/>
  <c r="AH543"/>
  <c r="AG543"/>
  <c r="AF543"/>
  <c r="AE543"/>
  <c r="AD543"/>
  <c r="AC543"/>
  <c r="AB543"/>
  <c r="AA543"/>
  <c r="Z543"/>
  <c r="Y543"/>
  <c r="X543"/>
  <c r="W543"/>
  <c r="V543"/>
  <c r="U543"/>
  <c r="DJ542"/>
  <c r="DI542"/>
  <c r="DH542"/>
  <c r="DG542"/>
  <c r="DE542"/>
  <c r="DD542"/>
  <c r="DC542"/>
  <c r="DB542"/>
  <c r="DA542"/>
  <c r="CY542"/>
  <c r="CX542"/>
  <c r="CW542"/>
  <c r="CU542"/>
  <c r="CT542"/>
  <c r="CS542"/>
  <c r="CQ542"/>
  <c r="CP542"/>
  <c r="CO542"/>
  <c r="CN542"/>
  <c r="CM542"/>
  <c r="CL542"/>
  <c r="CK542"/>
  <c r="CJ542"/>
  <c r="CH542"/>
  <c r="CG542"/>
  <c r="CF542"/>
  <c r="CE542"/>
  <c r="CD542"/>
  <c r="CC542"/>
  <c r="CA542"/>
  <c r="BZ542"/>
  <c r="BY542"/>
  <c r="BW542"/>
  <c r="BV542"/>
  <c r="BT542"/>
  <c r="BS542"/>
  <c r="BR542"/>
  <c r="BP542"/>
  <c r="BO542"/>
  <c r="BN542"/>
  <c r="BM542"/>
  <c r="BL542"/>
  <c r="BK542"/>
  <c r="BJ542"/>
  <c r="BI542"/>
  <c r="BH542"/>
  <c r="BG542"/>
  <c r="BF542"/>
  <c r="BE542"/>
  <c r="BD542"/>
  <c r="BC542"/>
  <c r="BB542"/>
  <c r="BA542"/>
  <c r="AZ542"/>
  <c r="AY542"/>
  <c r="AX542"/>
  <c r="AW542"/>
  <c r="AV542"/>
  <c r="AU542"/>
  <c r="AT542"/>
  <c r="AS542"/>
  <c r="AR542"/>
  <c r="AQ542"/>
  <c r="AP542"/>
  <c r="AO542"/>
  <c r="AN542"/>
  <c r="AM542"/>
  <c r="AL542"/>
  <c r="AK542"/>
  <c r="AJ542"/>
  <c r="AI542"/>
  <c r="AH542"/>
  <c r="AG542"/>
  <c r="AF542"/>
  <c r="AE542"/>
  <c r="AD542"/>
  <c r="AC542"/>
  <c r="AB542"/>
  <c r="AA542"/>
  <c r="Z542"/>
  <c r="Y542"/>
  <c r="X542"/>
  <c r="W542"/>
  <c r="V542"/>
  <c r="U542"/>
  <c r="DJ541"/>
  <c r="DI541"/>
  <c r="DH541"/>
  <c r="DG541"/>
  <c r="DE541"/>
  <c r="DD541"/>
  <c r="DC541"/>
  <c r="DB541"/>
  <c r="DA541"/>
  <c r="CY541"/>
  <c r="CX541"/>
  <c r="CW541"/>
  <c r="CU541"/>
  <c r="CT541"/>
  <c r="CS541"/>
  <c r="CQ541"/>
  <c r="CP541"/>
  <c r="CO541"/>
  <c r="CN541"/>
  <c r="CM541"/>
  <c r="CL541"/>
  <c r="CK541"/>
  <c r="CJ541"/>
  <c r="CH541"/>
  <c r="CG541"/>
  <c r="CF541"/>
  <c r="CE541"/>
  <c r="CD541"/>
  <c r="CC541"/>
  <c r="CA541"/>
  <c r="BZ541"/>
  <c r="BY541"/>
  <c r="BW541"/>
  <c r="BV541"/>
  <c r="BT541"/>
  <c r="BS541"/>
  <c r="BR541"/>
  <c r="BP541"/>
  <c r="BO541"/>
  <c r="BN541"/>
  <c r="BM541"/>
  <c r="BL541"/>
  <c r="BK541"/>
  <c r="BJ541"/>
  <c r="BI541"/>
  <c r="BH541"/>
  <c r="BG541"/>
  <c r="BF541"/>
  <c r="BE541"/>
  <c r="BD541"/>
  <c r="BC541"/>
  <c r="BB541"/>
  <c r="BA541"/>
  <c r="AZ541"/>
  <c r="AY541"/>
  <c r="AX541"/>
  <c r="AW541"/>
  <c r="AV541"/>
  <c r="AU541"/>
  <c r="AT541"/>
  <c r="AS541"/>
  <c r="AR541"/>
  <c r="AQ541"/>
  <c r="AP541"/>
  <c r="AO541"/>
  <c r="AN541"/>
  <c r="AM541"/>
  <c r="AL541"/>
  <c r="AK541"/>
  <c r="AJ541"/>
  <c r="AI541"/>
  <c r="AH541"/>
  <c r="AG541"/>
  <c r="AF541"/>
  <c r="AE541"/>
  <c r="AD541"/>
  <c r="AC541"/>
  <c r="AB541"/>
  <c r="AA541"/>
  <c r="Z541"/>
  <c r="Y541"/>
  <c r="X541"/>
  <c r="W541"/>
  <c r="V541"/>
  <c r="U541"/>
  <c r="DJ540"/>
  <c r="DI540"/>
  <c r="DH540"/>
  <c r="DG540"/>
  <c r="DE540"/>
  <c r="DD540"/>
  <c r="DC540"/>
  <c r="DB540"/>
  <c r="DA540"/>
  <c r="CY540"/>
  <c r="CX540"/>
  <c r="CW540"/>
  <c r="CU540"/>
  <c r="CT540"/>
  <c r="CS540"/>
  <c r="CQ540"/>
  <c r="CP540"/>
  <c r="CO540"/>
  <c r="CN540"/>
  <c r="CM540"/>
  <c r="CL540"/>
  <c r="CK540"/>
  <c r="CJ540"/>
  <c r="CH540"/>
  <c r="CG540"/>
  <c r="CF540"/>
  <c r="CE540"/>
  <c r="CD540"/>
  <c r="CC540"/>
  <c r="CA540"/>
  <c r="BZ540"/>
  <c r="BY540"/>
  <c r="BW540"/>
  <c r="BV540"/>
  <c r="BT540"/>
  <c r="BS540"/>
  <c r="BR540"/>
  <c r="BP540"/>
  <c r="BO540"/>
  <c r="BN540"/>
  <c r="BM540"/>
  <c r="BL540"/>
  <c r="BK540"/>
  <c r="BJ540"/>
  <c r="BI540"/>
  <c r="BH540"/>
  <c r="BG540"/>
  <c r="BF540"/>
  <c r="BE540"/>
  <c r="BD540"/>
  <c r="BC540"/>
  <c r="BB540"/>
  <c r="BA540"/>
  <c r="AZ540"/>
  <c r="AY540"/>
  <c r="AX540"/>
  <c r="AW540"/>
  <c r="AV540"/>
  <c r="AU540"/>
  <c r="AT540"/>
  <c r="AS540"/>
  <c r="AR540"/>
  <c r="AQ540"/>
  <c r="AP540"/>
  <c r="AO540"/>
  <c r="AN540"/>
  <c r="AM540"/>
  <c r="AL540"/>
  <c r="AK540"/>
  <c r="AJ540"/>
  <c r="AI540"/>
  <c r="AH540"/>
  <c r="AG540"/>
  <c r="AF540"/>
  <c r="AE540"/>
  <c r="AD540"/>
  <c r="AC540"/>
  <c r="AB540"/>
  <c r="AA540"/>
  <c r="Z540"/>
  <c r="Y540"/>
  <c r="X540"/>
  <c r="W540"/>
  <c r="V540"/>
  <c r="U540"/>
  <c r="DJ539"/>
  <c r="DI539"/>
  <c r="DH539"/>
  <c r="DG539"/>
  <c r="DE539"/>
  <c r="DD539"/>
  <c r="DC539"/>
  <c r="DB539"/>
  <c r="DA539"/>
  <c r="CY539"/>
  <c r="CX539"/>
  <c r="CW539"/>
  <c r="CU539"/>
  <c r="CT539"/>
  <c r="CS539"/>
  <c r="CQ539"/>
  <c r="CP539"/>
  <c r="CO539"/>
  <c r="CN539"/>
  <c r="CM539"/>
  <c r="CL539"/>
  <c r="CK539"/>
  <c r="CJ539"/>
  <c r="CH539"/>
  <c r="CG539"/>
  <c r="CF539"/>
  <c r="CE539"/>
  <c r="CD539"/>
  <c r="CC539"/>
  <c r="CA539"/>
  <c r="BZ539"/>
  <c r="BY539"/>
  <c r="BW539"/>
  <c r="BV539"/>
  <c r="BT539"/>
  <c r="BS539"/>
  <c r="BR539"/>
  <c r="BP539"/>
  <c r="BO539"/>
  <c r="BN539"/>
  <c r="BM539"/>
  <c r="BL539"/>
  <c r="BK539"/>
  <c r="BJ539"/>
  <c r="BI539"/>
  <c r="BH539"/>
  <c r="BG539"/>
  <c r="BF539"/>
  <c r="BE539"/>
  <c r="BD539"/>
  <c r="BC539"/>
  <c r="BB539"/>
  <c r="BA539"/>
  <c r="AZ539"/>
  <c r="AY539"/>
  <c r="AX539"/>
  <c r="AW539"/>
  <c r="AV539"/>
  <c r="AU539"/>
  <c r="AT539"/>
  <c r="AS539"/>
  <c r="AR539"/>
  <c r="AQ539"/>
  <c r="AP539"/>
  <c r="AO539"/>
  <c r="AN539"/>
  <c r="AM539"/>
  <c r="AL539"/>
  <c r="AK539"/>
  <c r="AJ539"/>
  <c r="AI539"/>
  <c r="AH539"/>
  <c r="AG539"/>
  <c r="AF539"/>
  <c r="AE539"/>
  <c r="AD539"/>
  <c r="AC539"/>
  <c r="AB539"/>
  <c r="AA539"/>
  <c r="Z539"/>
  <c r="Y539"/>
  <c r="X539"/>
  <c r="W539"/>
  <c r="V539"/>
  <c r="U539"/>
  <c r="DJ538"/>
  <c r="DI538"/>
  <c r="DH538"/>
  <c r="DG538"/>
  <c r="DE538"/>
  <c r="DD538"/>
  <c r="DC538"/>
  <c r="DB538"/>
  <c r="DA538"/>
  <c r="CY538"/>
  <c r="CX538"/>
  <c r="CW538"/>
  <c r="CU538"/>
  <c r="CT538"/>
  <c r="CS538"/>
  <c r="CQ538"/>
  <c r="CP538"/>
  <c r="CO538"/>
  <c r="CN538"/>
  <c r="CM538"/>
  <c r="CL538"/>
  <c r="CK538"/>
  <c r="CJ538"/>
  <c r="CH538"/>
  <c r="CG538"/>
  <c r="CF538"/>
  <c r="CE538"/>
  <c r="CD538"/>
  <c r="CC538"/>
  <c r="CA538"/>
  <c r="BZ538"/>
  <c r="BY538"/>
  <c r="BW538"/>
  <c r="BV538"/>
  <c r="BT538"/>
  <c r="BS538"/>
  <c r="BR538"/>
  <c r="BP538"/>
  <c r="BO538"/>
  <c r="BN538"/>
  <c r="BM538"/>
  <c r="BL538"/>
  <c r="BK538"/>
  <c r="BJ538"/>
  <c r="BI538"/>
  <c r="BH538"/>
  <c r="BG538"/>
  <c r="BF538"/>
  <c r="BE538"/>
  <c r="BD538"/>
  <c r="BC538"/>
  <c r="BB538"/>
  <c r="BA538"/>
  <c r="AZ538"/>
  <c r="AY538"/>
  <c r="AX538"/>
  <c r="AW538"/>
  <c r="AV538"/>
  <c r="AU538"/>
  <c r="AT538"/>
  <c r="AS538"/>
  <c r="AR538"/>
  <c r="AQ538"/>
  <c r="AP538"/>
  <c r="AO538"/>
  <c r="AN538"/>
  <c r="AM538"/>
  <c r="AL538"/>
  <c r="AK538"/>
  <c r="AJ538"/>
  <c r="AI538"/>
  <c r="AH538"/>
  <c r="AG538"/>
  <c r="AF538"/>
  <c r="AE538"/>
  <c r="AD538"/>
  <c r="AC538"/>
  <c r="AB538"/>
  <c r="AA538"/>
  <c r="Z538"/>
  <c r="Y538"/>
  <c r="X538"/>
  <c r="W538"/>
  <c r="V538"/>
  <c r="U538"/>
  <c r="DJ537"/>
  <c r="DI537"/>
  <c r="DH537"/>
  <c r="DG537"/>
  <c r="DE537"/>
  <c r="DD537"/>
  <c r="DC537"/>
  <c r="DB537"/>
  <c r="DA537"/>
  <c r="CY537"/>
  <c r="CX537"/>
  <c r="CW537"/>
  <c r="CU537"/>
  <c r="CT537"/>
  <c r="CS537"/>
  <c r="CQ537"/>
  <c r="CP537"/>
  <c r="CO537"/>
  <c r="CN537"/>
  <c r="CM537"/>
  <c r="CL537"/>
  <c r="CK537"/>
  <c r="CJ537"/>
  <c r="CH537"/>
  <c r="CG537"/>
  <c r="CF537"/>
  <c r="CE537"/>
  <c r="CD537"/>
  <c r="CC537"/>
  <c r="CA537"/>
  <c r="BZ537"/>
  <c r="BY537"/>
  <c r="BW537"/>
  <c r="BV537"/>
  <c r="BT537"/>
  <c r="BS537"/>
  <c r="BR537"/>
  <c r="BP537"/>
  <c r="BO537"/>
  <c r="BN537"/>
  <c r="BM537"/>
  <c r="BL537"/>
  <c r="BK537"/>
  <c r="BJ537"/>
  <c r="BI537"/>
  <c r="BH537"/>
  <c r="BG537"/>
  <c r="BF537"/>
  <c r="BE537"/>
  <c r="BD537"/>
  <c r="BC537"/>
  <c r="BB537"/>
  <c r="BA537"/>
  <c r="AZ537"/>
  <c r="AY537"/>
  <c r="AX537"/>
  <c r="AW537"/>
  <c r="AV537"/>
  <c r="AU537"/>
  <c r="AT537"/>
  <c r="AS537"/>
  <c r="AR537"/>
  <c r="AQ537"/>
  <c r="AP537"/>
  <c r="AO537"/>
  <c r="AN537"/>
  <c r="AM537"/>
  <c r="AL537"/>
  <c r="AK537"/>
  <c r="AJ537"/>
  <c r="AI537"/>
  <c r="AH537"/>
  <c r="AG537"/>
  <c r="AF537"/>
  <c r="AE537"/>
  <c r="AD537"/>
  <c r="AC537"/>
  <c r="AB537"/>
  <c r="AA537"/>
  <c r="Z537"/>
  <c r="Y537"/>
  <c r="X537"/>
  <c r="W537"/>
  <c r="V537"/>
  <c r="U537"/>
  <c r="DJ536"/>
  <c r="DI536"/>
  <c r="DH536"/>
  <c r="DG536"/>
  <c r="DE536"/>
  <c r="DD536"/>
  <c r="DC536"/>
  <c r="DB536"/>
  <c r="DA536"/>
  <c r="CY536"/>
  <c r="CX536"/>
  <c r="CW536"/>
  <c r="CU536"/>
  <c r="CT536"/>
  <c r="CS536"/>
  <c r="CQ536"/>
  <c r="CP536"/>
  <c r="CO536"/>
  <c r="CN536"/>
  <c r="CM536"/>
  <c r="CL536"/>
  <c r="CK536"/>
  <c r="CJ536"/>
  <c r="CH536"/>
  <c r="CG536"/>
  <c r="CF536"/>
  <c r="CE536"/>
  <c r="CD536"/>
  <c r="CC536"/>
  <c r="CA536"/>
  <c r="BZ536"/>
  <c r="BY536"/>
  <c r="BW536"/>
  <c r="BV536"/>
  <c r="BT536"/>
  <c r="BS536"/>
  <c r="BR536"/>
  <c r="BP536"/>
  <c r="BO536"/>
  <c r="BN536"/>
  <c r="BM536"/>
  <c r="BL536"/>
  <c r="BK536"/>
  <c r="BJ536"/>
  <c r="BI536"/>
  <c r="BH536"/>
  <c r="BG536"/>
  <c r="BF536"/>
  <c r="BE536"/>
  <c r="BD536"/>
  <c r="BC536"/>
  <c r="BB536"/>
  <c r="BA536"/>
  <c r="AZ536"/>
  <c r="AY536"/>
  <c r="AX536"/>
  <c r="AW536"/>
  <c r="AV536"/>
  <c r="AU536"/>
  <c r="AT536"/>
  <c r="AS536"/>
  <c r="AR536"/>
  <c r="AQ536"/>
  <c r="AP536"/>
  <c r="AO536"/>
  <c r="AN536"/>
  <c r="AM536"/>
  <c r="AL536"/>
  <c r="AK536"/>
  <c r="AJ536"/>
  <c r="AI536"/>
  <c r="AH536"/>
  <c r="AG536"/>
  <c r="AF536"/>
  <c r="AE536"/>
  <c r="AD536"/>
  <c r="AC536"/>
  <c r="AB536"/>
  <c r="AA536"/>
  <c r="Z536"/>
  <c r="Y536"/>
  <c r="X536"/>
  <c r="W536"/>
  <c r="V536"/>
  <c r="U536"/>
  <c r="DJ535"/>
  <c r="DI535"/>
  <c r="DH535"/>
  <c r="DG535"/>
  <c r="DE535"/>
  <c r="DD535"/>
  <c r="DC535"/>
  <c r="DB535"/>
  <c r="DA535"/>
  <c r="CY535"/>
  <c r="CX535"/>
  <c r="CW535"/>
  <c r="CU535"/>
  <c r="CT535"/>
  <c r="CS535"/>
  <c r="CQ535"/>
  <c r="CP535"/>
  <c r="CO535"/>
  <c r="CN535"/>
  <c r="CM535"/>
  <c r="CL535"/>
  <c r="CK535"/>
  <c r="CJ535"/>
  <c r="CH535"/>
  <c r="CG535"/>
  <c r="CF535"/>
  <c r="CE535"/>
  <c r="CD535"/>
  <c r="CC535"/>
  <c r="CA535"/>
  <c r="BZ535"/>
  <c r="BY535"/>
  <c r="BW535"/>
  <c r="BV535"/>
  <c r="BT535"/>
  <c r="BS535"/>
  <c r="BR535"/>
  <c r="BP535"/>
  <c r="BO535"/>
  <c r="BN535"/>
  <c r="BM535"/>
  <c r="BL535"/>
  <c r="BK535"/>
  <c r="BJ535"/>
  <c r="BI535"/>
  <c r="BH535"/>
  <c r="BG535"/>
  <c r="BF535"/>
  <c r="BE535"/>
  <c r="BD535"/>
  <c r="BC535"/>
  <c r="BB535"/>
  <c r="BA535"/>
  <c r="AZ535"/>
  <c r="AY535"/>
  <c r="AX535"/>
  <c r="AW535"/>
  <c r="AV535"/>
  <c r="AU535"/>
  <c r="AT535"/>
  <c r="AS535"/>
  <c r="AR535"/>
  <c r="AQ535"/>
  <c r="AP535"/>
  <c r="AO535"/>
  <c r="AN535"/>
  <c r="AM535"/>
  <c r="AL535"/>
  <c r="AK535"/>
  <c r="AJ535"/>
  <c r="AI535"/>
  <c r="AH535"/>
  <c r="AG535"/>
  <c r="AF535"/>
  <c r="AE535"/>
  <c r="AD535"/>
  <c r="AC535"/>
  <c r="AB535"/>
  <c r="AA535"/>
  <c r="Z535"/>
  <c r="Y535"/>
  <c r="X535"/>
  <c r="W535"/>
  <c r="V535"/>
  <c r="U535"/>
  <c r="DJ534"/>
  <c r="DI534"/>
  <c r="DH534"/>
  <c r="DG534"/>
  <c r="DE534"/>
  <c r="DD534"/>
  <c r="DC534"/>
  <c r="DB534"/>
  <c r="DA534"/>
  <c r="CY534"/>
  <c r="CX534"/>
  <c r="CW534"/>
  <c r="CU534"/>
  <c r="CT534"/>
  <c r="CS534"/>
  <c r="CQ534"/>
  <c r="CP534"/>
  <c r="CO534"/>
  <c r="CN534"/>
  <c r="CM534"/>
  <c r="CL534"/>
  <c r="CK534"/>
  <c r="CJ534"/>
  <c r="CH534"/>
  <c r="CG534"/>
  <c r="CF534"/>
  <c r="CE534"/>
  <c r="CD534"/>
  <c r="CC534"/>
  <c r="CA534"/>
  <c r="BZ534"/>
  <c r="BY534"/>
  <c r="BW534"/>
  <c r="BV534"/>
  <c r="BT534"/>
  <c r="BS534"/>
  <c r="BR534"/>
  <c r="BP534"/>
  <c r="BO534"/>
  <c r="BN534"/>
  <c r="BM534"/>
  <c r="BL534"/>
  <c r="BK534"/>
  <c r="BJ534"/>
  <c r="BI534"/>
  <c r="BH534"/>
  <c r="BG534"/>
  <c r="BF534"/>
  <c r="BE534"/>
  <c r="BD534"/>
  <c r="BC534"/>
  <c r="BB534"/>
  <c r="BA534"/>
  <c r="AZ534"/>
  <c r="AY534"/>
  <c r="AX534"/>
  <c r="AW534"/>
  <c r="AV534"/>
  <c r="AU534"/>
  <c r="AT534"/>
  <c r="AS534"/>
  <c r="AR534"/>
  <c r="AQ534"/>
  <c r="AP534"/>
  <c r="AO534"/>
  <c r="AN534"/>
  <c r="AM534"/>
  <c r="AL534"/>
  <c r="AK534"/>
  <c r="AJ534"/>
  <c r="AI534"/>
  <c r="AH534"/>
  <c r="AG534"/>
  <c r="AF534"/>
  <c r="AE534"/>
  <c r="AD534"/>
  <c r="AC534"/>
  <c r="AB534"/>
  <c r="AA534"/>
  <c r="Z534"/>
  <c r="Y534"/>
  <c r="X534"/>
  <c r="W534"/>
  <c r="V534"/>
  <c r="U534"/>
  <c r="DJ533"/>
  <c r="DI533"/>
  <c r="DH533"/>
  <c r="DG533"/>
  <c r="DE533"/>
  <c r="DD533"/>
  <c r="DC533"/>
  <c r="DB533"/>
  <c r="DA533"/>
  <c r="CY533"/>
  <c r="CX533"/>
  <c r="CW533"/>
  <c r="CU533"/>
  <c r="CT533"/>
  <c r="CS533"/>
  <c r="CQ533"/>
  <c r="CP533"/>
  <c r="CO533"/>
  <c r="CN533"/>
  <c r="CM533"/>
  <c r="CL533"/>
  <c r="CK533"/>
  <c r="CJ533"/>
  <c r="CH533"/>
  <c r="CG533"/>
  <c r="CF533"/>
  <c r="CE533"/>
  <c r="CD533"/>
  <c r="CC533"/>
  <c r="CA533"/>
  <c r="BZ533"/>
  <c r="BY533"/>
  <c r="BW533"/>
  <c r="BV533"/>
  <c r="BT533"/>
  <c r="BS533"/>
  <c r="BR533"/>
  <c r="BP533"/>
  <c r="BO533"/>
  <c r="BN533"/>
  <c r="BM533"/>
  <c r="BL533"/>
  <c r="BK533"/>
  <c r="BJ533"/>
  <c r="BI533"/>
  <c r="BH533"/>
  <c r="BG533"/>
  <c r="BF533"/>
  <c r="BE533"/>
  <c r="BD533"/>
  <c r="BC533"/>
  <c r="BB533"/>
  <c r="BA533"/>
  <c r="AZ533"/>
  <c r="AY533"/>
  <c r="AX533"/>
  <c r="AW533"/>
  <c r="AV533"/>
  <c r="AU533"/>
  <c r="AT533"/>
  <c r="AS533"/>
  <c r="AR533"/>
  <c r="AQ533"/>
  <c r="AP533"/>
  <c r="AO533"/>
  <c r="AN533"/>
  <c r="AM533"/>
  <c r="AL533"/>
  <c r="AK533"/>
  <c r="AJ533"/>
  <c r="AI533"/>
  <c r="AH533"/>
  <c r="AG533"/>
  <c r="AF533"/>
  <c r="AE533"/>
  <c r="AD533"/>
  <c r="AC533"/>
  <c r="AB533"/>
  <c r="AA533"/>
  <c r="Z533"/>
  <c r="Y533"/>
  <c r="X533"/>
  <c r="W533"/>
  <c r="V533"/>
  <c r="U533"/>
  <c r="DJ532"/>
  <c r="DI532"/>
  <c r="DH532"/>
  <c r="DG532"/>
  <c r="DE532"/>
  <c r="DD532"/>
  <c r="DC532"/>
  <c r="DB532"/>
  <c r="DA532"/>
  <c r="CY532"/>
  <c r="CX532"/>
  <c r="CW532"/>
  <c r="CU532"/>
  <c r="CT532"/>
  <c r="CS532"/>
  <c r="CQ532"/>
  <c r="CP532"/>
  <c r="CO532"/>
  <c r="CN532"/>
  <c r="CM532"/>
  <c r="CL532"/>
  <c r="CK532"/>
  <c r="CJ532"/>
  <c r="CH532"/>
  <c r="CG532"/>
  <c r="CF532"/>
  <c r="CE532"/>
  <c r="CD532"/>
  <c r="CC532"/>
  <c r="CA532"/>
  <c r="BZ532"/>
  <c r="BY532"/>
  <c r="BW532"/>
  <c r="BV532"/>
  <c r="BT532"/>
  <c r="BS532"/>
  <c r="BR532"/>
  <c r="BP532"/>
  <c r="BO532"/>
  <c r="BN532"/>
  <c r="BM532"/>
  <c r="BL532"/>
  <c r="BK532"/>
  <c r="BJ532"/>
  <c r="BI532"/>
  <c r="BH532"/>
  <c r="BG532"/>
  <c r="BF532"/>
  <c r="BE532"/>
  <c r="BD532"/>
  <c r="BC532"/>
  <c r="BB532"/>
  <c r="BA532"/>
  <c r="AZ532"/>
  <c r="AY532"/>
  <c r="AX532"/>
  <c r="AW532"/>
  <c r="AV532"/>
  <c r="AU532"/>
  <c r="AT532"/>
  <c r="AS532"/>
  <c r="AR532"/>
  <c r="AQ532"/>
  <c r="AP532"/>
  <c r="AO532"/>
  <c r="AN532"/>
  <c r="AM532"/>
  <c r="AL532"/>
  <c r="AK532"/>
  <c r="AJ532"/>
  <c r="AI532"/>
  <c r="AH532"/>
  <c r="AG532"/>
  <c r="AF532"/>
  <c r="AE532"/>
  <c r="AD532"/>
  <c r="AC532"/>
  <c r="AB532"/>
  <c r="AA532"/>
  <c r="Z532"/>
  <c r="Y532"/>
  <c r="X532"/>
  <c r="W532"/>
  <c r="V532"/>
  <c r="U532"/>
  <c r="DJ531"/>
  <c r="DI531"/>
  <c r="DH531"/>
  <c r="DG531"/>
  <c r="DE531"/>
  <c r="DD531"/>
  <c r="DC531"/>
  <c r="DB531"/>
  <c r="DA531"/>
  <c r="CY531"/>
  <c r="CX531"/>
  <c r="CW531"/>
  <c r="CU531"/>
  <c r="CT531"/>
  <c r="CS531"/>
  <c r="CQ531"/>
  <c r="CP531"/>
  <c r="CO531"/>
  <c r="CN531"/>
  <c r="CM531"/>
  <c r="CL531"/>
  <c r="CK531"/>
  <c r="CJ531"/>
  <c r="CH531"/>
  <c r="CG531"/>
  <c r="CF531"/>
  <c r="CE531"/>
  <c r="CD531"/>
  <c r="CC531"/>
  <c r="CA531"/>
  <c r="BZ531"/>
  <c r="BY531"/>
  <c r="BW531"/>
  <c r="BV531"/>
  <c r="BT531"/>
  <c r="BS531"/>
  <c r="BR531"/>
  <c r="BP531"/>
  <c r="BO531"/>
  <c r="BN531"/>
  <c r="BM531"/>
  <c r="BL531"/>
  <c r="BK531"/>
  <c r="BJ531"/>
  <c r="BI531"/>
  <c r="BH531"/>
  <c r="BG531"/>
  <c r="BF531"/>
  <c r="BE531"/>
  <c r="BD531"/>
  <c r="BC531"/>
  <c r="BB531"/>
  <c r="BA531"/>
  <c r="AZ531"/>
  <c r="AY531"/>
  <c r="AX531"/>
  <c r="AW531"/>
  <c r="AV531"/>
  <c r="AU531"/>
  <c r="AT531"/>
  <c r="AS531"/>
  <c r="AR531"/>
  <c r="AQ531"/>
  <c r="AP531"/>
  <c r="AO531"/>
  <c r="AN531"/>
  <c r="AM531"/>
  <c r="AL531"/>
  <c r="AK531"/>
  <c r="AJ531"/>
  <c r="AI531"/>
  <c r="AH531"/>
  <c r="AG531"/>
  <c r="AF531"/>
  <c r="AE531"/>
  <c r="AD531"/>
  <c r="AC531"/>
  <c r="AB531"/>
  <c r="AA531"/>
  <c r="Z531"/>
  <c r="Y531"/>
  <c r="X531"/>
  <c r="W531"/>
  <c r="V531"/>
  <c r="U531"/>
  <c r="DJ530"/>
  <c r="DI530"/>
  <c r="DH530"/>
  <c r="DG530"/>
  <c r="DE530"/>
  <c r="DD530"/>
  <c r="DC530"/>
  <c r="DB530"/>
  <c r="DA530"/>
  <c r="CY530"/>
  <c r="CX530"/>
  <c r="CW530"/>
  <c r="CU530"/>
  <c r="CT530"/>
  <c r="CS530"/>
  <c r="CQ530"/>
  <c r="CP530"/>
  <c r="CO530"/>
  <c r="CN530"/>
  <c r="CM530"/>
  <c r="CL530"/>
  <c r="CK530"/>
  <c r="CJ530"/>
  <c r="CH530"/>
  <c r="CG530"/>
  <c r="CF530"/>
  <c r="CE530"/>
  <c r="CD530"/>
  <c r="CC530"/>
  <c r="CA530"/>
  <c r="BZ530"/>
  <c r="BY530"/>
  <c r="BW530"/>
  <c r="BV530"/>
  <c r="BT530"/>
  <c r="BS530"/>
  <c r="BR530"/>
  <c r="BP530"/>
  <c r="BO530"/>
  <c r="BN530"/>
  <c r="BM530"/>
  <c r="BL530"/>
  <c r="BK530"/>
  <c r="BJ530"/>
  <c r="BI530"/>
  <c r="BH530"/>
  <c r="BG530"/>
  <c r="BF530"/>
  <c r="BE530"/>
  <c r="BD530"/>
  <c r="BC530"/>
  <c r="BB530"/>
  <c r="BA530"/>
  <c r="AZ530"/>
  <c r="AY530"/>
  <c r="AX530"/>
  <c r="AW530"/>
  <c r="AV530"/>
  <c r="AU530"/>
  <c r="AT530"/>
  <c r="AS530"/>
  <c r="AR530"/>
  <c r="AQ530"/>
  <c r="AP530"/>
  <c r="AO530"/>
  <c r="AN530"/>
  <c r="AM530"/>
  <c r="AL530"/>
  <c r="AK530"/>
  <c r="AJ530"/>
  <c r="AI530"/>
  <c r="AH530"/>
  <c r="AG530"/>
  <c r="AF530"/>
  <c r="AE530"/>
  <c r="AD530"/>
  <c r="AC530"/>
  <c r="AB530"/>
  <c r="AA530"/>
  <c r="Z530"/>
  <c r="Y530"/>
  <c r="X530"/>
  <c r="W530"/>
  <c r="V530"/>
  <c r="U530"/>
  <c r="DJ529"/>
  <c r="DI529"/>
  <c r="DH529"/>
  <c r="DG529"/>
  <c r="DE529"/>
  <c r="DD529"/>
  <c r="DC529"/>
  <c r="DB529"/>
  <c r="DA529"/>
  <c r="CY529"/>
  <c r="CX529"/>
  <c r="CW529"/>
  <c r="CU529"/>
  <c r="CT529"/>
  <c r="CS529"/>
  <c r="CQ529"/>
  <c r="CP529"/>
  <c r="CO529"/>
  <c r="CN529"/>
  <c r="CM529"/>
  <c r="CL529"/>
  <c r="CK529"/>
  <c r="CJ529"/>
  <c r="CH529"/>
  <c r="CG529"/>
  <c r="CF529"/>
  <c r="CE529"/>
  <c r="CD529"/>
  <c r="CC529"/>
  <c r="CA529"/>
  <c r="BZ529"/>
  <c r="BY529"/>
  <c r="BW529"/>
  <c r="BV529"/>
  <c r="BT529"/>
  <c r="BS529"/>
  <c r="BR529"/>
  <c r="BP529"/>
  <c r="BO529"/>
  <c r="BN529"/>
  <c r="BM529"/>
  <c r="BL529"/>
  <c r="BK529"/>
  <c r="BJ529"/>
  <c r="BI529"/>
  <c r="BH529"/>
  <c r="BG529"/>
  <c r="BF529"/>
  <c r="BE529"/>
  <c r="BD529"/>
  <c r="BC529"/>
  <c r="BB529"/>
  <c r="BA529"/>
  <c r="AZ529"/>
  <c r="AY529"/>
  <c r="AX529"/>
  <c r="AW529"/>
  <c r="AV529"/>
  <c r="AU529"/>
  <c r="AT529"/>
  <c r="AS529"/>
  <c r="AR529"/>
  <c r="AQ529"/>
  <c r="AP529"/>
  <c r="AO529"/>
  <c r="AN529"/>
  <c r="AM529"/>
  <c r="AL529"/>
  <c r="AK529"/>
  <c r="AJ529"/>
  <c r="AI529"/>
  <c r="AH529"/>
  <c r="AG529"/>
  <c r="AF529"/>
  <c r="AE529"/>
  <c r="AD529"/>
  <c r="AC529"/>
  <c r="AB529"/>
  <c r="AA529"/>
  <c r="Z529"/>
  <c r="Y529"/>
  <c r="X529"/>
  <c r="W529"/>
  <c r="V529"/>
  <c r="U529"/>
  <c r="DJ528"/>
  <c r="DI528"/>
  <c r="DH528"/>
  <c r="DG528"/>
  <c r="DE528"/>
  <c r="DD528"/>
  <c r="DC528"/>
  <c r="DB528"/>
  <c r="DA528"/>
  <c r="CY528"/>
  <c r="CX528"/>
  <c r="CW528"/>
  <c r="CU528"/>
  <c r="CT528"/>
  <c r="CS528"/>
  <c r="CQ528"/>
  <c r="CP528"/>
  <c r="CO528"/>
  <c r="CN528"/>
  <c r="CM528"/>
  <c r="CL528"/>
  <c r="CK528"/>
  <c r="CJ528"/>
  <c r="CH528"/>
  <c r="CG528"/>
  <c r="CF528"/>
  <c r="CE528"/>
  <c r="CD528"/>
  <c r="CC528"/>
  <c r="CA528"/>
  <c r="BZ528"/>
  <c r="BY528"/>
  <c r="BW528"/>
  <c r="BV528"/>
  <c r="BT528"/>
  <c r="BS528"/>
  <c r="BR528"/>
  <c r="BP528"/>
  <c r="BO528"/>
  <c r="BN528"/>
  <c r="BM528"/>
  <c r="BL528"/>
  <c r="BK528"/>
  <c r="BJ528"/>
  <c r="BI528"/>
  <c r="BH528"/>
  <c r="BG528"/>
  <c r="BF528"/>
  <c r="BE528"/>
  <c r="BD528"/>
  <c r="BC528"/>
  <c r="BB528"/>
  <c r="BA528"/>
  <c r="AZ528"/>
  <c r="AY528"/>
  <c r="AX528"/>
  <c r="AW528"/>
  <c r="AV528"/>
  <c r="AU528"/>
  <c r="AT528"/>
  <c r="AS528"/>
  <c r="AR528"/>
  <c r="AQ528"/>
  <c r="AP528"/>
  <c r="AO528"/>
  <c r="AN528"/>
  <c r="AM528"/>
  <c r="AL528"/>
  <c r="AK528"/>
  <c r="AJ528"/>
  <c r="AI528"/>
  <c r="AH528"/>
  <c r="AG528"/>
  <c r="AF528"/>
  <c r="AE528"/>
  <c r="AD528"/>
  <c r="AC528"/>
  <c r="AB528"/>
  <c r="AA528"/>
  <c r="Z528"/>
  <c r="Y528"/>
  <c r="X528"/>
  <c r="W528"/>
  <c r="V528"/>
  <c r="U528"/>
  <c r="DJ527"/>
  <c r="DI527"/>
  <c r="DH527"/>
  <c r="DG527"/>
  <c r="DE527"/>
  <c r="DD527"/>
  <c r="DC527"/>
  <c r="DB527"/>
  <c r="DA527"/>
  <c r="CY527"/>
  <c r="CX527"/>
  <c r="CW527"/>
  <c r="CU527"/>
  <c r="CT527"/>
  <c r="CS527"/>
  <c r="CQ527"/>
  <c r="CP527"/>
  <c r="CO527"/>
  <c r="CN527"/>
  <c r="CM527"/>
  <c r="CL527"/>
  <c r="CK527"/>
  <c r="CJ527"/>
  <c r="CH527"/>
  <c r="CG527"/>
  <c r="CF527"/>
  <c r="CE527"/>
  <c r="CD527"/>
  <c r="CC527"/>
  <c r="CA527"/>
  <c r="BZ527"/>
  <c r="BY527"/>
  <c r="BW527"/>
  <c r="BV527"/>
  <c r="BT527"/>
  <c r="BS527"/>
  <c r="BR527"/>
  <c r="BP527"/>
  <c r="BO527"/>
  <c r="BN527"/>
  <c r="BM527"/>
  <c r="BL527"/>
  <c r="BK527"/>
  <c r="BJ527"/>
  <c r="BI527"/>
  <c r="BH527"/>
  <c r="BG527"/>
  <c r="BF527"/>
  <c r="BE527"/>
  <c r="BD527"/>
  <c r="BC527"/>
  <c r="BB527"/>
  <c r="BA527"/>
  <c r="AZ527"/>
  <c r="AY527"/>
  <c r="AX527"/>
  <c r="AW527"/>
  <c r="AV527"/>
  <c r="AU527"/>
  <c r="AT527"/>
  <c r="AS527"/>
  <c r="AR527"/>
  <c r="AQ527"/>
  <c r="AP527"/>
  <c r="AO527"/>
  <c r="AN527"/>
  <c r="AM527"/>
  <c r="AL527"/>
  <c r="AK527"/>
  <c r="AJ527"/>
  <c r="AI527"/>
  <c r="AH527"/>
  <c r="AG527"/>
  <c r="AF527"/>
  <c r="AE527"/>
  <c r="AD527"/>
  <c r="AC527"/>
  <c r="AB527"/>
  <c r="AA527"/>
  <c r="Z527"/>
  <c r="Y527"/>
  <c r="X527"/>
  <c r="W527"/>
  <c r="V527"/>
  <c r="U527"/>
  <c r="DJ526"/>
  <c r="DI526"/>
  <c r="DH526"/>
  <c r="DG526"/>
  <c r="DE526"/>
  <c r="DD526"/>
  <c r="DC526"/>
  <c r="DB526"/>
  <c r="DA526"/>
  <c r="CY526"/>
  <c r="CX526"/>
  <c r="CW526"/>
  <c r="CU526"/>
  <c r="CT526"/>
  <c r="CS526"/>
  <c r="CQ526"/>
  <c r="CP526"/>
  <c r="CO526"/>
  <c r="CN526"/>
  <c r="CM526"/>
  <c r="CL526"/>
  <c r="CK526"/>
  <c r="CJ526"/>
  <c r="CH526"/>
  <c r="CG526"/>
  <c r="CF526"/>
  <c r="CE526"/>
  <c r="CD526"/>
  <c r="CC526"/>
  <c r="CA526"/>
  <c r="BZ526"/>
  <c r="BY526"/>
  <c r="BW526"/>
  <c r="BV526"/>
  <c r="BT526"/>
  <c r="BS526"/>
  <c r="BR526"/>
  <c r="BP526"/>
  <c r="BO526"/>
  <c r="BN526"/>
  <c r="BM526"/>
  <c r="BL526"/>
  <c r="BK526"/>
  <c r="BJ526"/>
  <c r="BI526"/>
  <c r="BH526"/>
  <c r="BG526"/>
  <c r="BF526"/>
  <c r="BE526"/>
  <c r="BD526"/>
  <c r="BC526"/>
  <c r="BB526"/>
  <c r="BA526"/>
  <c r="AZ526"/>
  <c r="AY526"/>
  <c r="AX526"/>
  <c r="AW526"/>
  <c r="AV526"/>
  <c r="AU526"/>
  <c r="AT526"/>
  <c r="AS526"/>
  <c r="AR526"/>
  <c r="AQ526"/>
  <c r="AP526"/>
  <c r="AO526"/>
  <c r="AN526"/>
  <c r="AM526"/>
  <c r="AL526"/>
  <c r="AK526"/>
  <c r="AJ526"/>
  <c r="AI526"/>
  <c r="AH526"/>
  <c r="AG526"/>
  <c r="AF526"/>
  <c r="AE526"/>
  <c r="AD526"/>
  <c r="AC526"/>
  <c r="AB526"/>
  <c r="AA526"/>
  <c r="Z526"/>
  <c r="Y526"/>
  <c r="X526"/>
  <c r="W526"/>
  <c r="V526"/>
  <c r="U526"/>
  <c r="DJ525"/>
  <c r="DI525"/>
  <c r="DH525"/>
  <c r="DG525"/>
  <c r="DE525"/>
  <c r="DD525"/>
  <c r="DC525"/>
  <c r="DB525"/>
  <c r="DA525"/>
  <c r="CY525"/>
  <c r="CX525"/>
  <c r="CW525"/>
  <c r="CU525"/>
  <c r="CT525"/>
  <c r="CS525"/>
  <c r="CQ525"/>
  <c r="CP525"/>
  <c r="CO525"/>
  <c r="CN525"/>
  <c r="CM525"/>
  <c r="CL525"/>
  <c r="CK525"/>
  <c r="CJ525"/>
  <c r="CH525"/>
  <c r="CG525"/>
  <c r="CF525"/>
  <c r="CE525"/>
  <c r="CD525"/>
  <c r="CC525"/>
  <c r="CA525"/>
  <c r="BZ525"/>
  <c r="BY525"/>
  <c r="BW525"/>
  <c r="BV525"/>
  <c r="BT525"/>
  <c r="BS525"/>
  <c r="BR525"/>
  <c r="BP525"/>
  <c r="BO525"/>
  <c r="BN525"/>
  <c r="BM525"/>
  <c r="BL525"/>
  <c r="BK525"/>
  <c r="BJ525"/>
  <c r="BI525"/>
  <c r="BH525"/>
  <c r="BG525"/>
  <c r="BF525"/>
  <c r="BE525"/>
  <c r="BD525"/>
  <c r="BC525"/>
  <c r="BB525"/>
  <c r="BA525"/>
  <c r="AZ525"/>
  <c r="AY525"/>
  <c r="AX525"/>
  <c r="AW525"/>
  <c r="AV525"/>
  <c r="AU525"/>
  <c r="AT525"/>
  <c r="AS525"/>
  <c r="AR525"/>
  <c r="AQ525"/>
  <c r="AP525"/>
  <c r="AO525"/>
  <c r="AN525"/>
  <c r="AM525"/>
  <c r="AL525"/>
  <c r="AK525"/>
  <c r="AJ525"/>
  <c r="AI525"/>
  <c r="AH525"/>
  <c r="AG525"/>
  <c r="AF525"/>
  <c r="AE525"/>
  <c r="AD525"/>
  <c r="AC525"/>
  <c r="AB525"/>
  <c r="AA525"/>
  <c r="Z525"/>
  <c r="Y525"/>
  <c r="X525"/>
  <c r="W525"/>
  <c r="V525"/>
  <c r="U525"/>
  <c r="DJ524"/>
  <c r="DI524"/>
  <c r="DH524"/>
  <c r="DG524"/>
  <c r="DE524"/>
  <c r="DD524"/>
  <c r="DC524"/>
  <c r="DB524"/>
  <c r="DA524"/>
  <c r="CY524"/>
  <c r="CX524"/>
  <c r="CW524"/>
  <c r="CU524"/>
  <c r="CT524"/>
  <c r="CS524"/>
  <c r="CQ524"/>
  <c r="CP524"/>
  <c r="CO524"/>
  <c r="CN524"/>
  <c r="CM524"/>
  <c r="CL524"/>
  <c r="CK524"/>
  <c r="CJ524"/>
  <c r="CH524"/>
  <c r="CG524"/>
  <c r="CF524"/>
  <c r="CE524"/>
  <c r="CD524"/>
  <c r="CC524"/>
  <c r="CA524"/>
  <c r="BZ524"/>
  <c r="BY524"/>
  <c r="BW524"/>
  <c r="BV524"/>
  <c r="BT524"/>
  <c r="BS524"/>
  <c r="BR524"/>
  <c r="BP524"/>
  <c r="BO524"/>
  <c r="BN524"/>
  <c r="BM524"/>
  <c r="BL524"/>
  <c r="BK524"/>
  <c r="BJ524"/>
  <c r="BI524"/>
  <c r="BH524"/>
  <c r="BG524"/>
  <c r="BF524"/>
  <c r="BE524"/>
  <c r="BD524"/>
  <c r="BC524"/>
  <c r="BB524"/>
  <c r="BA524"/>
  <c r="AZ524"/>
  <c r="AY524"/>
  <c r="AX524"/>
  <c r="AW524"/>
  <c r="AV524"/>
  <c r="AU524"/>
  <c r="AT524"/>
  <c r="AS524"/>
  <c r="AR524"/>
  <c r="AQ524"/>
  <c r="AP524"/>
  <c r="AO524"/>
  <c r="AN524"/>
  <c r="AM524"/>
  <c r="AL524"/>
  <c r="AK524"/>
  <c r="AJ524"/>
  <c r="AI524"/>
  <c r="AH524"/>
  <c r="AG524"/>
  <c r="AF524"/>
  <c r="AE524"/>
  <c r="AD524"/>
  <c r="AC524"/>
  <c r="AB524"/>
  <c r="AA524"/>
  <c r="Z524"/>
  <c r="Y524"/>
  <c r="X524"/>
  <c r="W524"/>
  <c r="V524"/>
  <c r="U524"/>
  <c r="DJ523"/>
  <c r="DI523"/>
  <c r="DH523"/>
  <c r="DG523"/>
  <c r="DE523"/>
  <c r="DD523"/>
  <c r="DC523"/>
  <c r="DB523"/>
  <c r="DA523"/>
  <c r="CY523"/>
  <c r="CX523"/>
  <c r="CW523"/>
  <c r="CU523"/>
  <c r="CT523"/>
  <c r="CS523"/>
  <c r="CQ523"/>
  <c r="CP523"/>
  <c r="CO523"/>
  <c r="CN523"/>
  <c r="CM523"/>
  <c r="CL523"/>
  <c r="CK523"/>
  <c r="CJ523"/>
  <c r="CH523"/>
  <c r="CG523"/>
  <c r="CF523"/>
  <c r="CE523"/>
  <c r="CD523"/>
  <c r="CC523"/>
  <c r="CA523"/>
  <c r="BZ523"/>
  <c r="BY523"/>
  <c r="BW523"/>
  <c r="BV523"/>
  <c r="BT523"/>
  <c r="BS523"/>
  <c r="BR523"/>
  <c r="BP523"/>
  <c r="BO523"/>
  <c r="BN523"/>
  <c r="BM523"/>
  <c r="BL523"/>
  <c r="BK523"/>
  <c r="BJ523"/>
  <c r="BI523"/>
  <c r="BH523"/>
  <c r="BG523"/>
  <c r="BF523"/>
  <c r="BE523"/>
  <c r="BD523"/>
  <c r="BC523"/>
  <c r="BB523"/>
  <c r="BA523"/>
  <c r="AZ523"/>
  <c r="AY523"/>
  <c r="AX523"/>
  <c r="AW523"/>
  <c r="AV523"/>
  <c r="AU523"/>
  <c r="AT523"/>
  <c r="AS523"/>
  <c r="AR523"/>
  <c r="AQ523"/>
  <c r="AP523"/>
  <c r="AO523"/>
  <c r="AN523"/>
  <c r="AM523"/>
  <c r="AL523"/>
  <c r="AK523"/>
  <c r="AJ523"/>
  <c r="AI523"/>
  <c r="AH523"/>
  <c r="AG523"/>
  <c r="AF523"/>
  <c r="AE523"/>
  <c r="AD523"/>
  <c r="AC523"/>
  <c r="AB523"/>
  <c r="AA523"/>
  <c r="Z523"/>
  <c r="Y523"/>
  <c r="X523"/>
  <c r="W523"/>
  <c r="V523"/>
  <c r="U523"/>
  <c r="DJ522"/>
  <c r="DI522"/>
  <c r="DH522"/>
  <c r="DG522"/>
  <c r="DE522"/>
  <c r="DD522"/>
  <c r="DC522"/>
  <c r="DB522"/>
  <c r="DA522"/>
  <c r="CY522"/>
  <c r="CX522"/>
  <c r="CW522"/>
  <c r="CU522"/>
  <c r="CT522"/>
  <c r="CS522"/>
  <c r="CQ522"/>
  <c r="CP522"/>
  <c r="CO522"/>
  <c r="CN522"/>
  <c r="CM522"/>
  <c r="CL522"/>
  <c r="CK522"/>
  <c r="CJ522"/>
  <c r="CH522"/>
  <c r="CG522"/>
  <c r="CF522"/>
  <c r="CE522"/>
  <c r="CD522"/>
  <c r="CC522"/>
  <c r="CA522"/>
  <c r="BZ522"/>
  <c r="BY522"/>
  <c r="BW522"/>
  <c r="BV522"/>
  <c r="BT522"/>
  <c r="BS522"/>
  <c r="BR522"/>
  <c r="BP522"/>
  <c r="BO522"/>
  <c r="BN522"/>
  <c r="BM522"/>
  <c r="BL522"/>
  <c r="BK522"/>
  <c r="BJ522"/>
  <c r="BI522"/>
  <c r="BH522"/>
  <c r="BG522"/>
  <c r="BF522"/>
  <c r="BE522"/>
  <c r="BD522"/>
  <c r="BC522"/>
  <c r="BB522"/>
  <c r="BA522"/>
  <c r="AZ522"/>
  <c r="AY522"/>
  <c r="AX522"/>
  <c r="AW522"/>
  <c r="AV522"/>
  <c r="AU522"/>
  <c r="AT522"/>
  <c r="AS522"/>
  <c r="AR522"/>
  <c r="AQ522"/>
  <c r="AP522"/>
  <c r="AO522"/>
  <c r="AN522"/>
  <c r="AM522"/>
  <c r="AL522"/>
  <c r="AK522"/>
  <c r="AJ522"/>
  <c r="AI522"/>
  <c r="AH522"/>
  <c r="AG522"/>
  <c r="AF522"/>
  <c r="AE522"/>
  <c r="AD522"/>
  <c r="AC522"/>
  <c r="AB522"/>
  <c r="AA522"/>
  <c r="Z522"/>
  <c r="Y522"/>
  <c r="X522"/>
  <c r="W522"/>
  <c r="V522"/>
  <c r="U522"/>
  <c r="DJ521"/>
  <c r="DI521"/>
  <c r="DH521"/>
  <c r="DG521"/>
  <c r="DE521"/>
  <c r="DD521"/>
  <c r="DC521"/>
  <c r="DB521"/>
  <c r="DA521"/>
  <c r="CY521"/>
  <c r="CX521"/>
  <c r="CW521"/>
  <c r="CU521"/>
  <c r="CT521"/>
  <c r="CS521"/>
  <c r="CQ521"/>
  <c r="CP521"/>
  <c r="CO521"/>
  <c r="CN521"/>
  <c r="CM521"/>
  <c r="CL521"/>
  <c r="CK521"/>
  <c r="CJ521"/>
  <c r="CH521"/>
  <c r="CG521"/>
  <c r="CF521"/>
  <c r="CE521"/>
  <c r="CD521"/>
  <c r="CC521"/>
  <c r="CA521"/>
  <c r="BZ521"/>
  <c r="BY521"/>
  <c r="BW521"/>
  <c r="BV521"/>
  <c r="BT521"/>
  <c r="BS521"/>
  <c r="BR521"/>
  <c r="BP521"/>
  <c r="BO521"/>
  <c r="BN521"/>
  <c r="BM521"/>
  <c r="BL521"/>
  <c r="BK521"/>
  <c r="BJ521"/>
  <c r="BI521"/>
  <c r="BH521"/>
  <c r="BG521"/>
  <c r="BF521"/>
  <c r="BE521"/>
  <c r="BD521"/>
  <c r="BC521"/>
  <c r="BB521"/>
  <c r="BA521"/>
  <c r="AZ521"/>
  <c r="AY521"/>
  <c r="AX521"/>
  <c r="AW521"/>
  <c r="AV521"/>
  <c r="AU521"/>
  <c r="AT521"/>
  <c r="AS521"/>
  <c r="AR521"/>
  <c r="AQ521"/>
  <c r="AP521"/>
  <c r="AO521"/>
  <c r="AN521"/>
  <c r="AM521"/>
  <c r="AL521"/>
  <c r="AK521"/>
  <c r="AJ521"/>
  <c r="AI521"/>
  <c r="AH521"/>
  <c r="AG521"/>
  <c r="AF521"/>
  <c r="AE521"/>
  <c r="AD521"/>
  <c r="AC521"/>
  <c r="AB521"/>
  <c r="AA521"/>
  <c r="Z521"/>
  <c r="Y521"/>
  <c r="X521"/>
  <c r="W521"/>
  <c r="V521"/>
  <c r="U521"/>
  <c r="DJ520"/>
  <c r="DI520"/>
  <c r="DH520"/>
  <c r="DG520"/>
  <c r="DE520"/>
  <c r="DD520"/>
  <c r="DC520"/>
  <c r="DB520"/>
  <c r="DA520"/>
  <c r="CY520"/>
  <c r="CX520"/>
  <c r="CW520"/>
  <c r="CU520"/>
  <c r="CT520"/>
  <c r="CS520"/>
  <c r="CQ520"/>
  <c r="CP520"/>
  <c r="CO520"/>
  <c r="CN520"/>
  <c r="CM520"/>
  <c r="CL520"/>
  <c r="CK520"/>
  <c r="CJ520"/>
  <c r="CH520"/>
  <c r="CG520"/>
  <c r="CF520"/>
  <c r="CE520"/>
  <c r="CD520"/>
  <c r="CC520"/>
  <c r="CA520"/>
  <c r="BZ520"/>
  <c r="BY520"/>
  <c r="BW520"/>
  <c r="BV520"/>
  <c r="BT520"/>
  <c r="BS520"/>
  <c r="BR520"/>
  <c r="BP520"/>
  <c r="BO520"/>
  <c r="BN520"/>
  <c r="BM520"/>
  <c r="BL520"/>
  <c r="BK520"/>
  <c r="BJ520"/>
  <c r="BI520"/>
  <c r="BH520"/>
  <c r="BG520"/>
  <c r="BF520"/>
  <c r="BE520"/>
  <c r="BD520"/>
  <c r="BC520"/>
  <c r="BB520"/>
  <c r="BA520"/>
  <c r="AZ520"/>
  <c r="AY520"/>
  <c r="AX520"/>
  <c r="AW520"/>
  <c r="AV520"/>
  <c r="AU520"/>
  <c r="AT520"/>
  <c r="AS520"/>
  <c r="AR520"/>
  <c r="AQ520"/>
  <c r="AP520"/>
  <c r="AO520"/>
  <c r="AN520"/>
  <c r="AM520"/>
  <c r="AL520"/>
  <c r="AK520"/>
  <c r="AJ520"/>
  <c r="AI520"/>
  <c r="AH520"/>
  <c r="AG520"/>
  <c r="AF520"/>
  <c r="AE520"/>
  <c r="AD520"/>
  <c r="AC520"/>
  <c r="AB520"/>
  <c r="AA520"/>
  <c r="Z520"/>
  <c r="Y520"/>
  <c r="X520"/>
  <c r="W520"/>
  <c r="V520"/>
  <c r="U520"/>
  <c r="DJ519"/>
  <c r="DI519"/>
  <c r="DH519"/>
  <c r="DG519"/>
  <c r="DE519"/>
  <c r="DD519"/>
  <c r="DC519"/>
  <c r="DB519"/>
  <c r="DA519"/>
  <c r="CY519"/>
  <c r="CX519"/>
  <c r="CW519"/>
  <c r="CU519"/>
  <c r="CT519"/>
  <c r="CS519"/>
  <c r="CQ519"/>
  <c r="CP519"/>
  <c r="CO519"/>
  <c r="CN519"/>
  <c r="CM519"/>
  <c r="CL519"/>
  <c r="CK519"/>
  <c r="CJ519"/>
  <c r="CH519"/>
  <c r="CG519"/>
  <c r="CF519"/>
  <c r="CE519"/>
  <c r="CD519"/>
  <c r="CC519"/>
  <c r="CA519"/>
  <c r="BZ519"/>
  <c r="BY519"/>
  <c r="BW519"/>
  <c r="BV519"/>
  <c r="BT519"/>
  <c r="BS519"/>
  <c r="BR519"/>
  <c r="BP519"/>
  <c r="BO519"/>
  <c r="BN519"/>
  <c r="BM519"/>
  <c r="BL519"/>
  <c r="BK519"/>
  <c r="BJ519"/>
  <c r="BI519"/>
  <c r="BH519"/>
  <c r="BG519"/>
  <c r="BF519"/>
  <c r="BE519"/>
  <c r="BD519"/>
  <c r="BC519"/>
  <c r="BB519"/>
  <c r="BA519"/>
  <c r="AZ519"/>
  <c r="AY519"/>
  <c r="AX519"/>
  <c r="AW519"/>
  <c r="AV519"/>
  <c r="AU519"/>
  <c r="AT519"/>
  <c r="AS519"/>
  <c r="AR519"/>
  <c r="AQ519"/>
  <c r="AP519"/>
  <c r="AO519"/>
  <c r="AN519"/>
  <c r="AM519"/>
  <c r="AL519"/>
  <c r="AK519"/>
  <c r="AJ519"/>
  <c r="AI519"/>
  <c r="AH519"/>
  <c r="AG519"/>
  <c r="AF519"/>
  <c r="AE519"/>
  <c r="AD519"/>
  <c r="AC519"/>
  <c r="AB519"/>
  <c r="AA519"/>
  <c r="Z519"/>
  <c r="Y519"/>
  <c r="X519"/>
  <c r="W519"/>
  <c r="V519"/>
  <c r="U519"/>
  <c r="DJ518"/>
  <c r="DI518"/>
  <c r="DH518"/>
  <c r="DG518"/>
  <c r="DE518"/>
  <c r="DD518"/>
  <c r="DC518"/>
  <c r="DB518"/>
  <c r="DA518"/>
  <c r="CY518"/>
  <c r="CX518"/>
  <c r="CW518"/>
  <c r="CU518"/>
  <c r="CT518"/>
  <c r="CS518"/>
  <c r="CQ518"/>
  <c r="CP518"/>
  <c r="CO518"/>
  <c r="CN518"/>
  <c r="CM518"/>
  <c r="CL518"/>
  <c r="CK518"/>
  <c r="CJ518"/>
  <c r="CH518"/>
  <c r="CG518"/>
  <c r="CF518"/>
  <c r="CE518"/>
  <c r="CD518"/>
  <c r="CC518"/>
  <c r="CA518"/>
  <c r="BZ518"/>
  <c r="BY518"/>
  <c r="BW518"/>
  <c r="BV518"/>
  <c r="BT518"/>
  <c r="BS518"/>
  <c r="BR518"/>
  <c r="BP518"/>
  <c r="BO518"/>
  <c r="BN518"/>
  <c r="BM518"/>
  <c r="BL518"/>
  <c r="BK518"/>
  <c r="BJ518"/>
  <c r="BI518"/>
  <c r="BH518"/>
  <c r="BG518"/>
  <c r="BF518"/>
  <c r="BE518"/>
  <c r="BD518"/>
  <c r="BC518"/>
  <c r="BB518"/>
  <c r="BA518"/>
  <c r="AZ518"/>
  <c r="AY518"/>
  <c r="AX518"/>
  <c r="AW518"/>
  <c r="AV518"/>
  <c r="AU518"/>
  <c r="AT518"/>
  <c r="AS518"/>
  <c r="AR518"/>
  <c r="AQ518"/>
  <c r="AP518"/>
  <c r="AO518"/>
  <c r="AN518"/>
  <c r="AM518"/>
  <c r="AL518"/>
  <c r="AK518"/>
  <c r="AJ518"/>
  <c r="AI518"/>
  <c r="AH518"/>
  <c r="AG518"/>
  <c r="AF518"/>
  <c r="AE518"/>
  <c r="AD518"/>
  <c r="AC518"/>
  <c r="AB518"/>
  <c r="AA518"/>
  <c r="Z518"/>
  <c r="Y518"/>
  <c r="X518"/>
  <c r="W518"/>
  <c r="V518"/>
  <c r="U518"/>
  <c r="DJ517"/>
  <c r="DI517"/>
  <c r="DH517"/>
  <c r="DG517"/>
  <c r="DE517"/>
  <c r="DD517"/>
  <c r="DC517"/>
  <c r="DB517"/>
  <c r="DA517"/>
  <c r="CY517"/>
  <c r="CX517"/>
  <c r="CW517"/>
  <c r="CU517"/>
  <c r="CT517"/>
  <c r="CS517"/>
  <c r="CQ517"/>
  <c r="CP517"/>
  <c r="CO517"/>
  <c r="CN517"/>
  <c r="CM517"/>
  <c r="CL517"/>
  <c r="CK517"/>
  <c r="CJ517"/>
  <c r="CH517"/>
  <c r="CG517"/>
  <c r="CF517"/>
  <c r="CE517"/>
  <c r="CD517"/>
  <c r="CC517"/>
  <c r="CA517"/>
  <c r="BZ517"/>
  <c r="BY517"/>
  <c r="BW517"/>
  <c r="BV517"/>
  <c r="BT517"/>
  <c r="BS517"/>
  <c r="BR517"/>
  <c r="BP517"/>
  <c r="BO517"/>
  <c r="BN517"/>
  <c r="BM517"/>
  <c r="BL517"/>
  <c r="BK517"/>
  <c r="BJ517"/>
  <c r="BI517"/>
  <c r="BH517"/>
  <c r="BG517"/>
  <c r="BF517"/>
  <c r="BE517"/>
  <c r="BD517"/>
  <c r="BC517"/>
  <c r="BB517"/>
  <c r="BA517"/>
  <c r="AZ517"/>
  <c r="AY517"/>
  <c r="AX517"/>
  <c r="AW517"/>
  <c r="AV517"/>
  <c r="AU517"/>
  <c r="AT517"/>
  <c r="AS517"/>
  <c r="AR517"/>
  <c r="AQ517"/>
  <c r="AP517"/>
  <c r="AO517"/>
  <c r="AN517"/>
  <c r="AM517"/>
  <c r="AL517"/>
  <c r="AK517"/>
  <c r="AJ517"/>
  <c r="AI517"/>
  <c r="AH517"/>
  <c r="AG517"/>
  <c r="AF517"/>
  <c r="AE517"/>
  <c r="AD517"/>
  <c r="AC517"/>
  <c r="AB517"/>
  <c r="AA517"/>
  <c r="Z517"/>
  <c r="Y517"/>
  <c r="X517"/>
  <c r="W517"/>
  <c r="V517"/>
  <c r="U517"/>
  <c r="DJ516"/>
  <c r="DI516"/>
  <c r="DH516"/>
  <c r="DG516"/>
  <c r="DE516"/>
  <c r="DD516"/>
  <c r="DC516"/>
  <c r="DB516"/>
  <c r="DA516"/>
  <c r="CY516"/>
  <c r="CX516"/>
  <c r="CW516"/>
  <c r="CU516"/>
  <c r="CT516"/>
  <c r="CS516"/>
  <c r="CQ516"/>
  <c r="CP516"/>
  <c r="CO516"/>
  <c r="CN516"/>
  <c r="CM516"/>
  <c r="CL516"/>
  <c r="CK516"/>
  <c r="CJ516"/>
  <c r="CH516"/>
  <c r="CG516"/>
  <c r="CF516"/>
  <c r="CE516"/>
  <c r="CD516"/>
  <c r="CC516"/>
  <c r="CA516"/>
  <c r="BZ516"/>
  <c r="BY516"/>
  <c r="BW516"/>
  <c r="BV516"/>
  <c r="BT516"/>
  <c r="BS516"/>
  <c r="BR516"/>
  <c r="BP516"/>
  <c r="BO516"/>
  <c r="BN516"/>
  <c r="BM516"/>
  <c r="BL516"/>
  <c r="BK516"/>
  <c r="BJ516"/>
  <c r="BI516"/>
  <c r="BH516"/>
  <c r="BG516"/>
  <c r="BF516"/>
  <c r="BE516"/>
  <c r="BD516"/>
  <c r="BC516"/>
  <c r="BB516"/>
  <c r="BA516"/>
  <c r="AZ516"/>
  <c r="AY516"/>
  <c r="AX516"/>
  <c r="AW516"/>
  <c r="AV516"/>
  <c r="AU516"/>
  <c r="AT516"/>
  <c r="AS516"/>
  <c r="AR516"/>
  <c r="AQ516"/>
  <c r="AP516"/>
  <c r="AO516"/>
  <c r="AN516"/>
  <c r="AM516"/>
  <c r="AL516"/>
  <c r="AK516"/>
  <c r="AJ516"/>
  <c r="AI516"/>
  <c r="AH516"/>
  <c r="AG516"/>
  <c r="AF516"/>
  <c r="AE516"/>
  <c r="AD516"/>
  <c r="AC516"/>
  <c r="AB516"/>
  <c r="AA516"/>
  <c r="Z516"/>
  <c r="Y516"/>
  <c r="X516"/>
  <c r="W516"/>
  <c r="V516"/>
  <c r="U516"/>
  <c r="DJ515"/>
  <c r="DI515"/>
  <c r="DH515"/>
  <c r="DG515"/>
  <c r="DE515"/>
  <c r="DD515"/>
  <c r="DC515"/>
  <c r="DB515"/>
  <c r="DA515"/>
  <c r="CY515"/>
  <c r="CX515"/>
  <c r="CW515"/>
  <c r="CU515"/>
  <c r="CT515"/>
  <c r="CS515"/>
  <c r="CQ515"/>
  <c r="CP515"/>
  <c r="CO515"/>
  <c r="CN515"/>
  <c r="CM515"/>
  <c r="CL515"/>
  <c r="CK515"/>
  <c r="CJ515"/>
  <c r="CH515"/>
  <c r="CG515"/>
  <c r="CF515"/>
  <c r="CE515"/>
  <c r="CD515"/>
  <c r="CC515"/>
  <c r="CA515"/>
  <c r="BZ515"/>
  <c r="BY515"/>
  <c r="BW515"/>
  <c r="BV515"/>
  <c r="BT515"/>
  <c r="BS515"/>
  <c r="BR515"/>
  <c r="BP515"/>
  <c r="BO515"/>
  <c r="BN515"/>
  <c r="BM515"/>
  <c r="BL515"/>
  <c r="BK515"/>
  <c r="BJ515"/>
  <c r="BI515"/>
  <c r="BH515"/>
  <c r="BG515"/>
  <c r="BF515"/>
  <c r="BE515"/>
  <c r="BD515"/>
  <c r="BC515"/>
  <c r="BB515"/>
  <c r="BA515"/>
  <c r="AZ515"/>
  <c r="AY515"/>
  <c r="AX515"/>
  <c r="AW515"/>
  <c r="AV515"/>
  <c r="AU515"/>
  <c r="AT515"/>
  <c r="AS515"/>
  <c r="AR515"/>
  <c r="AQ515"/>
  <c r="AP515"/>
  <c r="AO515"/>
  <c r="AN515"/>
  <c r="AM515"/>
  <c r="AL515"/>
  <c r="AK515"/>
  <c r="AJ515"/>
  <c r="AI515"/>
  <c r="AH515"/>
  <c r="AG515"/>
  <c r="AF515"/>
  <c r="AE515"/>
  <c r="AD515"/>
  <c r="AC515"/>
  <c r="AB515"/>
  <c r="AA515"/>
  <c r="Z515"/>
  <c r="Y515"/>
  <c r="X515"/>
  <c r="W515"/>
  <c r="V515"/>
  <c r="U515"/>
  <c r="DJ514"/>
  <c r="DI514"/>
  <c r="DH514"/>
  <c r="DG514"/>
  <c r="DE514"/>
  <c r="DD514"/>
  <c r="DC514"/>
  <c r="DB514"/>
  <c r="DA514"/>
  <c r="CY514"/>
  <c r="CX514"/>
  <c r="CW514"/>
  <c r="CU514"/>
  <c r="CT514"/>
  <c r="CS514"/>
  <c r="CQ514"/>
  <c r="CP514"/>
  <c r="CO514"/>
  <c r="CN514"/>
  <c r="CM514"/>
  <c r="CL514"/>
  <c r="CK514"/>
  <c r="CJ514"/>
  <c r="CH514"/>
  <c r="CG514"/>
  <c r="CF514"/>
  <c r="CE514"/>
  <c r="CD514"/>
  <c r="CC514"/>
  <c r="CA514"/>
  <c r="BZ514"/>
  <c r="BY514"/>
  <c r="BW514"/>
  <c r="BV514"/>
  <c r="BT514"/>
  <c r="BS514"/>
  <c r="BR514"/>
  <c r="BP514"/>
  <c r="BO514"/>
  <c r="BN514"/>
  <c r="BM514"/>
  <c r="BL514"/>
  <c r="BK514"/>
  <c r="BJ514"/>
  <c r="BI514"/>
  <c r="BH514"/>
  <c r="BG514"/>
  <c r="BF514"/>
  <c r="BE514"/>
  <c r="BD514"/>
  <c r="BC514"/>
  <c r="BB514"/>
  <c r="BA514"/>
  <c r="AZ514"/>
  <c r="AY514"/>
  <c r="AX514"/>
  <c r="AW514"/>
  <c r="AV514"/>
  <c r="AU514"/>
  <c r="AT514"/>
  <c r="AS514"/>
  <c r="AR514"/>
  <c r="AQ514"/>
  <c r="AP514"/>
  <c r="AO514"/>
  <c r="AN514"/>
  <c r="AM514"/>
  <c r="AL514"/>
  <c r="AK514"/>
  <c r="AJ514"/>
  <c r="AI514"/>
  <c r="AH514"/>
  <c r="AG514"/>
  <c r="AF514"/>
  <c r="AE514"/>
  <c r="AD514"/>
  <c r="AC514"/>
  <c r="AB514"/>
  <c r="AA514"/>
  <c r="Z514"/>
  <c r="Y514"/>
  <c r="X514"/>
  <c r="W514"/>
  <c r="V514"/>
  <c r="U514"/>
  <c r="DJ513"/>
  <c r="DI513"/>
  <c r="DH513"/>
  <c r="DG513"/>
  <c r="DE513"/>
  <c r="DD513"/>
  <c r="DC513"/>
  <c r="DB513"/>
  <c r="DA513"/>
  <c r="CY513"/>
  <c r="CX513"/>
  <c r="CW513"/>
  <c r="CU513"/>
  <c r="CT513"/>
  <c r="CS513"/>
  <c r="CQ513"/>
  <c r="CP513"/>
  <c r="CO513"/>
  <c r="CN513"/>
  <c r="CM513"/>
  <c r="CL513"/>
  <c r="CK513"/>
  <c r="CJ513"/>
  <c r="CH513"/>
  <c r="CG513"/>
  <c r="CF513"/>
  <c r="CE513"/>
  <c r="CD513"/>
  <c r="CC513"/>
  <c r="CA513"/>
  <c r="BZ513"/>
  <c r="BY513"/>
  <c r="BW513"/>
  <c r="BV513"/>
  <c r="BT513"/>
  <c r="BS513"/>
  <c r="BR513"/>
  <c r="BP513"/>
  <c r="BO513"/>
  <c r="BN513"/>
  <c r="BM513"/>
  <c r="BL513"/>
  <c r="BK513"/>
  <c r="BJ513"/>
  <c r="BI513"/>
  <c r="BH513"/>
  <c r="BG513"/>
  <c r="BF513"/>
  <c r="BE513"/>
  <c r="BD513"/>
  <c r="BC513"/>
  <c r="BB513"/>
  <c r="BA513"/>
  <c r="AZ513"/>
  <c r="AY513"/>
  <c r="AX513"/>
  <c r="AW513"/>
  <c r="AV513"/>
  <c r="AU513"/>
  <c r="AT513"/>
  <c r="AS513"/>
  <c r="AR513"/>
  <c r="AQ513"/>
  <c r="AP513"/>
  <c r="AO513"/>
  <c r="AN513"/>
  <c r="AM513"/>
  <c r="AL513"/>
  <c r="AK513"/>
  <c r="AJ513"/>
  <c r="AI513"/>
  <c r="AH513"/>
  <c r="AG513"/>
  <c r="AF513"/>
  <c r="AE513"/>
  <c r="AD513"/>
  <c r="AC513"/>
  <c r="AB513"/>
  <c r="AA513"/>
  <c r="Z513"/>
  <c r="Y513"/>
  <c r="X513"/>
  <c r="W513"/>
  <c r="V513"/>
  <c r="U513"/>
  <c r="DJ512"/>
  <c r="DI512"/>
  <c r="DH512"/>
  <c r="DG512"/>
  <c r="DE512"/>
  <c r="DD512"/>
  <c r="DC512"/>
  <c r="DB512"/>
  <c r="DA512"/>
  <c r="CY512"/>
  <c r="CX512"/>
  <c r="CW512"/>
  <c r="CU512"/>
  <c r="CT512"/>
  <c r="CS512"/>
  <c r="CQ512"/>
  <c r="CP512"/>
  <c r="CO512"/>
  <c r="CN512"/>
  <c r="CM512"/>
  <c r="CL512"/>
  <c r="CK512"/>
  <c r="CJ512"/>
  <c r="CH512"/>
  <c r="CG512"/>
  <c r="CF512"/>
  <c r="CE512"/>
  <c r="CD512"/>
  <c r="CC512"/>
  <c r="CA512"/>
  <c r="BZ512"/>
  <c r="BY512"/>
  <c r="BW512"/>
  <c r="BV512"/>
  <c r="BT512"/>
  <c r="BS512"/>
  <c r="BR512"/>
  <c r="BP512"/>
  <c r="BO512"/>
  <c r="BN512"/>
  <c r="BM512"/>
  <c r="BL512"/>
  <c r="BK512"/>
  <c r="BJ512"/>
  <c r="BI512"/>
  <c r="BH512"/>
  <c r="BG512"/>
  <c r="BF512"/>
  <c r="BE512"/>
  <c r="BD512"/>
  <c r="BC512"/>
  <c r="BB512"/>
  <c r="BA512"/>
  <c r="AZ512"/>
  <c r="AY512"/>
  <c r="AX512"/>
  <c r="AW512"/>
  <c r="AV512"/>
  <c r="AU512"/>
  <c r="AT512"/>
  <c r="AS512"/>
  <c r="AR512"/>
  <c r="AQ512"/>
  <c r="AP512"/>
  <c r="AO512"/>
  <c r="AN512"/>
  <c r="AM512"/>
  <c r="AL512"/>
  <c r="AK512"/>
  <c r="AJ512"/>
  <c r="AI512"/>
  <c r="AH512"/>
  <c r="AG512"/>
  <c r="AF512"/>
  <c r="AE512"/>
  <c r="AD512"/>
  <c r="AC512"/>
  <c r="AB512"/>
  <c r="AA512"/>
  <c r="Z512"/>
  <c r="Y512"/>
  <c r="X512"/>
  <c r="W512"/>
  <c r="V512"/>
  <c r="U512"/>
  <c r="DJ511"/>
  <c r="DI511"/>
  <c r="DH511"/>
  <c r="DG511"/>
  <c r="DE511"/>
  <c r="DD511"/>
  <c r="DC511"/>
  <c r="DB511"/>
  <c r="DA511"/>
  <c r="CY511"/>
  <c r="CX511"/>
  <c r="CW511"/>
  <c r="CU511"/>
  <c r="CT511"/>
  <c r="CS511"/>
  <c r="CQ511"/>
  <c r="CP511"/>
  <c r="CO511"/>
  <c r="CN511"/>
  <c r="CM511"/>
  <c r="CL511"/>
  <c r="CK511"/>
  <c r="CJ511"/>
  <c r="CH511"/>
  <c r="CG511"/>
  <c r="CF511"/>
  <c r="CE511"/>
  <c r="CD511"/>
  <c r="CC511"/>
  <c r="CA511"/>
  <c r="BZ511"/>
  <c r="BY511"/>
  <c r="BW511"/>
  <c r="BV511"/>
  <c r="BT511"/>
  <c r="BS511"/>
  <c r="BR511"/>
  <c r="BP511"/>
  <c r="BO511"/>
  <c r="BN511"/>
  <c r="BM511"/>
  <c r="BL511"/>
  <c r="BK511"/>
  <c r="BJ511"/>
  <c r="BI511"/>
  <c r="BH511"/>
  <c r="BG511"/>
  <c r="BF511"/>
  <c r="BE511"/>
  <c r="BD511"/>
  <c r="BC511"/>
  <c r="BB511"/>
  <c r="BA511"/>
  <c r="AZ511"/>
  <c r="AY511"/>
  <c r="AX511"/>
  <c r="AW511"/>
  <c r="AV511"/>
  <c r="AU511"/>
  <c r="AT511"/>
  <c r="AS511"/>
  <c r="AR511"/>
  <c r="AQ511"/>
  <c r="AP511"/>
  <c r="AO511"/>
  <c r="AN511"/>
  <c r="AM511"/>
  <c r="AL511"/>
  <c r="AK511"/>
  <c r="AJ511"/>
  <c r="AI511"/>
  <c r="AH511"/>
  <c r="AG511"/>
  <c r="AF511"/>
  <c r="AE511"/>
  <c r="AD511"/>
  <c r="AC511"/>
  <c r="AB511"/>
  <c r="AA511"/>
  <c r="Z511"/>
  <c r="Y511"/>
  <c r="X511"/>
  <c r="W511"/>
  <c r="V511"/>
  <c r="U511"/>
  <c r="DJ510"/>
  <c r="DI510"/>
  <c r="DH510"/>
  <c r="DG510"/>
  <c r="DE510"/>
  <c r="DD510"/>
  <c r="DC510"/>
  <c r="DB510"/>
  <c r="DA510"/>
  <c r="CY510"/>
  <c r="CX510"/>
  <c r="CW510"/>
  <c r="CU510"/>
  <c r="CT510"/>
  <c r="CS510"/>
  <c r="CQ510"/>
  <c r="CP510"/>
  <c r="CO510"/>
  <c r="CN510"/>
  <c r="CM510"/>
  <c r="CL510"/>
  <c r="CK510"/>
  <c r="CJ510"/>
  <c r="CH510"/>
  <c r="CG510"/>
  <c r="CF510"/>
  <c r="CE510"/>
  <c r="CD510"/>
  <c r="CC510"/>
  <c r="CA510"/>
  <c r="BZ510"/>
  <c r="BY510"/>
  <c r="BW510"/>
  <c r="BV510"/>
  <c r="BT510"/>
  <c r="BS510"/>
  <c r="BR510"/>
  <c r="BP510"/>
  <c r="BO510"/>
  <c r="BN510"/>
  <c r="BM510"/>
  <c r="BL510"/>
  <c r="BK510"/>
  <c r="BJ510"/>
  <c r="BI510"/>
  <c r="BH510"/>
  <c r="BG510"/>
  <c r="BF510"/>
  <c r="BE510"/>
  <c r="BD510"/>
  <c r="BC510"/>
  <c r="BB510"/>
  <c r="BA510"/>
  <c r="AZ510"/>
  <c r="AY510"/>
  <c r="AX510"/>
  <c r="AW510"/>
  <c r="AV510"/>
  <c r="AU510"/>
  <c r="AT510"/>
  <c r="AS510"/>
  <c r="AR510"/>
  <c r="AQ510"/>
  <c r="AP510"/>
  <c r="AO510"/>
  <c r="AN510"/>
  <c r="AM510"/>
  <c r="AL510"/>
  <c r="AK510"/>
  <c r="AJ510"/>
  <c r="AI510"/>
  <c r="AH510"/>
  <c r="AG510"/>
  <c r="AF510"/>
  <c r="AE510"/>
  <c r="AD510"/>
  <c r="AC510"/>
  <c r="AB510"/>
  <c r="AA510"/>
  <c r="Z510"/>
  <c r="Y510"/>
  <c r="X510"/>
  <c r="W510"/>
  <c r="V510"/>
  <c r="U510"/>
  <c r="DJ509"/>
  <c r="DI509"/>
  <c r="DH509"/>
  <c r="DG509"/>
  <c r="DE509"/>
  <c r="DD509"/>
  <c r="DC509"/>
  <c r="DB509"/>
  <c r="DA509"/>
  <c r="CY509"/>
  <c r="CX509"/>
  <c r="CW509"/>
  <c r="CU509"/>
  <c r="CT509"/>
  <c r="CS509"/>
  <c r="CQ509"/>
  <c r="CP509"/>
  <c r="CO509"/>
  <c r="CN509"/>
  <c r="CM509"/>
  <c r="CL509"/>
  <c r="CK509"/>
  <c r="CJ509"/>
  <c r="CH509"/>
  <c r="CG509"/>
  <c r="CF509"/>
  <c r="CE509"/>
  <c r="CD509"/>
  <c r="CC509"/>
  <c r="CA509"/>
  <c r="BZ509"/>
  <c r="BY509"/>
  <c r="BW509"/>
  <c r="BV509"/>
  <c r="BT509"/>
  <c r="BS509"/>
  <c r="BR509"/>
  <c r="BP509"/>
  <c r="BO509"/>
  <c r="BN509"/>
  <c r="BM509"/>
  <c r="BL509"/>
  <c r="BK509"/>
  <c r="BJ509"/>
  <c r="BI509"/>
  <c r="BH509"/>
  <c r="BG509"/>
  <c r="BF509"/>
  <c r="BE509"/>
  <c r="BD509"/>
  <c r="BC509"/>
  <c r="BB509"/>
  <c r="BA509"/>
  <c r="AZ509"/>
  <c r="AY509"/>
  <c r="AX509"/>
  <c r="AW509"/>
  <c r="AV509"/>
  <c r="AU509"/>
  <c r="AT509"/>
  <c r="AS509"/>
  <c r="AR509"/>
  <c r="AQ509"/>
  <c r="AP509"/>
  <c r="AO509"/>
  <c r="AN509"/>
  <c r="AM509"/>
  <c r="AL509"/>
  <c r="AK509"/>
  <c r="AJ509"/>
  <c r="AI509"/>
  <c r="AH509"/>
  <c r="AG509"/>
  <c r="AF509"/>
  <c r="AE509"/>
  <c r="AD509"/>
  <c r="AC509"/>
  <c r="AB509"/>
  <c r="AA509"/>
  <c r="Z509"/>
  <c r="Y509"/>
  <c r="X509"/>
  <c r="W509"/>
  <c r="V509"/>
  <c r="U509"/>
  <c r="DJ508"/>
  <c r="DI508"/>
  <c r="DH508"/>
  <c r="DG508"/>
  <c r="DE508"/>
  <c r="DD508"/>
  <c r="DC508"/>
  <c r="DB508"/>
  <c r="DA508"/>
  <c r="CY508"/>
  <c r="CX508"/>
  <c r="CW508"/>
  <c r="CU508"/>
  <c r="CT508"/>
  <c r="CS508"/>
  <c r="CQ508"/>
  <c r="CP508"/>
  <c r="CO508"/>
  <c r="CN508"/>
  <c r="CM508"/>
  <c r="CL508"/>
  <c r="CK508"/>
  <c r="CJ508"/>
  <c r="CH508"/>
  <c r="CG508"/>
  <c r="CF508"/>
  <c r="CE508"/>
  <c r="CD508"/>
  <c r="CC508"/>
  <c r="CA508"/>
  <c r="BZ508"/>
  <c r="BY508"/>
  <c r="BW508"/>
  <c r="BV508"/>
  <c r="BT508"/>
  <c r="BS508"/>
  <c r="BR508"/>
  <c r="BP508"/>
  <c r="BO508"/>
  <c r="BN508"/>
  <c r="BM508"/>
  <c r="BL508"/>
  <c r="BK508"/>
  <c r="BJ508"/>
  <c r="BI508"/>
  <c r="BH508"/>
  <c r="BG508"/>
  <c r="BF508"/>
  <c r="BE508"/>
  <c r="BD508"/>
  <c r="BC508"/>
  <c r="BB508"/>
  <c r="BA508"/>
  <c r="AZ508"/>
  <c r="AY508"/>
  <c r="AX508"/>
  <c r="AW508"/>
  <c r="AV508"/>
  <c r="AU508"/>
  <c r="AT508"/>
  <c r="AS508"/>
  <c r="AR508"/>
  <c r="AQ508"/>
  <c r="AP508"/>
  <c r="AO508"/>
  <c r="AN508"/>
  <c r="AM508"/>
  <c r="AL508"/>
  <c r="AK508"/>
  <c r="AJ508"/>
  <c r="AI508"/>
  <c r="AH508"/>
  <c r="AG508"/>
  <c r="AF508"/>
  <c r="AE508"/>
  <c r="AD508"/>
  <c r="AC508"/>
  <c r="AB508"/>
  <c r="AA508"/>
  <c r="Z508"/>
  <c r="Y508"/>
  <c r="X508"/>
  <c r="W508"/>
  <c r="V508"/>
  <c r="U508"/>
  <c r="DJ507"/>
  <c r="DI507"/>
  <c r="DH507"/>
  <c r="DG507"/>
  <c r="DE507"/>
  <c r="DD507"/>
  <c r="DC507"/>
  <c r="DB507"/>
  <c r="DA507"/>
  <c r="CY507"/>
  <c r="CX507"/>
  <c r="CW507"/>
  <c r="CU507"/>
  <c r="CT507"/>
  <c r="CS507"/>
  <c r="CQ507"/>
  <c r="CP507"/>
  <c r="CO507"/>
  <c r="CN507"/>
  <c r="CM507"/>
  <c r="CL507"/>
  <c r="CK507"/>
  <c r="CJ507"/>
  <c r="CH507"/>
  <c r="CG507"/>
  <c r="CF507"/>
  <c r="CE507"/>
  <c r="CD507"/>
  <c r="CC507"/>
  <c r="CA507"/>
  <c r="BZ507"/>
  <c r="BY507"/>
  <c r="BW507"/>
  <c r="BV507"/>
  <c r="BT507"/>
  <c r="BS507"/>
  <c r="BR507"/>
  <c r="BP507"/>
  <c r="BO507"/>
  <c r="BN507"/>
  <c r="BM507"/>
  <c r="BL507"/>
  <c r="BK507"/>
  <c r="BJ507"/>
  <c r="BI507"/>
  <c r="BH507"/>
  <c r="BG507"/>
  <c r="BF507"/>
  <c r="BE507"/>
  <c r="BD507"/>
  <c r="BC507"/>
  <c r="BB507"/>
  <c r="BA507"/>
  <c r="AZ507"/>
  <c r="AY507"/>
  <c r="AX507"/>
  <c r="AW507"/>
  <c r="AV507"/>
  <c r="AU507"/>
  <c r="AT507"/>
  <c r="AS507"/>
  <c r="AR507"/>
  <c r="AQ507"/>
  <c r="AP507"/>
  <c r="AO507"/>
  <c r="AN507"/>
  <c r="AM507"/>
  <c r="AL507"/>
  <c r="AK507"/>
  <c r="AJ507"/>
  <c r="AI507"/>
  <c r="AH507"/>
  <c r="AG507"/>
  <c r="AF507"/>
  <c r="AE507"/>
  <c r="AD507"/>
  <c r="AC507"/>
  <c r="AB507"/>
  <c r="AA507"/>
  <c r="Z507"/>
  <c r="Y507"/>
  <c r="X507"/>
  <c r="W507"/>
  <c r="V507"/>
  <c r="U507"/>
  <c r="DJ506"/>
  <c r="DI506"/>
  <c r="DH506"/>
  <c r="DG506"/>
  <c r="DE506"/>
  <c r="DD506"/>
  <c r="DC506"/>
  <c r="DB506"/>
  <c r="DA506"/>
  <c r="CY506"/>
  <c r="CX506"/>
  <c r="CW506"/>
  <c r="CU506"/>
  <c r="CT506"/>
  <c r="CS506"/>
  <c r="CQ506"/>
  <c r="CP506"/>
  <c r="CO506"/>
  <c r="CN506"/>
  <c r="CM506"/>
  <c r="CL506"/>
  <c r="CK506"/>
  <c r="CJ506"/>
  <c r="CH506"/>
  <c r="CG506"/>
  <c r="CF506"/>
  <c r="CE506"/>
  <c r="CD506"/>
  <c r="CC506"/>
  <c r="CA506"/>
  <c r="BZ506"/>
  <c r="BY506"/>
  <c r="BW506"/>
  <c r="BV506"/>
  <c r="BT506"/>
  <c r="BS506"/>
  <c r="BR506"/>
  <c r="BP506"/>
  <c r="BO506"/>
  <c r="BN506"/>
  <c r="BM506"/>
  <c r="BL506"/>
  <c r="BK506"/>
  <c r="BJ506"/>
  <c r="BI506"/>
  <c r="BH506"/>
  <c r="BG506"/>
  <c r="BF506"/>
  <c r="BE506"/>
  <c r="BD506"/>
  <c r="BC506"/>
  <c r="BB506"/>
  <c r="BA506"/>
  <c r="AZ506"/>
  <c r="AY506"/>
  <c r="AX506"/>
  <c r="AW506"/>
  <c r="AV506"/>
  <c r="AU506"/>
  <c r="AT506"/>
  <c r="AS506"/>
  <c r="AR506"/>
  <c r="AQ506"/>
  <c r="AP506"/>
  <c r="AO506"/>
  <c r="AN506"/>
  <c r="AM506"/>
  <c r="AL506"/>
  <c r="AK506"/>
  <c r="AJ506"/>
  <c r="AI506"/>
  <c r="AH506"/>
  <c r="AG506"/>
  <c r="AF506"/>
  <c r="AE506"/>
  <c r="AD506"/>
  <c r="AC506"/>
  <c r="AB506"/>
  <c r="AA506"/>
  <c r="Z506"/>
  <c r="Y506"/>
  <c r="X506"/>
  <c r="W506"/>
  <c r="V506"/>
  <c r="U506"/>
  <c r="DJ505"/>
  <c r="DI505"/>
  <c r="DH505"/>
  <c r="DG505"/>
  <c r="DE505"/>
  <c r="DD505"/>
  <c r="DC505"/>
  <c r="DB505"/>
  <c r="DA505"/>
  <c r="CY505"/>
  <c r="CX505"/>
  <c r="CW505"/>
  <c r="CU505"/>
  <c r="CT505"/>
  <c r="CS505"/>
  <c r="CQ505"/>
  <c r="CP505"/>
  <c r="CO505"/>
  <c r="CN505"/>
  <c r="CM505"/>
  <c r="CL505"/>
  <c r="CK505"/>
  <c r="CJ505"/>
  <c r="CH505"/>
  <c r="CG505"/>
  <c r="CF505"/>
  <c r="CE505"/>
  <c r="CD505"/>
  <c r="CC505"/>
  <c r="CA505"/>
  <c r="BZ505"/>
  <c r="BY505"/>
  <c r="BW505"/>
  <c r="BV505"/>
  <c r="BT505"/>
  <c r="BS505"/>
  <c r="BR505"/>
  <c r="BP505"/>
  <c r="BO505"/>
  <c r="BN505"/>
  <c r="BM505"/>
  <c r="BL505"/>
  <c r="BK505"/>
  <c r="BJ505"/>
  <c r="BI505"/>
  <c r="BH505"/>
  <c r="BG505"/>
  <c r="BF505"/>
  <c r="BE505"/>
  <c r="BD505"/>
  <c r="BC505"/>
  <c r="BB505"/>
  <c r="BA505"/>
  <c r="AZ505"/>
  <c r="AY505"/>
  <c r="AX505"/>
  <c r="AW505"/>
  <c r="AV505"/>
  <c r="AU505"/>
  <c r="AT505"/>
  <c r="AS505"/>
  <c r="AR505"/>
  <c r="AQ505"/>
  <c r="AP505"/>
  <c r="AO505"/>
  <c r="AN505"/>
  <c r="AM505"/>
  <c r="AL505"/>
  <c r="AK505"/>
  <c r="AJ505"/>
  <c r="AI505"/>
  <c r="AH505"/>
  <c r="AG505"/>
  <c r="AF505"/>
  <c r="AE505"/>
  <c r="AD505"/>
  <c r="AC505"/>
  <c r="AB505"/>
  <c r="AA505"/>
  <c r="Z505"/>
  <c r="Y505"/>
  <c r="X505"/>
  <c r="W505"/>
  <c r="V505"/>
  <c r="U505"/>
  <c r="DJ504"/>
  <c r="DI504"/>
  <c r="DH504"/>
  <c r="DG504"/>
  <c r="DE504"/>
  <c r="DD504"/>
  <c r="DC504"/>
  <c r="DB504"/>
  <c r="DA504"/>
  <c r="CY504"/>
  <c r="CX504"/>
  <c r="CW504"/>
  <c r="CU504"/>
  <c r="CT504"/>
  <c r="CS504"/>
  <c r="CQ504"/>
  <c r="CP504"/>
  <c r="CO504"/>
  <c r="CN504"/>
  <c r="CM504"/>
  <c r="CL504"/>
  <c r="CK504"/>
  <c r="CJ504"/>
  <c r="CH504"/>
  <c r="CG504"/>
  <c r="CF504"/>
  <c r="CE504"/>
  <c r="CD504"/>
  <c r="CC504"/>
  <c r="CA504"/>
  <c r="BZ504"/>
  <c r="BY504"/>
  <c r="BW504"/>
  <c r="BV504"/>
  <c r="BT504"/>
  <c r="BS504"/>
  <c r="BR504"/>
  <c r="BP504"/>
  <c r="BO504"/>
  <c r="BN504"/>
  <c r="BM504"/>
  <c r="BL504"/>
  <c r="BK504"/>
  <c r="BJ504"/>
  <c r="BI504"/>
  <c r="BH504"/>
  <c r="BG504"/>
  <c r="BF504"/>
  <c r="BE504"/>
  <c r="BD504"/>
  <c r="BC504"/>
  <c r="BB504"/>
  <c r="BA504"/>
  <c r="AZ504"/>
  <c r="AY504"/>
  <c r="AX504"/>
  <c r="AW504"/>
  <c r="AV504"/>
  <c r="AU504"/>
  <c r="AT504"/>
  <c r="AS504"/>
  <c r="AR504"/>
  <c r="AQ504"/>
  <c r="AP504"/>
  <c r="AO504"/>
  <c r="AN504"/>
  <c r="AM504"/>
  <c r="AL504"/>
  <c r="AK504"/>
  <c r="AJ504"/>
  <c r="AI504"/>
  <c r="AH504"/>
  <c r="AG504"/>
  <c r="AF504"/>
  <c r="AE504"/>
  <c r="AD504"/>
  <c r="AC504"/>
  <c r="AB504"/>
  <c r="AA504"/>
  <c r="Z504"/>
  <c r="Y504"/>
  <c r="X504"/>
  <c r="W504"/>
  <c r="V504"/>
  <c r="U504"/>
  <c r="DJ503"/>
  <c r="DI503"/>
  <c r="DH503"/>
  <c r="DG503"/>
  <c r="DE503"/>
  <c r="DD503"/>
  <c r="DC503"/>
  <c r="DB503"/>
  <c r="DA503"/>
  <c r="CY503"/>
  <c r="CX503"/>
  <c r="CW503"/>
  <c r="CU503"/>
  <c r="CT503"/>
  <c r="CS503"/>
  <c r="CQ503"/>
  <c r="CP503"/>
  <c r="CO503"/>
  <c r="CN503"/>
  <c r="CM503"/>
  <c r="CL503"/>
  <c r="CK503"/>
  <c r="CJ503"/>
  <c r="CH503"/>
  <c r="CG503"/>
  <c r="CF503"/>
  <c r="CE503"/>
  <c r="CD503"/>
  <c r="CC503"/>
  <c r="CA503"/>
  <c r="BZ503"/>
  <c r="BY503"/>
  <c r="BW503"/>
  <c r="BV503"/>
  <c r="BT503"/>
  <c r="BS503"/>
  <c r="BR503"/>
  <c r="BP503"/>
  <c r="BO503"/>
  <c r="BN503"/>
  <c r="BM503"/>
  <c r="BL503"/>
  <c r="BK503"/>
  <c r="BJ503"/>
  <c r="BI503"/>
  <c r="BH503"/>
  <c r="BG503"/>
  <c r="BF503"/>
  <c r="BE503"/>
  <c r="BD503"/>
  <c r="BC503"/>
  <c r="BB503"/>
  <c r="BA503"/>
  <c r="AZ503"/>
  <c r="AY503"/>
  <c r="AX503"/>
  <c r="AW503"/>
  <c r="AV503"/>
  <c r="AU503"/>
  <c r="AT503"/>
  <c r="AS503"/>
  <c r="AR503"/>
  <c r="AQ503"/>
  <c r="AP503"/>
  <c r="AO503"/>
  <c r="AN503"/>
  <c r="AM503"/>
  <c r="AL503"/>
  <c r="AK503"/>
  <c r="AJ503"/>
  <c r="AI503"/>
  <c r="AH503"/>
  <c r="AG503"/>
  <c r="AF503"/>
  <c r="AE503"/>
  <c r="AD503"/>
  <c r="AC503"/>
  <c r="AB503"/>
  <c r="AA503"/>
  <c r="Z503"/>
  <c r="Y503"/>
  <c r="X503"/>
  <c r="W503"/>
  <c r="V503"/>
  <c r="U503"/>
  <c r="DJ502"/>
  <c r="DI502"/>
  <c r="DH502"/>
  <c r="DG502"/>
  <c r="DE502"/>
  <c r="DD502"/>
  <c r="DC502"/>
  <c r="DB502"/>
  <c r="DA502"/>
  <c r="CY502"/>
  <c r="CX502"/>
  <c r="CW502"/>
  <c r="CU502"/>
  <c r="CT502"/>
  <c r="CS502"/>
  <c r="CQ502"/>
  <c r="CP502"/>
  <c r="CO502"/>
  <c r="CN502"/>
  <c r="CM502"/>
  <c r="CL502"/>
  <c r="CK502"/>
  <c r="CJ502"/>
  <c r="CH502"/>
  <c r="CG502"/>
  <c r="CF502"/>
  <c r="CE502"/>
  <c r="CD502"/>
  <c r="CC502"/>
  <c r="CA502"/>
  <c r="BZ502"/>
  <c r="BY502"/>
  <c r="BW502"/>
  <c r="BV502"/>
  <c r="BT502"/>
  <c r="BS502"/>
  <c r="BR502"/>
  <c r="BP502"/>
  <c r="BO502"/>
  <c r="BN502"/>
  <c r="BM502"/>
  <c r="BL502"/>
  <c r="BK502"/>
  <c r="BJ502"/>
  <c r="BI502"/>
  <c r="BH502"/>
  <c r="BG502"/>
  <c r="BF502"/>
  <c r="BE502"/>
  <c r="BD502"/>
  <c r="BC502"/>
  <c r="BB502"/>
  <c r="BA502"/>
  <c r="AZ502"/>
  <c r="AY502"/>
  <c r="AX502"/>
  <c r="AW502"/>
  <c r="AV502"/>
  <c r="AU502"/>
  <c r="AT502"/>
  <c r="AS502"/>
  <c r="AR502"/>
  <c r="AQ502"/>
  <c r="AP502"/>
  <c r="AO502"/>
  <c r="AN502"/>
  <c r="AM502"/>
  <c r="AL502"/>
  <c r="AK502"/>
  <c r="AJ502"/>
  <c r="AI502"/>
  <c r="AH502"/>
  <c r="AG502"/>
  <c r="AF502"/>
  <c r="AE502"/>
  <c r="AD502"/>
  <c r="AC502"/>
  <c r="AB502"/>
  <c r="AA502"/>
  <c r="Z502"/>
  <c r="Y502"/>
  <c r="X502"/>
  <c r="W502"/>
  <c r="V502"/>
  <c r="U502"/>
  <c r="DJ501"/>
  <c r="DI501"/>
  <c r="DH501"/>
  <c r="DG501"/>
  <c r="DE501"/>
  <c r="DD501"/>
  <c r="DC501"/>
  <c r="DB501"/>
  <c r="DA501"/>
  <c r="CY501"/>
  <c r="CX501"/>
  <c r="CW501"/>
  <c r="CU501"/>
  <c r="CT501"/>
  <c r="CS501"/>
  <c r="CQ501"/>
  <c r="CP501"/>
  <c r="CO501"/>
  <c r="CN501"/>
  <c r="CM501"/>
  <c r="CL501"/>
  <c r="CK501"/>
  <c r="CJ501"/>
  <c r="CH501"/>
  <c r="CG501"/>
  <c r="CF501"/>
  <c r="CE501"/>
  <c r="CD501"/>
  <c r="CC501"/>
  <c r="CA501"/>
  <c r="BZ501"/>
  <c r="BY501"/>
  <c r="BW501"/>
  <c r="BV501"/>
  <c r="BT501"/>
  <c r="BS501"/>
  <c r="BR501"/>
  <c r="BP501"/>
  <c r="BO501"/>
  <c r="BN501"/>
  <c r="BM501"/>
  <c r="BL501"/>
  <c r="BK501"/>
  <c r="BJ501"/>
  <c r="BI501"/>
  <c r="BH501"/>
  <c r="BG501"/>
  <c r="BF501"/>
  <c r="BE501"/>
  <c r="BD501"/>
  <c r="BC501"/>
  <c r="BB501"/>
  <c r="BA501"/>
  <c r="AZ501"/>
  <c r="AY501"/>
  <c r="AX501"/>
  <c r="AW501"/>
  <c r="AV501"/>
  <c r="AU501"/>
  <c r="AT501"/>
  <c r="AS501"/>
  <c r="AR501"/>
  <c r="AQ501"/>
  <c r="AP501"/>
  <c r="AO501"/>
  <c r="AN501"/>
  <c r="AM501"/>
  <c r="AL501"/>
  <c r="AK501"/>
  <c r="AJ501"/>
  <c r="AI501"/>
  <c r="AH501"/>
  <c r="AG501"/>
  <c r="AF501"/>
  <c r="AE501"/>
  <c r="AD501"/>
  <c r="AC501"/>
  <c r="AB501"/>
  <c r="AA501"/>
  <c r="Z501"/>
  <c r="Y501"/>
  <c r="X501"/>
  <c r="W501"/>
  <c r="V501"/>
  <c r="U501"/>
  <c r="DJ500"/>
  <c r="DI500"/>
  <c r="DH500"/>
  <c r="DG500"/>
  <c r="DE500"/>
  <c r="DD500"/>
  <c r="DC500"/>
  <c r="DB500"/>
  <c r="DA500"/>
  <c r="CY500"/>
  <c r="CX500"/>
  <c r="CW500"/>
  <c r="CU500"/>
  <c r="CT500"/>
  <c r="CS500"/>
  <c r="CQ500"/>
  <c r="CP500"/>
  <c r="CO500"/>
  <c r="CN500"/>
  <c r="CM500"/>
  <c r="CL500"/>
  <c r="CK500"/>
  <c r="CJ500"/>
  <c r="CH500"/>
  <c r="CG500"/>
  <c r="CF500"/>
  <c r="CE500"/>
  <c r="CD500"/>
  <c r="CC500"/>
  <c r="CA500"/>
  <c r="BZ500"/>
  <c r="BY500"/>
  <c r="BW500"/>
  <c r="BV500"/>
  <c r="BT500"/>
  <c r="BS500"/>
  <c r="BR500"/>
  <c r="BP500"/>
  <c r="BO500"/>
  <c r="BN500"/>
  <c r="BM500"/>
  <c r="BL500"/>
  <c r="BK500"/>
  <c r="BJ500"/>
  <c r="BI500"/>
  <c r="BH500"/>
  <c r="BG500"/>
  <c r="BF500"/>
  <c r="BE500"/>
  <c r="BD500"/>
  <c r="BC500"/>
  <c r="BB500"/>
  <c r="BA500"/>
  <c r="AZ500"/>
  <c r="AY500"/>
  <c r="AX500"/>
  <c r="AW500"/>
  <c r="AV500"/>
  <c r="AU500"/>
  <c r="AT500"/>
  <c r="AS500"/>
  <c r="AR500"/>
  <c r="AQ500"/>
  <c r="AP500"/>
  <c r="AO500"/>
  <c r="AN500"/>
  <c r="AM500"/>
  <c r="AL500"/>
  <c r="AK500"/>
  <c r="AJ500"/>
  <c r="AI500"/>
  <c r="AH500"/>
  <c r="AG500"/>
  <c r="AF500"/>
  <c r="AE500"/>
  <c r="AD500"/>
  <c r="AC500"/>
  <c r="AB500"/>
  <c r="AA500"/>
  <c r="Z500"/>
  <c r="Y500"/>
  <c r="X500"/>
  <c r="W500"/>
  <c r="V500"/>
  <c r="U500"/>
  <c r="DJ499"/>
  <c r="DI499"/>
  <c r="DH499"/>
  <c r="DG499"/>
  <c r="DE499"/>
  <c r="DD499"/>
  <c r="DC499"/>
  <c r="DB499"/>
  <c r="DA499"/>
  <c r="CY499"/>
  <c r="CX499"/>
  <c r="CW499"/>
  <c r="CU499"/>
  <c r="CT499"/>
  <c r="CS499"/>
  <c r="CQ499"/>
  <c r="CP499"/>
  <c r="CO499"/>
  <c r="CN499"/>
  <c r="CM499"/>
  <c r="CL499"/>
  <c r="CK499"/>
  <c r="CJ499"/>
  <c r="CH499"/>
  <c r="CG499"/>
  <c r="CF499"/>
  <c r="CE499"/>
  <c r="CD499"/>
  <c r="CC499"/>
  <c r="CA499"/>
  <c r="BZ499"/>
  <c r="BY499"/>
  <c r="BW499"/>
  <c r="BV499"/>
  <c r="BT499"/>
  <c r="BS499"/>
  <c r="BR499"/>
  <c r="BP499"/>
  <c r="BO499"/>
  <c r="BN499"/>
  <c r="BM499"/>
  <c r="BL499"/>
  <c r="BK499"/>
  <c r="BJ499"/>
  <c r="BI499"/>
  <c r="BH499"/>
  <c r="BG499"/>
  <c r="BF499"/>
  <c r="BE499"/>
  <c r="BD499"/>
  <c r="BC499"/>
  <c r="BB499"/>
  <c r="BA499"/>
  <c r="AZ499"/>
  <c r="AY499"/>
  <c r="AX499"/>
  <c r="AW499"/>
  <c r="AV499"/>
  <c r="AU499"/>
  <c r="AT499"/>
  <c r="AS499"/>
  <c r="AR499"/>
  <c r="AQ499"/>
  <c r="AP499"/>
  <c r="AO499"/>
  <c r="AN499"/>
  <c r="AM499"/>
  <c r="AL499"/>
  <c r="AK499"/>
  <c r="AJ499"/>
  <c r="AI499"/>
  <c r="AH499"/>
  <c r="AG499"/>
  <c r="AF499"/>
  <c r="AE499"/>
  <c r="AD499"/>
  <c r="AC499"/>
  <c r="AB499"/>
  <c r="AA499"/>
  <c r="Z499"/>
  <c r="Y499"/>
  <c r="X499"/>
  <c r="W499"/>
  <c r="V499"/>
  <c r="U499"/>
  <c r="DJ498"/>
  <c r="DI498"/>
  <c r="DH498"/>
  <c r="DG498"/>
  <c r="DE498"/>
  <c r="DD498"/>
  <c r="DC498"/>
  <c r="DB498"/>
  <c r="DA498"/>
  <c r="CY498"/>
  <c r="CX498"/>
  <c r="CW498"/>
  <c r="CU498"/>
  <c r="CT498"/>
  <c r="CS498"/>
  <c r="CQ498"/>
  <c r="CP498"/>
  <c r="CO498"/>
  <c r="CN498"/>
  <c r="CM498"/>
  <c r="CL498"/>
  <c r="CK498"/>
  <c r="CJ498"/>
  <c r="CH498"/>
  <c r="CG498"/>
  <c r="CF498"/>
  <c r="CE498"/>
  <c r="CD498"/>
  <c r="CC498"/>
  <c r="CA498"/>
  <c r="BZ498"/>
  <c r="BY498"/>
  <c r="BW498"/>
  <c r="BV498"/>
  <c r="BT498"/>
  <c r="BS498"/>
  <c r="BR498"/>
  <c r="BP498"/>
  <c r="BO498"/>
  <c r="BN498"/>
  <c r="BM498"/>
  <c r="BL498"/>
  <c r="BK498"/>
  <c r="BJ498"/>
  <c r="BI498"/>
  <c r="BH498"/>
  <c r="BG498"/>
  <c r="BF498"/>
  <c r="BE498"/>
  <c r="BD498"/>
  <c r="BC498"/>
  <c r="BB498"/>
  <c r="BA498"/>
  <c r="AZ498"/>
  <c r="AY498"/>
  <c r="AX498"/>
  <c r="AW498"/>
  <c r="AV498"/>
  <c r="AU498"/>
  <c r="AT498"/>
  <c r="AS498"/>
  <c r="AR498"/>
  <c r="AQ498"/>
  <c r="AP498"/>
  <c r="AO498"/>
  <c r="AN498"/>
  <c r="AM498"/>
  <c r="AL498"/>
  <c r="AK498"/>
  <c r="AJ498"/>
  <c r="AI498"/>
  <c r="AH498"/>
  <c r="AG498"/>
  <c r="AF498"/>
  <c r="AE498"/>
  <c r="AD498"/>
  <c r="AC498"/>
  <c r="AB498"/>
  <c r="AA498"/>
  <c r="Z498"/>
  <c r="Y498"/>
  <c r="X498"/>
  <c r="W498"/>
  <c r="V498"/>
  <c r="U498"/>
  <c r="DJ497"/>
  <c r="DI497"/>
  <c r="DH497"/>
  <c r="DG497"/>
  <c r="DE497"/>
  <c r="DD497"/>
  <c r="DC497"/>
  <c r="DB497"/>
  <c r="DA497"/>
  <c r="CY497"/>
  <c r="CX497"/>
  <c r="CW497"/>
  <c r="CU497"/>
  <c r="CT497"/>
  <c r="CS497"/>
  <c r="CQ497"/>
  <c r="CP497"/>
  <c r="CO497"/>
  <c r="CN497"/>
  <c r="CM497"/>
  <c r="CL497"/>
  <c r="CK497"/>
  <c r="CJ497"/>
  <c r="CH497"/>
  <c r="CG497"/>
  <c r="CF497"/>
  <c r="CE497"/>
  <c r="CD497"/>
  <c r="CC497"/>
  <c r="CA497"/>
  <c r="BZ497"/>
  <c r="BY497"/>
  <c r="BW497"/>
  <c r="BV497"/>
  <c r="BT497"/>
  <c r="BS497"/>
  <c r="BR497"/>
  <c r="BP497"/>
  <c r="BO497"/>
  <c r="BN497"/>
  <c r="BM497"/>
  <c r="BL497"/>
  <c r="BK497"/>
  <c r="BJ497"/>
  <c r="BI497"/>
  <c r="BH497"/>
  <c r="BG497"/>
  <c r="BF497"/>
  <c r="BE497"/>
  <c r="BD497"/>
  <c r="BC497"/>
  <c r="BB497"/>
  <c r="BA497"/>
  <c r="AZ497"/>
  <c r="AY497"/>
  <c r="AX497"/>
  <c r="AW497"/>
  <c r="AV497"/>
  <c r="AU497"/>
  <c r="AT497"/>
  <c r="AS497"/>
  <c r="AR497"/>
  <c r="AQ497"/>
  <c r="AP497"/>
  <c r="AO497"/>
  <c r="AN497"/>
  <c r="AM497"/>
  <c r="AL497"/>
  <c r="AK497"/>
  <c r="AJ497"/>
  <c r="AI497"/>
  <c r="AH497"/>
  <c r="AG497"/>
  <c r="AF497"/>
  <c r="AE497"/>
  <c r="AD497"/>
  <c r="AC497"/>
  <c r="AB497"/>
  <c r="AA497"/>
  <c r="Z497"/>
  <c r="Y497"/>
  <c r="X497"/>
  <c r="W497"/>
  <c r="V497"/>
  <c r="U497"/>
  <c r="DJ496"/>
  <c r="DI496"/>
  <c r="DH496"/>
  <c r="DG496"/>
  <c r="DE496"/>
  <c r="DD496"/>
  <c r="DC496"/>
  <c r="DB496"/>
  <c r="DA496"/>
  <c r="CY496"/>
  <c r="CX496"/>
  <c r="CW496"/>
  <c r="CU496"/>
  <c r="CT496"/>
  <c r="CS496"/>
  <c r="CQ496"/>
  <c r="CP496"/>
  <c r="CO496"/>
  <c r="CN496"/>
  <c r="CM496"/>
  <c r="CL496"/>
  <c r="CK496"/>
  <c r="CJ496"/>
  <c r="CH496"/>
  <c r="CG496"/>
  <c r="CF496"/>
  <c r="CE496"/>
  <c r="CD496"/>
  <c r="CC496"/>
  <c r="CA496"/>
  <c r="BZ496"/>
  <c r="BY496"/>
  <c r="BW496"/>
  <c r="BV496"/>
  <c r="BT496"/>
  <c r="BS496"/>
  <c r="BR496"/>
  <c r="BP496"/>
  <c r="BO496"/>
  <c r="BN496"/>
  <c r="BM496"/>
  <c r="BL496"/>
  <c r="BK496"/>
  <c r="BJ496"/>
  <c r="BI496"/>
  <c r="BH496"/>
  <c r="BG496"/>
  <c r="BF496"/>
  <c r="BE496"/>
  <c r="BD496"/>
  <c r="BC496"/>
  <c r="BB496"/>
  <c r="BA496"/>
  <c r="AZ496"/>
  <c r="AY496"/>
  <c r="AX496"/>
  <c r="AW496"/>
  <c r="AV496"/>
  <c r="AU496"/>
  <c r="AT496"/>
  <c r="AS496"/>
  <c r="AR496"/>
  <c r="AQ496"/>
  <c r="AP496"/>
  <c r="AO496"/>
  <c r="AN496"/>
  <c r="AM496"/>
  <c r="AL496"/>
  <c r="AK496"/>
  <c r="AJ496"/>
  <c r="AI496"/>
  <c r="AH496"/>
  <c r="AG496"/>
  <c r="AF496"/>
  <c r="AE496"/>
  <c r="AD496"/>
  <c r="AC496"/>
  <c r="AB496"/>
  <c r="AA496"/>
  <c r="Z496"/>
  <c r="Y496"/>
  <c r="X496"/>
  <c r="W496"/>
  <c r="V496"/>
  <c r="U496"/>
  <c r="DJ495"/>
  <c r="DI495"/>
  <c r="DH495"/>
  <c r="DG495"/>
  <c r="DE495"/>
  <c r="DD495"/>
  <c r="DC495"/>
  <c r="DB495"/>
  <c r="DA495"/>
  <c r="CY495"/>
  <c r="CX495"/>
  <c r="CW495"/>
  <c r="CU495"/>
  <c r="CT495"/>
  <c r="CS495"/>
  <c r="CQ495"/>
  <c r="CP495"/>
  <c r="CO495"/>
  <c r="CN495"/>
  <c r="CM495"/>
  <c r="CL495"/>
  <c r="CK495"/>
  <c r="CJ495"/>
  <c r="CH495"/>
  <c r="CG495"/>
  <c r="CF495"/>
  <c r="CE495"/>
  <c r="CD495"/>
  <c r="CC495"/>
  <c r="CA495"/>
  <c r="BZ495"/>
  <c r="BY495"/>
  <c r="BW495"/>
  <c r="BV495"/>
  <c r="BT495"/>
  <c r="BS495"/>
  <c r="BR495"/>
  <c r="BP495"/>
  <c r="BO495"/>
  <c r="BN495"/>
  <c r="BM495"/>
  <c r="BL495"/>
  <c r="BK495"/>
  <c r="BJ495"/>
  <c r="BI495"/>
  <c r="BH495"/>
  <c r="BG495"/>
  <c r="BF495"/>
  <c r="BE495"/>
  <c r="BD495"/>
  <c r="BC495"/>
  <c r="BB495"/>
  <c r="BA495"/>
  <c r="AZ495"/>
  <c r="AY495"/>
  <c r="AX495"/>
  <c r="AW495"/>
  <c r="AV495"/>
  <c r="AU495"/>
  <c r="AT495"/>
  <c r="AS495"/>
  <c r="AR495"/>
  <c r="AQ495"/>
  <c r="AP495"/>
  <c r="AO495"/>
  <c r="AN495"/>
  <c r="AM495"/>
  <c r="AL495"/>
  <c r="AK495"/>
  <c r="AJ495"/>
  <c r="AI495"/>
  <c r="AH495"/>
  <c r="AG495"/>
  <c r="AF495"/>
  <c r="AE495"/>
  <c r="AD495"/>
  <c r="AC495"/>
  <c r="AB495"/>
  <c r="AA495"/>
  <c r="Z495"/>
  <c r="Y495"/>
  <c r="X495"/>
  <c r="W495"/>
  <c r="V495"/>
  <c r="U495"/>
  <c r="DJ494"/>
  <c r="DI494"/>
  <c r="DH494"/>
  <c r="DG494"/>
  <c r="DE494"/>
  <c r="DD494"/>
  <c r="DC494"/>
  <c r="DB494"/>
  <c r="DA494"/>
  <c r="CY494"/>
  <c r="CX494"/>
  <c r="CW494"/>
  <c r="CU494"/>
  <c r="CT494"/>
  <c r="CS494"/>
  <c r="CQ494"/>
  <c r="CP494"/>
  <c r="CO494"/>
  <c r="CN494"/>
  <c r="CM494"/>
  <c r="CL494"/>
  <c r="CK494"/>
  <c r="CJ494"/>
  <c r="CH494"/>
  <c r="CG494"/>
  <c r="CF494"/>
  <c r="CE494"/>
  <c r="CD494"/>
  <c r="CC494"/>
  <c r="CA494"/>
  <c r="BZ494"/>
  <c r="BY494"/>
  <c r="BW494"/>
  <c r="BV494"/>
  <c r="BT494"/>
  <c r="BS494"/>
  <c r="BR494"/>
  <c r="BP494"/>
  <c r="BO494"/>
  <c r="BN494"/>
  <c r="BM494"/>
  <c r="BL494"/>
  <c r="BK494"/>
  <c r="BJ494"/>
  <c r="BI494"/>
  <c r="BH494"/>
  <c r="BG494"/>
  <c r="BF494"/>
  <c r="BE494"/>
  <c r="BD494"/>
  <c r="BC494"/>
  <c r="BB494"/>
  <c r="BA494"/>
  <c r="AZ494"/>
  <c r="AY494"/>
  <c r="AX494"/>
  <c r="AW494"/>
  <c r="AV494"/>
  <c r="AU494"/>
  <c r="AT494"/>
  <c r="AS494"/>
  <c r="AR494"/>
  <c r="AQ494"/>
  <c r="AP494"/>
  <c r="AO494"/>
  <c r="AN494"/>
  <c r="AM494"/>
  <c r="AL494"/>
  <c r="AK494"/>
  <c r="AJ494"/>
  <c r="AI494"/>
  <c r="AH494"/>
  <c r="AG494"/>
  <c r="AF494"/>
  <c r="AE494"/>
  <c r="AD494"/>
  <c r="AC494"/>
  <c r="AB494"/>
  <c r="AA494"/>
  <c r="Z494"/>
  <c r="Y494"/>
  <c r="X494"/>
  <c r="W494"/>
  <c r="V494"/>
  <c r="U494"/>
  <c r="DJ493"/>
  <c r="DI493"/>
  <c r="DH493"/>
  <c r="DG493"/>
  <c r="DE493"/>
  <c r="DD493"/>
  <c r="DC493"/>
  <c r="DB493"/>
  <c r="DA493"/>
  <c r="CY493"/>
  <c r="CX493"/>
  <c r="CW493"/>
  <c r="CU493"/>
  <c r="CT493"/>
  <c r="CS493"/>
  <c r="CQ493"/>
  <c r="CP493"/>
  <c r="CO493"/>
  <c r="CN493"/>
  <c r="CM493"/>
  <c r="CL493"/>
  <c r="CK493"/>
  <c r="CJ493"/>
  <c r="CH493"/>
  <c r="CG493"/>
  <c r="CF493"/>
  <c r="CE493"/>
  <c r="CD493"/>
  <c r="CC493"/>
  <c r="CA493"/>
  <c r="BZ493"/>
  <c r="BY493"/>
  <c r="BW493"/>
  <c r="BV493"/>
  <c r="BT493"/>
  <c r="BS493"/>
  <c r="BR493"/>
  <c r="BP493"/>
  <c r="BO493"/>
  <c r="BN493"/>
  <c r="BM493"/>
  <c r="BL493"/>
  <c r="BK493"/>
  <c r="BJ493"/>
  <c r="BI493"/>
  <c r="BH493"/>
  <c r="BG493"/>
  <c r="BF493"/>
  <c r="BE493"/>
  <c r="BD493"/>
  <c r="BC493"/>
  <c r="BB493"/>
  <c r="BA493"/>
  <c r="AZ493"/>
  <c r="AY493"/>
  <c r="AX493"/>
  <c r="AW493"/>
  <c r="AV493"/>
  <c r="AU493"/>
  <c r="AT493"/>
  <c r="AS493"/>
  <c r="AR493"/>
  <c r="AQ493"/>
  <c r="AP493"/>
  <c r="AO493"/>
  <c r="AN493"/>
  <c r="AM493"/>
  <c r="AL493"/>
  <c r="AK493"/>
  <c r="AJ493"/>
  <c r="AI493"/>
  <c r="AH493"/>
  <c r="AG493"/>
  <c r="AF493"/>
  <c r="AE493"/>
  <c r="AD493"/>
  <c r="AC493"/>
  <c r="AB493"/>
  <c r="AA493"/>
  <c r="Z493"/>
  <c r="Y493"/>
  <c r="X493"/>
  <c r="W493"/>
  <c r="V493"/>
  <c r="U493"/>
  <c r="DJ492"/>
  <c r="DI492"/>
  <c r="DH492"/>
  <c r="DG492"/>
  <c r="DE492"/>
  <c r="DD492"/>
  <c r="DC492"/>
  <c r="DB492"/>
  <c r="DA492"/>
  <c r="CY492"/>
  <c r="CX492"/>
  <c r="CW492"/>
  <c r="CU492"/>
  <c r="CT492"/>
  <c r="CS492"/>
  <c r="CQ492"/>
  <c r="CP492"/>
  <c r="CO492"/>
  <c r="CN492"/>
  <c r="CM492"/>
  <c r="CL492"/>
  <c r="CK492"/>
  <c r="CJ492"/>
  <c r="CH492"/>
  <c r="CG492"/>
  <c r="CF492"/>
  <c r="CE492"/>
  <c r="CD492"/>
  <c r="CC492"/>
  <c r="CA492"/>
  <c r="BZ492"/>
  <c r="BY492"/>
  <c r="BW492"/>
  <c r="BV492"/>
  <c r="BT492"/>
  <c r="BS492"/>
  <c r="BR492"/>
  <c r="BP492"/>
  <c r="BO492"/>
  <c r="BN492"/>
  <c r="BM492"/>
  <c r="BL492"/>
  <c r="BK492"/>
  <c r="BJ492"/>
  <c r="BI492"/>
  <c r="BH492"/>
  <c r="BG492"/>
  <c r="BF492"/>
  <c r="BE492"/>
  <c r="BD492"/>
  <c r="BC492"/>
  <c r="BB492"/>
  <c r="BA492"/>
  <c r="AZ492"/>
  <c r="AY492"/>
  <c r="AX492"/>
  <c r="AW492"/>
  <c r="AV492"/>
  <c r="AU492"/>
  <c r="AT492"/>
  <c r="AS492"/>
  <c r="AR492"/>
  <c r="AQ492"/>
  <c r="AP492"/>
  <c r="AO492"/>
  <c r="AN492"/>
  <c r="AM492"/>
  <c r="AL492"/>
  <c r="AK492"/>
  <c r="AJ492"/>
  <c r="AI492"/>
  <c r="AH492"/>
  <c r="AG492"/>
  <c r="AF492"/>
  <c r="AE492"/>
  <c r="AD492"/>
  <c r="AC492"/>
  <c r="AB492"/>
  <c r="AA492"/>
  <c r="Z492"/>
  <c r="Y492"/>
  <c r="X492"/>
  <c r="W492"/>
  <c r="V492"/>
  <c r="U492"/>
  <c r="DJ491"/>
  <c r="DI491"/>
  <c r="DH491"/>
  <c r="DG491"/>
  <c r="DE491"/>
  <c r="DD491"/>
  <c r="DC491"/>
  <c r="DB491"/>
  <c r="DA491"/>
  <c r="CY491"/>
  <c r="CX491"/>
  <c r="CW491"/>
  <c r="CU491"/>
  <c r="CT491"/>
  <c r="CS491"/>
  <c r="CQ491"/>
  <c r="CP491"/>
  <c r="CO491"/>
  <c r="CN491"/>
  <c r="CM491"/>
  <c r="CL491"/>
  <c r="CK491"/>
  <c r="CJ491"/>
  <c r="CH491"/>
  <c r="CG491"/>
  <c r="CF491"/>
  <c r="CE491"/>
  <c r="CD491"/>
  <c r="CC491"/>
  <c r="CA491"/>
  <c r="BZ491"/>
  <c r="BY491"/>
  <c r="BW491"/>
  <c r="BV491"/>
  <c r="BT491"/>
  <c r="BS491"/>
  <c r="BR491"/>
  <c r="BP491"/>
  <c r="BO491"/>
  <c r="BN491"/>
  <c r="BM491"/>
  <c r="BL491"/>
  <c r="BK491"/>
  <c r="BJ491"/>
  <c r="BI491"/>
  <c r="BH491"/>
  <c r="BG491"/>
  <c r="BF491"/>
  <c r="BE491"/>
  <c r="BD491"/>
  <c r="BC491"/>
  <c r="BB491"/>
  <c r="BA491"/>
  <c r="AZ491"/>
  <c r="AY491"/>
  <c r="AX491"/>
  <c r="AW491"/>
  <c r="AV491"/>
  <c r="AU491"/>
  <c r="AT491"/>
  <c r="AS491"/>
  <c r="AR491"/>
  <c r="AQ491"/>
  <c r="AP491"/>
  <c r="AO491"/>
  <c r="AN491"/>
  <c r="AM491"/>
  <c r="AL491"/>
  <c r="AK491"/>
  <c r="AJ491"/>
  <c r="AI491"/>
  <c r="AH491"/>
  <c r="AG491"/>
  <c r="AF491"/>
  <c r="AE491"/>
  <c r="AD491"/>
  <c r="AC491"/>
  <c r="AB491"/>
  <c r="AA491"/>
  <c r="Z491"/>
  <c r="Y491"/>
  <c r="X491"/>
  <c r="W491"/>
  <c r="V491"/>
  <c r="U491"/>
  <c r="DJ490"/>
  <c r="DI490"/>
  <c r="DH490"/>
  <c r="DG490"/>
  <c r="DE490"/>
  <c r="DD490"/>
  <c r="DC490"/>
  <c r="DB490"/>
  <c r="DA490"/>
  <c r="CY490"/>
  <c r="CX490"/>
  <c r="CW490"/>
  <c r="CU490"/>
  <c r="CT490"/>
  <c r="CS490"/>
  <c r="CQ490"/>
  <c r="CP490"/>
  <c r="CO490"/>
  <c r="CN490"/>
  <c r="CM490"/>
  <c r="CL490"/>
  <c r="CK490"/>
  <c r="CJ490"/>
  <c r="CH490"/>
  <c r="CG490"/>
  <c r="CF490"/>
  <c r="CE490"/>
  <c r="CD490"/>
  <c r="CC490"/>
  <c r="CA490"/>
  <c r="BZ490"/>
  <c r="BY490"/>
  <c r="BW490"/>
  <c r="BV490"/>
  <c r="BT490"/>
  <c r="BS490"/>
  <c r="BR490"/>
  <c r="BP490"/>
  <c r="BO490"/>
  <c r="BN490"/>
  <c r="BM490"/>
  <c r="BL490"/>
  <c r="BK490"/>
  <c r="BJ490"/>
  <c r="BI490"/>
  <c r="BH490"/>
  <c r="BG490"/>
  <c r="BF490"/>
  <c r="BE490"/>
  <c r="BD490"/>
  <c r="BC490"/>
  <c r="BB490"/>
  <c r="BA490"/>
  <c r="AZ490"/>
  <c r="AY490"/>
  <c r="AX490"/>
  <c r="AW490"/>
  <c r="AV490"/>
  <c r="AU490"/>
  <c r="AT490"/>
  <c r="AS490"/>
  <c r="AR490"/>
  <c r="AQ490"/>
  <c r="AP490"/>
  <c r="AO490"/>
  <c r="AN490"/>
  <c r="AM490"/>
  <c r="AL490"/>
  <c r="AK490"/>
  <c r="AJ490"/>
  <c r="AI490"/>
  <c r="AH490"/>
  <c r="AG490"/>
  <c r="AF490"/>
  <c r="AE490"/>
  <c r="AD490"/>
  <c r="AC490"/>
  <c r="AB490"/>
  <c r="AA490"/>
  <c r="Z490"/>
  <c r="Y490"/>
  <c r="X490"/>
  <c r="W490"/>
  <c r="V490"/>
  <c r="U490"/>
  <c r="DJ489"/>
  <c r="DI489"/>
  <c r="DH489"/>
  <c r="DG489"/>
  <c r="DE489"/>
  <c r="DD489"/>
  <c r="DC489"/>
  <c r="DB489"/>
  <c r="DA489"/>
  <c r="CY489"/>
  <c r="CX489"/>
  <c r="CW489"/>
  <c r="CU489"/>
  <c r="CT489"/>
  <c r="CS489"/>
  <c r="CQ489"/>
  <c r="CP489"/>
  <c r="CO489"/>
  <c r="CN489"/>
  <c r="CM489"/>
  <c r="CL489"/>
  <c r="CK489"/>
  <c r="CJ489"/>
  <c r="CH489"/>
  <c r="CG489"/>
  <c r="CF489"/>
  <c r="CE489"/>
  <c r="CD489"/>
  <c r="CC489"/>
  <c r="CA489"/>
  <c r="BZ489"/>
  <c r="BY489"/>
  <c r="BW489"/>
  <c r="BV489"/>
  <c r="BT489"/>
  <c r="BS489"/>
  <c r="BR489"/>
  <c r="BP489"/>
  <c r="BO489"/>
  <c r="BN489"/>
  <c r="BM489"/>
  <c r="BL489"/>
  <c r="BK489"/>
  <c r="BJ489"/>
  <c r="BI489"/>
  <c r="BH489"/>
  <c r="BG489"/>
  <c r="BF489"/>
  <c r="BE489"/>
  <c r="BD489"/>
  <c r="BC489"/>
  <c r="BB489"/>
  <c r="BA489"/>
  <c r="AZ489"/>
  <c r="AY489"/>
  <c r="AX489"/>
  <c r="AW489"/>
  <c r="AV489"/>
  <c r="AU489"/>
  <c r="AT489"/>
  <c r="AS489"/>
  <c r="AR489"/>
  <c r="AQ489"/>
  <c r="AP489"/>
  <c r="AO489"/>
  <c r="AN489"/>
  <c r="AM489"/>
  <c r="AL489"/>
  <c r="AK489"/>
  <c r="AJ489"/>
  <c r="AI489"/>
  <c r="AH489"/>
  <c r="AG489"/>
  <c r="AF489"/>
  <c r="AE489"/>
  <c r="AD489"/>
  <c r="AC489"/>
  <c r="AB489"/>
  <c r="AA489"/>
  <c r="Z489"/>
  <c r="Y489"/>
  <c r="X489"/>
  <c r="W489"/>
  <c r="V489"/>
  <c r="U489"/>
  <c r="DJ488"/>
  <c r="DI488"/>
  <c r="DH488"/>
  <c r="DG488"/>
  <c r="DE488"/>
  <c r="DD488"/>
  <c r="DC488"/>
  <c r="DB488"/>
  <c r="DA488"/>
  <c r="CY488"/>
  <c r="CX488"/>
  <c r="CW488"/>
  <c r="CU488"/>
  <c r="CT488"/>
  <c r="CS488"/>
  <c r="CQ488"/>
  <c r="CP488"/>
  <c r="CO488"/>
  <c r="CN488"/>
  <c r="CM488"/>
  <c r="CL488"/>
  <c r="CK488"/>
  <c r="CJ488"/>
  <c r="CH488"/>
  <c r="CG488"/>
  <c r="CF488"/>
  <c r="CE488"/>
  <c r="CD488"/>
  <c r="CC488"/>
  <c r="CA488"/>
  <c r="BZ488"/>
  <c r="BY488"/>
  <c r="BW488"/>
  <c r="BV488"/>
  <c r="BT488"/>
  <c r="BS488"/>
  <c r="BR488"/>
  <c r="BP488"/>
  <c r="BO488"/>
  <c r="BN488"/>
  <c r="BM488"/>
  <c r="BL488"/>
  <c r="BK488"/>
  <c r="BJ488"/>
  <c r="BI488"/>
  <c r="BH488"/>
  <c r="BG488"/>
  <c r="BF488"/>
  <c r="BE488"/>
  <c r="BD488"/>
  <c r="BC488"/>
  <c r="BB488"/>
  <c r="BA488"/>
  <c r="AZ488"/>
  <c r="AY488"/>
  <c r="AX488"/>
  <c r="AW488"/>
  <c r="AV488"/>
  <c r="AU488"/>
  <c r="AT488"/>
  <c r="AS488"/>
  <c r="AR488"/>
  <c r="AQ488"/>
  <c r="AP488"/>
  <c r="AO488"/>
  <c r="AN488"/>
  <c r="AM488"/>
  <c r="AL488"/>
  <c r="AK488"/>
  <c r="AJ488"/>
  <c r="AI488"/>
  <c r="AH488"/>
  <c r="AG488"/>
  <c r="AF488"/>
  <c r="AE488"/>
  <c r="AD488"/>
  <c r="AC488"/>
  <c r="AB488"/>
  <c r="AA488"/>
  <c r="Z488"/>
  <c r="Y488"/>
  <c r="X488"/>
  <c r="W488"/>
  <c r="V488"/>
  <c r="U488"/>
  <c r="DJ487"/>
  <c r="DI487"/>
  <c r="DH487"/>
  <c r="DG487"/>
  <c r="DE487"/>
  <c r="DD487"/>
  <c r="DC487"/>
  <c r="DB487"/>
  <c r="DA487"/>
  <c r="CY487"/>
  <c r="CX487"/>
  <c r="CW487"/>
  <c r="CU487"/>
  <c r="CT487"/>
  <c r="CS487"/>
  <c r="CQ487"/>
  <c r="CP487"/>
  <c r="CO487"/>
  <c r="CN487"/>
  <c r="CM487"/>
  <c r="CL487"/>
  <c r="CK487"/>
  <c r="CJ487"/>
  <c r="CH487"/>
  <c r="CG487"/>
  <c r="CF487"/>
  <c r="CE487"/>
  <c r="CD487"/>
  <c r="CC487"/>
  <c r="CA487"/>
  <c r="BZ487"/>
  <c r="BY487"/>
  <c r="BW487"/>
  <c r="BV487"/>
  <c r="BT487"/>
  <c r="BS487"/>
  <c r="BR487"/>
  <c r="BP487"/>
  <c r="BO487"/>
  <c r="BN487"/>
  <c r="BM487"/>
  <c r="BL487"/>
  <c r="BK487"/>
  <c r="BJ487"/>
  <c r="BI487"/>
  <c r="BH487"/>
  <c r="BG487"/>
  <c r="BF487"/>
  <c r="BE487"/>
  <c r="BD487"/>
  <c r="BC487"/>
  <c r="BB487"/>
  <c r="BA487"/>
  <c r="AZ487"/>
  <c r="AY487"/>
  <c r="AX487"/>
  <c r="AW487"/>
  <c r="AV487"/>
  <c r="AU487"/>
  <c r="AT487"/>
  <c r="AS487"/>
  <c r="AR487"/>
  <c r="AQ487"/>
  <c r="AP487"/>
  <c r="AO487"/>
  <c r="AN487"/>
  <c r="AM487"/>
  <c r="AL487"/>
  <c r="AK487"/>
  <c r="AJ487"/>
  <c r="AI487"/>
  <c r="AH487"/>
  <c r="AG487"/>
  <c r="AF487"/>
  <c r="AE487"/>
  <c r="AD487"/>
  <c r="AC487"/>
  <c r="AB487"/>
  <c r="AA487"/>
  <c r="Z487"/>
  <c r="Y487"/>
  <c r="X487"/>
  <c r="W487"/>
  <c r="V487"/>
  <c r="U487"/>
  <c r="DJ486"/>
  <c r="DI486"/>
  <c r="DH486"/>
  <c r="DG486"/>
  <c r="DE486"/>
  <c r="DD486"/>
  <c r="DC486"/>
  <c r="DB486"/>
  <c r="DA486"/>
  <c r="CY486"/>
  <c r="CX486"/>
  <c r="CW486"/>
  <c r="CU486"/>
  <c r="CT486"/>
  <c r="CS486"/>
  <c r="CQ486"/>
  <c r="CP486"/>
  <c r="CO486"/>
  <c r="CN486"/>
  <c r="CM486"/>
  <c r="CL486"/>
  <c r="CK486"/>
  <c r="CJ486"/>
  <c r="CH486"/>
  <c r="CG486"/>
  <c r="CF486"/>
  <c r="CE486"/>
  <c r="CD486"/>
  <c r="CC486"/>
  <c r="CA486"/>
  <c r="BZ486"/>
  <c r="BY486"/>
  <c r="BW486"/>
  <c r="BV486"/>
  <c r="BT486"/>
  <c r="BS486"/>
  <c r="BR486"/>
  <c r="BP486"/>
  <c r="BO486"/>
  <c r="BN486"/>
  <c r="BM486"/>
  <c r="BL486"/>
  <c r="BK486"/>
  <c r="BJ486"/>
  <c r="BI486"/>
  <c r="BH486"/>
  <c r="BG486"/>
  <c r="BF486"/>
  <c r="BE486"/>
  <c r="BD486"/>
  <c r="BC486"/>
  <c r="BB486"/>
  <c r="BA486"/>
  <c r="AZ486"/>
  <c r="AY486"/>
  <c r="AX486"/>
  <c r="AW486"/>
  <c r="AV486"/>
  <c r="AU486"/>
  <c r="AT486"/>
  <c r="AS486"/>
  <c r="AR486"/>
  <c r="AQ486"/>
  <c r="AP486"/>
  <c r="AO486"/>
  <c r="AN486"/>
  <c r="AM486"/>
  <c r="AL486"/>
  <c r="AK486"/>
  <c r="AJ486"/>
  <c r="AI486"/>
  <c r="AH486"/>
  <c r="AG486"/>
  <c r="AF486"/>
  <c r="AE486"/>
  <c r="AD486"/>
  <c r="AC486"/>
  <c r="AB486"/>
  <c r="AA486"/>
  <c r="Z486"/>
  <c r="Y486"/>
  <c r="X486"/>
  <c r="W486"/>
  <c r="V486"/>
  <c r="U486"/>
  <c r="DJ485"/>
  <c r="DI485"/>
  <c r="DH485"/>
  <c r="DG485"/>
  <c r="DE485"/>
  <c r="DD485"/>
  <c r="DC485"/>
  <c r="DB485"/>
  <c r="DA485"/>
  <c r="CY485"/>
  <c r="CX485"/>
  <c r="CW485"/>
  <c r="CU485"/>
  <c r="CT485"/>
  <c r="CS485"/>
  <c r="CQ485"/>
  <c r="CP485"/>
  <c r="CO485"/>
  <c r="CN485"/>
  <c r="CM485"/>
  <c r="CL485"/>
  <c r="CK485"/>
  <c r="CJ485"/>
  <c r="CH485"/>
  <c r="CG485"/>
  <c r="CF485"/>
  <c r="CE485"/>
  <c r="CD485"/>
  <c r="CC485"/>
  <c r="CA485"/>
  <c r="BZ485"/>
  <c r="BY485"/>
  <c r="BW485"/>
  <c r="BV485"/>
  <c r="BT485"/>
  <c r="BS485"/>
  <c r="BR485"/>
  <c r="BP485"/>
  <c r="BO485"/>
  <c r="BN485"/>
  <c r="BM485"/>
  <c r="BL485"/>
  <c r="BK485"/>
  <c r="BJ485"/>
  <c r="BI485"/>
  <c r="BH485"/>
  <c r="BG485"/>
  <c r="BF485"/>
  <c r="BE485"/>
  <c r="BD485"/>
  <c r="BC485"/>
  <c r="BB485"/>
  <c r="BA485"/>
  <c r="AZ485"/>
  <c r="AY485"/>
  <c r="AX485"/>
  <c r="AW485"/>
  <c r="AV485"/>
  <c r="AU485"/>
  <c r="AT485"/>
  <c r="AS485"/>
  <c r="AR485"/>
  <c r="AQ485"/>
  <c r="AP485"/>
  <c r="AO485"/>
  <c r="AN485"/>
  <c r="AM485"/>
  <c r="AL485"/>
  <c r="AK485"/>
  <c r="AJ485"/>
  <c r="AI485"/>
  <c r="AH485"/>
  <c r="AG485"/>
  <c r="AF485"/>
  <c r="AE485"/>
  <c r="AD485"/>
  <c r="AC485"/>
  <c r="AB485"/>
  <c r="AA485"/>
  <c r="Z485"/>
  <c r="Y485"/>
  <c r="X485"/>
  <c r="W485"/>
  <c r="V485"/>
  <c r="U485"/>
  <c r="DJ484"/>
  <c r="DI484"/>
  <c r="DH484"/>
  <c r="DG484"/>
  <c r="DE484"/>
  <c r="DD484"/>
  <c r="DC484"/>
  <c r="DB484"/>
  <c r="DA484"/>
  <c r="CY484"/>
  <c r="CX484"/>
  <c r="CW484"/>
  <c r="CU484"/>
  <c r="CT484"/>
  <c r="CS484"/>
  <c r="CQ484"/>
  <c r="CP484"/>
  <c r="CO484"/>
  <c r="CN484"/>
  <c r="CM484"/>
  <c r="CL484"/>
  <c r="CK484"/>
  <c r="CJ484"/>
  <c r="CH484"/>
  <c r="CG484"/>
  <c r="CF484"/>
  <c r="CE484"/>
  <c r="CD484"/>
  <c r="CC484"/>
  <c r="CA484"/>
  <c r="BZ484"/>
  <c r="BY484"/>
  <c r="BW484"/>
  <c r="BV484"/>
  <c r="BT484"/>
  <c r="BS484"/>
  <c r="BR484"/>
  <c r="BP484"/>
  <c r="BO484"/>
  <c r="BN484"/>
  <c r="BM484"/>
  <c r="BL484"/>
  <c r="BK484"/>
  <c r="BJ484"/>
  <c r="BI484"/>
  <c r="BH484"/>
  <c r="BG484"/>
  <c r="BF484"/>
  <c r="BE484"/>
  <c r="BD484"/>
  <c r="BC484"/>
  <c r="BB484"/>
  <c r="BA484"/>
  <c r="AZ484"/>
  <c r="AY484"/>
  <c r="AX484"/>
  <c r="AW484"/>
  <c r="AV484"/>
  <c r="AU484"/>
  <c r="AT484"/>
  <c r="AS484"/>
  <c r="AR484"/>
  <c r="AQ484"/>
  <c r="AP484"/>
  <c r="AO484"/>
  <c r="AN484"/>
  <c r="AM484"/>
  <c r="AL484"/>
  <c r="AK484"/>
  <c r="AJ484"/>
  <c r="AI484"/>
  <c r="AH484"/>
  <c r="AG484"/>
  <c r="AF484"/>
  <c r="AE484"/>
  <c r="AD484"/>
  <c r="AC484"/>
  <c r="AB484"/>
  <c r="AA484"/>
  <c r="Z484"/>
  <c r="Y484"/>
  <c r="X484"/>
  <c r="W484"/>
  <c r="V484"/>
  <c r="U484"/>
  <c r="DJ483"/>
  <c r="DI483"/>
  <c r="DH483"/>
  <c r="DG483"/>
  <c r="DE483"/>
  <c r="DD483"/>
  <c r="DC483"/>
  <c r="DB483"/>
  <c r="DA483"/>
  <c r="CY483"/>
  <c r="CX483"/>
  <c r="CW483"/>
  <c r="CU483"/>
  <c r="CT483"/>
  <c r="CS483"/>
  <c r="CQ483"/>
  <c r="CP483"/>
  <c r="CO483"/>
  <c r="CN483"/>
  <c r="CM483"/>
  <c r="CL483"/>
  <c r="CK483"/>
  <c r="CJ483"/>
  <c r="CH483"/>
  <c r="CG483"/>
  <c r="CF483"/>
  <c r="CE483"/>
  <c r="CD483"/>
  <c r="CC483"/>
  <c r="CA483"/>
  <c r="BZ483"/>
  <c r="BY483"/>
  <c r="BW483"/>
  <c r="BV483"/>
  <c r="BT483"/>
  <c r="BS483"/>
  <c r="BR483"/>
  <c r="BP483"/>
  <c r="BO483"/>
  <c r="BN483"/>
  <c r="BM483"/>
  <c r="BL483"/>
  <c r="BK483"/>
  <c r="BJ483"/>
  <c r="BI483"/>
  <c r="BH483"/>
  <c r="BG483"/>
  <c r="BF483"/>
  <c r="BE483"/>
  <c r="BD483"/>
  <c r="BC483"/>
  <c r="BB483"/>
  <c r="BA483"/>
  <c r="AZ483"/>
  <c r="AY483"/>
  <c r="AX483"/>
  <c r="AW483"/>
  <c r="AV483"/>
  <c r="AU483"/>
  <c r="AT483"/>
  <c r="AS483"/>
  <c r="AR483"/>
  <c r="AQ483"/>
  <c r="AP483"/>
  <c r="AO483"/>
  <c r="AN483"/>
  <c r="AM483"/>
  <c r="AL483"/>
  <c r="AK483"/>
  <c r="AJ483"/>
  <c r="AI483"/>
  <c r="AH483"/>
  <c r="AG483"/>
  <c r="AF483"/>
  <c r="AE483"/>
  <c r="AD483"/>
  <c r="AC483"/>
  <c r="AB483"/>
  <c r="AA483"/>
  <c r="Z483"/>
  <c r="Y483"/>
  <c r="X483"/>
  <c r="W483"/>
  <c r="V483"/>
  <c r="U483"/>
  <c r="DJ482"/>
  <c r="DI482"/>
  <c r="DH482"/>
  <c r="DG482"/>
  <c r="DE482"/>
  <c r="DD482"/>
  <c r="DC482"/>
  <c r="DB482"/>
  <c r="DA482"/>
  <c r="CY482"/>
  <c r="CX482"/>
  <c r="CW482"/>
  <c r="CU482"/>
  <c r="CT482"/>
  <c r="CS482"/>
  <c r="CQ482"/>
  <c r="CP482"/>
  <c r="CO482"/>
  <c r="CN482"/>
  <c r="CM482"/>
  <c r="CL482"/>
  <c r="CK482"/>
  <c r="CJ482"/>
  <c r="CH482"/>
  <c r="CG482"/>
  <c r="CF482"/>
  <c r="CE482"/>
  <c r="CD482"/>
  <c r="CC482"/>
  <c r="CA482"/>
  <c r="BZ482"/>
  <c r="BY482"/>
  <c r="BW482"/>
  <c r="BV482"/>
  <c r="BT482"/>
  <c r="BS482"/>
  <c r="BR482"/>
  <c r="BP482"/>
  <c r="BO482"/>
  <c r="BN482"/>
  <c r="BM482"/>
  <c r="BL482"/>
  <c r="BK482"/>
  <c r="BJ482"/>
  <c r="BI482"/>
  <c r="BH482"/>
  <c r="BG482"/>
  <c r="BF482"/>
  <c r="BE482"/>
  <c r="BD482"/>
  <c r="BC482"/>
  <c r="BB482"/>
  <c r="BA482"/>
  <c r="AZ482"/>
  <c r="AY482"/>
  <c r="AX482"/>
  <c r="AW482"/>
  <c r="AV482"/>
  <c r="AU482"/>
  <c r="AT482"/>
  <c r="AS482"/>
  <c r="AR482"/>
  <c r="AQ482"/>
  <c r="AP482"/>
  <c r="AO482"/>
  <c r="AN482"/>
  <c r="AM482"/>
  <c r="AL482"/>
  <c r="AK482"/>
  <c r="AJ482"/>
  <c r="AI482"/>
  <c r="AH482"/>
  <c r="AG482"/>
  <c r="AF482"/>
  <c r="AE482"/>
  <c r="AD482"/>
  <c r="AC482"/>
  <c r="AB482"/>
  <c r="AA482"/>
  <c r="Z482"/>
  <c r="Y482"/>
  <c r="X482"/>
  <c r="W482"/>
  <c r="V482"/>
  <c r="U482"/>
  <c r="DJ481"/>
  <c r="DI481"/>
  <c r="DH481"/>
  <c r="DG481"/>
  <c r="DE481"/>
  <c r="DD481"/>
  <c r="DC481"/>
  <c r="DB481"/>
  <c r="DA481"/>
  <c r="CY481"/>
  <c r="CX481"/>
  <c r="CW481"/>
  <c r="CU481"/>
  <c r="CT481"/>
  <c r="CS481"/>
  <c r="CQ481"/>
  <c r="CP481"/>
  <c r="CO481"/>
  <c r="CN481"/>
  <c r="CM481"/>
  <c r="CL481"/>
  <c r="CK481"/>
  <c r="CJ481"/>
  <c r="CH481"/>
  <c r="CG481"/>
  <c r="CF481"/>
  <c r="CE481"/>
  <c r="CD481"/>
  <c r="CC481"/>
  <c r="CA481"/>
  <c r="BZ481"/>
  <c r="BY481"/>
  <c r="BW481"/>
  <c r="BV481"/>
  <c r="BT481"/>
  <c r="BS481"/>
  <c r="BR481"/>
  <c r="BP481"/>
  <c r="BO481"/>
  <c r="BN481"/>
  <c r="BM481"/>
  <c r="BL481"/>
  <c r="BK481"/>
  <c r="BJ481"/>
  <c r="BI481"/>
  <c r="BH481"/>
  <c r="BG481"/>
  <c r="BF481"/>
  <c r="BE481"/>
  <c r="BD481"/>
  <c r="BC481"/>
  <c r="BB481"/>
  <c r="BA481"/>
  <c r="AZ481"/>
  <c r="AY481"/>
  <c r="AX481"/>
  <c r="AW481"/>
  <c r="AV481"/>
  <c r="AU481"/>
  <c r="AT481"/>
  <c r="AS481"/>
  <c r="AR481"/>
  <c r="AQ481"/>
  <c r="AP481"/>
  <c r="AO481"/>
  <c r="AN481"/>
  <c r="AM481"/>
  <c r="AL481"/>
  <c r="AK481"/>
  <c r="AJ481"/>
  <c r="AI481"/>
  <c r="AH481"/>
  <c r="AG481"/>
  <c r="AF481"/>
  <c r="AE481"/>
  <c r="AD481"/>
  <c r="AC481"/>
  <c r="AB481"/>
  <c r="AA481"/>
  <c r="Z481"/>
  <c r="Y481"/>
  <c r="X481"/>
  <c r="W481"/>
  <c r="V481"/>
  <c r="U481"/>
  <c r="DJ480"/>
  <c r="DI480"/>
  <c r="DH480"/>
  <c r="DG480"/>
  <c r="DE480"/>
  <c r="DD480"/>
  <c r="DC480"/>
  <c r="DB480"/>
  <c r="DA480"/>
  <c r="CY480"/>
  <c r="CX480"/>
  <c r="CW480"/>
  <c r="CU480"/>
  <c r="CT480"/>
  <c r="CS480"/>
  <c r="CQ480"/>
  <c r="CP480"/>
  <c r="CO480"/>
  <c r="CN480"/>
  <c r="CM480"/>
  <c r="CL480"/>
  <c r="CK480"/>
  <c r="CJ480"/>
  <c r="CH480"/>
  <c r="CG480"/>
  <c r="CF480"/>
  <c r="CE480"/>
  <c r="CD480"/>
  <c r="CC480"/>
  <c r="CA480"/>
  <c r="BZ480"/>
  <c r="BY480"/>
  <c r="BW480"/>
  <c r="BV480"/>
  <c r="BT480"/>
  <c r="BS480"/>
  <c r="BR480"/>
  <c r="BP480"/>
  <c r="BO480"/>
  <c r="BN480"/>
  <c r="BM480"/>
  <c r="BL480"/>
  <c r="BK480"/>
  <c r="BJ480"/>
  <c r="BI480"/>
  <c r="BH480"/>
  <c r="BG480"/>
  <c r="BF480"/>
  <c r="BE480"/>
  <c r="BD480"/>
  <c r="BC480"/>
  <c r="BB480"/>
  <c r="BA480"/>
  <c r="AZ480"/>
  <c r="AY480"/>
  <c r="AX480"/>
  <c r="AW480"/>
  <c r="AV480"/>
  <c r="AU480"/>
  <c r="AT480"/>
  <c r="AS480"/>
  <c r="AR480"/>
  <c r="AQ480"/>
  <c r="AP480"/>
  <c r="AO480"/>
  <c r="AN480"/>
  <c r="AM480"/>
  <c r="AL480"/>
  <c r="AK480"/>
  <c r="AJ480"/>
  <c r="AI480"/>
  <c r="AH480"/>
  <c r="AG480"/>
  <c r="AF480"/>
  <c r="AE480"/>
  <c r="AD480"/>
  <c r="AC480"/>
  <c r="AB480"/>
  <c r="AA480"/>
  <c r="Z480"/>
  <c r="Y480"/>
  <c r="X480"/>
  <c r="W480"/>
  <c r="V480"/>
  <c r="U480"/>
  <c r="DJ479"/>
  <c r="DI479"/>
  <c r="DH479"/>
  <c r="DG479"/>
  <c r="DE479"/>
  <c r="DD479"/>
  <c r="DC479"/>
  <c r="DB479"/>
  <c r="DA479"/>
  <c r="CY479"/>
  <c r="CX479"/>
  <c r="CW479"/>
  <c r="CU479"/>
  <c r="CT479"/>
  <c r="CS479"/>
  <c r="CQ479"/>
  <c r="CP479"/>
  <c r="CO479"/>
  <c r="CN479"/>
  <c r="CM479"/>
  <c r="CL479"/>
  <c r="CK479"/>
  <c r="CJ479"/>
  <c r="CH479"/>
  <c r="CG479"/>
  <c r="CF479"/>
  <c r="CE479"/>
  <c r="CD479"/>
  <c r="CC479"/>
  <c r="CA479"/>
  <c r="BZ479"/>
  <c r="BY479"/>
  <c r="BW479"/>
  <c r="BV479"/>
  <c r="BT479"/>
  <c r="BS479"/>
  <c r="BR479"/>
  <c r="BP479"/>
  <c r="BO479"/>
  <c r="BN479"/>
  <c r="BM479"/>
  <c r="BL479"/>
  <c r="BK479"/>
  <c r="BJ479"/>
  <c r="BI479"/>
  <c r="BH479"/>
  <c r="BG479"/>
  <c r="BF479"/>
  <c r="BE479"/>
  <c r="BD479"/>
  <c r="BC479"/>
  <c r="BB479"/>
  <c r="BA479"/>
  <c r="AZ479"/>
  <c r="AY479"/>
  <c r="AX479"/>
  <c r="AW479"/>
  <c r="AV479"/>
  <c r="AU479"/>
  <c r="AT479"/>
  <c r="AS479"/>
  <c r="AR479"/>
  <c r="AQ479"/>
  <c r="AP479"/>
  <c r="AO479"/>
  <c r="AN479"/>
  <c r="AM479"/>
  <c r="AL479"/>
  <c r="AK479"/>
  <c r="AJ479"/>
  <c r="AI479"/>
  <c r="AH479"/>
  <c r="AG479"/>
  <c r="AF479"/>
  <c r="AE479"/>
  <c r="AD479"/>
  <c r="AC479"/>
  <c r="AB479"/>
  <c r="AA479"/>
  <c r="Z479"/>
  <c r="Y479"/>
  <c r="X479"/>
  <c r="W479"/>
  <c r="V479"/>
  <c r="U479"/>
  <c r="DJ478"/>
  <c r="DI478"/>
  <c r="DH478"/>
  <c r="DG478"/>
  <c r="DE478"/>
  <c r="DD478"/>
  <c r="DC478"/>
  <c r="DB478"/>
  <c r="DA478"/>
  <c r="CY478"/>
  <c r="CX478"/>
  <c r="CW478"/>
  <c r="CU478"/>
  <c r="CT478"/>
  <c r="CS478"/>
  <c r="CQ478"/>
  <c r="CP478"/>
  <c r="CO478"/>
  <c r="CN478"/>
  <c r="CM478"/>
  <c r="CL478"/>
  <c r="CK478"/>
  <c r="CJ478"/>
  <c r="CH478"/>
  <c r="CG478"/>
  <c r="CF478"/>
  <c r="CE478"/>
  <c r="CD478"/>
  <c r="CC478"/>
  <c r="CA478"/>
  <c r="BZ478"/>
  <c r="BY478"/>
  <c r="BW478"/>
  <c r="BV478"/>
  <c r="BT478"/>
  <c r="BS478"/>
  <c r="BR478"/>
  <c r="BP478"/>
  <c r="BO478"/>
  <c r="BN478"/>
  <c r="BM478"/>
  <c r="BL478"/>
  <c r="BK478"/>
  <c r="BJ478"/>
  <c r="BI478"/>
  <c r="BH478"/>
  <c r="BG478"/>
  <c r="BF478"/>
  <c r="BE478"/>
  <c r="BD478"/>
  <c r="BC478"/>
  <c r="BB478"/>
  <c r="BA478"/>
  <c r="AZ478"/>
  <c r="AY478"/>
  <c r="AX478"/>
  <c r="AW478"/>
  <c r="AV478"/>
  <c r="AU478"/>
  <c r="AT478"/>
  <c r="AS478"/>
  <c r="AR478"/>
  <c r="AQ478"/>
  <c r="AP478"/>
  <c r="AO478"/>
  <c r="AN478"/>
  <c r="AM478"/>
  <c r="AL478"/>
  <c r="AK478"/>
  <c r="AJ478"/>
  <c r="AI478"/>
  <c r="AH478"/>
  <c r="AG478"/>
  <c r="AF478"/>
  <c r="AE478"/>
  <c r="AD478"/>
  <c r="AC478"/>
  <c r="AB478"/>
  <c r="AA478"/>
  <c r="Z478"/>
  <c r="Y478"/>
  <c r="X478"/>
  <c r="W478"/>
  <c r="V478"/>
  <c r="U478"/>
  <c r="DJ477"/>
  <c r="DI477"/>
  <c r="DH477"/>
  <c r="DG477"/>
  <c r="DE477"/>
  <c r="DD477"/>
  <c r="DC477"/>
  <c r="DB477"/>
  <c r="DA477"/>
  <c r="CY477"/>
  <c r="CX477"/>
  <c r="CW477"/>
  <c r="CU477"/>
  <c r="CT477"/>
  <c r="CS477"/>
  <c r="CQ477"/>
  <c r="CP477"/>
  <c r="CO477"/>
  <c r="CN477"/>
  <c r="CM477"/>
  <c r="CL477"/>
  <c r="CK477"/>
  <c r="CJ477"/>
  <c r="CH477"/>
  <c r="CG477"/>
  <c r="CF477"/>
  <c r="CE477"/>
  <c r="CD477"/>
  <c r="CC477"/>
  <c r="CA477"/>
  <c r="BZ477"/>
  <c r="BY477"/>
  <c r="BW477"/>
  <c r="BV477"/>
  <c r="BT477"/>
  <c r="BS477"/>
  <c r="BR477"/>
  <c r="BP477"/>
  <c r="BO477"/>
  <c r="BN477"/>
  <c r="BM477"/>
  <c r="BL477"/>
  <c r="BK477"/>
  <c r="BJ477"/>
  <c r="BI477"/>
  <c r="BH477"/>
  <c r="BG477"/>
  <c r="BF477"/>
  <c r="BE477"/>
  <c r="BD477"/>
  <c r="BC477"/>
  <c r="BB477"/>
  <c r="BA477"/>
  <c r="AZ477"/>
  <c r="AY477"/>
  <c r="AX477"/>
  <c r="AW477"/>
  <c r="AV477"/>
  <c r="AU477"/>
  <c r="AT477"/>
  <c r="AS477"/>
  <c r="AR477"/>
  <c r="AQ477"/>
  <c r="AP477"/>
  <c r="AO477"/>
  <c r="AN477"/>
  <c r="AM477"/>
  <c r="AL477"/>
  <c r="AK477"/>
  <c r="AJ477"/>
  <c r="AI477"/>
  <c r="AH477"/>
  <c r="AG477"/>
  <c r="AF477"/>
  <c r="AE477"/>
  <c r="AD477"/>
  <c r="AC477"/>
  <c r="AB477"/>
  <c r="AA477"/>
  <c r="Z477"/>
  <c r="Y477"/>
  <c r="X477"/>
  <c r="W477"/>
  <c r="V477"/>
  <c r="U477"/>
  <c r="DJ476"/>
  <c r="DI476"/>
  <c r="DH476"/>
  <c r="DG476"/>
  <c r="DE476"/>
  <c r="DD476"/>
  <c r="DC476"/>
  <c r="DB476"/>
  <c r="DA476"/>
  <c r="CY476"/>
  <c r="CX476"/>
  <c r="CW476"/>
  <c r="CU476"/>
  <c r="CT476"/>
  <c r="CS476"/>
  <c r="CQ476"/>
  <c r="CP476"/>
  <c r="CO476"/>
  <c r="CN476"/>
  <c r="CM476"/>
  <c r="CL476"/>
  <c r="CK476"/>
  <c r="CJ476"/>
  <c r="CH476"/>
  <c r="CG476"/>
  <c r="CF476"/>
  <c r="CE476"/>
  <c r="CD476"/>
  <c r="CC476"/>
  <c r="CA476"/>
  <c r="BZ476"/>
  <c r="BY476"/>
  <c r="BW476"/>
  <c r="BV476"/>
  <c r="BT476"/>
  <c r="BS476"/>
  <c r="BR476"/>
  <c r="BP476"/>
  <c r="BO476"/>
  <c r="BN476"/>
  <c r="BM476"/>
  <c r="BL476"/>
  <c r="BK476"/>
  <c r="BJ476"/>
  <c r="BI476"/>
  <c r="BH476"/>
  <c r="BG476"/>
  <c r="BF476"/>
  <c r="BE476"/>
  <c r="BD476"/>
  <c r="BC476"/>
  <c r="BB476"/>
  <c r="BA476"/>
  <c r="AZ476"/>
  <c r="AY476"/>
  <c r="AX476"/>
  <c r="AW476"/>
  <c r="AV476"/>
  <c r="AU476"/>
  <c r="AT476"/>
  <c r="AS476"/>
  <c r="AR476"/>
  <c r="AQ476"/>
  <c r="AP476"/>
  <c r="AO476"/>
  <c r="AN476"/>
  <c r="AM476"/>
  <c r="AL476"/>
  <c r="AK476"/>
  <c r="AJ476"/>
  <c r="AI476"/>
  <c r="AH476"/>
  <c r="AG476"/>
  <c r="AF476"/>
  <c r="AE476"/>
  <c r="AD476"/>
  <c r="AC476"/>
  <c r="AB476"/>
  <c r="AA476"/>
  <c r="Z476"/>
  <c r="Y476"/>
  <c r="X476"/>
  <c r="W476"/>
  <c r="V476"/>
  <c r="U476"/>
  <c r="DJ475"/>
  <c r="DI475"/>
  <c r="DH475"/>
  <c r="DG475"/>
  <c r="DE475"/>
  <c r="DD475"/>
  <c r="DC475"/>
  <c r="DB475"/>
  <c r="DA475"/>
  <c r="CY475"/>
  <c r="CX475"/>
  <c r="CW475"/>
  <c r="CU475"/>
  <c r="CT475"/>
  <c r="CS475"/>
  <c r="CQ475"/>
  <c r="CP475"/>
  <c r="CO475"/>
  <c r="CN475"/>
  <c r="CM475"/>
  <c r="CL475"/>
  <c r="CK475"/>
  <c r="CJ475"/>
  <c r="CH475"/>
  <c r="CG475"/>
  <c r="CF475"/>
  <c r="CE475"/>
  <c r="CD475"/>
  <c r="CC475"/>
  <c r="CA475"/>
  <c r="BZ475"/>
  <c r="BY475"/>
  <c r="BW475"/>
  <c r="BV475"/>
  <c r="BT475"/>
  <c r="BS475"/>
  <c r="BR475"/>
  <c r="BP475"/>
  <c r="BO475"/>
  <c r="BN475"/>
  <c r="BM475"/>
  <c r="BL475"/>
  <c r="BK475"/>
  <c r="BJ475"/>
  <c r="BI475"/>
  <c r="BH475"/>
  <c r="BG475"/>
  <c r="BF475"/>
  <c r="BE475"/>
  <c r="BD475"/>
  <c r="BC475"/>
  <c r="BB475"/>
  <c r="BA475"/>
  <c r="AZ475"/>
  <c r="AY475"/>
  <c r="AX475"/>
  <c r="AW475"/>
  <c r="AV475"/>
  <c r="AU475"/>
  <c r="AT475"/>
  <c r="AS475"/>
  <c r="AR475"/>
  <c r="AQ475"/>
  <c r="AP475"/>
  <c r="AO475"/>
  <c r="AN475"/>
  <c r="AM475"/>
  <c r="AL475"/>
  <c r="AK475"/>
  <c r="AJ475"/>
  <c r="AI475"/>
  <c r="AH475"/>
  <c r="AG475"/>
  <c r="AF475"/>
  <c r="AE475"/>
  <c r="AD475"/>
  <c r="AC475"/>
  <c r="AB475"/>
  <c r="AA475"/>
  <c r="Z475"/>
  <c r="Y475"/>
  <c r="X475"/>
  <c r="W475"/>
  <c r="V475"/>
  <c r="U475"/>
  <c r="DJ474"/>
  <c r="DI474"/>
  <c r="DH474"/>
  <c r="DG474"/>
  <c r="DE474"/>
  <c r="DD474"/>
  <c r="DC474"/>
  <c r="DB474"/>
  <c r="DA474"/>
  <c r="CY474"/>
  <c r="CX474"/>
  <c r="CW474"/>
  <c r="CU474"/>
  <c r="CT474"/>
  <c r="CS474"/>
  <c r="CQ474"/>
  <c r="CP474"/>
  <c r="CO474"/>
  <c r="CN474"/>
  <c r="CM474"/>
  <c r="CL474"/>
  <c r="CK474"/>
  <c r="CJ474"/>
  <c r="CH474"/>
  <c r="CG474"/>
  <c r="CF474"/>
  <c r="CE474"/>
  <c r="CD474"/>
  <c r="CC474"/>
  <c r="CA474"/>
  <c r="BZ474"/>
  <c r="BY474"/>
  <c r="BW474"/>
  <c r="BV474"/>
  <c r="BT474"/>
  <c r="BS474"/>
  <c r="BR474"/>
  <c r="BP474"/>
  <c r="BO474"/>
  <c r="BN474"/>
  <c r="BM474"/>
  <c r="BL474"/>
  <c r="BK474"/>
  <c r="BJ474"/>
  <c r="BI474"/>
  <c r="BH474"/>
  <c r="BG474"/>
  <c r="BF474"/>
  <c r="BE474"/>
  <c r="BD474"/>
  <c r="BC474"/>
  <c r="BB474"/>
  <c r="BA474"/>
  <c r="AZ474"/>
  <c r="AY474"/>
  <c r="AX474"/>
  <c r="AW474"/>
  <c r="AV474"/>
  <c r="AU474"/>
  <c r="AT474"/>
  <c r="AS474"/>
  <c r="AR474"/>
  <c r="AQ474"/>
  <c r="AP474"/>
  <c r="AO474"/>
  <c r="AN474"/>
  <c r="AM474"/>
  <c r="AL474"/>
  <c r="AK474"/>
  <c r="AJ474"/>
  <c r="AI474"/>
  <c r="AH474"/>
  <c r="AG474"/>
  <c r="AF474"/>
  <c r="AE474"/>
  <c r="AD474"/>
  <c r="AC474"/>
  <c r="AB474"/>
  <c r="AA474"/>
  <c r="Z474"/>
  <c r="Y474"/>
  <c r="X474"/>
  <c r="W474"/>
  <c r="V474"/>
  <c r="U474"/>
  <c r="DJ473"/>
  <c r="DI473"/>
  <c r="DH473"/>
  <c r="DG473"/>
  <c r="DE473"/>
  <c r="DD473"/>
  <c r="DC473"/>
  <c r="DB473"/>
  <c r="DA473"/>
  <c r="CY473"/>
  <c r="CX473"/>
  <c r="CW473"/>
  <c r="CU473"/>
  <c r="CT473"/>
  <c r="CS473"/>
  <c r="CQ473"/>
  <c r="CP473"/>
  <c r="CO473"/>
  <c r="CN473"/>
  <c r="CM473"/>
  <c r="CL473"/>
  <c r="CK473"/>
  <c r="CJ473"/>
  <c r="CH473"/>
  <c r="CG473"/>
  <c r="CF473"/>
  <c r="CE473"/>
  <c r="CD473"/>
  <c r="CC473"/>
  <c r="CA473"/>
  <c r="BZ473"/>
  <c r="BY473"/>
  <c r="BW473"/>
  <c r="BV473"/>
  <c r="BT473"/>
  <c r="BS473"/>
  <c r="BR473"/>
  <c r="BP473"/>
  <c r="BO473"/>
  <c r="BN473"/>
  <c r="BM473"/>
  <c r="BL473"/>
  <c r="BK473"/>
  <c r="BJ473"/>
  <c r="BI473"/>
  <c r="BH473"/>
  <c r="BG473"/>
  <c r="BF473"/>
  <c r="BE473"/>
  <c r="BD473"/>
  <c r="BC473"/>
  <c r="BB473"/>
  <c r="BA473"/>
  <c r="AZ473"/>
  <c r="AY473"/>
  <c r="AX473"/>
  <c r="AW473"/>
  <c r="AV473"/>
  <c r="AU473"/>
  <c r="AT473"/>
  <c r="AS473"/>
  <c r="AR473"/>
  <c r="AQ473"/>
  <c r="AP473"/>
  <c r="AO473"/>
  <c r="AN473"/>
  <c r="AM473"/>
  <c r="AL473"/>
  <c r="AK473"/>
  <c r="AJ473"/>
  <c r="AI473"/>
  <c r="AH473"/>
  <c r="AG473"/>
  <c r="AF473"/>
  <c r="AE473"/>
  <c r="AD473"/>
  <c r="AC473"/>
  <c r="AB473"/>
  <c r="AA473"/>
  <c r="Z473"/>
  <c r="Y473"/>
  <c r="X473"/>
  <c r="W473"/>
  <c r="V473"/>
  <c r="U473"/>
  <c r="DJ472"/>
  <c r="DI472"/>
  <c r="DH472"/>
  <c r="DG472"/>
  <c r="DE472"/>
  <c r="DD472"/>
  <c r="DC472"/>
  <c r="DB472"/>
  <c r="DA472"/>
  <c r="CY472"/>
  <c r="CX472"/>
  <c r="CW472"/>
  <c r="CU472"/>
  <c r="CT472"/>
  <c r="CS472"/>
  <c r="CQ472"/>
  <c r="CP472"/>
  <c r="CO472"/>
  <c r="CN472"/>
  <c r="CM472"/>
  <c r="CL472"/>
  <c r="CK472"/>
  <c r="CJ472"/>
  <c r="CH472"/>
  <c r="CG472"/>
  <c r="CF472"/>
  <c r="CE472"/>
  <c r="CD472"/>
  <c r="CC472"/>
  <c r="CA472"/>
  <c r="BZ472"/>
  <c r="BY472"/>
  <c r="BW472"/>
  <c r="BV472"/>
  <c r="BT472"/>
  <c r="BS472"/>
  <c r="BR472"/>
  <c r="BP472"/>
  <c r="BO472"/>
  <c r="BN472"/>
  <c r="BM472"/>
  <c r="BL472"/>
  <c r="BK472"/>
  <c r="BJ472"/>
  <c r="BI472"/>
  <c r="BH472"/>
  <c r="BG472"/>
  <c r="BF472"/>
  <c r="BE472"/>
  <c r="BD472"/>
  <c r="BC472"/>
  <c r="BB472"/>
  <c r="BA472"/>
  <c r="AZ472"/>
  <c r="AY472"/>
  <c r="AX472"/>
  <c r="AW472"/>
  <c r="AV472"/>
  <c r="AU472"/>
  <c r="AT472"/>
  <c r="AS472"/>
  <c r="AR472"/>
  <c r="AQ472"/>
  <c r="AP472"/>
  <c r="AO472"/>
  <c r="AN472"/>
  <c r="AM472"/>
  <c r="AL472"/>
  <c r="AK472"/>
  <c r="AJ472"/>
  <c r="AI472"/>
  <c r="AH472"/>
  <c r="AG472"/>
  <c r="AF472"/>
  <c r="AE472"/>
  <c r="AD472"/>
  <c r="AC472"/>
  <c r="AB472"/>
  <c r="AA472"/>
  <c r="Z472"/>
  <c r="Y472"/>
  <c r="X472"/>
  <c r="W472"/>
  <c r="V472"/>
  <c r="U472"/>
  <c r="DJ471"/>
  <c r="DI471"/>
  <c r="DH471"/>
  <c r="DG471"/>
  <c r="DE471"/>
  <c r="DD471"/>
  <c r="DC471"/>
  <c r="DB471"/>
  <c r="DA471"/>
  <c r="CY471"/>
  <c r="CX471"/>
  <c r="CW471"/>
  <c r="CU471"/>
  <c r="CT471"/>
  <c r="CS471"/>
  <c r="CQ471"/>
  <c r="CP471"/>
  <c r="CO471"/>
  <c r="CN471"/>
  <c r="CM471"/>
  <c r="CL471"/>
  <c r="CK471"/>
  <c r="CJ471"/>
  <c r="CH471"/>
  <c r="CG471"/>
  <c r="CF471"/>
  <c r="CE471"/>
  <c r="CD471"/>
  <c r="CC471"/>
  <c r="CA471"/>
  <c r="BZ471"/>
  <c r="BY471"/>
  <c r="BW471"/>
  <c r="BV471"/>
  <c r="BT471"/>
  <c r="BS471"/>
  <c r="BR471"/>
  <c r="BP471"/>
  <c r="BO471"/>
  <c r="BN471"/>
  <c r="BM471"/>
  <c r="BL471"/>
  <c r="BK471"/>
  <c r="BJ471"/>
  <c r="BI471"/>
  <c r="BH471"/>
  <c r="BG471"/>
  <c r="BF471"/>
  <c r="BE471"/>
  <c r="BD471"/>
  <c r="BC471"/>
  <c r="BB471"/>
  <c r="BA471"/>
  <c r="AZ471"/>
  <c r="AY471"/>
  <c r="AX471"/>
  <c r="AW471"/>
  <c r="AV471"/>
  <c r="AU471"/>
  <c r="AT471"/>
  <c r="AS471"/>
  <c r="AR471"/>
  <c r="AQ471"/>
  <c r="AP471"/>
  <c r="AO471"/>
  <c r="AN471"/>
  <c r="AM471"/>
  <c r="AL471"/>
  <c r="AK471"/>
  <c r="AJ471"/>
  <c r="AI471"/>
  <c r="AH471"/>
  <c r="AG471"/>
  <c r="AF471"/>
  <c r="AE471"/>
  <c r="AD471"/>
  <c r="AC471"/>
  <c r="AB471"/>
  <c r="AA471"/>
  <c r="Z471"/>
  <c r="Y471"/>
  <c r="X471"/>
  <c r="W471"/>
  <c r="V471"/>
  <c r="U471"/>
  <c r="DJ470"/>
  <c r="DI470"/>
  <c r="DH470"/>
  <c r="DG470"/>
  <c r="DE470"/>
  <c r="DD470"/>
  <c r="DC470"/>
  <c r="DB470"/>
  <c r="DA470"/>
  <c r="CY470"/>
  <c r="CX470"/>
  <c r="CW470"/>
  <c r="CU470"/>
  <c r="CT470"/>
  <c r="CS470"/>
  <c r="CQ470"/>
  <c r="CP470"/>
  <c r="CO470"/>
  <c r="CN470"/>
  <c r="CM470"/>
  <c r="CL470"/>
  <c r="CK470"/>
  <c r="CJ470"/>
  <c r="CH470"/>
  <c r="CG470"/>
  <c r="CF470"/>
  <c r="CE470"/>
  <c r="CD470"/>
  <c r="CC470"/>
  <c r="CA470"/>
  <c r="BZ470"/>
  <c r="BY470"/>
  <c r="BW470"/>
  <c r="BV470"/>
  <c r="BT470"/>
  <c r="BS470"/>
  <c r="BR470"/>
  <c r="BP470"/>
  <c r="BO470"/>
  <c r="BN470"/>
  <c r="BM470"/>
  <c r="BL470"/>
  <c r="BK470"/>
  <c r="BJ470"/>
  <c r="BI470"/>
  <c r="BH470"/>
  <c r="BG470"/>
  <c r="BF470"/>
  <c r="BE470"/>
  <c r="BD470"/>
  <c r="BC470"/>
  <c r="BB470"/>
  <c r="BA470"/>
  <c r="AZ470"/>
  <c r="AY470"/>
  <c r="AX470"/>
  <c r="AW470"/>
  <c r="AV470"/>
  <c r="AU470"/>
  <c r="AT470"/>
  <c r="AS470"/>
  <c r="AR470"/>
  <c r="AQ470"/>
  <c r="AP470"/>
  <c r="AO470"/>
  <c r="AN470"/>
  <c r="AM470"/>
  <c r="AL470"/>
  <c r="AK470"/>
  <c r="AJ470"/>
  <c r="AI470"/>
  <c r="AH470"/>
  <c r="AG470"/>
  <c r="AF470"/>
  <c r="AE470"/>
  <c r="AD470"/>
  <c r="AC470"/>
  <c r="AB470"/>
  <c r="AA470"/>
  <c r="Z470"/>
  <c r="Y470"/>
  <c r="X470"/>
  <c r="W470"/>
  <c r="V470"/>
  <c r="U470"/>
  <c r="DJ469"/>
  <c r="DI469"/>
  <c r="DH469"/>
  <c r="DG469"/>
  <c r="DE469"/>
  <c r="DD469"/>
  <c r="DC469"/>
  <c r="DB469"/>
  <c r="DA469"/>
  <c r="CY469"/>
  <c r="CX469"/>
  <c r="CW469"/>
  <c r="CU469"/>
  <c r="CT469"/>
  <c r="CS469"/>
  <c r="CQ469"/>
  <c r="CP469"/>
  <c r="CO469"/>
  <c r="CN469"/>
  <c r="CM469"/>
  <c r="CL469"/>
  <c r="CK469"/>
  <c r="CJ469"/>
  <c r="CH469"/>
  <c r="CG469"/>
  <c r="CF469"/>
  <c r="CE469"/>
  <c r="CD469"/>
  <c r="CC469"/>
  <c r="CA469"/>
  <c r="BZ469"/>
  <c r="BY469"/>
  <c r="BW469"/>
  <c r="BV469"/>
  <c r="BT469"/>
  <c r="BS469"/>
  <c r="BR469"/>
  <c r="BP469"/>
  <c r="BO469"/>
  <c r="BN469"/>
  <c r="BM469"/>
  <c r="BL469"/>
  <c r="BK469"/>
  <c r="BJ469"/>
  <c r="BI469"/>
  <c r="BH469"/>
  <c r="BG469"/>
  <c r="BF469"/>
  <c r="BE469"/>
  <c r="BD469"/>
  <c r="BC469"/>
  <c r="BB469"/>
  <c r="BA469"/>
  <c r="AZ469"/>
  <c r="AY469"/>
  <c r="AX469"/>
  <c r="AW469"/>
  <c r="AV469"/>
  <c r="AU469"/>
  <c r="AT469"/>
  <c r="AS469"/>
  <c r="AR469"/>
  <c r="AQ469"/>
  <c r="AP469"/>
  <c r="AO469"/>
  <c r="AN469"/>
  <c r="AM469"/>
  <c r="AL469"/>
  <c r="AK469"/>
  <c r="AJ469"/>
  <c r="AI469"/>
  <c r="AH469"/>
  <c r="AG469"/>
  <c r="AF469"/>
  <c r="AE469"/>
  <c r="AD469"/>
  <c r="AC469"/>
  <c r="AB469"/>
  <c r="AA469"/>
  <c r="Z469"/>
  <c r="Y469"/>
  <c r="X469"/>
  <c r="W469"/>
  <c r="V469"/>
  <c r="U469"/>
  <c r="DJ468"/>
  <c r="DI468"/>
  <c r="DH468"/>
  <c r="DG468"/>
  <c r="DE468"/>
  <c r="DD468"/>
  <c r="DC468"/>
  <c r="DB468"/>
  <c r="DA468"/>
  <c r="CY468"/>
  <c r="CX468"/>
  <c r="CW468"/>
  <c r="CU468"/>
  <c r="CT468"/>
  <c r="CS468"/>
  <c r="CQ468"/>
  <c r="CP468"/>
  <c r="CO468"/>
  <c r="CN468"/>
  <c r="CM468"/>
  <c r="CL468"/>
  <c r="CK468"/>
  <c r="CJ468"/>
  <c r="CH468"/>
  <c r="CG468"/>
  <c r="CF468"/>
  <c r="CE468"/>
  <c r="CD468"/>
  <c r="CC468"/>
  <c r="CA468"/>
  <c r="BZ468"/>
  <c r="BY468"/>
  <c r="BW468"/>
  <c r="BV468"/>
  <c r="BT468"/>
  <c r="BS468"/>
  <c r="BR468"/>
  <c r="BP468"/>
  <c r="BO468"/>
  <c r="BN468"/>
  <c r="BM468"/>
  <c r="BL468"/>
  <c r="BK468"/>
  <c r="BJ468"/>
  <c r="BI468"/>
  <c r="BH468"/>
  <c r="BG468"/>
  <c r="BF468"/>
  <c r="BE468"/>
  <c r="BD468"/>
  <c r="BC468"/>
  <c r="BB468"/>
  <c r="BA468"/>
  <c r="AZ468"/>
  <c r="AY468"/>
  <c r="AX468"/>
  <c r="AW468"/>
  <c r="AV468"/>
  <c r="AU468"/>
  <c r="AT468"/>
  <c r="AS468"/>
  <c r="AR468"/>
  <c r="AQ468"/>
  <c r="AP468"/>
  <c r="AO468"/>
  <c r="AN468"/>
  <c r="AM468"/>
  <c r="AL468"/>
  <c r="AK468"/>
  <c r="AJ468"/>
  <c r="AI468"/>
  <c r="AH468"/>
  <c r="AG468"/>
  <c r="AF468"/>
  <c r="AE468"/>
  <c r="AD468"/>
  <c r="AC468"/>
  <c r="AB468"/>
  <c r="AA468"/>
  <c r="Z468"/>
  <c r="Y468"/>
  <c r="X468"/>
  <c r="W468"/>
  <c r="V468"/>
  <c r="U468"/>
  <c r="DJ467"/>
  <c r="DI467"/>
  <c r="DH467"/>
  <c r="DG467"/>
  <c r="DE467"/>
  <c r="DD467"/>
  <c r="DC467"/>
  <c r="DB467"/>
  <c r="DA467"/>
  <c r="CY467"/>
  <c r="CX467"/>
  <c r="CW467"/>
  <c r="CU467"/>
  <c r="CT467"/>
  <c r="CS467"/>
  <c r="CQ467"/>
  <c r="CP467"/>
  <c r="CO467"/>
  <c r="CN467"/>
  <c r="CM467"/>
  <c r="CL467"/>
  <c r="CK467"/>
  <c r="CJ467"/>
  <c r="CH467"/>
  <c r="CG467"/>
  <c r="CF467"/>
  <c r="CE467"/>
  <c r="CD467"/>
  <c r="CC467"/>
  <c r="CA467"/>
  <c r="BZ467"/>
  <c r="BY467"/>
  <c r="BW467"/>
  <c r="BV467"/>
  <c r="BT467"/>
  <c r="BS467"/>
  <c r="BR467"/>
  <c r="BP467"/>
  <c r="BO467"/>
  <c r="BN467"/>
  <c r="BM467"/>
  <c r="BL467"/>
  <c r="BK467"/>
  <c r="BJ467"/>
  <c r="BI467"/>
  <c r="BH467"/>
  <c r="BG467"/>
  <c r="BF467"/>
  <c r="BE467"/>
  <c r="BD467"/>
  <c r="BC467"/>
  <c r="BB467"/>
  <c r="BA467"/>
  <c r="AZ467"/>
  <c r="AY467"/>
  <c r="AX467"/>
  <c r="AW467"/>
  <c r="AV467"/>
  <c r="AU467"/>
  <c r="AT467"/>
  <c r="AS467"/>
  <c r="AR467"/>
  <c r="AQ467"/>
  <c r="AP467"/>
  <c r="AO467"/>
  <c r="AN467"/>
  <c r="AM467"/>
  <c r="AL467"/>
  <c r="AK467"/>
  <c r="AJ467"/>
  <c r="AI467"/>
  <c r="AH467"/>
  <c r="AG467"/>
  <c r="AF467"/>
  <c r="AE467"/>
  <c r="AD467"/>
  <c r="AC467"/>
  <c r="AB467"/>
  <c r="AA467"/>
  <c r="Z467"/>
  <c r="Y467"/>
  <c r="X467"/>
  <c r="W467"/>
  <c r="V467"/>
  <c r="U467"/>
  <c r="DJ466"/>
  <c r="DI466"/>
  <c r="DH466"/>
  <c r="DG466"/>
  <c r="DE466"/>
  <c r="DD466"/>
  <c r="DC466"/>
  <c r="DB466"/>
  <c r="DA466"/>
  <c r="CY466"/>
  <c r="CX466"/>
  <c r="CW466"/>
  <c r="CU466"/>
  <c r="CT466"/>
  <c r="CS466"/>
  <c r="CQ466"/>
  <c r="CP466"/>
  <c r="CO466"/>
  <c r="CN466"/>
  <c r="CM466"/>
  <c r="CL466"/>
  <c r="CK466"/>
  <c r="CJ466"/>
  <c r="CH466"/>
  <c r="CG466"/>
  <c r="CF466"/>
  <c r="CE466"/>
  <c r="CD466"/>
  <c r="CC466"/>
  <c r="CA466"/>
  <c r="BZ466"/>
  <c r="BY466"/>
  <c r="BW466"/>
  <c r="BV466"/>
  <c r="BT466"/>
  <c r="BS466"/>
  <c r="BR466"/>
  <c r="BP466"/>
  <c r="BO466"/>
  <c r="BN466"/>
  <c r="BM466"/>
  <c r="BL466"/>
  <c r="BK466"/>
  <c r="BJ466"/>
  <c r="BI466"/>
  <c r="BH466"/>
  <c r="BG466"/>
  <c r="BF466"/>
  <c r="BE466"/>
  <c r="BD466"/>
  <c r="BC466"/>
  <c r="BB466"/>
  <c r="BA466"/>
  <c r="AZ466"/>
  <c r="AY466"/>
  <c r="AX466"/>
  <c r="AW466"/>
  <c r="AV466"/>
  <c r="AU466"/>
  <c r="AT466"/>
  <c r="AS466"/>
  <c r="AR466"/>
  <c r="AQ466"/>
  <c r="AP466"/>
  <c r="AO466"/>
  <c r="AN466"/>
  <c r="AM466"/>
  <c r="AL466"/>
  <c r="AK466"/>
  <c r="AJ466"/>
  <c r="AI466"/>
  <c r="AH466"/>
  <c r="AG466"/>
  <c r="AF466"/>
  <c r="AE466"/>
  <c r="AD466"/>
  <c r="AC466"/>
  <c r="AB466"/>
  <c r="AA466"/>
  <c r="Z466"/>
  <c r="Y466"/>
  <c r="X466"/>
  <c r="W466"/>
  <c r="V466"/>
  <c r="U466"/>
  <c r="DJ465"/>
  <c r="DI465"/>
  <c r="DH465"/>
  <c r="DG465"/>
  <c r="DE465"/>
  <c r="DD465"/>
  <c r="DC465"/>
  <c r="DB465"/>
  <c r="DA465"/>
  <c r="CY465"/>
  <c r="CX465"/>
  <c r="CW465"/>
  <c r="CU465"/>
  <c r="CT465"/>
  <c r="CS465"/>
  <c r="CQ465"/>
  <c r="CP465"/>
  <c r="CO465"/>
  <c r="CN465"/>
  <c r="CM465"/>
  <c r="CL465"/>
  <c r="CK465"/>
  <c r="CJ465"/>
  <c r="CH465"/>
  <c r="CG465"/>
  <c r="CF465"/>
  <c r="CE465"/>
  <c r="CD465"/>
  <c r="CC465"/>
  <c r="CA465"/>
  <c r="BZ465"/>
  <c r="BY465"/>
  <c r="BW465"/>
  <c r="BV465"/>
  <c r="BT465"/>
  <c r="BS465"/>
  <c r="BR465"/>
  <c r="BP465"/>
  <c r="BO465"/>
  <c r="BN465"/>
  <c r="BM465"/>
  <c r="BL465"/>
  <c r="BK465"/>
  <c r="BJ465"/>
  <c r="BI465"/>
  <c r="BH465"/>
  <c r="BG465"/>
  <c r="BF465"/>
  <c r="BE465"/>
  <c r="BD465"/>
  <c r="BC465"/>
  <c r="BB465"/>
  <c r="BA465"/>
  <c r="AZ465"/>
  <c r="AY465"/>
  <c r="AX465"/>
  <c r="AW465"/>
  <c r="AV465"/>
  <c r="AU465"/>
  <c r="AT465"/>
  <c r="AS465"/>
  <c r="AR465"/>
  <c r="AQ465"/>
  <c r="AP465"/>
  <c r="AO465"/>
  <c r="AN465"/>
  <c r="AM465"/>
  <c r="AL465"/>
  <c r="AK465"/>
  <c r="AJ465"/>
  <c r="AI465"/>
  <c r="AH465"/>
  <c r="AG465"/>
  <c r="AF465"/>
  <c r="AE465"/>
  <c r="AD465"/>
  <c r="AC465"/>
  <c r="AB465"/>
  <c r="AA465"/>
  <c r="Z465"/>
  <c r="Y465"/>
  <c r="X465"/>
  <c r="W465"/>
  <c r="V465"/>
  <c r="U465"/>
  <c r="DJ464"/>
  <c r="DI464"/>
  <c r="DH464"/>
  <c r="DG464"/>
  <c r="DE464"/>
  <c r="DD464"/>
  <c r="DC464"/>
  <c r="DB464"/>
  <c r="DA464"/>
  <c r="CY464"/>
  <c r="CX464"/>
  <c r="CW464"/>
  <c r="CU464"/>
  <c r="CT464"/>
  <c r="CS464"/>
  <c r="CQ464"/>
  <c r="CP464"/>
  <c r="CO464"/>
  <c r="CN464"/>
  <c r="CM464"/>
  <c r="CL464"/>
  <c r="CK464"/>
  <c r="CJ464"/>
  <c r="CH464"/>
  <c r="CG464"/>
  <c r="CF464"/>
  <c r="CE464"/>
  <c r="CD464"/>
  <c r="CC464"/>
  <c r="CA464"/>
  <c r="BZ464"/>
  <c r="BY464"/>
  <c r="BW464"/>
  <c r="BV464"/>
  <c r="BT464"/>
  <c r="BS464"/>
  <c r="BR464"/>
  <c r="BP464"/>
  <c r="BO464"/>
  <c r="BN464"/>
  <c r="BM464"/>
  <c r="BL464"/>
  <c r="BK464"/>
  <c r="BJ464"/>
  <c r="BI464"/>
  <c r="BH464"/>
  <c r="BG464"/>
  <c r="BF464"/>
  <c r="BE464"/>
  <c r="BD464"/>
  <c r="BC464"/>
  <c r="BB464"/>
  <c r="BA464"/>
  <c r="AZ464"/>
  <c r="AY464"/>
  <c r="AX464"/>
  <c r="AW464"/>
  <c r="AV464"/>
  <c r="AU464"/>
  <c r="AT464"/>
  <c r="AS464"/>
  <c r="AR464"/>
  <c r="AQ464"/>
  <c r="AP464"/>
  <c r="AO464"/>
  <c r="AN464"/>
  <c r="AM464"/>
  <c r="AL464"/>
  <c r="AK464"/>
  <c r="AJ464"/>
  <c r="AI464"/>
  <c r="AH464"/>
  <c r="AG464"/>
  <c r="AF464"/>
  <c r="AE464"/>
  <c r="AD464"/>
  <c r="AC464"/>
  <c r="AB464"/>
  <c r="AA464"/>
  <c r="Z464"/>
  <c r="Y464"/>
  <c r="X464"/>
  <c r="W464"/>
  <c r="V464"/>
  <c r="U464"/>
  <c r="DJ463"/>
  <c r="DI463"/>
  <c r="DH463"/>
  <c r="DG463"/>
  <c r="DE463"/>
  <c r="DD463"/>
  <c r="DC463"/>
  <c r="DB463"/>
  <c r="DA463"/>
  <c r="CY463"/>
  <c r="CX463"/>
  <c r="CW463"/>
  <c r="CU463"/>
  <c r="CT463"/>
  <c r="CS463"/>
  <c r="CQ463"/>
  <c r="CP463"/>
  <c r="CO463"/>
  <c r="CN463"/>
  <c r="CM463"/>
  <c r="CL463"/>
  <c r="CK463"/>
  <c r="CJ463"/>
  <c r="CH463"/>
  <c r="CG463"/>
  <c r="CF463"/>
  <c r="CE463"/>
  <c r="CD463"/>
  <c r="CC463"/>
  <c r="CA463"/>
  <c r="BZ463"/>
  <c r="BY463"/>
  <c r="BW463"/>
  <c r="BV463"/>
  <c r="BT463"/>
  <c r="BS463"/>
  <c r="BR463"/>
  <c r="BP463"/>
  <c r="BO463"/>
  <c r="BN463"/>
  <c r="BM463"/>
  <c r="BL463"/>
  <c r="BK463"/>
  <c r="BJ463"/>
  <c r="BI463"/>
  <c r="BH463"/>
  <c r="BG463"/>
  <c r="BF463"/>
  <c r="BE463"/>
  <c r="BD463"/>
  <c r="BC463"/>
  <c r="BB463"/>
  <c r="BA463"/>
  <c r="AZ463"/>
  <c r="AY463"/>
  <c r="AX463"/>
  <c r="AW463"/>
  <c r="AV463"/>
  <c r="AU463"/>
  <c r="AT463"/>
  <c r="AS463"/>
  <c r="AR463"/>
  <c r="AQ463"/>
  <c r="AP463"/>
  <c r="AO463"/>
  <c r="AN463"/>
  <c r="AM463"/>
  <c r="AL463"/>
  <c r="AK463"/>
  <c r="AJ463"/>
  <c r="AI463"/>
  <c r="AH463"/>
  <c r="AG463"/>
  <c r="AF463"/>
  <c r="AE463"/>
  <c r="AD463"/>
  <c r="AC463"/>
  <c r="AB463"/>
  <c r="AA463"/>
  <c r="Z463"/>
  <c r="Y463"/>
  <c r="X463"/>
  <c r="W463"/>
  <c r="V463"/>
  <c r="U463"/>
  <c r="DJ462"/>
  <c r="DI462"/>
  <c r="DH462"/>
  <c r="DG462"/>
  <c r="DE462"/>
  <c r="DD462"/>
  <c r="DC462"/>
  <c r="DB462"/>
  <c r="DA462"/>
  <c r="CY462"/>
  <c r="CX462"/>
  <c r="CW462"/>
  <c r="CU462"/>
  <c r="CT462"/>
  <c r="CS462"/>
  <c r="CQ462"/>
  <c r="CP462"/>
  <c r="CO462"/>
  <c r="CN462"/>
  <c r="CM462"/>
  <c r="CL462"/>
  <c r="CK462"/>
  <c r="CJ462"/>
  <c r="CH462"/>
  <c r="CG462"/>
  <c r="CF462"/>
  <c r="CE462"/>
  <c r="CD462"/>
  <c r="CC462"/>
  <c r="CA462"/>
  <c r="BZ462"/>
  <c r="BY462"/>
  <c r="BW462"/>
  <c r="BV462"/>
  <c r="BT462"/>
  <c r="BS462"/>
  <c r="BR462"/>
  <c r="BP462"/>
  <c r="BO462"/>
  <c r="BN462"/>
  <c r="BM462"/>
  <c r="BL462"/>
  <c r="BK462"/>
  <c r="BJ462"/>
  <c r="BI462"/>
  <c r="BH462"/>
  <c r="BG462"/>
  <c r="BF462"/>
  <c r="BE462"/>
  <c r="BD462"/>
  <c r="BC462"/>
  <c r="BB462"/>
  <c r="BA462"/>
  <c r="AZ462"/>
  <c r="AY462"/>
  <c r="AX462"/>
  <c r="AW462"/>
  <c r="AV462"/>
  <c r="AU462"/>
  <c r="AT462"/>
  <c r="AS462"/>
  <c r="AR462"/>
  <c r="AQ462"/>
  <c r="AP462"/>
  <c r="AO462"/>
  <c r="AN462"/>
  <c r="AM462"/>
  <c r="AL462"/>
  <c r="AK462"/>
  <c r="AJ462"/>
  <c r="AI462"/>
  <c r="AH462"/>
  <c r="AG462"/>
  <c r="AF462"/>
  <c r="AE462"/>
  <c r="AD462"/>
  <c r="AC462"/>
  <c r="AB462"/>
  <c r="AA462"/>
  <c r="Z462"/>
  <c r="Y462"/>
  <c r="X462"/>
  <c r="W462"/>
  <c r="V462"/>
  <c r="U462"/>
  <c r="DJ461"/>
  <c r="DI461"/>
  <c r="DH461"/>
  <c r="DG461"/>
  <c r="DE461"/>
  <c r="DD461"/>
  <c r="DC461"/>
  <c r="DB461"/>
  <c r="DA461"/>
  <c r="CY461"/>
  <c r="CX461"/>
  <c r="CW461"/>
  <c r="CU461"/>
  <c r="CT461"/>
  <c r="CS461"/>
  <c r="CQ461"/>
  <c r="CP461"/>
  <c r="CO461"/>
  <c r="CN461"/>
  <c r="CM461"/>
  <c r="CL461"/>
  <c r="CK461"/>
  <c r="CJ461"/>
  <c r="CH461"/>
  <c r="CG461"/>
  <c r="CF461"/>
  <c r="CE461"/>
  <c r="CD461"/>
  <c r="CC461"/>
  <c r="CA461"/>
  <c r="BZ461"/>
  <c r="BY461"/>
  <c r="BW461"/>
  <c r="BV461"/>
  <c r="BT461"/>
  <c r="BS461"/>
  <c r="BR461"/>
  <c r="BP461"/>
  <c r="BO461"/>
  <c r="BN461"/>
  <c r="BM461"/>
  <c r="BL461"/>
  <c r="BK461"/>
  <c r="BJ461"/>
  <c r="BI461"/>
  <c r="BH461"/>
  <c r="BG461"/>
  <c r="BF461"/>
  <c r="BE461"/>
  <c r="BD461"/>
  <c r="BC461"/>
  <c r="BB461"/>
  <c r="BA461"/>
  <c r="AZ461"/>
  <c r="AY461"/>
  <c r="AX461"/>
  <c r="AW461"/>
  <c r="AV461"/>
  <c r="AU461"/>
  <c r="AT461"/>
  <c r="AS461"/>
  <c r="AR461"/>
  <c r="AQ461"/>
  <c r="AP461"/>
  <c r="AO461"/>
  <c r="AN461"/>
  <c r="AM461"/>
  <c r="AL461"/>
  <c r="AK461"/>
  <c r="AJ461"/>
  <c r="AI461"/>
  <c r="AH461"/>
  <c r="AG461"/>
  <c r="AF461"/>
  <c r="AE461"/>
  <c r="AD461"/>
  <c r="AC461"/>
  <c r="AB461"/>
  <c r="AA461"/>
  <c r="Z461"/>
  <c r="Y461"/>
  <c r="X461"/>
  <c r="W461"/>
  <c r="V461"/>
  <c r="U461"/>
  <c r="DJ460"/>
  <c r="DI460"/>
  <c r="DH460"/>
  <c r="DG460"/>
  <c r="DE460"/>
  <c r="DD460"/>
  <c r="DC460"/>
  <c r="DB460"/>
  <c r="DA460"/>
  <c r="CY460"/>
  <c r="CX460"/>
  <c r="CW460"/>
  <c r="CU460"/>
  <c r="CT460"/>
  <c r="CS460"/>
  <c r="CQ460"/>
  <c r="CP460"/>
  <c r="CO460"/>
  <c r="CN460"/>
  <c r="CM460"/>
  <c r="CL460"/>
  <c r="CK460"/>
  <c r="CJ460"/>
  <c r="CH460"/>
  <c r="CG460"/>
  <c r="CF460"/>
  <c r="CE460"/>
  <c r="CD460"/>
  <c r="CC460"/>
  <c r="CA460"/>
  <c r="BZ460"/>
  <c r="BY460"/>
  <c r="BW460"/>
  <c r="BV460"/>
  <c r="BT460"/>
  <c r="BS460"/>
  <c r="BR460"/>
  <c r="BP460"/>
  <c r="BO460"/>
  <c r="BN460"/>
  <c r="BM460"/>
  <c r="BL460"/>
  <c r="BK460"/>
  <c r="BJ460"/>
  <c r="BI460"/>
  <c r="BH460"/>
  <c r="BG460"/>
  <c r="BF460"/>
  <c r="BE460"/>
  <c r="BD460"/>
  <c r="BC460"/>
  <c r="BB460"/>
  <c r="BA460"/>
  <c r="AZ460"/>
  <c r="AY460"/>
  <c r="AX460"/>
  <c r="AW460"/>
  <c r="AV460"/>
  <c r="AU460"/>
  <c r="AT460"/>
  <c r="AS460"/>
  <c r="AR460"/>
  <c r="AQ460"/>
  <c r="AP460"/>
  <c r="AO460"/>
  <c r="AN460"/>
  <c r="AM460"/>
  <c r="AL460"/>
  <c r="AK460"/>
  <c r="AJ460"/>
  <c r="AI460"/>
  <c r="AH460"/>
  <c r="AG460"/>
  <c r="AF460"/>
  <c r="AE460"/>
  <c r="AD460"/>
  <c r="AC460"/>
  <c r="AB460"/>
  <c r="AA460"/>
  <c r="Z460"/>
  <c r="Y460"/>
  <c r="X460"/>
  <c r="W460"/>
  <c r="V460"/>
  <c r="U460"/>
  <c r="DJ459"/>
  <c r="DI459"/>
  <c r="DH459"/>
  <c r="DG459"/>
  <c r="DE459"/>
  <c r="DD459"/>
  <c r="DC459"/>
  <c r="DB459"/>
  <c r="DA459"/>
  <c r="CY459"/>
  <c r="CX459"/>
  <c r="CW459"/>
  <c r="CU459"/>
  <c r="CT459"/>
  <c r="CS459"/>
  <c r="CQ459"/>
  <c r="CP459"/>
  <c r="CO459"/>
  <c r="CN459"/>
  <c r="CM459"/>
  <c r="CL459"/>
  <c r="CK459"/>
  <c r="CJ459"/>
  <c r="CH459"/>
  <c r="CG459"/>
  <c r="CF459"/>
  <c r="CE459"/>
  <c r="CD459"/>
  <c r="CC459"/>
  <c r="CA459"/>
  <c r="BZ459"/>
  <c r="BY459"/>
  <c r="BW459"/>
  <c r="BV459"/>
  <c r="BT459"/>
  <c r="BS459"/>
  <c r="BR459"/>
  <c r="BP459"/>
  <c r="BO459"/>
  <c r="BN459"/>
  <c r="BM459"/>
  <c r="BL459"/>
  <c r="BK459"/>
  <c r="BJ459"/>
  <c r="BI459"/>
  <c r="BH459"/>
  <c r="BG459"/>
  <c r="BF459"/>
  <c r="BE459"/>
  <c r="BD459"/>
  <c r="BC459"/>
  <c r="BB459"/>
  <c r="BA459"/>
  <c r="AZ459"/>
  <c r="AY459"/>
  <c r="AX459"/>
  <c r="AW459"/>
  <c r="AV459"/>
  <c r="AU459"/>
  <c r="AT459"/>
  <c r="AS459"/>
  <c r="AR459"/>
  <c r="AQ459"/>
  <c r="AP459"/>
  <c r="AO459"/>
  <c r="AN459"/>
  <c r="AM459"/>
  <c r="AL459"/>
  <c r="AK459"/>
  <c r="AJ459"/>
  <c r="AI459"/>
  <c r="AH459"/>
  <c r="AG459"/>
  <c r="AF459"/>
  <c r="AE459"/>
  <c r="AD459"/>
  <c r="AC459"/>
  <c r="AB459"/>
  <c r="AA459"/>
  <c r="Z459"/>
  <c r="Y459"/>
  <c r="X459"/>
  <c r="W459"/>
  <c r="V459"/>
  <c r="U459"/>
  <c r="DJ458"/>
  <c r="DI458"/>
  <c r="DH458"/>
  <c r="DG458"/>
  <c r="DE458"/>
  <c r="DD458"/>
  <c r="DC458"/>
  <c r="DB458"/>
  <c r="DA458"/>
  <c r="CY458"/>
  <c r="CX458"/>
  <c r="CW458"/>
  <c r="CU458"/>
  <c r="CT458"/>
  <c r="CS458"/>
  <c r="CQ458"/>
  <c r="CP458"/>
  <c r="CO458"/>
  <c r="CN458"/>
  <c r="CM458"/>
  <c r="CL458"/>
  <c r="CK458"/>
  <c r="CJ458"/>
  <c r="CH458"/>
  <c r="CG458"/>
  <c r="CF458"/>
  <c r="CE458"/>
  <c r="CD458"/>
  <c r="CC458"/>
  <c r="CA458"/>
  <c r="BZ458"/>
  <c r="BY458"/>
  <c r="BW458"/>
  <c r="BV458"/>
  <c r="BT458"/>
  <c r="BS458"/>
  <c r="BR458"/>
  <c r="BP458"/>
  <c r="BO458"/>
  <c r="BN458"/>
  <c r="BM458"/>
  <c r="BL458"/>
  <c r="BK458"/>
  <c r="BJ458"/>
  <c r="BI458"/>
  <c r="BH458"/>
  <c r="BG458"/>
  <c r="BF458"/>
  <c r="BE458"/>
  <c r="BD458"/>
  <c r="BC458"/>
  <c r="BB458"/>
  <c r="BA458"/>
  <c r="AZ458"/>
  <c r="AY458"/>
  <c r="AX458"/>
  <c r="AW458"/>
  <c r="AV458"/>
  <c r="AU458"/>
  <c r="AT458"/>
  <c r="AS458"/>
  <c r="AR458"/>
  <c r="AQ458"/>
  <c r="AP458"/>
  <c r="AO458"/>
  <c r="AN458"/>
  <c r="AM458"/>
  <c r="AL458"/>
  <c r="AK458"/>
  <c r="AJ458"/>
  <c r="AI458"/>
  <c r="AH458"/>
  <c r="AG458"/>
  <c r="AF458"/>
  <c r="AE458"/>
  <c r="AD458"/>
  <c r="AC458"/>
  <c r="AB458"/>
  <c r="AA458"/>
  <c r="Z458"/>
  <c r="Y458"/>
  <c r="X458"/>
  <c r="W458"/>
  <c r="V458"/>
  <c r="U458"/>
  <c r="DJ457"/>
  <c r="DI457"/>
  <c r="DH457"/>
  <c r="DG457"/>
  <c r="DE457"/>
  <c r="DD457"/>
  <c r="DC457"/>
  <c r="DB457"/>
  <c r="DA457"/>
  <c r="CY457"/>
  <c r="CX457"/>
  <c r="CW457"/>
  <c r="CU457"/>
  <c r="CT457"/>
  <c r="CS457"/>
  <c r="CQ457"/>
  <c r="CP457"/>
  <c r="CO457"/>
  <c r="CN457"/>
  <c r="CM457"/>
  <c r="CL457"/>
  <c r="CK457"/>
  <c r="CJ457"/>
  <c r="CH457"/>
  <c r="CG457"/>
  <c r="CF457"/>
  <c r="CE457"/>
  <c r="CD457"/>
  <c r="CC457"/>
  <c r="CA457"/>
  <c r="BZ457"/>
  <c r="BY457"/>
  <c r="BW457"/>
  <c r="BV457"/>
  <c r="BT457"/>
  <c r="BS457"/>
  <c r="BR457"/>
  <c r="BP457"/>
  <c r="BO457"/>
  <c r="BN457"/>
  <c r="BM457"/>
  <c r="BL457"/>
  <c r="BK457"/>
  <c r="BJ457"/>
  <c r="BI457"/>
  <c r="BH457"/>
  <c r="BG457"/>
  <c r="BF457"/>
  <c r="BE457"/>
  <c r="BD457"/>
  <c r="BC457"/>
  <c r="BB457"/>
  <c r="BA457"/>
  <c r="AZ457"/>
  <c r="AY457"/>
  <c r="AX457"/>
  <c r="AW457"/>
  <c r="AV457"/>
  <c r="AU457"/>
  <c r="AT457"/>
  <c r="AS457"/>
  <c r="AR457"/>
  <c r="AQ457"/>
  <c r="AP457"/>
  <c r="AO457"/>
  <c r="AN457"/>
  <c r="AM457"/>
  <c r="AL457"/>
  <c r="AK457"/>
  <c r="AJ457"/>
  <c r="AI457"/>
  <c r="AH457"/>
  <c r="AG457"/>
  <c r="AF457"/>
  <c r="AE457"/>
  <c r="AD457"/>
  <c r="AC457"/>
  <c r="AB457"/>
  <c r="AA457"/>
  <c r="Z457"/>
  <c r="Y457"/>
  <c r="X457"/>
  <c r="W457"/>
  <c r="V457"/>
  <c r="U457"/>
  <c r="DJ456"/>
  <c r="DI456"/>
  <c r="DH456"/>
  <c r="DG456"/>
  <c r="DE456"/>
  <c r="DD456"/>
  <c r="DC456"/>
  <c r="DB456"/>
  <c r="DA456"/>
  <c r="CY456"/>
  <c r="CX456"/>
  <c r="CW456"/>
  <c r="CU456"/>
  <c r="CT456"/>
  <c r="CS456"/>
  <c r="CQ456"/>
  <c r="CP456"/>
  <c r="CO456"/>
  <c r="CN456"/>
  <c r="CM456"/>
  <c r="CL456"/>
  <c r="CK456"/>
  <c r="CJ456"/>
  <c r="CH456"/>
  <c r="CG456"/>
  <c r="CF456"/>
  <c r="CE456"/>
  <c r="CD456"/>
  <c r="CC456"/>
  <c r="CA456"/>
  <c r="BZ456"/>
  <c r="BY456"/>
  <c r="BW456"/>
  <c r="BV456"/>
  <c r="BT456"/>
  <c r="BS456"/>
  <c r="BR456"/>
  <c r="BP456"/>
  <c r="BO456"/>
  <c r="BN456"/>
  <c r="BM456"/>
  <c r="BL456"/>
  <c r="BK456"/>
  <c r="BJ456"/>
  <c r="BI456"/>
  <c r="BH456"/>
  <c r="BG456"/>
  <c r="BF456"/>
  <c r="BE456"/>
  <c r="BD456"/>
  <c r="BC456"/>
  <c r="BB456"/>
  <c r="BA456"/>
  <c r="AZ456"/>
  <c r="AY456"/>
  <c r="AX456"/>
  <c r="AW456"/>
  <c r="AV456"/>
  <c r="AU456"/>
  <c r="AT456"/>
  <c r="AS456"/>
  <c r="AR456"/>
  <c r="AQ456"/>
  <c r="AP456"/>
  <c r="AO456"/>
  <c r="AN456"/>
  <c r="AM456"/>
  <c r="AL456"/>
  <c r="AK456"/>
  <c r="AJ456"/>
  <c r="AI456"/>
  <c r="AH456"/>
  <c r="AG456"/>
  <c r="AF456"/>
  <c r="AE456"/>
  <c r="AD456"/>
  <c r="AC456"/>
  <c r="AB456"/>
  <c r="AA456"/>
  <c r="Z456"/>
  <c r="Y456"/>
  <c r="X456"/>
  <c r="W456"/>
  <c r="V456"/>
  <c r="U456"/>
  <c r="DJ455"/>
  <c r="DI455"/>
  <c r="DH455"/>
  <c r="DG455"/>
  <c r="DE455"/>
  <c r="DD455"/>
  <c r="DC455"/>
  <c r="DB455"/>
  <c r="DA455"/>
  <c r="CY455"/>
  <c r="CX455"/>
  <c r="CW455"/>
  <c r="CU455"/>
  <c r="CT455"/>
  <c r="CS455"/>
  <c r="CQ455"/>
  <c r="CP455"/>
  <c r="CO455"/>
  <c r="CN455"/>
  <c r="CM455"/>
  <c r="CL455"/>
  <c r="CK455"/>
  <c r="CJ455"/>
  <c r="CH455"/>
  <c r="CG455"/>
  <c r="CF455"/>
  <c r="CE455"/>
  <c r="CD455"/>
  <c r="CC455"/>
  <c r="CA455"/>
  <c r="BZ455"/>
  <c r="BY455"/>
  <c r="BW455"/>
  <c r="BV455"/>
  <c r="BT455"/>
  <c r="BS455"/>
  <c r="BR455"/>
  <c r="BP455"/>
  <c r="BO455"/>
  <c r="BN455"/>
  <c r="BM455"/>
  <c r="BL455"/>
  <c r="BK455"/>
  <c r="BJ455"/>
  <c r="BI455"/>
  <c r="BH455"/>
  <c r="BG455"/>
  <c r="BF455"/>
  <c r="BE455"/>
  <c r="BD455"/>
  <c r="BC455"/>
  <c r="BB455"/>
  <c r="BA455"/>
  <c r="AZ455"/>
  <c r="AY455"/>
  <c r="AX455"/>
  <c r="AW455"/>
  <c r="AV455"/>
  <c r="AU455"/>
  <c r="AT455"/>
  <c r="AS455"/>
  <c r="AR455"/>
  <c r="AQ455"/>
  <c r="AP455"/>
  <c r="AO455"/>
  <c r="AN455"/>
  <c r="AM455"/>
  <c r="AL455"/>
  <c r="AK455"/>
  <c r="AJ455"/>
  <c r="AI455"/>
  <c r="AH455"/>
  <c r="AG455"/>
  <c r="AF455"/>
  <c r="AE455"/>
  <c r="AD455"/>
  <c r="AC455"/>
  <c r="AB455"/>
  <c r="AA455"/>
  <c r="Z455"/>
  <c r="Y455"/>
  <c r="X455"/>
  <c r="W455"/>
  <c r="V455"/>
  <c r="U455"/>
  <c r="DJ454"/>
  <c r="DI454"/>
  <c r="DH454"/>
  <c r="DG454"/>
  <c r="DE454"/>
  <c r="DD454"/>
  <c r="DC454"/>
  <c r="DB454"/>
  <c r="DA454"/>
  <c r="CY454"/>
  <c r="CX454"/>
  <c r="CW454"/>
  <c r="CU454"/>
  <c r="CT454"/>
  <c r="CS454"/>
  <c r="CQ454"/>
  <c r="CP454"/>
  <c r="CO454"/>
  <c r="CN454"/>
  <c r="CM454"/>
  <c r="CL454"/>
  <c r="CK454"/>
  <c r="CJ454"/>
  <c r="CH454"/>
  <c r="CG454"/>
  <c r="CF454"/>
  <c r="CE454"/>
  <c r="CD454"/>
  <c r="CC454"/>
  <c r="CA454"/>
  <c r="BZ454"/>
  <c r="BY454"/>
  <c r="BW454"/>
  <c r="BV454"/>
  <c r="BT454"/>
  <c r="BS454"/>
  <c r="BR454"/>
  <c r="BP454"/>
  <c r="BO454"/>
  <c r="BN454"/>
  <c r="BM454"/>
  <c r="BL454"/>
  <c r="BK454"/>
  <c r="BJ454"/>
  <c r="BI454"/>
  <c r="BH454"/>
  <c r="BG454"/>
  <c r="BF454"/>
  <c r="BE454"/>
  <c r="BD454"/>
  <c r="BC454"/>
  <c r="BB454"/>
  <c r="BA454"/>
  <c r="AZ454"/>
  <c r="AY454"/>
  <c r="AX454"/>
  <c r="AW454"/>
  <c r="AV454"/>
  <c r="AU454"/>
  <c r="AT454"/>
  <c r="AS454"/>
  <c r="AR454"/>
  <c r="AQ454"/>
  <c r="AP454"/>
  <c r="AO454"/>
  <c r="AN454"/>
  <c r="AM454"/>
  <c r="AL454"/>
  <c r="AK454"/>
  <c r="AJ454"/>
  <c r="AI454"/>
  <c r="AH454"/>
  <c r="AG454"/>
  <c r="AF454"/>
  <c r="AE454"/>
  <c r="AD454"/>
  <c r="AC454"/>
  <c r="AB454"/>
  <c r="AA454"/>
  <c r="Z454"/>
  <c r="Y454"/>
  <c r="X454"/>
  <c r="W454"/>
  <c r="V454"/>
  <c r="U454"/>
  <c r="DJ453"/>
  <c r="DI453"/>
  <c r="DH453"/>
  <c r="DG453"/>
  <c r="DE453"/>
  <c r="DD453"/>
  <c r="DC453"/>
  <c r="DB453"/>
  <c r="DA453"/>
  <c r="CY453"/>
  <c r="CX453"/>
  <c r="CW453"/>
  <c r="CU453"/>
  <c r="CT453"/>
  <c r="CS453"/>
  <c r="CQ453"/>
  <c r="CP453"/>
  <c r="CO453"/>
  <c r="CN453"/>
  <c r="CM453"/>
  <c r="CL453"/>
  <c r="CK453"/>
  <c r="CJ453"/>
  <c r="CH453"/>
  <c r="CG453"/>
  <c r="CF453"/>
  <c r="CE453"/>
  <c r="CD453"/>
  <c r="CC453"/>
  <c r="CA453"/>
  <c r="BZ453"/>
  <c r="BY453"/>
  <c r="BW453"/>
  <c r="BV453"/>
  <c r="BT453"/>
  <c r="BS453"/>
  <c r="BR453"/>
  <c r="BP453"/>
  <c r="BO453"/>
  <c r="BN453"/>
  <c r="BM453"/>
  <c r="BL453"/>
  <c r="BK453"/>
  <c r="BJ453"/>
  <c r="BI453"/>
  <c r="BH453"/>
  <c r="BG453"/>
  <c r="BF453"/>
  <c r="BE453"/>
  <c r="BD453"/>
  <c r="BC453"/>
  <c r="BB453"/>
  <c r="BA453"/>
  <c r="AZ453"/>
  <c r="AY453"/>
  <c r="AX453"/>
  <c r="AW453"/>
  <c r="AV453"/>
  <c r="AU453"/>
  <c r="AT453"/>
  <c r="AS453"/>
  <c r="AR453"/>
  <c r="AQ453"/>
  <c r="AP453"/>
  <c r="AO453"/>
  <c r="AN453"/>
  <c r="AM453"/>
  <c r="AL453"/>
  <c r="AK453"/>
  <c r="AJ453"/>
  <c r="AI453"/>
  <c r="AH453"/>
  <c r="AG453"/>
  <c r="AF453"/>
  <c r="AE453"/>
  <c r="AD453"/>
  <c r="AC453"/>
  <c r="AB453"/>
  <c r="AA453"/>
  <c r="Z453"/>
  <c r="Y453"/>
  <c r="X453"/>
  <c r="W453"/>
  <c r="V453"/>
  <c r="U453"/>
  <c r="DJ452"/>
  <c r="DI452"/>
  <c r="DH452"/>
  <c r="DG452"/>
  <c r="DE452"/>
  <c r="DD452"/>
  <c r="DC452"/>
  <c r="DB452"/>
  <c r="DA452"/>
  <c r="CY452"/>
  <c r="CX452"/>
  <c r="CW452"/>
  <c r="CU452"/>
  <c r="CT452"/>
  <c r="CS452"/>
  <c r="CQ452"/>
  <c r="CP452"/>
  <c r="CO452"/>
  <c r="CN452"/>
  <c r="CM452"/>
  <c r="CL452"/>
  <c r="CK452"/>
  <c r="CJ452"/>
  <c r="CH452"/>
  <c r="CG452"/>
  <c r="CF452"/>
  <c r="CE452"/>
  <c r="CD452"/>
  <c r="CC452"/>
  <c r="CA452"/>
  <c r="BZ452"/>
  <c r="BY452"/>
  <c r="BW452"/>
  <c r="BV452"/>
  <c r="BT452"/>
  <c r="BS452"/>
  <c r="BR452"/>
  <c r="BP452"/>
  <c r="BO452"/>
  <c r="BN452"/>
  <c r="BM452"/>
  <c r="BL452"/>
  <c r="BK452"/>
  <c r="BJ452"/>
  <c r="BI452"/>
  <c r="BH452"/>
  <c r="BG452"/>
  <c r="BF452"/>
  <c r="BE452"/>
  <c r="BD452"/>
  <c r="BC452"/>
  <c r="BB452"/>
  <c r="BA452"/>
  <c r="AZ452"/>
  <c r="AY452"/>
  <c r="AX452"/>
  <c r="AW452"/>
  <c r="AV452"/>
  <c r="AU452"/>
  <c r="AT452"/>
  <c r="AS452"/>
  <c r="AR452"/>
  <c r="AQ452"/>
  <c r="AP452"/>
  <c r="AO452"/>
  <c r="AN452"/>
  <c r="AM452"/>
  <c r="AL452"/>
  <c r="AK452"/>
  <c r="AJ452"/>
  <c r="AI452"/>
  <c r="AH452"/>
  <c r="AG452"/>
  <c r="AF452"/>
  <c r="AE452"/>
  <c r="AD452"/>
  <c r="AC452"/>
  <c r="AB452"/>
  <c r="AA452"/>
  <c r="Z452"/>
  <c r="Y452"/>
  <c r="X452"/>
  <c r="W452"/>
  <c r="V452"/>
  <c r="U452"/>
  <c r="DJ451"/>
  <c r="DI451"/>
  <c r="DH451"/>
  <c r="DG451"/>
  <c r="DE451"/>
  <c r="DD451"/>
  <c r="DC451"/>
  <c r="DB451"/>
  <c r="DA451"/>
  <c r="CY451"/>
  <c r="CX451"/>
  <c r="CW451"/>
  <c r="CU451"/>
  <c r="CT451"/>
  <c r="CS451"/>
  <c r="CQ451"/>
  <c r="CP451"/>
  <c r="CO451"/>
  <c r="CN451"/>
  <c r="CM451"/>
  <c r="CL451"/>
  <c r="CK451"/>
  <c r="CJ451"/>
  <c r="CH451"/>
  <c r="CG451"/>
  <c r="CF451"/>
  <c r="CE451"/>
  <c r="CD451"/>
  <c r="CC451"/>
  <c r="CA451"/>
  <c r="BZ451"/>
  <c r="BY451"/>
  <c r="BW451"/>
  <c r="BV451"/>
  <c r="BT451"/>
  <c r="BS451"/>
  <c r="BR451"/>
  <c r="BP451"/>
  <c r="BO451"/>
  <c r="BN451"/>
  <c r="BM451"/>
  <c r="BL451"/>
  <c r="BK451"/>
  <c r="BJ451"/>
  <c r="BI451"/>
  <c r="BH451"/>
  <c r="BG451"/>
  <c r="BF451"/>
  <c r="BE451"/>
  <c r="BD451"/>
  <c r="BC451"/>
  <c r="BB451"/>
  <c r="BA451"/>
  <c r="AZ451"/>
  <c r="AY451"/>
  <c r="AX451"/>
  <c r="AW451"/>
  <c r="AV451"/>
  <c r="AU451"/>
  <c r="AT451"/>
  <c r="AS451"/>
  <c r="AR451"/>
  <c r="AQ451"/>
  <c r="AP451"/>
  <c r="AO451"/>
  <c r="AN451"/>
  <c r="AM451"/>
  <c r="AL451"/>
  <c r="AK451"/>
  <c r="AJ451"/>
  <c r="AI451"/>
  <c r="AH451"/>
  <c r="AG451"/>
  <c r="AF451"/>
  <c r="AE451"/>
  <c r="AD451"/>
  <c r="AC451"/>
  <c r="AB451"/>
  <c r="AA451"/>
  <c r="Z451"/>
  <c r="Y451"/>
  <c r="X451"/>
  <c r="W451"/>
  <c r="V451"/>
  <c r="U451"/>
  <c r="DJ450"/>
  <c r="DI450"/>
  <c r="DH450"/>
  <c r="DG450"/>
  <c r="DE450"/>
  <c r="DD450"/>
  <c r="DC450"/>
  <c r="DB450"/>
  <c r="DA450"/>
  <c r="CY450"/>
  <c r="CX450"/>
  <c r="CW450"/>
  <c r="CU450"/>
  <c r="CT450"/>
  <c r="CS450"/>
  <c r="CQ450"/>
  <c r="CP450"/>
  <c r="CO450"/>
  <c r="CN450"/>
  <c r="CM450"/>
  <c r="CL450"/>
  <c r="CK450"/>
  <c r="CJ450"/>
  <c r="CH450"/>
  <c r="CG450"/>
  <c r="CF450"/>
  <c r="CE450"/>
  <c r="CD450"/>
  <c r="CC450"/>
  <c r="CA450"/>
  <c r="BZ450"/>
  <c r="BY450"/>
  <c r="BW450"/>
  <c r="BV450"/>
  <c r="BT450"/>
  <c r="BS450"/>
  <c r="BR450"/>
  <c r="BP450"/>
  <c r="BO450"/>
  <c r="BN450"/>
  <c r="BM450"/>
  <c r="BL450"/>
  <c r="BK450"/>
  <c r="BJ450"/>
  <c r="BI450"/>
  <c r="BH450"/>
  <c r="BG450"/>
  <c r="BF450"/>
  <c r="BE450"/>
  <c r="BD450"/>
  <c r="BC450"/>
  <c r="BB450"/>
  <c r="BA450"/>
  <c r="AZ450"/>
  <c r="AY450"/>
  <c r="AX450"/>
  <c r="AW450"/>
  <c r="AV450"/>
  <c r="AU450"/>
  <c r="AT450"/>
  <c r="AS450"/>
  <c r="AR450"/>
  <c r="AQ450"/>
  <c r="AP450"/>
  <c r="AO450"/>
  <c r="AN450"/>
  <c r="AM450"/>
  <c r="AL450"/>
  <c r="AK450"/>
  <c r="AJ450"/>
  <c r="AI450"/>
  <c r="AH450"/>
  <c r="AG450"/>
  <c r="AF450"/>
  <c r="AE450"/>
  <c r="AD450"/>
  <c r="AC450"/>
  <c r="AB450"/>
  <c r="AA450"/>
  <c r="Z450"/>
  <c r="Y450"/>
  <c r="X450"/>
  <c r="W450"/>
  <c r="V450"/>
  <c r="U450"/>
  <c r="DJ449"/>
  <c r="DI449"/>
  <c r="DH449"/>
  <c r="DG449"/>
  <c r="DE449"/>
  <c r="DD449"/>
  <c r="DC449"/>
  <c r="DB449"/>
  <c r="DA449"/>
  <c r="CY449"/>
  <c r="CX449"/>
  <c r="CW449"/>
  <c r="CU449"/>
  <c r="CT449"/>
  <c r="CS449"/>
  <c r="CQ449"/>
  <c r="CP449"/>
  <c r="CO449"/>
  <c r="CN449"/>
  <c r="CM449"/>
  <c r="CL449"/>
  <c r="CK449"/>
  <c r="CJ449"/>
  <c r="CH449"/>
  <c r="CG449"/>
  <c r="CF449"/>
  <c r="CE449"/>
  <c r="CD449"/>
  <c r="CC449"/>
  <c r="CA449"/>
  <c r="BZ449"/>
  <c r="BY449"/>
  <c r="BW449"/>
  <c r="BV449"/>
  <c r="BT449"/>
  <c r="BS449"/>
  <c r="BR449"/>
  <c r="BP449"/>
  <c r="BO449"/>
  <c r="BN449"/>
  <c r="BM449"/>
  <c r="BL449"/>
  <c r="BK449"/>
  <c r="BJ449"/>
  <c r="BI449"/>
  <c r="BH449"/>
  <c r="BG449"/>
  <c r="BF449"/>
  <c r="BE449"/>
  <c r="BD449"/>
  <c r="BC449"/>
  <c r="BB449"/>
  <c r="BA449"/>
  <c r="AZ449"/>
  <c r="AY449"/>
  <c r="AX449"/>
  <c r="AW449"/>
  <c r="AV449"/>
  <c r="AU449"/>
  <c r="AT449"/>
  <c r="AS449"/>
  <c r="AR449"/>
  <c r="AQ449"/>
  <c r="AP449"/>
  <c r="AO449"/>
  <c r="AN449"/>
  <c r="AM449"/>
  <c r="AL449"/>
  <c r="AK449"/>
  <c r="AJ449"/>
  <c r="AI449"/>
  <c r="AH449"/>
  <c r="AG449"/>
  <c r="AF449"/>
  <c r="AE449"/>
  <c r="AD449"/>
  <c r="AC449"/>
  <c r="AB449"/>
  <c r="AA449"/>
  <c r="Z449"/>
  <c r="Y449"/>
  <c r="X449"/>
  <c r="W449"/>
  <c r="V449"/>
  <c r="U449"/>
  <c r="DJ448"/>
  <c r="DI448"/>
  <c r="DH448"/>
  <c r="DG448"/>
  <c r="DE448"/>
  <c r="DD448"/>
  <c r="DC448"/>
  <c r="DB448"/>
  <c r="DA448"/>
  <c r="CY448"/>
  <c r="CX448"/>
  <c r="CW448"/>
  <c r="CU448"/>
  <c r="CT448"/>
  <c r="CS448"/>
  <c r="CQ448"/>
  <c r="CP448"/>
  <c r="CO448"/>
  <c r="CN448"/>
  <c r="CM448"/>
  <c r="CL448"/>
  <c r="CK448"/>
  <c r="CJ448"/>
  <c r="CH448"/>
  <c r="CG448"/>
  <c r="CF448"/>
  <c r="CE448"/>
  <c r="CD448"/>
  <c r="CC448"/>
  <c r="CA448"/>
  <c r="BZ448"/>
  <c r="BY448"/>
  <c r="BW448"/>
  <c r="BV448"/>
  <c r="BT448"/>
  <c r="BS448"/>
  <c r="BR448"/>
  <c r="BP448"/>
  <c r="BO448"/>
  <c r="BN448"/>
  <c r="BM448"/>
  <c r="BL448"/>
  <c r="BK448"/>
  <c r="BJ448"/>
  <c r="BI448"/>
  <c r="BH448"/>
  <c r="BG448"/>
  <c r="BF448"/>
  <c r="BE448"/>
  <c r="BD448"/>
  <c r="BC448"/>
  <c r="BB448"/>
  <c r="BA448"/>
  <c r="AZ448"/>
  <c r="AY448"/>
  <c r="AX448"/>
  <c r="AW448"/>
  <c r="AV448"/>
  <c r="AU448"/>
  <c r="AT448"/>
  <c r="AS448"/>
  <c r="AR448"/>
  <c r="AQ448"/>
  <c r="AP448"/>
  <c r="AO448"/>
  <c r="AN448"/>
  <c r="AM448"/>
  <c r="AL448"/>
  <c r="AK448"/>
  <c r="AJ448"/>
  <c r="AI448"/>
  <c r="AH448"/>
  <c r="AG448"/>
  <c r="AF448"/>
  <c r="AE448"/>
  <c r="AD448"/>
  <c r="AC448"/>
  <c r="AB448"/>
  <c r="AA448"/>
  <c r="Z448"/>
  <c r="Y448"/>
  <c r="X448"/>
  <c r="W448"/>
  <c r="V448"/>
  <c r="U448"/>
  <c r="DJ447"/>
  <c r="DI447"/>
  <c r="DH447"/>
  <c r="DG447"/>
  <c r="DE447"/>
  <c r="DD447"/>
  <c r="DC447"/>
  <c r="DB447"/>
  <c r="DA447"/>
  <c r="CY447"/>
  <c r="CX447"/>
  <c r="CW447"/>
  <c r="CU447"/>
  <c r="CT447"/>
  <c r="CS447"/>
  <c r="CQ447"/>
  <c r="CP447"/>
  <c r="CO447"/>
  <c r="CN447"/>
  <c r="CM447"/>
  <c r="CL447"/>
  <c r="CK447"/>
  <c r="CJ447"/>
  <c r="CH447"/>
  <c r="CG447"/>
  <c r="CF447"/>
  <c r="CE447"/>
  <c r="CD447"/>
  <c r="CC447"/>
  <c r="CA447"/>
  <c r="BZ447"/>
  <c r="BY447"/>
  <c r="BW447"/>
  <c r="BV447"/>
  <c r="BT447"/>
  <c r="BS447"/>
  <c r="BR447"/>
  <c r="BP447"/>
  <c r="BO447"/>
  <c r="BN447"/>
  <c r="BM447"/>
  <c r="BL447"/>
  <c r="BK447"/>
  <c r="BJ447"/>
  <c r="BI447"/>
  <c r="BH447"/>
  <c r="BG447"/>
  <c r="BF447"/>
  <c r="BE447"/>
  <c r="BD447"/>
  <c r="BC447"/>
  <c r="BB447"/>
  <c r="BA447"/>
  <c r="AZ447"/>
  <c r="AY447"/>
  <c r="AX447"/>
  <c r="AW447"/>
  <c r="AV447"/>
  <c r="AU447"/>
  <c r="AT447"/>
  <c r="AS447"/>
  <c r="AR447"/>
  <c r="AQ447"/>
  <c r="AP447"/>
  <c r="AO447"/>
  <c r="AN447"/>
  <c r="AM447"/>
  <c r="AL447"/>
  <c r="AK447"/>
  <c r="AJ447"/>
  <c r="AI447"/>
  <c r="AH447"/>
  <c r="AG447"/>
  <c r="AF447"/>
  <c r="AE447"/>
  <c r="AD447"/>
  <c r="AC447"/>
  <c r="AB447"/>
  <c r="AA447"/>
  <c r="Z447"/>
  <c r="Y447"/>
  <c r="X447"/>
  <c r="W447"/>
  <c r="V447"/>
  <c r="U447"/>
  <c r="DJ446"/>
  <c r="DI446"/>
  <c r="DH446"/>
  <c r="DG446"/>
  <c r="DE446"/>
  <c r="DD446"/>
  <c r="DC446"/>
  <c r="DB446"/>
  <c r="DA446"/>
  <c r="CY446"/>
  <c r="CX446"/>
  <c r="CW446"/>
  <c r="CU446"/>
  <c r="CT446"/>
  <c r="CS446"/>
  <c r="CQ446"/>
  <c r="CP446"/>
  <c r="CO446"/>
  <c r="CN446"/>
  <c r="CM446"/>
  <c r="CL446"/>
  <c r="CK446"/>
  <c r="CJ446"/>
  <c r="CH446"/>
  <c r="CG446"/>
  <c r="CF446"/>
  <c r="CE446"/>
  <c r="CD446"/>
  <c r="CC446"/>
  <c r="CA446"/>
  <c r="BZ446"/>
  <c r="BY446"/>
  <c r="BW446"/>
  <c r="BV446"/>
  <c r="BT446"/>
  <c r="BS446"/>
  <c r="BR446"/>
  <c r="BP446"/>
  <c r="BO446"/>
  <c r="BN446"/>
  <c r="BM446"/>
  <c r="BL446"/>
  <c r="BK446"/>
  <c r="BJ446"/>
  <c r="BI446"/>
  <c r="BH446"/>
  <c r="BG446"/>
  <c r="BF446"/>
  <c r="BE446"/>
  <c r="BD446"/>
  <c r="BC446"/>
  <c r="BB446"/>
  <c r="BA446"/>
  <c r="AZ446"/>
  <c r="AY446"/>
  <c r="AX446"/>
  <c r="AW446"/>
  <c r="AV446"/>
  <c r="AU446"/>
  <c r="AT446"/>
  <c r="AS446"/>
  <c r="AR446"/>
  <c r="AQ446"/>
  <c r="AP446"/>
  <c r="AO446"/>
  <c r="AN446"/>
  <c r="AM446"/>
  <c r="AL446"/>
  <c r="AK446"/>
  <c r="AJ446"/>
  <c r="AI446"/>
  <c r="AH446"/>
  <c r="AG446"/>
  <c r="AF446"/>
  <c r="AE446"/>
  <c r="AD446"/>
  <c r="AC446"/>
  <c r="AB446"/>
  <c r="AA446"/>
  <c r="Z446"/>
  <c r="Y446"/>
  <c r="X446"/>
  <c r="W446"/>
  <c r="V446"/>
  <c r="U446"/>
  <c r="DJ445"/>
  <c r="DI445"/>
  <c r="DH445"/>
  <c r="DG445"/>
  <c r="DE445"/>
  <c r="DD445"/>
  <c r="DC445"/>
  <c r="DB445"/>
  <c r="DA445"/>
  <c r="CY445"/>
  <c r="CX445"/>
  <c r="CW445"/>
  <c r="CU445"/>
  <c r="CT445"/>
  <c r="CS445"/>
  <c r="CQ445"/>
  <c r="CP445"/>
  <c r="CO445"/>
  <c r="CN445"/>
  <c r="CM445"/>
  <c r="CL445"/>
  <c r="CK445"/>
  <c r="CJ445"/>
  <c r="CH445"/>
  <c r="CG445"/>
  <c r="CF445"/>
  <c r="CE445"/>
  <c r="CD445"/>
  <c r="CC445"/>
  <c r="CA445"/>
  <c r="BZ445"/>
  <c r="BY445"/>
  <c r="BW445"/>
  <c r="BV445"/>
  <c r="BT445"/>
  <c r="BS445"/>
  <c r="BR445"/>
  <c r="BP445"/>
  <c r="BO445"/>
  <c r="BN445"/>
  <c r="BM445"/>
  <c r="BL445"/>
  <c r="BK445"/>
  <c r="BJ445"/>
  <c r="BI445"/>
  <c r="BH445"/>
  <c r="BG445"/>
  <c r="BF445"/>
  <c r="BE445"/>
  <c r="BD445"/>
  <c r="BC445"/>
  <c r="BB445"/>
  <c r="BA445"/>
  <c r="AZ445"/>
  <c r="AY445"/>
  <c r="AX445"/>
  <c r="AW445"/>
  <c r="AV445"/>
  <c r="AU445"/>
  <c r="AT445"/>
  <c r="AS445"/>
  <c r="AR445"/>
  <c r="AQ445"/>
  <c r="AP445"/>
  <c r="AO445"/>
  <c r="AN445"/>
  <c r="AM445"/>
  <c r="AL445"/>
  <c r="AK445"/>
  <c r="AJ445"/>
  <c r="AI445"/>
  <c r="AH445"/>
  <c r="AG445"/>
  <c r="AF445"/>
  <c r="AE445"/>
  <c r="AD445"/>
  <c r="AC445"/>
  <c r="AB445"/>
  <c r="AA445"/>
  <c r="Z445"/>
  <c r="Y445"/>
  <c r="X445"/>
  <c r="W445"/>
  <c r="V445"/>
  <c r="U445"/>
  <c r="DJ444"/>
  <c r="DI444"/>
  <c r="DH444"/>
  <c r="DG444"/>
  <c r="DE444"/>
  <c r="DD444"/>
  <c r="DC444"/>
  <c r="DB444"/>
  <c r="DA444"/>
  <c r="CY444"/>
  <c r="CX444"/>
  <c r="CW444"/>
  <c r="CU444"/>
  <c r="CT444"/>
  <c r="CS444"/>
  <c r="CQ444"/>
  <c r="CP444"/>
  <c r="CO444"/>
  <c r="CN444"/>
  <c r="CM444"/>
  <c r="CL444"/>
  <c r="CK444"/>
  <c r="CJ444"/>
  <c r="CH444"/>
  <c r="CG444"/>
  <c r="CF444"/>
  <c r="CE444"/>
  <c r="CD444"/>
  <c r="CC444"/>
  <c r="CA444"/>
  <c r="BZ444"/>
  <c r="BY444"/>
  <c r="BW444"/>
  <c r="BV444"/>
  <c r="BT444"/>
  <c r="BS444"/>
  <c r="BR444"/>
  <c r="BP444"/>
  <c r="BO444"/>
  <c r="BN444"/>
  <c r="BM444"/>
  <c r="BL444"/>
  <c r="BK444"/>
  <c r="BJ444"/>
  <c r="BI444"/>
  <c r="BH444"/>
  <c r="BG444"/>
  <c r="BF444"/>
  <c r="BE444"/>
  <c r="BD444"/>
  <c r="BC444"/>
  <c r="BB444"/>
  <c r="BA444"/>
  <c r="AZ444"/>
  <c r="AY444"/>
  <c r="AX444"/>
  <c r="AW444"/>
  <c r="AV444"/>
  <c r="AU444"/>
  <c r="AT444"/>
  <c r="AS444"/>
  <c r="AR444"/>
  <c r="AQ444"/>
  <c r="AP444"/>
  <c r="AO444"/>
  <c r="AN444"/>
  <c r="AM444"/>
  <c r="AL444"/>
  <c r="AK444"/>
  <c r="AJ444"/>
  <c r="AI444"/>
  <c r="AH444"/>
  <c r="AG444"/>
  <c r="AF444"/>
  <c r="AE444"/>
  <c r="AD444"/>
  <c r="AC444"/>
  <c r="AB444"/>
  <c r="AA444"/>
  <c r="Z444"/>
  <c r="Y444"/>
  <c r="X444"/>
  <c r="W444"/>
  <c r="V444"/>
  <c r="U444"/>
  <c r="DJ443"/>
  <c r="DI443"/>
  <c r="DH443"/>
  <c r="DG443"/>
  <c r="DE443"/>
  <c r="DD443"/>
  <c r="DC443"/>
  <c r="DB443"/>
  <c r="DA443"/>
  <c r="CY443"/>
  <c r="CX443"/>
  <c r="CW443"/>
  <c r="CU443"/>
  <c r="CT443"/>
  <c r="CS443"/>
  <c r="CQ443"/>
  <c r="CP443"/>
  <c r="CO443"/>
  <c r="CN443"/>
  <c r="CM443"/>
  <c r="CL443"/>
  <c r="CK443"/>
  <c r="CJ443"/>
  <c r="CH443"/>
  <c r="CG443"/>
  <c r="CF443"/>
  <c r="CE443"/>
  <c r="CD443"/>
  <c r="CC443"/>
  <c r="CA443"/>
  <c r="BZ443"/>
  <c r="BY443"/>
  <c r="BW443"/>
  <c r="BV443"/>
  <c r="BT443"/>
  <c r="BS443"/>
  <c r="BR443"/>
  <c r="BP443"/>
  <c r="BO443"/>
  <c r="BN443"/>
  <c r="BM443"/>
  <c r="BL443"/>
  <c r="BK443"/>
  <c r="BJ443"/>
  <c r="BI443"/>
  <c r="BH443"/>
  <c r="BG443"/>
  <c r="BF443"/>
  <c r="BE443"/>
  <c r="BD443"/>
  <c r="BC443"/>
  <c r="BB443"/>
  <c r="BA443"/>
  <c r="AZ443"/>
  <c r="AY443"/>
  <c r="AX443"/>
  <c r="AW443"/>
  <c r="AV443"/>
  <c r="AU443"/>
  <c r="AT443"/>
  <c r="AS443"/>
  <c r="AR443"/>
  <c r="AQ443"/>
  <c r="AP443"/>
  <c r="AO443"/>
  <c r="AN443"/>
  <c r="AM443"/>
  <c r="AL443"/>
  <c r="AK443"/>
  <c r="AJ443"/>
  <c r="AI443"/>
  <c r="AH443"/>
  <c r="AG443"/>
  <c r="AF443"/>
  <c r="AE443"/>
  <c r="AD443"/>
  <c r="AC443"/>
  <c r="AB443"/>
  <c r="AA443"/>
  <c r="Z443"/>
  <c r="Y443"/>
  <c r="X443"/>
  <c r="W443"/>
  <c r="V443"/>
  <c r="U443"/>
  <c r="DJ442"/>
  <c r="DI442"/>
  <c r="DH442"/>
  <c r="DG442"/>
  <c r="DE442"/>
  <c r="DD442"/>
  <c r="DC442"/>
  <c r="DB442"/>
  <c r="DA442"/>
  <c r="CY442"/>
  <c r="CX442"/>
  <c r="CW442"/>
  <c r="CU442"/>
  <c r="CT442"/>
  <c r="CS442"/>
  <c r="CQ442"/>
  <c r="CP442"/>
  <c r="CO442"/>
  <c r="CN442"/>
  <c r="CM442"/>
  <c r="CL442"/>
  <c r="CK442"/>
  <c r="CJ442"/>
  <c r="CH442"/>
  <c r="CG442"/>
  <c r="CF442"/>
  <c r="CE442"/>
  <c r="CD442"/>
  <c r="CC442"/>
  <c r="CA442"/>
  <c r="BZ442"/>
  <c r="BY442"/>
  <c r="BW442"/>
  <c r="BV442"/>
  <c r="BT442"/>
  <c r="BS442"/>
  <c r="BR442"/>
  <c r="BP442"/>
  <c r="BO442"/>
  <c r="BN442"/>
  <c r="BM442"/>
  <c r="BL442"/>
  <c r="BK442"/>
  <c r="BJ442"/>
  <c r="BI442"/>
  <c r="BH442"/>
  <c r="BG442"/>
  <c r="BF442"/>
  <c r="BE442"/>
  <c r="BD442"/>
  <c r="BC442"/>
  <c r="BB442"/>
  <c r="BA442"/>
  <c r="AZ442"/>
  <c r="AY442"/>
  <c r="AX442"/>
  <c r="AW442"/>
  <c r="AV442"/>
  <c r="AU442"/>
  <c r="AT442"/>
  <c r="AS442"/>
  <c r="AR442"/>
  <c r="AQ442"/>
  <c r="AP442"/>
  <c r="AO442"/>
  <c r="AN442"/>
  <c r="AM442"/>
  <c r="AL442"/>
  <c r="AK442"/>
  <c r="AJ442"/>
  <c r="AI442"/>
  <c r="AH442"/>
  <c r="AG442"/>
  <c r="AF442"/>
  <c r="AE442"/>
  <c r="AD442"/>
  <c r="AC442"/>
  <c r="AB442"/>
  <c r="AA442"/>
  <c r="Z442"/>
  <c r="Y442"/>
  <c r="X442"/>
  <c r="W442"/>
  <c r="V442"/>
  <c r="U442"/>
  <c r="DJ441"/>
  <c r="DI441"/>
  <c r="DH441"/>
  <c r="DG441"/>
  <c r="DE441"/>
  <c r="DD441"/>
  <c r="DC441"/>
  <c r="DB441"/>
  <c r="DA441"/>
  <c r="CY441"/>
  <c r="CX441"/>
  <c r="CW441"/>
  <c r="CU441"/>
  <c r="CT441"/>
  <c r="CS441"/>
  <c r="CQ441"/>
  <c r="CP441"/>
  <c r="CO441"/>
  <c r="CN441"/>
  <c r="CM441"/>
  <c r="CL441"/>
  <c r="CK441"/>
  <c r="CJ441"/>
  <c r="CH441"/>
  <c r="CG441"/>
  <c r="CF441"/>
  <c r="CE441"/>
  <c r="CD441"/>
  <c r="CC441"/>
  <c r="CA441"/>
  <c r="BZ441"/>
  <c r="BY441"/>
  <c r="BW441"/>
  <c r="BV441"/>
  <c r="BT441"/>
  <c r="BS441"/>
  <c r="BR441"/>
  <c r="BP441"/>
  <c r="BO441"/>
  <c r="BN441"/>
  <c r="BM441"/>
  <c r="BL441"/>
  <c r="BK441"/>
  <c r="BJ441"/>
  <c r="BI441"/>
  <c r="BH441"/>
  <c r="BG441"/>
  <c r="BF441"/>
  <c r="BE441"/>
  <c r="BD441"/>
  <c r="BC441"/>
  <c r="BB441"/>
  <c r="BA441"/>
  <c r="AZ441"/>
  <c r="AY441"/>
  <c r="AX441"/>
  <c r="AW441"/>
  <c r="AV441"/>
  <c r="AU441"/>
  <c r="AT441"/>
  <c r="AS441"/>
  <c r="AR441"/>
  <c r="AQ441"/>
  <c r="AP441"/>
  <c r="AO441"/>
  <c r="AN441"/>
  <c r="AM441"/>
  <c r="AL441"/>
  <c r="AK441"/>
  <c r="AJ441"/>
  <c r="AI441"/>
  <c r="AH441"/>
  <c r="AG441"/>
  <c r="AF441"/>
  <c r="AE441"/>
  <c r="AD441"/>
  <c r="AC441"/>
  <c r="AB441"/>
  <c r="AA441"/>
  <c r="Z441"/>
  <c r="Y441"/>
  <c r="X441"/>
  <c r="W441"/>
  <c r="V441"/>
  <c r="U441"/>
  <c r="DJ440"/>
  <c r="DI440"/>
  <c r="DH440"/>
  <c r="DG440"/>
  <c r="DE440"/>
  <c r="DD440"/>
  <c r="DC440"/>
  <c r="DB440"/>
  <c r="DA440"/>
  <c r="CY440"/>
  <c r="CX440"/>
  <c r="CW440"/>
  <c r="CU440"/>
  <c r="CT440"/>
  <c r="CS440"/>
  <c r="CQ440"/>
  <c r="CP440"/>
  <c r="CO440"/>
  <c r="CN440"/>
  <c r="CM440"/>
  <c r="CL440"/>
  <c r="CK440"/>
  <c r="CJ440"/>
  <c r="CH440"/>
  <c r="CG440"/>
  <c r="CF440"/>
  <c r="CE440"/>
  <c r="CD440"/>
  <c r="CC440"/>
  <c r="CA440"/>
  <c r="BZ440"/>
  <c r="BY440"/>
  <c r="BW440"/>
  <c r="BV440"/>
  <c r="BT440"/>
  <c r="BS440"/>
  <c r="BR440"/>
  <c r="BP440"/>
  <c r="BO440"/>
  <c r="BN440"/>
  <c r="BM440"/>
  <c r="BL440"/>
  <c r="BK440"/>
  <c r="BJ440"/>
  <c r="BI440"/>
  <c r="BH440"/>
  <c r="BG440"/>
  <c r="BF440"/>
  <c r="BE440"/>
  <c r="BD440"/>
  <c r="BC440"/>
  <c r="BB440"/>
  <c r="BA440"/>
  <c r="AZ440"/>
  <c r="AY440"/>
  <c r="AX440"/>
  <c r="AW440"/>
  <c r="AV440"/>
  <c r="AU440"/>
  <c r="AT440"/>
  <c r="AS440"/>
  <c r="AR440"/>
  <c r="AQ440"/>
  <c r="AP440"/>
  <c r="AO440"/>
  <c r="AN440"/>
  <c r="AM440"/>
  <c r="AL440"/>
  <c r="AK440"/>
  <c r="AJ440"/>
  <c r="AI440"/>
  <c r="AH440"/>
  <c r="AG440"/>
  <c r="AF440"/>
  <c r="AE440"/>
  <c r="AD440"/>
  <c r="AC440"/>
  <c r="AB440"/>
  <c r="AA440"/>
  <c r="Z440"/>
  <c r="Y440"/>
  <c r="X440"/>
  <c r="W440"/>
  <c r="V440"/>
  <c r="U440"/>
  <c r="DJ439"/>
  <c r="DI439"/>
  <c r="DH439"/>
  <c r="DG439"/>
  <c r="DE439"/>
  <c r="DD439"/>
  <c r="DC439"/>
  <c r="DB439"/>
  <c r="DA439"/>
  <c r="CY439"/>
  <c r="CX439"/>
  <c r="CW439"/>
  <c r="CU439"/>
  <c r="CT439"/>
  <c r="CS439"/>
  <c r="CQ439"/>
  <c r="CP439"/>
  <c r="CO439"/>
  <c r="CN439"/>
  <c r="CM439"/>
  <c r="CL439"/>
  <c r="CK439"/>
  <c r="CJ439"/>
  <c r="CH439"/>
  <c r="CG439"/>
  <c r="CF439"/>
  <c r="CE439"/>
  <c r="CD439"/>
  <c r="CC439"/>
  <c r="CA439"/>
  <c r="BZ439"/>
  <c r="BY439"/>
  <c r="BW439"/>
  <c r="BV439"/>
  <c r="BT439"/>
  <c r="BS439"/>
  <c r="BR439"/>
  <c r="BP439"/>
  <c r="BO439"/>
  <c r="BN439"/>
  <c r="BM439"/>
  <c r="BL439"/>
  <c r="BK439"/>
  <c r="BJ439"/>
  <c r="BI439"/>
  <c r="BH439"/>
  <c r="BG439"/>
  <c r="BF439"/>
  <c r="BE439"/>
  <c r="BD439"/>
  <c r="BC439"/>
  <c r="BB439"/>
  <c r="BA439"/>
  <c r="AZ439"/>
  <c r="AY439"/>
  <c r="AX439"/>
  <c r="AW439"/>
  <c r="AV439"/>
  <c r="AU439"/>
  <c r="AT439"/>
  <c r="AS439"/>
  <c r="AR439"/>
  <c r="AQ439"/>
  <c r="AP439"/>
  <c r="AO439"/>
  <c r="AN439"/>
  <c r="AM439"/>
  <c r="AL439"/>
  <c r="AK439"/>
  <c r="AJ439"/>
  <c r="AI439"/>
  <c r="AH439"/>
  <c r="AG439"/>
  <c r="AF439"/>
  <c r="AE439"/>
  <c r="AD439"/>
  <c r="AC439"/>
  <c r="AB439"/>
  <c r="AA439"/>
  <c r="Z439"/>
  <c r="Y439"/>
  <c r="X439"/>
  <c r="W439"/>
  <c r="V439"/>
  <c r="U439"/>
  <c r="DJ438"/>
  <c r="DI438"/>
  <c r="DH438"/>
  <c r="DG438"/>
  <c r="DE438"/>
  <c r="DD438"/>
  <c r="DC438"/>
  <c r="DB438"/>
  <c r="DA438"/>
  <c r="CY438"/>
  <c r="CX438"/>
  <c r="CW438"/>
  <c r="CU438"/>
  <c r="CT438"/>
  <c r="CS438"/>
  <c r="CQ438"/>
  <c r="CP438"/>
  <c r="CO438"/>
  <c r="CN438"/>
  <c r="CM438"/>
  <c r="CL438"/>
  <c r="CK438"/>
  <c r="CJ438"/>
  <c r="CH438"/>
  <c r="CG438"/>
  <c r="CF438"/>
  <c r="CE438"/>
  <c r="CD438"/>
  <c r="CC438"/>
  <c r="CA438"/>
  <c r="BZ438"/>
  <c r="BY438"/>
  <c r="BW438"/>
  <c r="BV438"/>
  <c r="BT438"/>
  <c r="BS438"/>
  <c r="BR438"/>
  <c r="BP438"/>
  <c r="BO438"/>
  <c r="BN438"/>
  <c r="BM438"/>
  <c r="BL438"/>
  <c r="BK438"/>
  <c r="BJ438"/>
  <c r="BI438"/>
  <c r="BH438"/>
  <c r="BG438"/>
  <c r="BF438"/>
  <c r="BE438"/>
  <c r="BD438"/>
  <c r="BC438"/>
  <c r="BB438"/>
  <c r="BA438"/>
  <c r="AZ438"/>
  <c r="AY438"/>
  <c r="AX438"/>
  <c r="AW438"/>
  <c r="AV438"/>
  <c r="AU438"/>
  <c r="AT438"/>
  <c r="AS438"/>
  <c r="AR438"/>
  <c r="AQ438"/>
  <c r="AP438"/>
  <c r="AO438"/>
  <c r="AN438"/>
  <c r="AM438"/>
  <c r="AL438"/>
  <c r="AK438"/>
  <c r="AJ438"/>
  <c r="AI438"/>
  <c r="AH438"/>
  <c r="AG438"/>
  <c r="AF438"/>
  <c r="AE438"/>
  <c r="AD438"/>
  <c r="AC438"/>
  <c r="AB438"/>
  <c r="AA438"/>
  <c r="Z438"/>
  <c r="Y438"/>
  <c r="X438"/>
  <c r="W438"/>
  <c r="V438"/>
  <c r="U438"/>
  <c r="DJ437"/>
  <c r="DI437"/>
  <c r="DH437"/>
  <c r="DG437"/>
  <c r="DE437"/>
  <c r="DD437"/>
  <c r="DC437"/>
  <c r="DB437"/>
  <c r="DA437"/>
  <c r="CY437"/>
  <c r="CX437"/>
  <c r="CW437"/>
  <c r="CU437"/>
  <c r="CT437"/>
  <c r="CS437"/>
  <c r="CQ437"/>
  <c r="CP437"/>
  <c r="CO437"/>
  <c r="CN437"/>
  <c r="CM437"/>
  <c r="CL437"/>
  <c r="CK437"/>
  <c r="CJ437"/>
  <c r="CH437"/>
  <c r="CG437"/>
  <c r="CF437"/>
  <c r="CE437"/>
  <c r="CD437"/>
  <c r="CC437"/>
  <c r="CA437"/>
  <c r="BZ437"/>
  <c r="BY437"/>
  <c r="BW437"/>
  <c r="BV437"/>
  <c r="BT437"/>
  <c r="BS437"/>
  <c r="BR437"/>
  <c r="BP437"/>
  <c r="BO437"/>
  <c r="BN437"/>
  <c r="BM437"/>
  <c r="BL437"/>
  <c r="BK437"/>
  <c r="BJ437"/>
  <c r="BI437"/>
  <c r="BH437"/>
  <c r="BG437"/>
  <c r="BF437"/>
  <c r="BE437"/>
  <c r="BD437"/>
  <c r="BC437"/>
  <c r="BB437"/>
  <c r="BA437"/>
  <c r="AZ437"/>
  <c r="AY437"/>
  <c r="AX437"/>
  <c r="AW437"/>
  <c r="AV437"/>
  <c r="AU437"/>
  <c r="AT437"/>
  <c r="AS437"/>
  <c r="AR437"/>
  <c r="AQ437"/>
  <c r="AP437"/>
  <c r="AO437"/>
  <c r="AN437"/>
  <c r="AM437"/>
  <c r="AL437"/>
  <c r="AK437"/>
  <c r="AJ437"/>
  <c r="AI437"/>
  <c r="AH437"/>
  <c r="AG437"/>
  <c r="AF437"/>
  <c r="AE437"/>
  <c r="AD437"/>
  <c r="AC437"/>
  <c r="AB437"/>
  <c r="AA437"/>
  <c r="Z437"/>
  <c r="Y437"/>
  <c r="X437"/>
  <c r="W437"/>
  <c r="V437"/>
  <c r="U437"/>
  <c r="DJ436"/>
  <c r="DI436"/>
  <c r="DH436"/>
  <c r="DG436"/>
  <c r="DE436"/>
  <c r="DD436"/>
  <c r="DC436"/>
  <c r="DB436"/>
  <c r="DA436"/>
  <c r="CY436"/>
  <c r="CX436"/>
  <c r="CW436"/>
  <c r="CU436"/>
  <c r="CT436"/>
  <c r="CS436"/>
  <c r="CQ436"/>
  <c r="CP436"/>
  <c r="CO436"/>
  <c r="CN436"/>
  <c r="CM436"/>
  <c r="CL436"/>
  <c r="CK436"/>
  <c r="CJ436"/>
  <c r="CH436"/>
  <c r="CG436"/>
  <c r="CF436"/>
  <c r="CE436"/>
  <c r="CD436"/>
  <c r="CC436"/>
  <c r="CA436"/>
  <c r="BZ436"/>
  <c r="BY436"/>
  <c r="BW436"/>
  <c r="BV436"/>
  <c r="BT436"/>
  <c r="BS436"/>
  <c r="BR436"/>
  <c r="BP436"/>
  <c r="BO436"/>
  <c r="BN436"/>
  <c r="BM436"/>
  <c r="BL436"/>
  <c r="BK436"/>
  <c r="BJ436"/>
  <c r="BI436"/>
  <c r="BH436"/>
  <c r="BG436"/>
  <c r="BF436"/>
  <c r="BE436"/>
  <c r="BD436"/>
  <c r="BC436"/>
  <c r="BB436"/>
  <c r="BA436"/>
  <c r="AZ436"/>
  <c r="AY436"/>
  <c r="AX436"/>
  <c r="AW436"/>
  <c r="AV436"/>
  <c r="AU436"/>
  <c r="AT436"/>
  <c r="AS436"/>
  <c r="AR436"/>
  <c r="AQ436"/>
  <c r="AP436"/>
  <c r="AO436"/>
  <c r="AN436"/>
  <c r="AM436"/>
  <c r="AL436"/>
  <c r="AK436"/>
  <c r="AJ436"/>
  <c r="AI436"/>
  <c r="AH436"/>
  <c r="AG436"/>
  <c r="AF436"/>
  <c r="AE436"/>
  <c r="AD436"/>
  <c r="AC436"/>
  <c r="AB436"/>
  <c r="AA436"/>
  <c r="Z436"/>
  <c r="Y436"/>
  <c r="X436"/>
  <c r="W436"/>
  <c r="V436"/>
  <c r="U436"/>
  <c r="DJ435"/>
  <c r="DI435"/>
  <c r="DH435"/>
  <c r="DG435"/>
  <c r="DE435"/>
  <c r="DD435"/>
  <c r="DC435"/>
  <c r="DB435"/>
  <c r="DA435"/>
  <c r="CY435"/>
  <c r="CX435"/>
  <c r="CW435"/>
  <c r="CU435"/>
  <c r="CT435"/>
  <c r="CS435"/>
  <c r="CQ435"/>
  <c r="CP435"/>
  <c r="CO435"/>
  <c r="CN435"/>
  <c r="CM435"/>
  <c r="CL435"/>
  <c r="CK435"/>
  <c r="CJ435"/>
  <c r="CH435"/>
  <c r="CG435"/>
  <c r="CF435"/>
  <c r="CE435"/>
  <c r="CD435"/>
  <c r="CC435"/>
  <c r="CA435"/>
  <c r="BZ435"/>
  <c r="BY435"/>
  <c r="BW435"/>
  <c r="BV435"/>
  <c r="BT435"/>
  <c r="BS435"/>
  <c r="BR435"/>
  <c r="BP435"/>
  <c r="BO435"/>
  <c r="BN435"/>
  <c r="BM435"/>
  <c r="BL435"/>
  <c r="BK435"/>
  <c r="BJ435"/>
  <c r="BI435"/>
  <c r="BH435"/>
  <c r="BG435"/>
  <c r="BF435"/>
  <c r="BE435"/>
  <c r="BD435"/>
  <c r="BC435"/>
  <c r="BB435"/>
  <c r="BA435"/>
  <c r="AZ435"/>
  <c r="AY435"/>
  <c r="AX435"/>
  <c r="AW435"/>
  <c r="AV435"/>
  <c r="AU435"/>
  <c r="AT435"/>
  <c r="AS435"/>
  <c r="AR435"/>
  <c r="AQ435"/>
  <c r="AP435"/>
  <c r="AO435"/>
  <c r="AN435"/>
  <c r="AM435"/>
  <c r="AL435"/>
  <c r="AK435"/>
  <c r="AJ435"/>
  <c r="AI435"/>
  <c r="AH435"/>
  <c r="AG435"/>
  <c r="AF435"/>
  <c r="AE435"/>
  <c r="AD435"/>
  <c r="AC435"/>
  <c r="AB435"/>
  <c r="AA435"/>
  <c r="Z435"/>
  <c r="Y435"/>
  <c r="X435"/>
  <c r="W435"/>
  <c r="V435"/>
  <c r="U435"/>
  <c r="DJ434"/>
  <c r="DI434"/>
  <c r="DH434"/>
  <c r="DG434"/>
  <c r="DE434"/>
  <c r="DD434"/>
  <c r="DC434"/>
  <c r="DB434"/>
  <c r="DA434"/>
  <c r="CY434"/>
  <c r="CX434"/>
  <c r="CW434"/>
  <c r="CU434"/>
  <c r="CT434"/>
  <c r="CS434"/>
  <c r="CQ434"/>
  <c r="CP434"/>
  <c r="CO434"/>
  <c r="CN434"/>
  <c r="CM434"/>
  <c r="CL434"/>
  <c r="CK434"/>
  <c r="CJ434"/>
  <c r="CH434"/>
  <c r="CG434"/>
  <c r="CF434"/>
  <c r="CE434"/>
  <c r="CD434"/>
  <c r="CC434"/>
  <c r="CA434"/>
  <c r="BZ434"/>
  <c r="BY434"/>
  <c r="BW434"/>
  <c r="BV434"/>
  <c r="BT434"/>
  <c r="BS434"/>
  <c r="BR434"/>
  <c r="BP434"/>
  <c r="BO434"/>
  <c r="BN434"/>
  <c r="BM434"/>
  <c r="BL434"/>
  <c r="BK434"/>
  <c r="BJ434"/>
  <c r="BI434"/>
  <c r="BH434"/>
  <c r="BG434"/>
  <c r="BF434"/>
  <c r="BE434"/>
  <c r="BD434"/>
  <c r="BC434"/>
  <c r="BB434"/>
  <c r="BA434"/>
  <c r="AZ434"/>
  <c r="AY434"/>
  <c r="AX434"/>
  <c r="AW434"/>
  <c r="AV434"/>
  <c r="AU434"/>
  <c r="AT434"/>
  <c r="AS434"/>
  <c r="AR434"/>
  <c r="AQ434"/>
  <c r="AP434"/>
  <c r="AO434"/>
  <c r="AN434"/>
  <c r="AM434"/>
  <c r="AL434"/>
  <c r="AK434"/>
  <c r="AJ434"/>
  <c r="AI434"/>
  <c r="AH434"/>
  <c r="AG434"/>
  <c r="AF434"/>
  <c r="AE434"/>
  <c r="AD434"/>
  <c r="AC434"/>
  <c r="AB434"/>
  <c r="AA434"/>
  <c r="Z434"/>
  <c r="Y434"/>
  <c r="X434"/>
  <c r="W434"/>
  <c r="V434"/>
  <c r="U434"/>
  <c r="DJ433"/>
  <c r="DI433"/>
  <c r="DH433"/>
  <c r="DG433"/>
  <c r="DE433"/>
  <c r="DD433"/>
  <c r="DC433"/>
  <c r="DB433"/>
  <c r="DA433"/>
  <c r="CY433"/>
  <c r="CX433"/>
  <c r="CW433"/>
  <c r="CU433"/>
  <c r="CT433"/>
  <c r="CS433"/>
  <c r="CQ433"/>
  <c r="CP433"/>
  <c r="CO433"/>
  <c r="CN433"/>
  <c r="CM433"/>
  <c r="CL433"/>
  <c r="CK433"/>
  <c r="CJ433"/>
  <c r="CH433"/>
  <c r="CG433"/>
  <c r="CF433"/>
  <c r="CE433"/>
  <c r="CD433"/>
  <c r="CC433"/>
  <c r="CA433"/>
  <c r="BZ433"/>
  <c r="BY433"/>
  <c r="BW433"/>
  <c r="BV433"/>
  <c r="BT433"/>
  <c r="BS433"/>
  <c r="BR433"/>
  <c r="BP433"/>
  <c r="BO433"/>
  <c r="BN433"/>
  <c r="BM433"/>
  <c r="BL433"/>
  <c r="BK433"/>
  <c r="BJ433"/>
  <c r="BI433"/>
  <c r="BH433"/>
  <c r="BG433"/>
  <c r="BF433"/>
  <c r="BE433"/>
  <c r="BD433"/>
  <c r="BC433"/>
  <c r="BB433"/>
  <c r="BA433"/>
  <c r="AZ433"/>
  <c r="AY433"/>
  <c r="AX433"/>
  <c r="AW433"/>
  <c r="AV433"/>
  <c r="AU433"/>
  <c r="AT433"/>
  <c r="AS433"/>
  <c r="AR433"/>
  <c r="AQ433"/>
  <c r="AP433"/>
  <c r="AO433"/>
  <c r="AN433"/>
  <c r="AM433"/>
  <c r="AL433"/>
  <c r="AK433"/>
  <c r="AJ433"/>
  <c r="AI433"/>
  <c r="AH433"/>
  <c r="AG433"/>
  <c r="AF433"/>
  <c r="AE433"/>
  <c r="AD433"/>
  <c r="AC433"/>
  <c r="AB433"/>
  <c r="AA433"/>
  <c r="Z433"/>
  <c r="Y433"/>
  <c r="X433"/>
  <c r="W433"/>
  <c r="V433"/>
  <c r="U433"/>
  <c r="DJ432"/>
  <c r="DI432"/>
  <c r="DH432"/>
  <c r="DG432"/>
  <c r="DE432"/>
  <c r="DD432"/>
  <c r="DC432"/>
  <c r="DB432"/>
  <c r="DA432"/>
  <c r="CY432"/>
  <c r="CX432"/>
  <c r="CW432"/>
  <c r="CU432"/>
  <c r="CT432"/>
  <c r="CS432"/>
  <c r="CQ432"/>
  <c r="CP432"/>
  <c r="CO432"/>
  <c r="CN432"/>
  <c r="CM432"/>
  <c r="CL432"/>
  <c r="CK432"/>
  <c r="CJ432"/>
  <c r="CH432"/>
  <c r="CG432"/>
  <c r="CF432"/>
  <c r="CE432"/>
  <c r="CD432"/>
  <c r="CC432"/>
  <c r="CA432"/>
  <c r="BZ432"/>
  <c r="BY432"/>
  <c r="BW432"/>
  <c r="BV432"/>
  <c r="BT432"/>
  <c r="BS432"/>
  <c r="BR432"/>
  <c r="BP432"/>
  <c r="BO432"/>
  <c r="BN432"/>
  <c r="BM432"/>
  <c r="BL432"/>
  <c r="BK432"/>
  <c r="BJ432"/>
  <c r="BI432"/>
  <c r="BH432"/>
  <c r="BG432"/>
  <c r="BF432"/>
  <c r="BE432"/>
  <c r="BD432"/>
  <c r="BC432"/>
  <c r="BB432"/>
  <c r="BA432"/>
  <c r="AZ432"/>
  <c r="AY432"/>
  <c r="AX432"/>
  <c r="AW432"/>
  <c r="AV432"/>
  <c r="AU432"/>
  <c r="AT432"/>
  <c r="AS432"/>
  <c r="AR432"/>
  <c r="AQ432"/>
  <c r="AP432"/>
  <c r="AO432"/>
  <c r="AN432"/>
  <c r="AM432"/>
  <c r="AL432"/>
  <c r="AK432"/>
  <c r="AJ432"/>
  <c r="AI432"/>
  <c r="AH432"/>
  <c r="AG432"/>
  <c r="AF432"/>
  <c r="AE432"/>
  <c r="AD432"/>
  <c r="AC432"/>
  <c r="AB432"/>
  <c r="AA432"/>
  <c r="Z432"/>
  <c r="Y432"/>
  <c r="X432"/>
  <c r="W432"/>
  <c r="V432"/>
  <c r="U432"/>
  <c r="DJ431"/>
  <c r="DI431"/>
  <c r="DH431"/>
  <c r="DG431"/>
  <c r="DE431"/>
  <c r="DD431"/>
  <c r="DC431"/>
  <c r="DB431"/>
  <c r="DA431"/>
  <c r="CY431"/>
  <c r="CX431"/>
  <c r="CW431"/>
  <c r="CU431"/>
  <c r="CT431"/>
  <c r="CS431"/>
  <c r="CQ431"/>
  <c r="CP431"/>
  <c r="CO431"/>
  <c r="CN431"/>
  <c r="CM431"/>
  <c r="CL431"/>
  <c r="CK431"/>
  <c r="CJ431"/>
  <c r="CH431"/>
  <c r="CG431"/>
  <c r="CF431"/>
  <c r="CE431"/>
  <c r="CD431"/>
  <c r="CC431"/>
  <c r="CA431"/>
  <c r="BZ431"/>
  <c r="BY431"/>
  <c r="BW431"/>
  <c r="BV431"/>
  <c r="BT431"/>
  <c r="BS431"/>
  <c r="BR431"/>
  <c r="BP431"/>
  <c r="BO431"/>
  <c r="BN431"/>
  <c r="BM431"/>
  <c r="BL431"/>
  <c r="BK431"/>
  <c r="BJ431"/>
  <c r="BI431"/>
  <c r="BH431"/>
  <c r="BG431"/>
  <c r="BF431"/>
  <c r="BE431"/>
  <c r="BD431"/>
  <c r="BC431"/>
  <c r="BB431"/>
  <c r="BA431"/>
  <c r="AZ431"/>
  <c r="AY431"/>
  <c r="AX431"/>
  <c r="AW431"/>
  <c r="AV431"/>
  <c r="AU431"/>
  <c r="AT431"/>
  <c r="AS431"/>
  <c r="AR431"/>
  <c r="AQ431"/>
  <c r="AP431"/>
  <c r="AO431"/>
  <c r="AN431"/>
  <c r="AM431"/>
  <c r="AL431"/>
  <c r="AK431"/>
  <c r="AJ431"/>
  <c r="AI431"/>
  <c r="AH431"/>
  <c r="AG431"/>
  <c r="AF431"/>
  <c r="AE431"/>
  <c r="AD431"/>
  <c r="AC431"/>
  <c r="AB431"/>
  <c r="AA431"/>
  <c r="Z431"/>
  <c r="Y431"/>
  <c r="X431"/>
  <c r="W431"/>
  <c r="V431"/>
  <c r="U431"/>
  <c r="DJ430"/>
  <c r="DI430"/>
  <c r="DH430"/>
  <c r="DG430"/>
  <c r="DE430"/>
  <c r="DD430"/>
  <c r="DC430"/>
  <c r="DB430"/>
  <c r="DA430"/>
  <c r="CY430"/>
  <c r="CX430"/>
  <c r="CW430"/>
  <c r="CU430"/>
  <c r="CT430"/>
  <c r="CS430"/>
  <c r="CQ430"/>
  <c r="CP430"/>
  <c r="CO430"/>
  <c r="CN430"/>
  <c r="CM430"/>
  <c r="CL430"/>
  <c r="CK430"/>
  <c r="CJ430"/>
  <c r="CH430"/>
  <c r="CG430"/>
  <c r="CF430"/>
  <c r="CE430"/>
  <c r="CD430"/>
  <c r="CC430"/>
  <c r="CA430"/>
  <c r="BZ430"/>
  <c r="BY430"/>
  <c r="BW430"/>
  <c r="BV430"/>
  <c r="BT430"/>
  <c r="BS430"/>
  <c r="BR430"/>
  <c r="BP430"/>
  <c r="BO430"/>
  <c r="BN430"/>
  <c r="BM430"/>
  <c r="BL430"/>
  <c r="BK430"/>
  <c r="BJ430"/>
  <c r="BI430"/>
  <c r="BH430"/>
  <c r="BG430"/>
  <c r="BF430"/>
  <c r="BE430"/>
  <c r="BD430"/>
  <c r="BC430"/>
  <c r="BB430"/>
  <c r="BA430"/>
  <c r="AZ430"/>
  <c r="AY430"/>
  <c r="AX430"/>
  <c r="AW430"/>
  <c r="AV430"/>
  <c r="AU430"/>
  <c r="AT430"/>
  <c r="AS430"/>
  <c r="AR430"/>
  <c r="AQ430"/>
  <c r="AP430"/>
  <c r="AO430"/>
  <c r="AN430"/>
  <c r="AM430"/>
  <c r="AL430"/>
  <c r="AK430"/>
  <c r="AJ430"/>
  <c r="AI430"/>
  <c r="AH430"/>
  <c r="AG430"/>
  <c r="AF430"/>
  <c r="AE430"/>
  <c r="AD430"/>
  <c r="AC430"/>
  <c r="AB430"/>
  <c r="AA430"/>
  <c r="Z430"/>
  <c r="Y430"/>
  <c r="X430"/>
  <c r="W430"/>
  <c r="V430"/>
  <c r="U430"/>
  <c r="DJ429"/>
  <c r="DI429"/>
  <c r="DH429"/>
  <c r="DG429"/>
  <c r="DE429"/>
  <c r="DD429"/>
  <c r="DC429"/>
  <c r="DB429"/>
  <c r="DA429"/>
  <c r="CY429"/>
  <c r="CX429"/>
  <c r="CW429"/>
  <c r="CU429"/>
  <c r="CT429"/>
  <c r="CS429"/>
  <c r="CQ429"/>
  <c r="CP429"/>
  <c r="CO429"/>
  <c r="CN429"/>
  <c r="CM429"/>
  <c r="CL429"/>
  <c r="CK429"/>
  <c r="CJ429"/>
  <c r="CH429"/>
  <c r="CG429"/>
  <c r="CF429"/>
  <c r="CE429"/>
  <c r="CD429"/>
  <c r="CC429"/>
  <c r="CA429"/>
  <c r="BZ429"/>
  <c r="BY429"/>
  <c r="BW429"/>
  <c r="BV429"/>
  <c r="BT429"/>
  <c r="BS429"/>
  <c r="BR429"/>
  <c r="BP429"/>
  <c r="BO429"/>
  <c r="BN429"/>
  <c r="BM429"/>
  <c r="BL429"/>
  <c r="BK429"/>
  <c r="BJ429"/>
  <c r="BI429"/>
  <c r="BH429"/>
  <c r="BG429"/>
  <c r="BF429"/>
  <c r="BE429"/>
  <c r="BD429"/>
  <c r="BC429"/>
  <c r="BB429"/>
  <c r="BA429"/>
  <c r="AZ429"/>
  <c r="AY429"/>
  <c r="AX429"/>
  <c r="AW429"/>
  <c r="AV429"/>
  <c r="AU429"/>
  <c r="AT429"/>
  <c r="AS429"/>
  <c r="AR429"/>
  <c r="AQ429"/>
  <c r="AP429"/>
  <c r="AO429"/>
  <c r="AN429"/>
  <c r="AM429"/>
  <c r="AL429"/>
  <c r="AK429"/>
  <c r="AJ429"/>
  <c r="AI429"/>
  <c r="AH429"/>
  <c r="AG429"/>
  <c r="AF429"/>
  <c r="AE429"/>
  <c r="AD429"/>
  <c r="AC429"/>
  <c r="AB429"/>
  <c r="AA429"/>
  <c r="Z429"/>
  <c r="Y429"/>
  <c r="X429"/>
  <c r="W429"/>
  <c r="V429"/>
  <c r="U429"/>
  <c r="DJ428"/>
  <c r="DI428"/>
  <c r="DH428"/>
  <c r="DG428"/>
  <c r="DE428"/>
  <c r="DD428"/>
  <c r="DC428"/>
  <c r="DB428"/>
  <c r="DA428"/>
  <c r="CY428"/>
  <c r="CX428"/>
  <c r="CW428"/>
  <c r="CU428"/>
  <c r="CT428"/>
  <c r="CS428"/>
  <c r="CQ428"/>
  <c r="CP428"/>
  <c r="CO428"/>
  <c r="CN428"/>
  <c r="CM428"/>
  <c r="CL428"/>
  <c r="CK428"/>
  <c r="CJ428"/>
  <c r="CH428"/>
  <c r="CG428"/>
  <c r="CF428"/>
  <c r="CE428"/>
  <c r="CD428"/>
  <c r="CC428"/>
  <c r="CA428"/>
  <c r="BZ428"/>
  <c r="BY428"/>
  <c r="BW428"/>
  <c r="BV428"/>
  <c r="BT428"/>
  <c r="BS428"/>
  <c r="BR428"/>
  <c r="BP428"/>
  <c r="BO428"/>
  <c r="BN428"/>
  <c r="BM428"/>
  <c r="BL428"/>
  <c r="BK428"/>
  <c r="BJ428"/>
  <c r="BI428"/>
  <c r="BH428"/>
  <c r="BG428"/>
  <c r="BF428"/>
  <c r="BE428"/>
  <c r="BD428"/>
  <c r="BC428"/>
  <c r="BB428"/>
  <c r="BA428"/>
  <c r="AZ428"/>
  <c r="AY428"/>
  <c r="AX428"/>
  <c r="AW428"/>
  <c r="AV428"/>
  <c r="AU428"/>
  <c r="AT428"/>
  <c r="AS428"/>
  <c r="AR428"/>
  <c r="AQ428"/>
  <c r="AP428"/>
  <c r="AO428"/>
  <c r="AN428"/>
  <c r="AM428"/>
  <c r="AL428"/>
  <c r="AK428"/>
  <c r="AJ428"/>
  <c r="AI428"/>
  <c r="AH428"/>
  <c r="AG428"/>
  <c r="AF428"/>
  <c r="AE428"/>
  <c r="AD428"/>
  <c r="AC428"/>
  <c r="AB428"/>
  <c r="AA428"/>
  <c r="Z428"/>
  <c r="Y428"/>
  <c r="X428"/>
  <c r="W428"/>
  <c r="V428"/>
  <c r="U428"/>
  <c r="DJ427"/>
  <c r="DI427"/>
  <c r="DH427"/>
  <c r="DG427"/>
  <c r="DE427"/>
  <c r="DD427"/>
  <c r="DC427"/>
  <c r="DB427"/>
  <c r="DA427"/>
  <c r="CY427"/>
  <c r="CX427"/>
  <c r="CW427"/>
  <c r="CU427"/>
  <c r="CT427"/>
  <c r="CS427"/>
  <c r="CQ427"/>
  <c r="CP427"/>
  <c r="CO427"/>
  <c r="CN427"/>
  <c r="CM427"/>
  <c r="CL427"/>
  <c r="CK427"/>
  <c r="CJ427"/>
  <c r="CH427"/>
  <c r="CG427"/>
  <c r="CF427"/>
  <c r="CE427"/>
  <c r="CD427"/>
  <c r="CC427"/>
  <c r="CA427"/>
  <c r="BZ427"/>
  <c r="BY427"/>
  <c r="BW427"/>
  <c r="BV427"/>
  <c r="BT427"/>
  <c r="BS427"/>
  <c r="BR427"/>
  <c r="BP427"/>
  <c r="BO427"/>
  <c r="BN427"/>
  <c r="BM427"/>
  <c r="BL427"/>
  <c r="BK427"/>
  <c r="BJ427"/>
  <c r="BI427"/>
  <c r="BH427"/>
  <c r="BG427"/>
  <c r="BF427"/>
  <c r="BE427"/>
  <c r="BD427"/>
  <c r="BC427"/>
  <c r="BB427"/>
  <c r="BA427"/>
  <c r="AZ427"/>
  <c r="AY427"/>
  <c r="AX427"/>
  <c r="AW427"/>
  <c r="AV427"/>
  <c r="AU427"/>
  <c r="AT427"/>
  <c r="AS427"/>
  <c r="AR427"/>
  <c r="AQ427"/>
  <c r="AP427"/>
  <c r="AO427"/>
  <c r="AN427"/>
  <c r="AM427"/>
  <c r="AL427"/>
  <c r="AK427"/>
  <c r="AJ427"/>
  <c r="AI427"/>
  <c r="AH427"/>
  <c r="AG427"/>
  <c r="AF427"/>
  <c r="AE427"/>
  <c r="AD427"/>
  <c r="AC427"/>
  <c r="AB427"/>
  <c r="AA427"/>
  <c r="Z427"/>
  <c r="Y427"/>
  <c r="X427"/>
  <c r="W427"/>
  <c r="V427"/>
  <c r="U427"/>
  <c r="DJ426"/>
  <c r="DI426"/>
  <c r="DH426"/>
  <c r="DG426"/>
  <c r="DE426"/>
  <c r="DD426"/>
  <c r="DC426"/>
  <c r="DB426"/>
  <c r="DA426"/>
  <c r="CY426"/>
  <c r="CX426"/>
  <c r="CW426"/>
  <c r="CU426"/>
  <c r="CT426"/>
  <c r="CS426"/>
  <c r="CQ426"/>
  <c r="CP426"/>
  <c r="CO426"/>
  <c r="CN426"/>
  <c r="CM426"/>
  <c r="CL426"/>
  <c r="CK426"/>
  <c r="CJ426"/>
  <c r="CH426"/>
  <c r="CG426"/>
  <c r="CF426"/>
  <c r="CE426"/>
  <c r="CD426"/>
  <c r="CC426"/>
  <c r="CA426"/>
  <c r="BZ426"/>
  <c r="BY426"/>
  <c r="BW426"/>
  <c r="BV426"/>
  <c r="BT426"/>
  <c r="BS426"/>
  <c r="BR426"/>
  <c r="BP426"/>
  <c r="BO426"/>
  <c r="BN426"/>
  <c r="BM426"/>
  <c r="BL426"/>
  <c r="BK426"/>
  <c r="BJ426"/>
  <c r="BI426"/>
  <c r="BH426"/>
  <c r="BG426"/>
  <c r="BF426"/>
  <c r="BE426"/>
  <c r="BD426"/>
  <c r="BC426"/>
  <c r="BB426"/>
  <c r="BA426"/>
  <c r="AZ426"/>
  <c r="AY426"/>
  <c r="AX426"/>
  <c r="AW426"/>
  <c r="AV426"/>
  <c r="AU426"/>
  <c r="AT426"/>
  <c r="AS426"/>
  <c r="AR426"/>
  <c r="AQ426"/>
  <c r="AP426"/>
  <c r="AO426"/>
  <c r="AN426"/>
  <c r="AM426"/>
  <c r="AL426"/>
  <c r="AK426"/>
  <c r="AJ426"/>
  <c r="AI426"/>
  <c r="AH426"/>
  <c r="AG426"/>
  <c r="AF426"/>
  <c r="AE426"/>
  <c r="AD426"/>
  <c r="AC426"/>
  <c r="AB426"/>
  <c r="AA426"/>
  <c r="Z426"/>
  <c r="Y426"/>
  <c r="X426"/>
  <c r="W426"/>
  <c r="V426"/>
  <c r="U426"/>
  <c r="DJ425"/>
  <c r="DI425"/>
  <c r="DH425"/>
  <c r="DG425"/>
  <c r="DE425"/>
  <c r="DD425"/>
  <c r="DC425"/>
  <c r="DB425"/>
  <c r="DA425"/>
  <c r="CY425"/>
  <c r="CX425"/>
  <c r="CW425"/>
  <c r="CU425"/>
  <c r="CT425"/>
  <c r="CS425"/>
  <c r="CQ425"/>
  <c r="CP425"/>
  <c r="CO425"/>
  <c r="CN425"/>
  <c r="CM425"/>
  <c r="CL425"/>
  <c r="CK425"/>
  <c r="CJ425"/>
  <c r="CH425"/>
  <c r="CG425"/>
  <c r="CF425"/>
  <c r="CE425"/>
  <c r="CD425"/>
  <c r="CC425"/>
  <c r="CA425"/>
  <c r="BZ425"/>
  <c r="BY425"/>
  <c r="BW425"/>
  <c r="BV425"/>
  <c r="BT425"/>
  <c r="BS425"/>
  <c r="BR425"/>
  <c r="BP425"/>
  <c r="BO425"/>
  <c r="BN425"/>
  <c r="BM425"/>
  <c r="BL425"/>
  <c r="BK425"/>
  <c r="BJ425"/>
  <c r="BI425"/>
  <c r="BH425"/>
  <c r="BG425"/>
  <c r="BF425"/>
  <c r="BE425"/>
  <c r="BD425"/>
  <c r="BC425"/>
  <c r="BB425"/>
  <c r="BA425"/>
  <c r="AZ425"/>
  <c r="AY425"/>
  <c r="AX425"/>
  <c r="AW425"/>
  <c r="AV425"/>
  <c r="AU425"/>
  <c r="AT425"/>
  <c r="AS425"/>
  <c r="AR425"/>
  <c r="AQ425"/>
  <c r="AP425"/>
  <c r="AO425"/>
  <c r="AN425"/>
  <c r="AM425"/>
  <c r="AL425"/>
  <c r="AK425"/>
  <c r="AJ425"/>
  <c r="AI425"/>
  <c r="AH425"/>
  <c r="AG425"/>
  <c r="AF425"/>
  <c r="AE425"/>
  <c r="AD425"/>
  <c r="AC425"/>
  <c r="AB425"/>
  <c r="AA425"/>
  <c r="Z425"/>
  <c r="Y425"/>
  <c r="X425"/>
  <c r="W425"/>
  <c r="V425"/>
  <c r="U425"/>
  <c r="DJ424"/>
  <c r="DI424"/>
  <c r="DH424"/>
  <c r="DG424"/>
  <c r="DE424"/>
  <c r="DD424"/>
  <c r="DC424"/>
  <c r="DB424"/>
  <c r="DA424"/>
  <c r="CY424"/>
  <c r="CX424"/>
  <c r="CW424"/>
  <c r="CU424"/>
  <c r="CT424"/>
  <c r="CS424"/>
  <c r="CQ424"/>
  <c r="CP424"/>
  <c r="CO424"/>
  <c r="CN424"/>
  <c r="CM424"/>
  <c r="CL424"/>
  <c r="CK424"/>
  <c r="CJ424"/>
  <c r="CH424"/>
  <c r="CG424"/>
  <c r="CF424"/>
  <c r="CE424"/>
  <c r="CD424"/>
  <c r="CC424"/>
  <c r="CA424"/>
  <c r="BZ424"/>
  <c r="BY424"/>
  <c r="BW424"/>
  <c r="BV424"/>
  <c r="BT424"/>
  <c r="BS424"/>
  <c r="BR424"/>
  <c r="BP424"/>
  <c r="BO424"/>
  <c r="BN424"/>
  <c r="BM424"/>
  <c r="BL424"/>
  <c r="BK424"/>
  <c r="BJ424"/>
  <c r="BI424"/>
  <c r="BH424"/>
  <c r="BG424"/>
  <c r="BF424"/>
  <c r="BE424"/>
  <c r="BD424"/>
  <c r="BC424"/>
  <c r="BB424"/>
  <c r="BA424"/>
  <c r="AZ424"/>
  <c r="AY424"/>
  <c r="AX424"/>
  <c r="AW424"/>
  <c r="AV424"/>
  <c r="AU424"/>
  <c r="AT424"/>
  <c r="AS424"/>
  <c r="AR424"/>
  <c r="AQ424"/>
  <c r="AP424"/>
  <c r="AO424"/>
  <c r="AN424"/>
  <c r="AM424"/>
  <c r="AL424"/>
  <c r="AK424"/>
  <c r="AJ424"/>
  <c r="AI424"/>
  <c r="AH424"/>
  <c r="AG424"/>
  <c r="AF424"/>
  <c r="AE424"/>
  <c r="AD424"/>
  <c r="AC424"/>
  <c r="AB424"/>
  <c r="AA424"/>
  <c r="Z424"/>
  <c r="Y424"/>
  <c r="X424"/>
  <c r="W424"/>
  <c r="V424"/>
  <c r="U424"/>
  <c r="DJ423"/>
  <c r="DI423"/>
  <c r="DH423"/>
  <c r="DG423"/>
  <c r="DE423"/>
  <c r="DD423"/>
  <c r="DC423"/>
  <c r="DB423"/>
  <c r="DA423"/>
  <c r="CY423"/>
  <c r="CX423"/>
  <c r="CW423"/>
  <c r="CU423"/>
  <c r="CT423"/>
  <c r="CS423"/>
  <c r="CQ423"/>
  <c r="CP423"/>
  <c r="CO423"/>
  <c r="CN423"/>
  <c r="CM423"/>
  <c r="CL423"/>
  <c r="CK423"/>
  <c r="CJ423"/>
  <c r="CH423"/>
  <c r="CG423"/>
  <c r="CF423"/>
  <c r="CE423"/>
  <c r="CD423"/>
  <c r="CC423"/>
  <c r="CA423"/>
  <c r="BZ423"/>
  <c r="BY423"/>
  <c r="BW423"/>
  <c r="BV423"/>
  <c r="BT423"/>
  <c r="BS423"/>
  <c r="BR423"/>
  <c r="BP423"/>
  <c r="BO423"/>
  <c r="BN423"/>
  <c r="BM423"/>
  <c r="BL423"/>
  <c r="BK423"/>
  <c r="BJ423"/>
  <c r="BI423"/>
  <c r="BH423"/>
  <c r="BG423"/>
  <c r="BF423"/>
  <c r="BE423"/>
  <c r="BD423"/>
  <c r="BC423"/>
  <c r="BB423"/>
  <c r="BA423"/>
  <c r="AZ423"/>
  <c r="AY423"/>
  <c r="AX423"/>
  <c r="AW423"/>
  <c r="AV423"/>
  <c r="AU423"/>
  <c r="AT423"/>
  <c r="AS423"/>
  <c r="AR423"/>
  <c r="AQ423"/>
  <c r="AP423"/>
  <c r="AO423"/>
  <c r="AN423"/>
  <c r="AM423"/>
  <c r="AL423"/>
  <c r="AK423"/>
  <c r="AJ423"/>
  <c r="AI423"/>
  <c r="AH423"/>
  <c r="AG423"/>
  <c r="AF423"/>
  <c r="AE423"/>
  <c r="AD423"/>
  <c r="AC423"/>
  <c r="AB423"/>
  <c r="AA423"/>
  <c r="Z423"/>
  <c r="Y423"/>
  <c r="X423"/>
  <c r="W423"/>
  <c r="V423"/>
  <c r="U423"/>
  <c r="DJ422"/>
  <c r="DI422"/>
  <c r="DH422"/>
  <c r="DG422"/>
  <c r="DE422"/>
  <c r="DD422"/>
  <c r="DC422"/>
  <c r="DB422"/>
  <c r="DA422"/>
  <c r="CY422"/>
  <c r="CX422"/>
  <c r="CW422"/>
  <c r="CU422"/>
  <c r="CT422"/>
  <c r="CS422"/>
  <c r="CQ422"/>
  <c r="CP422"/>
  <c r="CO422"/>
  <c r="CN422"/>
  <c r="CM422"/>
  <c r="CL422"/>
  <c r="CK422"/>
  <c r="CJ422"/>
  <c r="CH422"/>
  <c r="CG422"/>
  <c r="CF422"/>
  <c r="CE422"/>
  <c r="CD422"/>
  <c r="CC422"/>
  <c r="CA422"/>
  <c r="BZ422"/>
  <c r="BY422"/>
  <c r="BW422"/>
  <c r="BV422"/>
  <c r="BT422"/>
  <c r="BS422"/>
  <c r="BR422"/>
  <c r="BP422"/>
  <c r="BO422"/>
  <c r="BN422"/>
  <c r="BM422"/>
  <c r="BL422"/>
  <c r="BK422"/>
  <c r="BJ422"/>
  <c r="BI422"/>
  <c r="BH422"/>
  <c r="BG422"/>
  <c r="BF422"/>
  <c r="BE422"/>
  <c r="BD422"/>
  <c r="BC422"/>
  <c r="BB422"/>
  <c r="BA422"/>
  <c r="AZ422"/>
  <c r="AY422"/>
  <c r="AX422"/>
  <c r="AW422"/>
  <c r="AV422"/>
  <c r="AU422"/>
  <c r="AT422"/>
  <c r="AS422"/>
  <c r="AR422"/>
  <c r="AQ422"/>
  <c r="AP422"/>
  <c r="AO422"/>
  <c r="AN422"/>
  <c r="AM422"/>
  <c r="AL422"/>
  <c r="AK422"/>
  <c r="AJ422"/>
  <c r="AI422"/>
  <c r="AH422"/>
  <c r="AG422"/>
  <c r="AF422"/>
  <c r="AE422"/>
  <c r="AD422"/>
  <c r="AC422"/>
  <c r="AB422"/>
  <c r="AA422"/>
  <c r="Z422"/>
  <c r="Y422"/>
  <c r="X422"/>
  <c r="W422"/>
  <c r="V422"/>
  <c r="U422"/>
  <c r="DJ421"/>
  <c r="DI421"/>
  <c r="DH421"/>
  <c r="DG421"/>
  <c r="DE421"/>
  <c r="DD421"/>
  <c r="DC421"/>
  <c r="DB421"/>
  <c r="DA421"/>
  <c r="CY421"/>
  <c r="CX421"/>
  <c r="CW421"/>
  <c r="CU421"/>
  <c r="CT421"/>
  <c r="CS421"/>
  <c r="CQ421"/>
  <c r="CP421"/>
  <c r="CO421"/>
  <c r="CN421"/>
  <c r="CM421"/>
  <c r="CL421"/>
  <c r="CK421"/>
  <c r="CJ421"/>
  <c r="CH421"/>
  <c r="CG421"/>
  <c r="CF421"/>
  <c r="CE421"/>
  <c r="CD421"/>
  <c r="CC421"/>
  <c r="CA421"/>
  <c r="BZ421"/>
  <c r="BY421"/>
  <c r="BW421"/>
  <c r="BV421"/>
  <c r="BT421"/>
  <c r="BS421"/>
  <c r="BR421"/>
  <c r="BP421"/>
  <c r="BO421"/>
  <c r="BN421"/>
  <c r="BM421"/>
  <c r="BL421"/>
  <c r="BK421"/>
  <c r="BJ421"/>
  <c r="BI421"/>
  <c r="BH421"/>
  <c r="BG421"/>
  <c r="BF421"/>
  <c r="BE421"/>
  <c r="BD421"/>
  <c r="BC421"/>
  <c r="BB421"/>
  <c r="BA421"/>
  <c r="AZ421"/>
  <c r="AY421"/>
  <c r="AX421"/>
  <c r="AW421"/>
  <c r="AV421"/>
  <c r="AU421"/>
  <c r="AT421"/>
  <c r="AS421"/>
  <c r="AR421"/>
  <c r="AQ421"/>
  <c r="AP421"/>
  <c r="AO421"/>
  <c r="AN421"/>
  <c r="AM421"/>
  <c r="AL421"/>
  <c r="AK421"/>
  <c r="AJ421"/>
  <c r="AI421"/>
  <c r="AH421"/>
  <c r="AG421"/>
  <c r="AF421"/>
  <c r="AE421"/>
  <c r="AD421"/>
  <c r="AC421"/>
  <c r="AB421"/>
  <c r="AA421"/>
  <c r="Z421"/>
  <c r="Y421"/>
  <c r="X421"/>
  <c r="W421"/>
  <c r="V421"/>
  <c r="U421"/>
  <c r="DJ420"/>
  <c r="DI420"/>
  <c r="DH420"/>
  <c r="DG420"/>
  <c r="DE420"/>
  <c r="DD420"/>
  <c r="DC420"/>
  <c r="DB420"/>
  <c r="DA420"/>
  <c r="CY420"/>
  <c r="CX420"/>
  <c r="CW420"/>
  <c r="CU420"/>
  <c r="CT420"/>
  <c r="CS420"/>
  <c r="CQ420"/>
  <c r="CP420"/>
  <c r="CO420"/>
  <c r="CN420"/>
  <c r="CM420"/>
  <c r="CL420"/>
  <c r="CK420"/>
  <c r="CJ420"/>
  <c r="CH420"/>
  <c r="CG420"/>
  <c r="CF420"/>
  <c r="CE420"/>
  <c r="CD420"/>
  <c r="CC420"/>
  <c r="CA420"/>
  <c r="BZ420"/>
  <c r="BY420"/>
  <c r="BW420"/>
  <c r="BV420"/>
  <c r="BT420"/>
  <c r="BS420"/>
  <c r="BR420"/>
  <c r="BP420"/>
  <c r="BO420"/>
  <c r="BN420"/>
  <c r="BM420"/>
  <c r="BL420"/>
  <c r="BK420"/>
  <c r="BJ420"/>
  <c r="BI420"/>
  <c r="BH420"/>
  <c r="BG420"/>
  <c r="BF420"/>
  <c r="BE420"/>
  <c r="BD420"/>
  <c r="BC420"/>
  <c r="BB420"/>
  <c r="BA420"/>
  <c r="AZ420"/>
  <c r="AY420"/>
  <c r="AX420"/>
  <c r="AW420"/>
  <c r="AV420"/>
  <c r="AU420"/>
  <c r="AT420"/>
  <c r="AS420"/>
  <c r="AR420"/>
  <c r="AQ420"/>
  <c r="AP420"/>
  <c r="AO420"/>
  <c r="AN420"/>
  <c r="AM420"/>
  <c r="AL420"/>
  <c r="AK420"/>
  <c r="AJ420"/>
  <c r="AI420"/>
  <c r="AH420"/>
  <c r="AG420"/>
  <c r="AF420"/>
  <c r="AE420"/>
  <c r="AD420"/>
  <c r="AC420"/>
  <c r="AB420"/>
  <c r="AA420"/>
  <c r="Z420"/>
  <c r="Y420"/>
  <c r="X420"/>
  <c r="W420"/>
  <c r="V420"/>
  <c r="U420"/>
  <c r="DJ419"/>
  <c r="DI419"/>
  <c r="DH419"/>
  <c r="DG419"/>
  <c r="DE419"/>
  <c r="DD419"/>
  <c r="DC419"/>
  <c r="DB419"/>
  <c r="DA419"/>
  <c r="CY419"/>
  <c r="CX419"/>
  <c r="CW419"/>
  <c r="CU419"/>
  <c r="CT419"/>
  <c r="CS419"/>
  <c r="CQ419"/>
  <c r="CP419"/>
  <c r="CO419"/>
  <c r="CN419"/>
  <c r="CM419"/>
  <c r="CL419"/>
  <c r="CK419"/>
  <c r="CJ419"/>
  <c r="CH419"/>
  <c r="CG419"/>
  <c r="CF419"/>
  <c r="CE419"/>
  <c r="CD419"/>
  <c r="CC419"/>
  <c r="CA419"/>
  <c r="BZ419"/>
  <c r="BY419"/>
  <c r="BW419"/>
  <c r="BV419"/>
  <c r="BT419"/>
  <c r="BS419"/>
  <c r="BR419"/>
  <c r="BP419"/>
  <c r="BO419"/>
  <c r="BN419"/>
  <c r="BM419"/>
  <c r="BL419"/>
  <c r="BK419"/>
  <c r="BJ419"/>
  <c r="BI419"/>
  <c r="BH419"/>
  <c r="BG419"/>
  <c r="BF419"/>
  <c r="BE419"/>
  <c r="BD419"/>
  <c r="BC419"/>
  <c r="BB419"/>
  <c r="BA419"/>
  <c r="AZ419"/>
  <c r="AY419"/>
  <c r="AX419"/>
  <c r="AW419"/>
  <c r="AV419"/>
  <c r="AU419"/>
  <c r="AT419"/>
  <c r="AS419"/>
  <c r="AR419"/>
  <c r="AQ419"/>
  <c r="AP419"/>
  <c r="AO419"/>
  <c r="AN419"/>
  <c r="AM419"/>
  <c r="AL419"/>
  <c r="AK419"/>
  <c r="AJ419"/>
  <c r="AI419"/>
  <c r="AH419"/>
  <c r="AG419"/>
  <c r="AF419"/>
  <c r="AE419"/>
  <c r="AD419"/>
  <c r="AC419"/>
  <c r="AB419"/>
  <c r="AA419"/>
  <c r="Z419"/>
  <c r="Y419"/>
  <c r="X419"/>
  <c r="W419"/>
  <c r="V419"/>
  <c r="U419"/>
  <c r="DJ418"/>
  <c r="DI418"/>
  <c r="DH418"/>
  <c r="DG418"/>
  <c r="DE418"/>
  <c r="DD418"/>
  <c r="DC418"/>
  <c r="DB418"/>
  <c r="DA418"/>
  <c r="CY418"/>
  <c r="CX418"/>
  <c r="CW418"/>
  <c r="CU418"/>
  <c r="CT418"/>
  <c r="CS418"/>
  <c r="CQ418"/>
  <c r="CP418"/>
  <c r="CO418"/>
  <c r="CN418"/>
  <c r="CM418"/>
  <c r="CL418"/>
  <c r="CK418"/>
  <c r="CJ418"/>
  <c r="CH418"/>
  <c r="CG418"/>
  <c r="CF418"/>
  <c r="CE418"/>
  <c r="CD418"/>
  <c r="CC418"/>
  <c r="CA418"/>
  <c r="BZ418"/>
  <c r="BY418"/>
  <c r="BW418"/>
  <c r="BV418"/>
  <c r="BT418"/>
  <c r="BS418"/>
  <c r="BR418"/>
  <c r="BP418"/>
  <c r="BO418"/>
  <c r="BN418"/>
  <c r="BM418"/>
  <c r="BL418"/>
  <c r="BK418"/>
  <c r="BJ418"/>
  <c r="BI418"/>
  <c r="BH418"/>
  <c r="BG418"/>
  <c r="BF418"/>
  <c r="BE418"/>
  <c r="BD418"/>
  <c r="BC418"/>
  <c r="BB418"/>
  <c r="BA418"/>
  <c r="AZ418"/>
  <c r="AY418"/>
  <c r="AX418"/>
  <c r="AW418"/>
  <c r="AV418"/>
  <c r="AU418"/>
  <c r="AT418"/>
  <c r="AS418"/>
  <c r="AR418"/>
  <c r="AQ418"/>
  <c r="AP418"/>
  <c r="AO418"/>
  <c r="AN418"/>
  <c r="AM418"/>
  <c r="AL418"/>
  <c r="AK418"/>
  <c r="AJ418"/>
  <c r="AI418"/>
  <c r="AH418"/>
  <c r="AG418"/>
  <c r="AF418"/>
  <c r="AE418"/>
  <c r="AD418"/>
  <c r="AC418"/>
  <c r="AB418"/>
  <c r="AA418"/>
  <c r="Z418"/>
  <c r="Y418"/>
  <c r="X418"/>
  <c r="W418"/>
  <c r="V418"/>
  <c r="U418"/>
  <c r="DJ417"/>
  <c r="DI417"/>
  <c r="DH417"/>
  <c r="DG417"/>
  <c r="DE417"/>
  <c r="DD417"/>
  <c r="DC417"/>
  <c r="DB417"/>
  <c r="DA417"/>
  <c r="CY417"/>
  <c r="CX417"/>
  <c r="CW417"/>
  <c r="CU417"/>
  <c r="CT417"/>
  <c r="CS417"/>
  <c r="CQ417"/>
  <c r="CP417"/>
  <c r="CO417"/>
  <c r="CN417"/>
  <c r="CM417"/>
  <c r="CL417"/>
  <c r="CK417"/>
  <c r="CJ417"/>
  <c r="CH417"/>
  <c r="CG417"/>
  <c r="CF417"/>
  <c r="CE417"/>
  <c r="CD417"/>
  <c r="CC417"/>
  <c r="CA417"/>
  <c r="BZ417"/>
  <c r="BY417"/>
  <c r="BW417"/>
  <c r="BV417"/>
  <c r="BT417"/>
  <c r="BS417"/>
  <c r="BR417"/>
  <c r="BP417"/>
  <c r="BO417"/>
  <c r="BN417"/>
  <c r="BM417"/>
  <c r="BL417"/>
  <c r="BK417"/>
  <c r="BJ417"/>
  <c r="BI417"/>
  <c r="BH417"/>
  <c r="BG417"/>
  <c r="BF417"/>
  <c r="BE417"/>
  <c r="BD417"/>
  <c r="BC417"/>
  <c r="BB417"/>
  <c r="BA417"/>
  <c r="AZ417"/>
  <c r="AY417"/>
  <c r="AX417"/>
  <c r="AW417"/>
  <c r="AV417"/>
  <c r="AU417"/>
  <c r="AT417"/>
  <c r="AS417"/>
  <c r="AR417"/>
  <c r="AQ417"/>
  <c r="AP417"/>
  <c r="AO417"/>
  <c r="AN417"/>
  <c r="AM417"/>
  <c r="AL417"/>
  <c r="AK417"/>
  <c r="AJ417"/>
  <c r="AI417"/>
  <c r="AH417"/>
  <c r="AG417"/>
  <c r="AF417"/>
  <c r="AE417"/>
  <c r="AD417"/>
  <c r="AC417"/>
  <c r="AB417"/>
  <c r="AA417"/>
  <c r="Z417"/>
  <c r="Y417"/>
  <c r="X417"/>
  <c r="W417"/>
  <c r="V417"/>
  <c r="U417"/>
  <c r="DJ416"/>
  <c r="DI416"/>
  <c r="DH416"/>
  <c r="DG416"/>
  <c r="DE416"/>
  <c r="DD416"/>
  <c r="DC416"/>
  <c r="DB416"/>
  <c r="DA416"/>
  <c r="CY416"/>
  <c r="CX416"/>
  <c r="CW416"/>
  <c r="CU416"/>
  <c r="CT416"/>
  <c r="CS416"/>
  <c r="CQ416"/>
  <c r="CP416"/>
  <c r="CO416"/>
  <c r="CN416"/>
  <c r="CM416"/>
  <c r="CL416"/>
  <c r="CK416"/>
  <c r="CJ416"/>
  <c r="CH416"/>
  <c r="CG416"/>
  <c r="CF416"/>
  <c r="CE416"/>
  <c r="CD416"/>
  <c r="CC416"/>
  <c r="CA416"/>
  <c r="BZ416"/>
  <c r="BY416"/>
  <c r="BW416"/>
  <c r="BV416"/>
  <c r="BT416"/>
  <c r="BS416"/>
  <c r="BR416"/>
  <c r="BP416"/>
  <c r="BO416"/>
  <c r="BN416"/>
  <c r="BM416"/>
  <c r="BL416"/>
  <c r="BK416"/>
  <c r="BJ416"/>
  <c r="BI416"/>
  <c r="BH416"/>
  <c r="BG416"/>
  <c r="BF416"/>
  <c r="BE416"/>
  <c r="BD416"/>
  <c r="BC416"/>
  <c r="BB416"/>
  <c r="BA416"/>
  <c r="AZ416"/>
  <c r="AY416"/>
  <c r="AX416"/>
  <c r="AW416"/>
  <c r="AV416"/>
  <c r="AU416"/>
  <c r="AT416"/>
  <c r="AS416"/>
  <c r="AR416"/>
  <c r="AQ416"/>
  <c r="AP416"/>
  <c r="AO416"/>
  <c r="AN416"/>
  <c r="AM416"/>
  <c r="AL416"/>
  <c r="AK416"/>
  <c r="AJ416"/>
  <c r="AI416"/>
  <c r="AH416"/>
  <c r="AG416"/>
  <c r="AF416"/>
  <c r="AE416"/>
  <c r="AD416"/>
  <c r="AC416"/>
  <c r="AB416"/>
  <c r="AA416"/>
  <c r="Z416"/>
  <c r="Y416"/>
  <c r="X416"/>
  <c r="W416"/>
  <c r="V416"/>
  <c r="U416"/>
  <c r="DJ415"/>
  <c r="DI415"/>
  <c r="DH415"/>
  <c r="DG415"/>
  <c r="DE415"/>
  <c r="DD415"/>
  <c r="DC415"/>
  <c r="DB415"/>
  <c r="DA415"/>
  <c r="CY415"/>
  <c r="CX415"/>
  <c r="CW415"/>
  <c r="CU415"/>
  <c r="CT415"/>
  <c r="CS415"/>
  <c r="CQ415"/>
  <c r="CP415"/>
  <c r="CO415"/>
  <c r="CN415"/>
  <c r="CM415"/>
  <c r="CL415"/>
  <c r="CK415"/>
  <c r="CJ415"/>
  <c r="CH415"/>
  <c r="CG415"/>
  <c r="CF415"/>
  <c r="CE415"/>
  <c r="CD415"/>
  <c r="CC415"/>
  <c r="CA415"/>
  <c r="BZ415"/>
  <c r="BY415"/>
  <c r="BW415"/>
  <c r="BV415"/>
  <c r="BT415"/>
  <c r="BS415"/>
  <c r="BR415"/>
  <c r="BP415"/>
  <c r="BO415"/>
  <c r="BN415"/>
  <c r="BM415"/>
  <c r="BL415"/>
  <c r="BK415"/>
  <c r="BJ415"/>
  <c r="BI415"/>
  <c r="BH415"/>
  <c r="BG415"/>
  <c r="BF415"/>
  <c r="BE415"/>
  <c r="BD415"/>
  <c r="BC415"/>
  <c r="BB415"/>
  <c r="BA415"/>
  <c r="AZ415"/>
  <c r="AY415"/>
  <c r="AX415"/>
  <c r="AW415"/>
  <c r="AV415"/>
  <c r="AU415"/>
  <c r="AT415"/>
  <c r="AS415"/>
  <c r="AR415"/>
  <c r="AQ415"/>
  <c r="AP415"/>
  <c r="AO415"/>
  <c r="AN415"/>
  <c r="AM415"/>
  <c r="AL415"/>
  <c r="AK415"/>
  <c r="AJ415"/>
  <c r="AI415"/>
  <c r="AH415"/>
  <c r="AG415"/>
  <c r="AF415"/>
  <c r="AE415"/>
  <c r="AD415"/>
  <c r="AC415"/>
  <c r="AB415"/>
  <c r="AA415"/>
  <c r="Z415"/>
  <c r="Y415"/>
  <c r="X415"/>
  <c r="W415"/>
  <c r="V415"/>
  <c r="U415"/>
  <c r="DJ414"/>
  <c r="DI414"/>
  <c r="DH414"/>
  <c r="DG414"/>
  <c r="DE414"/>
  <c r="DD414"/>
  <c r="DC414"/>
  <c r="DB414"/>
  <c r="DA414"/>
  <c r="CY414"/>
  <c r="CX414"/>
  <c r="CW414"/>
  <c r="CU414"/>
  <c r="CT414"/>
  <c r="CS414"/>
  <c r="CQ414"/>
  <c r="CP414"/>
  <c r="CO414"/>
  <c r="CN414"/>
  <c r="CM414"/>
  <c r="CL414"/>
  <c r="CK414"/>
  <c r="CJ414"/>
  <c r="CH414"/>
  <c r="CG414"/>
  <c r="CF414"/>
  <c r="CE414"/>
  <c r="CD414"/>
  <c r="CC414"/>
  <c r="CA414"/>
  <c r="BZ414"/>
  <c r="BY414"/>
  <c r="BW414"/>
  <c r="BV414"/>
  <c r="BT414"/>
  <c r="BS414"/>
  <c r="BR414"/>
  <c r="BP414"/>
  <c r="BO414"/>
  <c r="BN414"/>
  <c r="BM414"/>
  <c r="BL414"/>
  <c r="BK414"/>
  <c r="BJ414"/>
  <c r="BI414"/>
  <c r="BH414"/>
  <c r="BG414"/>
  <c r="BF414"/>
  <c r="BE414"/>
  <c r="BD414"/>
  <c r="BC414"/>
  <c r="BB414"/>
  <c r="BA414"/>
  <c r="AZ414"/>
  <c r="AY414"/>
  <c r="AX414"/>
  <c r="AW414"/>
  <c r="AV414"/>
  <c r="AU414"/>
  <c r="AT414"/>
  <c r="AS414"/>
  <c r="AR414"/>
  <c r="AQ414"/>
  <c r="AP414"/>
  <c r="AO414"/>
  <c r="AN414"/>
  <c r="AM414"/>
  <c r="AL414"/>
  <c r="AK414"/>
  <c r="AJ414"/>
  <c r="AI414"/>
  <c r="AH414"/>
  <c r="AG414"/>
  <c r="AF414"/>
  <c r="AE414"/>
  <c r="AD414"/>
  <c r="AC414"/>
  <c r="AB414"/>
  <c r="AA414"/>
  <c r="Z414"/>
  <c r="Y414"/>
  <c r="X414"/>
  <c r="W414"/>
  <c r="V414"/>
  <c r="U414"/>
  <c r="DJ413"/>
  <c r="DI413"/>
  <c r="DH413"/>
  <c r="DG413"/>
  <c r="DE413"/>
  <c r="DD413"/>
  <c r="DC413"/>
  <c r="DB413"/>
  <c r="DA413"/>
  <c r="CY413"/>
  <c r="CX413"/>
  <c r="CW413"/>
  <c r="CU413"/>
  <c r="CT413"/>
  <c r="CS413"/>
  <c r="CQ413"/>
  <c r="CP413"/>
  <c r="CO413"/>
  <c r="CN413"/>
  <c r="CM413"/>
  <c r="CL413"/>
  <c r="CK413"/>
  <c r="CJ413"/>
  <c r="CH413"/>
  <c r="CG413"/>
  <c r="CF413"/>
  <c r="CE413"/>
  <c r="CD413"/>
  <c r="CC413"/>
  <c r="CA413"/>
  <c r="BZ413"/>
  <c r="BY413"/>
  <c r="BW413"/>
  <c r="BV413"/>
  <c r="BT413"/>
  <c r="BS413"/>
  <c r="BR413"/>
  <c r="BP413"/>
  <c r="BO413"/>
  <c r="BN413"/>
  <c r="BM413"/>
  <c r="BL413"/>
  <c r="BK413"/>
  <c r="BJ413"/>
  <c r="BI413"/>
  <c r="BH413"/>
  <c r="BG413"/>
  <c r="BF413"/>
  <c r="BE413"/>
  <c r="BD413"/>
  <c r="BC413"/>
  <c r="BB413"/>
  <c r="BA413"/>
  <c r="AZ413"/>
  <c r="AY413"/>
  <c r="AX413"/>
  <c r="AW413"/>
  <c r="AV413"/>
  <c r="AU413"/>
  <c r="AT413"/>
  <c r="AS413"/>
  <c r="AR413"/>
  <c r="AQ413"/>
  <c r="AP413"/>
  <c r="AO413"/>
  <c r="AN413"/>
  <c r="AM413"/>
  <c r="AL413"/>
  <c r="AK413"/>
  <c r="AJ413"/>
  <c r="AI413"/>
  <c r="AH413"/>
  <c r="AG413"/>
  <c r="AF413"/>
  <c r="AE413"/>
  <c r="AD413"/>
  <c r="AC413"/>
  <c r="AB413"/>
  <c r="AA413"/>
  <c r="Z413"/>
  <c r="Y413"/>
  <c r="X413"/>
  <c r="W413"/>
  <c r="V413"/>
  <c r="U413"/>
  <c r="DJ412"/>
  <c r="DI412"/>
  <c r="DH412"/>
  <c r="DG412"/>
  <c r="DE412"/>
  <c r="DD412"/>
  <c r="DC412"/>
  <c r="DB412"/>
  <c r="DA412"/>
  <c r="CY412"/>
  <c r="CX412"/>
  <c r="CW412"/>
  <c r="CU412"/>
  <c r="CT412"/>
  <c r="CS412"/>
  <c r="CQ412"/>
  <c r="CP412"/>
  <c r="CO412"/>
  <c r="CN412"/>
  <c r="CM412"/>
  <c r="CL412"/>
  <c r="CK412"/>
  <c r="CJ412"/>
  <c r="CH412"/>
  <c r="CG412"/>
  <c r="CF412"/>
  <c r="CE412"/>
  <c r="CD412"/>
  <c r="CC412"/>
  <c r="CA412"/>
  <c r="BZ412"/>
  <c r="BY412"/>
  <c r="BW412"/>
  <c r="BV412"/>
  <c r="BT412"/>
  <c r="BS412"/>
  <c r="BR412"/>
  <c r="BP412"/>
  <c r="BO412"/>
  <c r="BN412"/>
  <c r="BM412"/>
  <c r="BL412"/>
  <c r="BK412"/>
  <c r="BJ412"/>
  <c r="BI412"/>
  <c r="BH412"/>
  <c r="BG412"/>
  <c r="BF412"/>
  <c r="BE412"/>
  <c r="BD412"/>
  <c r="BC412"/>
  <c r="BB412"/>
  <c r="BA412"/>
  <c r="AZ412"/>
  <c r="AY412"/>
  <c r="AX412"/>
  <c r="AW412"/>
  <c r="AV412"/>
  <c r="AU412"/>
  <c r="AT412"/>
  <c r="AS412"/>
  <c r="AR412"/>
  <c r="AQ412"/>
  <c r="AP412"/>
  <c r="AO412"/>
  <c r="AN412"/>
  <c r="AM412"/>
  <c r="AL412"/>
  <c r="AK412"/>
  <c r="AJ412"/>
  <c r="AI412"/>
  <c r="AH412"/>
  <c r="AG412"/>
  <c r="AF412"/>
  <c r="AE412"/>
  <c r="AD412"/>
  <c r="AC412"/>
  <c r="AB412"/>
  <c r="AA412"/>
  <c r="Z412"/>
  <c r="Y412"/>
  <c r="X412"/>
  <c r="W412"/>
  <c r="V412"/>
  <c r="U412"/>
  <c r="DJ411"/>
  <c r="DI411"/>
  <c r="DH411"/>
  <c r="DG411"/>
  <c r="DE411"/>
  <c r="DD411"/>
  <c r="DC411"/>
  <c r="DB411"/>
  <c r="DA411"/>
  <c r="CY411"/>
  <c r="CX411"/>
  <c r="CW411"/>
  <c r="CU411"/>
  <c r="CT411"/>
  <c r="CS411"/>
  <c r="CQ411"/>
  <c r="CP411"/>
  <c r="CO411"/>
  <c r="CN411"/>
  <c r="CM411"/>
  <c r="CL411"/>
  <c r="CK411"/>
  <c r="CJ411"/>
  <c r="CH411"/>
  <c r="CG411"/>
  <c r="CF411"/>
  <c r="CE411"/>
  <c r="CD411"/>
  <c r="CC411"/>
  <c r="CA411"/>
  <c r="BZ411"/>
  <c r="BY411"/>
  <c r="BW411"/>
  <c r="BV411"/>
  <c r="BT411"/>
  <c r="BS411"/>
  <c r="BR411"/>
  <c r="BP411"/>
  <c r="BO411"/>
  <c r="BN411"/>
  <c r="BM411"/>
  <c r="BL411"/>
  <c r="BK411"/>
  <c r="BJ411"/>
  <c r="BI411"/>
  <c r="BH411"/>
  <c r="BG411"/>
  <c r="BF411"/>
  <c r="BE411"/>
  <c r="BD411"/>
  <c r="BC411"/>
  <c r="BB411"/>
  <c r="BA411"/>
  <c r="AZ411"/>
  <c r="AY411"/>
  <c r="AX411"/>
  <c r="AW411"/>
  <c r="AV411"/>
  <c r="AU411"/>
  <c r="AT411"/>
  <c r="AS411"/>
  <c r="AR411"/>
  <c r="AQ411"/>
  <c r="AP411"/>
  <c r="AO411"/>
  <c r="AN411"/>
  <c r="AM411"/>
  <c r="AL411"/>
  <c r="AK411"/>
  <c r="AJ411"/>
  <c r="AI411"/>
  <c r="AH411"/>
  <c r="AG411"/>
  <c r="AF411"/>
  <c r="AE411"/>
  <c r="AD411"/>
  <c r="AC411"/>
  <c r="AB411"/>
  <c r="AA411"/>
  <c r="Z411"/>
  <c r="Y411"/>
  <c r="X411"/>
  <c r="W411"/>
  <c r="V411"/>
  <c r="U411"/>
  <c r="DJ410"/>
  <c r="DI410"/>
  <c r="DH410"/>
  <c r="DG410"/>
  <c r="DE410"/>
  <c r="DD410"/>
  <c r="DC410"/>
  <c r="DB410"/>
  <c r="DA410"/>
  <c r="CY410"/>
  <c r="CX410"/>
  <c r="CW410"/>
  <c r="CU410"/>
  <c r="CT410"/>
  <c r="CS410"/>
  <c r="CQ410"/>
  <c r="CP410"/>
  <c r="CO410"/>
  <c r="CN410"/>
  <c r="CM410"/>
  <c r="CL410"/>
  <c r="CK410"/>
  <c r="CJ410"/>
  <c r="CH410"/>
  <c r="CG410"/>
  <c r="CF410"/>
  <c r="CE410"/>
  <c r="CD410"/>
  <c r="CC410"/>
  <c r="CA410"/>
  <c r="BZ410"/>
  <c r="BY410"/>
  <c r="BW410"/>
  <c r="BV410"/>
  <c r="BT410"/>
  <c r="BS410"/>
  <c r="BR410"/>
  <c r="BP410"/>
  <c r="BO410"/>
  <c r="BN410"/>
  <c r="BM410"/>
  <c r="BL410"/>
  <c r="BK410"/>
  <c r="BJ410"/>
  <c r="BI410"/>
  <c r="BH410"/>
  <c r="BG410"/>
  <c r="BF410"/>
  <c r="BE410"/>
  <c r="BD410"/>
  <c r="BC410"/>
  <c r="BB410"/>
  <c r="BA410"/>
  <c r="AZ410"/>
  <c r="AY410"/>
  <c r="AX410"/>
  <c r="AW410"/>
  <c r="AV410"/>
  <c r="AU410"/>
  <c r="AT410"/>
  <c r="AS410"/>
  <c r="AR410"/>
  <c r="AQ410"/>
  <c r="AP410"/>
  <c r="AO410"/>
  <c r="AN410"/>
  <c r="AM410"/>
  <c r="AL410"/>
  <c r="AK410"/>
  <c r="AJ410"/>
  <c r="AI410"/>
  <c r="AH410"/>
  <c r="AG410"/>
  <c r="AF410"/>
  <c r="AE410"/>
  <c r="AD410"/>
  <c r="AC410"/>
  <c r="AB410"/>
  <c r="AA410"/>
  <c r="Z410"/>
  <c r="Y410"/>
  <c r="X410"/>
  <c r="W410"/>
  <c r="V410"/>
  <c r="U410"/>
  <c r="DJ409"/>
  <c r="DI409"/>
  <c r="DH409"/>
  <c r="DG409"/>
  <c r="DE409"/>
  <c r="DD409"/>
  <c r="DC409"/>
  <c r="DB409"/>
  <c r="DA409"/>
  <c r="CY409"/>
  <c r="CX409"/>
  <c r="CW409"/>
  <c r="CU409"/>
  <c r="CT409"/>
  <c r="CS409"/>
  <c r="CQ409"/>
  <c r="CP409"/>
  <c r="CO409"/>
  <c r="CN409"/>
  <c r="CM409"/>
  <c r="CL409"/>
  <c r="CK409"/>
  <c r="CJ409"/>
  <c r="CH409"/>
  <c r="CG409"/>
  <c r="CF409"/>
  <c r="CE409"/>
  <c r="CD409"/>
  <c r="CC409"/>
  <c r="CA409"/>
  <c r="BZ409"/>
  <c r="BY409"/>
  <c r="BW409"/>
  <c r="BV409"/>
  <c r="BT409"/>
  <c r="BS409"/>
  <c r="BR409"/>
  <c r="BP409"/>
  <c r="BO409"/>
  <c r="BN409"/>
  <c r="BM409"/>
  <c r="BL409"/>
  <c r="BK409"/>
  <c r="BJ409"/>
  <c r="BI409"/>
  <c r="BH409"/>
  <c r="BG409"/>
  <c r="BF409"/>
  <c r="BE409"/>
  <c r="BD409"/>
  <c r="BC409"/>
  <c r="BB409"/>
  <c r="BA409"/>
  <c r="AZ409"/>
  <c r="AY409"/>
  <c r="AX409"/>
  <c r="AW409"/>
  <c r="AV409"/>
  <c r="AU409"/>
  <c r="AT409"/>
  <c r="AS409"/>
  <c r="AR409"/>
  <c r="AQ409"/>
  <c r="AP409"/>
  <c r="AO409"/>
  <c r="AN409"/>
  <c r="AM409"/>
  <c r="AL409"/>
  <c r="AK409"/>
  <c r="AJ409"/>
  <c r="AI409"/>
  <c r="AH409"/>
  <c r="AG409"/>
  <c r="AF409"/>
  <c r="AE409"/>
  <c r="AD409"/>
  <c r="AC409"/>
  <c r="AB409"/>
  <c r="AA409"/>
  <c r="Z409"/>
  <c r="Y409"/>
  <c r="X409"/>
  <c r="W409"/>
  <c r="V409"/>
  <c r="U409"/>
  <c r="DJ408"/>
  <c r="DI408"/>
  <c r="DH408"/>
  <c r="DG408"/>
  <c r="DE408"/>
  <c r="DD408"/>
  <c r="DC408"/>
  <c r="DB408"/>
  <c r="DA408"/>
  <c r="CY408"/>
  <c r="CX408"/>
  <c r="CW408"/>
  <c r="CU408"/>
  <c r="CT408"/>
  <c r="CS408"/>
  <c r="CQ408"/>
  <c r="CP408"/>
  <c r="CO408"/>
  <c r="CN408"/>
  <c r="CM408"/>
  <c r="CL408"/>
  <c r="CK408"/>
  <c r="CJ408"/>
  <c r="CH408"/>
  <c r="CG408"/>
  <c r="CF408"/>
  <c r="CE408"/>
  <c r="CD408"/>
  <c r="CC408"/>
  <c r="CA408"/>
  <c r="BZ408"/>
  <c r="BY408"/>
  <c r="BW408"/>
  <c r="BV408"/>
  <c r="BT408"/>
  <c r="BS408"/>
  <c r="BR408"/>
  <c r="BP408"/>
  <c r="BO408"/>
  <c r="BN408"/>
  <c r="BM408"/>
  <c r="BL408"/>
  <c r="BK408"/>
  <c r="BJ408"/>
  <c r="BI408"/>
  <c r="BH408"/>
  <c r="BG408"/>
  <c r="BF408"/>
  <c r="BE408"/>
  <c r="BD408"/>
  <c r="BC408"/>
  <c r="BB408"/>
  <c r="BA408"/>
  <c r="AZ408"/>
  <c r="AY408"/>
  <c r="AX408"/>
  <c r="AW408"/>
  <c r="AV408"/>
  <c r="AU408"/>
  <c r="AT408"/>
  <c r="AS408"/>
  <c r="AR408"/>
  <c r="AQ408"/>
  <c r="AP408"/>
  <c r="AO408"/>
  <c r="AN408"/>
  <c r="AM408"/>
  <c r="AL408"/>
  <c r="AK408"/>
  <c r="AJ408"/>
  <c r="AI408"/>
  <c r="AH408"/>
  <c r="AG408"/>
  <c r="AF408"/>
  <c r="AE408"/>
  <c r="AD408"/>
  <c r="AC408"/>
  <c r="AB408"/>
  <c r="AA408"/>
  <c r="Z408"/>
  <c r="Y408"/>
  <c r="X408"/>
  <c r="W408"/>
  <c r="V408"/>
  <c r="U408"/>
  <c r="DJ407"/>
  <c r="DI407"/>
  <c r="DH407"/>
  <c r="DG407"/>
  <c r="DE407"/>
  <c r="DD407"/>
  <c r="DC407"/>
  <c r="DB407"/>
  <c r="DA407"/>
  <c r="CY407"/>
  <c r="CX407"/>
  <c r="CW407"/>
  <c r="CU407"/>
  <c r="CT407"/>
  <c r="CS407"/>
  <c r="CQ407"/>
  <c r="CP407"/>
  <c r="CO407"/>
  <c r="CN407"/>
  <c r="CM407"/>
  <c r="CL407"/>
  <c r="CK407"/>
  <c r="CJ407"/>
  <c r="CH407"/>
  <c r="CG407"/>
  <c r="CF407"/>
  <c r="CE407"/>
  <c r="CD407"/>
  <c r="CC407"/>
  <c r="CA407"/>
  <c r="BZ407"/>
  <c r="BY407"/>
  <c r="BW407"/>
  <c r="BV407"/>
  <c r="BT407"/>
  <c r="BS407"/>
  <c r="BR407"/>
  <c r="BP407"/>
  <c r="BO407"/>
  <c r="BN407"/>
  <c r="BM407"/>
  <c r="BL407"/>
  <c r="BK407"/>
  <c r="BJ407"/>
  <c r="BI407"/>
  <c r="BH407"/>
  <c r="BG407"/>
  <c r="BF407"/>
  <c r="BE407"/>
  <c r="BD407"/>
  <c r="BC407"/>
  <c r="BB407"/>
  <c r="BA407"/>
  <c r="AZ407"/>
  <c r="AY407"/>
  <c r="AX407"/>
  <c r="AW407"/>
  <c r="AV407"/>
  <c r="AU407"/>
  <c r="AT407"/>
  <c r="AS407"/>
  <c r="AR407"/>
  <c r="AQ407"/>
  <c r="AP407"/>
  <c r="AO407"/>
  <c r="AN407"/>
  <c r="AM407"/>
  <c r="AL407"/>
  <c r="AK407"/>
  <c r="AJ407"/>
  <c r="AI407"/>
  <c r="AH407"/>
  <c r="AG407"/>
  <c r="AF407"/>
  <c r="AE407"/>
  <c r="AD407"/>
  <c r="AC407"/>
  <c r="AB407"/>
  <c r="AA407"/>
  <c r="Z407"/>
  <c r="Y407"/>
  <c r="X407"/>
  <c r="W407"/>
  <c r="V407"/>
  <c r="U407"/>
  <c r="DJ406"/>
  <c r="DI406"/>
  <c r="DH406"/>
  <c r="DG406"/>
  <c r="DE406"/>
  <c r="DD406"/>
  <c r="DC406"/>
  <c r="DB406"/>
  <c r="DA406"/>
  <c r="CY406"/>
  <c r="CX406"/>
  <c r="CW406"/>
  <c r="CU406"/>
  <c r="CT406"/>
  <c r="CS406"/>
  <c r="CQ406"/>
  <c r="CP406"/>
  <c r="CO406"/>
  <c r="CN406"/>
  <c r="CM406"/>
  <c r="CL406"/>
  <c r="CK406"/>
  <c r="CJ406"/>
  <c r="CH406"/>
  <c r="CG406"/>
  <c r="CF406"/>
  <c r="CE406"/>
  <c r="CD406"/>
  <c r="CC406"/>
  <c r="CA406"/>
  <c r="BZ406"/>
  <c r="BY406"/>
  <c r="BW406"/>
  <c r="BV406"/>
  <c r="BT406"/>
  <c r="BS406"/>
  <c r="BR406"/>
  <c r="BP406"/>
  <c r="BO406"/>
  <c r="BN406"/>
  <c r="BM406"/>
  <c r="BL406"/>
  <c r="BK406"/>
  <c r="BJ406"/>
  <c r="BI406"/>
  <c r="BH406"/>
  <c r="BG406"/>
  <c r="BF406"/>
  <c r="BE406"/>
  <c r="BD406"/>
  <c r="BC406"/>
  <c r="BB406"/>
  <c r="BA406"/>
  <c r="AZ406"/>
  <c r="AY406"/>
  <c r="AX406"/>
  <c r="AW406"/>
  <c r="AV406"/>
  <c r="AU406"/>
  <c r="AT406"/>
  <c r="AS406"/>
  <c r="AR406"/>
  <c r="AQ406"/>
  <c r="AP406"/>
  <c r="AO406"/>
  <c r="AN406"/>
  <c r="AM406"/>
  <c r="AL406"/>
  <c r="AK406"/>
  <c r="AJ406"/>
  <c r="AI406"/>
  <c r="AH406"/>
  <c r="AG406"/>
  <c r="AF406"/>
  <c r="AE406"/>
  <c r="AD406"/>
  <c r="AC406"/>
  <c r="AB406"/>
  <c r="AA406"/>
  <c r="Z406"/>
  <c r="Y406"/>
  <c r="X406"/>
  <c r="W406"/>
  <c r="V406"/>
  <c r="U406"/>
  <c r="DJ405"/>
  <c r="DI405"/>
  <c r="DH405"/>
  <c r="DG405"/>
  <c r="DE405"/>
  <c r="DD405"/>
  <c r="DC405"/>
  <c r="DB405"/>
  <c r="DA405"/>
  <c r="CY405"/>
  <c r="CX405"/>
  <c r="CW405"/>
  <c r="CU405"/>
  <c r="CT405"/>
  <c r="CS405"/>
  <c r="CQ405"/>
  <c r="CP405"/>
  <c r="CO405"/>
  <c r="CN405"/>
  <c r="CM405"/>
  <c r="CL405"/>
  <c r="CK405"/>
  <c r="CJ405"/>
  <c r="CH405"/>
  <c r="CG405"/>
  <c r="CF405"/>
  <c r="CE405"/>
  <c r="CD405"/>
  <c r="CC405"/>
  <c r="CA405"/>
  <c r="BZ405"/>
  <c r="BY405"/>
  <c r="BW405"/>
  <c r="BV405"/>
  <c r="BT405"/>
  <c r="BS405"/>
  <c r="BR405"/>
  <c r="BP405"/>
  <c r="BO405"/>
  <c r="BN405"/>
  <c r="BM405"/>
  <c r="BL405"/>
  <c r="BK405"/>
  <c r="BJ405"/>
  <c r="BI405"/>
  <c r="BH405"/>
  <c r="BG405"/>
  <c r="BF405"/>
  <c r="BE405"/>
  <c r="BD405"/>
  <c r="BC405"/>
  <c r="BB405"/>
  <c r="BA405"/>
  <c r="AZ405"/>
  <c r="AY405"/>
  <c r="AX405"/>
  <c r="AW405"/>
  <c r="AV405"/>
  <c r="AU405"/>
  <c r="AT405"/>
  <c r="AS405"/>
  <c r="AR405"/>
  <c r="AQ405"/>
  <c r="AP405"/>
  <c r="AO405"/>
  <c r="AN405"/>
  <c r="AM405"/>
  <c r="AL405"/>
  <c r="AK405"/>
  <c r="AJ405"/>
  <c r="AI405"/>
  <c r="AH405"/>
  <c r="AG405"/>
  <c r="AF405"/>
  <c r="AE405"/>
  <c r="AD405"/>
  <c r="AC405"/>
  <c r="AB405"/>
  <c r="AA405"/>
  <c r="Z405"/>
  <c r="Y405"/>
  <c r="X405"/>
  <c r="W405"/>
  <c r="V405"/>
  <c r="U405"/>
  <c r="DJ404"/>
  <c r="DI404"/>
  <c r="DH404"/>
  <c r="DG404"/>
  <c r="DE404"/>
  <c r="DD404"/>
  <c r="DC404"/>
  <c r="DB404"/>
  <c r="DA404"/>
  <c r="CY404"/>
  <c r="CX404"/>
  <c r="CW404"/>
  <c r="CU404"/>
  <c r="CT404"/>
  <c r="CS404"/>
  <c r="CQ404"/>
  <c r="CP404"/>
  <c r="CO404"/>
  <c r="CN404"/>
  <c r="CM404"/>
  <c r="CL404"/>
  <c r="CK404"/>
  <c r="CJ404"/>
  <c r="CH404"/>
  <c r="CG404"/>
  <c r="CF404"/>
  <c r="CE404"/>
  <c r="CD404"/>
  <c r="CC404"/>
  <c r="CA404"/>
  <c r="BZ404"/>
  <c r="BY404"/>
  <c r="BW404"/>
  <c r="BV404"/>
  <c r="BT404"/>
  <c r="BS404"/>
  <c r="BR404"/>
  <c r="BP404"/>
  <c r="BO404"/>
  <c r="BN404"/>
  <c r="BM404"/>
  <c r="BL404"/>
  <c r="BK404"/>
  <c r="BJ404"/>
  <c r="BI404"/>
  <c r="BH404"/>
  <c r="BG404"/>
  <c r="BF404"/>
  <c r="BE404"/>
  <c r="BD404"/>
  <c r="BC404"/>
  <c r="BB404"/>
  <c r="BA404"/>
  <c r="AZ404"/>
  <c r="AY404"/>
  <c r="AX404"/>
  <c r="AW404"/>
  <c r="AV404"/>
  <c r="AU404"/>
  <c r="AT404"/>
  <c r="AS404"/>
  <c r="AR404"/>
  <c r="AQ404"/>
  <c r="AP404"/>
  <c r="AO404"/>
  <c r="AN404"/>
  <c r="AM404"/>
  <c r="AL404"/>
  <c r="AK404"/>
  <c r="AJ404"/>
  <c r="AI404"/>
  <c r="AH404"/>
  <c r="AG404"/>
  <c r="AF404"/>
  <c r="AE404"/>
  <c r="AD404"/>
  <c r="AC404"/>
  <c r="AB404"/>
  <c r="AA404"/>
  <c r="Z404"/>
  <c r="Y404"/>
  <c r="X404"/>
  <c r="W404"/>
  <c r="V404"/>
  <c r="U404"/>
  <c r="DJ403"/>
  <c r="DI403"/>
  <c r="DH403"/>
  <c r="DG403"/>
  <c r="DE403"/>
  <c r="DD403"/>
  <c r="DC403"/>
  <c r="DB403"/>
  <c r="DA403"/>
  <c r="CY403"/>
  <c r="CX403"/>
  <c r="CW403"/>
  <c r="CU403"/>
  <c r="CT403"/>
  <c r="CS403"/>
  <c r="CQ403"/>
  <c r="CP403"/>
  <c r="CO403"/>
  <c r="CN403"/>
  <c r="CM403"/>
  <c r="CL403"/>
  <c r="CK403"/>
  <c r="CJ403"/>
  <c r="CH403"/>
  <c r="CG403"/>
  <c r="CF403"/>
  <c r="CE403"/>
  <c r="CD403"/>
  <c r="CC403"/>
  <c r="CA403"/>
  <c r="BZ403"/>
  <c r="BY403"/>
  <c r="BW403"/>
  <c r="BV403"/>
  <c r="BT403"/>
  <c r="BS403"/>
  <c r="BR403"/>
  <c r="BP403"/>
  <c r="BO403"/>
  <c r="BN403"/>
  <c r="BM403"/>
  <c r="BL403"/>
  <c r="BK403"/>
  <c r="BJ403"/>
  <c r="BI403"/>
  <c r="BH403"/>
  <c r="BG403"/>
  <c r="BF403"/>
  <c r="BE403"/>
  <c r="BD403"/>
  <c r="BC403"/>
  <c r="BB403"/>
  <c r="BA403"/>
  <c r="AZ403"/>
  <c r="AY403"/>
  <c r="AX403"/>
  <c r="AW403"/>
  <c r="AV403"/>
  <c r="AU403"/>
  <c r="AT403"/>
  <c r="AS403"/>
  <c r="AR403"/>
  <c r="AQ403"/>
  <c r="AP403"/>
  <c r="AO403"/>
  <c r="AN403"/>
  <c r="AM403"/>
  <c r="AL403"/>
  <c r="AK403"/>
  <c r="AJ403"/>
  <c r="AI403"/>
  <c r="AH403"/>
  <c r="AG403"/>
  <c r="AF403"/>
  <c r="AE403"/>
  <c r="AD403"/>
  <c r="AC403"/>
  <c r="AB403"/>
  <c r="AA403"/>
  <c r="Z403"/>
  <c r="Y403"/>
  <c r="X403"/>
  <c r="W403"/>
  <c r="V403"/>
  <c r="U403"/>
  <c r="DJ402"/>
  <c r="DI402"/>
  <c r="DH402"/>
  <c r="DG402"/>
  <c r="DE402"/>
  <c r="DD402"/>
  <c r="DC402"/>
  <c r="DB402"/>
  <c r="DA402"/>
  <c r="CY402"/>
  <c r="CX402"/>
  <c r="CW402"/>
  <c r="CU402"/>
  <c r="CT402"/>
  <c r="CS402"/>
  <c r="CQ402"/>
  <c r="CP402"/>
  <c r="CO402"/>
  <c r="CN402"/>
  <c r="CM402"/>
  <c r="CL402"/>
  <c r="CK402"/>
  <c r="CJ402"/>
  <c r="CH402"/>
  <c r="CG402"/>
  <c r="CF402"/>
  <c r="CE402"/>
  <c r="CD402"/>
  <c r="CC402"/>
  <c r="CA402"/>
  <c r="BZ402"/>
  <c r="BY402"/>
  <c r="BW402"/>
  <c r="BV402"/>
  <c r="BT402"/>
  <c r="BS402"/>
  <c r="BR402"/>
  <c r="BP402"/>
  <c r="BO402"/>
  <c r="BN402"/>
  <c r="BM402"/>
  <c r="BL402"/>
  <c r="BK402"/>
  <c r="BJ402"/>
  <c r="BI402"/>
  <c r="BH402"/>
  <c r="BG402"/>
  <c r="BF402"/>
  <c r="BE402"/>
  <c r="BD402"/>
  <c r="BC402"/>
  <c r="BB402"/>
  <c r="BA402"/>
  <c r="AZ402"/>
  <c r="AY402"/>
  <c r="AX402"/>
  <c r="AW402"/>
  <c r="AV402"/>
  <c r="AU402"/>
  <c r="AT402"/>
  <c r="AS402"/>
  <c r="AR402"/>
  <c r="AQ402"/>
  <c r="AP402"/>
  <c r="AO402"/>
  <c r="AN402"/>
  <c r="AM402"/>
  <c r="AL402"/>
  <c r="AK402"/>
  <c r="AJ402"/>
  <c r="AI402"/>
  <c r="AH402"/>
  <c r="AG402"/>
  <c r="AF402"/>
  <c r="AE402"/>
  <c r="AD402"/>
  <c r="AC402"/>
  <c r="AB402"/>
  <c r="AA402"/>
  <c r="Z402"/>
  <c r="Y402"/>
  <c r="X402"/>
  <c r="W402"/>
  <c r="V402"/>
  <c r="U402"/>
  <c r="DJ401"/>
  <c r="DI401"/>
  <c r="DH401"/>
  <c r="DG401"/>
  <c r="DE401"/>
  <c r="DD401"/>
  <c r="DC401"/>
  <c r="DB401"/>
  <c r="DA401"/>
  <c r="CY401"/>
  <c r="CX401"/>
  <c r="CW401"/>
  <c r="CU401"/>
  <c r="CT401"/>
  <c r="CS401"/>
  <c r="CQ401"/>
  <c r="CP401"/>
  <c r="CO401"/>
  <c r="CN401"/>
  <c r="CM401"/>
  <c r="CL401"/>
  <c r="CK401"/>
  <c r="CJ401"/>
  <c r="CH401"/>
  <c r="CG401"/>
  <c r="CF401"/>
  <c r="CE401"/>
  <c r="CD401"/>
  <c r="CC401"/>
  <c r="CA401"/>
  <c r="BZ401"/>
  <c r="BY401"/>
  <c r="BW401"/>
  <c r="BV401"/>
  <c r="BT401"/>
  <c r="BS401"/>
  <c r="BR401"/>
  <c r="BP401"/>
  <c r="BO401"/>
  <c r="BN401"/>
  <c r="BM401"/>
  <c r="BL401"/>
  <c r="BK401"/>
  <c r="BJ401"/>
  <c r="BI401"/>
  <c r="BH401"/>
  <c r="BG401"/>
  <c r="BF401"/>
  <c r="BE401"/>
  <c r="BD401"/>
  <c r="BC401"/>
  <c r="BB401"/>
  <c r="BA401"/>
  <c r="AZ401"/>
  <c r="AY401"/>
  <c r="AX401"/>
  <c r="AW401"/>
  <c r="AV401"/>
  <c r="AU401"/>
  <c r="AT401"/>
  <c r="AS401"/>
  <c r="AR401"/>
  <c r="AQ401"/>
  <c r="AP401"/>
  <c r="AO401"/>
  <c r="AN401"/>
  <c r="AM401"/>
  <c r="AL401"/>
  <c r="AK401"/>
  <c r="AJ401"/>
  <c r="AI401"/>
  <c r="AH401"/>
  <c r="AG401"/>
  <c r="AF401"/>
  <c r="AE401"/>
  <c r="AD401"/>
  <c r="AC401"/>
  <c r="AB401"/>
  <c r="AA401"/>
  <c r="Z401"/>
  <c r="Y401"/>
  <c r="X401"/>
  <c r="W401"/>
  <c r="V401"/>
  <c r="U401"/>
  <c r="DJ400"/>
  <c r="DI400"/>
  <c r="DH400"/>
  <c r="DG400"/>
  <c r="DE400"/>
  <c r="DD400"/>
  <c r="DC400"/>
  <c r="DB400"/>
  <c r="DA400"/>
  <c r="CY400"/>
  <c r="CX400"/>
  <c r="CW400"/>
  <c r="CU400"/>
  <c r="CT400"/>
  <c r="CS400"/>
  <c r="CQ400"/>
  <c r="CP400"/>
  <c r="CO400"/>
  <c r="CN400"/>
  <c r="CM400"/>
  <c r="CL400"/>
  <c r="CK400"/>
  <c r="CJ400"/>
  <c r="CH400"/>
  <c r="CG400"/>
  <c r="CF400"/>
  <c r="CE400"/>
  <c r="CD400"/>
  <c r="CC400"/>
  <c r="CA400"/>
  <c r="BZ400"/>
  <c r="BY400"/>
  <c r="BW400"/>
  <c r="BV400"/>
  <c r="BT400"/>
  <c r="BS400"/>
  <c r="BR400"/>
  <c r="BP400"/>
  <c r="BO400"/>
  <c r="BN400"/>
  <c r="BM400"/>
  <c r="BL400"/>
  <c r="BK400"/>
  <c r="BJ400"/>
  <c r="BI400"/>
  <c r="BH400"/>
  <c r="BG400"/>
  <c r="BF400"/>
  <c r="BE400"/>
  <c r="BD400"/>
  <c r="BC400"/>
  <c r="BB400"/>
  <c r="BA400"/>
  <c r="AZ400"/>
  <c r="AY400"/>
  <c r="AX400"/>
  <c r="AW400"/>
  <c r="AV400"/>
  <c r="AU400"/>
  <c r="AT400"/>
  <c r="AS400"/>
  <c r="AR400"/>
  <c r="AQ400"/>
  <c r="AP400"/>
  <c r="AO400"/>
  <c r="AN400"/>
  <c r="AM400"/>
  <c r="AL400"/>
  <c r="AK400"/>
  <c r="AJ400"/>
  <c r="AI400"/>
  <c r="AH400"/>
  <c r="AG400"/>
  <c r="AF400"/>
  <c r="AE400"/>
  <c r="AD400"/>
  <c r="AC400"/>
  <c r="AB400"/>
  <c r="AA400"/>
  <c r="Z400"/>
  <c r="Y400"/>
  <c r="X400"/>
  <c r="W400"/>
  <c r="V400"/>
  <c r="U400"/>
  <c r="DJ399"/>
  <c r="DI399"/>
  <c r="DH399"/>
  <c r="DG399"/>
  <c r="DE399"/>
  <c r="DD399"/>
  <c r="DC399"/>
  <c r="DB399"/>
  <c r="DA399"/>
  <c r="CY399"/>
  <c r="CX399"/>
  <c r="CW399"/>
  <c r="CU399"/>
  <c r="CT399"/>
  <c r="CS399"/>
  <c r="CQ399"/>
  <c r="CP399"/>
  <c r="CO399"/>
  <c r="CN399"/>
  <c r="CM399"/>
  <c r="CL399"/>
  <c r="CK399"/>
  <c r="CJ399"/>
  <c r="CH399"/>
  <c r="CG399"/>
  <c r="CF399"/>
  <c r="CE399"/>
  <c r="CD399"/>
  <c r="CC399"/>
  <c r="CA399"/>
  <c r="BZ399"/>
  <c r="BY399"/>
  <c r="BW399"/>
  <c r="BV399"/>
  <c r="BT399"/>
  <c r="BS399"/>
  <c r="BR399"/>
  <c r="BP399"/>
  <c r="BO399"/>
  <c r="BN399"/>
  <c r="BM399"/>
  <c r="BL399"/>
  <c r="BK399"/>
  <c r="BJ399"/>
  <c r="BI399"/>
  <c r="BH399"/>
  <c r="BG399"/>
  <c r="BF399"/>
  <c r="BE399"/>
  <c r="BD399"/>
  <c r="BC399"/>
  <c r="BB399"/>
  <c r="BA399"/>
  <c r="AZ399"/>
  <c r="AY399"/>
  <c r="AX399"/>
  <c r="AW399"/>
  <c r="AV399"/>
  <c r="AU399"/>
  <c r="AT399"/>
  <c r="AS399"/>
  <c r="AR399"/>
  <c r="AQ399"/>
  <c r="AP399"/>
  <c r="AO399"/>
  <c r="AN399"/>
  <c r="AM399"/>
  <c r="AL399"/>
  <c r="AK399"/>
  <c r="AJ399"/>
  <c r="AI399"/>
  <c r="AH399"/>
  <c r="AG399"/>
  <c r="AF399"/>
  <c r="AE399"/>
  <c r="AD399"/>
  <c r="AC399"/>
  <c r="AB399"/>
  <c r="AA399"/>
  <c r="Z399"/>
  <c r="Y399"/>
  <c r="X399"/>
  <c r="W399"/>
  <c r="V399"/>
  <c r="U399"/>
  <c r="DJ398"/>
  <c r="DI398"/>
  <c r="DH398"/>
  <c r="DG398"/>
  <c r="DE398"/>
  <c r="DD398"/>
  <c r="DC398"/>
  <c r="DB398"/>
  <c r="DA398"/>
  <c r="CY398"/>
  <c r="CX398"/>
  <c r="CW398"/>
  <c r="CU398"/>
  <c r="CT398"/>
  <c r="CS398"/>
  <c r="CQ398"/>
  <c r="CP398"/>
  <c r="CO398"/>
  <c r="CN398"/>
  <c r="CM398"/>
  <c r="CL398"/>
  <c r="CK398"/>
  <c r="CJ398"/>
  <c r="CH398"/>
  <c r="CG398"/>
  <c r="CF398"/>
  <c r="CE398"/>
  <c r="CD398"/>
  <c r="CC398"/>
  <c r="CA398"/>
  <c r="BZ398"/>
  <c r="BY398"/>
  <c r="BW398"/>
  <c r="BV398"/>
  <c r="BT398"/>
  <c r="BS398"/>
  <c r="BR398"/>
  <c r="BP398"/>
  <c r="BO398"/>
  <c r="BN398"/>
  <c r="BM398"/>
  <c r="BL398"/>
  <c r="BK398"/>
  <c r="BJ398"/>
  <c r="BI398"/>
  <c r="BH398"/>
  <c r="BG398"/>
  <c r="BF398"/>
  <c r="BE398"/>
  <c r="BD398"/>
  <c r="BC398"/>
  <c r="BB398"/>
  <c r="BA398"/>
  <c r="AZ398"/>
  <c r="AY398"/>
  <c r="AX398"/>
  <c r="AW398"/>
  <c r="AV398"/>
  <c r="AU398"/>
  <c r="AT398"/>
  <c r="AS398"/>
  <c r="AR398"/>
  <c r="AQ398"/>
  <c r="AP398"/>
  <c r="AO398"/>
  <c r="AN398"/>
  <c r="AM398"/>
  <c r="AL398"/>
  <c r="AK398"/>
  <c r="AJ398"/>
  <c r="AI398"/>
  <c r="AH398"/>
  <c r="AG398"/>
  <c r="AF398"/>
  <c r="AE398"/>
  <c r="AD398"/>
  <c r="AC398"/>
  <c r="AB398"/>
  <c r="AA398"/>
  <c r="Z398"/>
  <c r="Y398"/>
  <c r="X398"/>
  <c r="W398"/>
  <c r="V398"/>
  <c r="U398"/>
  <c r="DJ397"/>
  <c r="DI397"/>
  <c r="DH397"/>
  <c r="DG397"/>
  <c r="DE397"/>
  <c r="DD397"/>
  <c r="DC397"/>
  <c r="DB397"/>
  <c r="DA397"/>
  <c r="CY397"/>
  <c r="CX397"/>
  <c r="CW397"/>
  <c r="CU397"/>
  <c r="CT397"/>
  <c r="CS397"/>
  <c r="CQ397"/>
  <c r="CP397"/>
  <c r="CO397"/>
  <c r="CN397"/>
  <c r="CM397"/>
  <c r="CL397"/>
  <c r="CK397"/>
  <c r="CJ397"/>
  <c r="CH397"/>
  <c r="CG397"/>
  <c r="CF397"/>
  <c r="CE397"/>
  <c r="CD397"/>
  <c r="CC397"/>
  <c r="CA397"/>
  <c r="BZ397"/>
  <c r="BY397"/>
  <c r="BW397"/>
  <c r="BV397"/>
  <c r="BT397"/>
  <c r="BS397"/>
  <c r="BR397"/>
  <c r="BP397"/>
  <c r="BO397"/>
  <c r="BN397"/>
  <c r="BM397"/>
  <c r="BL397"/>
  <c r="BK397"/>
  <c r="BJ397"/>
  <c r="BI397"/>
  <c r="BH397"/>
  <c r="BG397"/>
  <c r="BF397"/>
  <c r="BE397"/>
  <c r="BD397"/>
  <c r="BC397"/>
  <c r="BB397"/>
  <c r="BA397"/>
  <c r="AZ397"/>
  <c r="AY397"/>
  <c r="AX397"/>
  <c r="AW397"/>
  <c r="AV397"/>
  <c r="AU397"/>
  <c r="AT397"/>
  <c r="AS397"/>
  <c r="AR397"/>
  <c r="AQ397"/>
  <c r="AP397"/>
  <c r="AO397"/>
  <c r="AN397"/>
  <c r="AM397"/>
  <c r="AL397"/>
  <c r="AK397"/>
  <c r="AJ397"/>
  <c r="AI397"/>
  <c r="AH397"/>
  <c r="AG397"/>
  <c r="AF397"/>
  <c r="AE397"/>
  <c r="AD397"/>
  <c r="AC397"/>
  <c r="AB397"/>
  <c r="AA397"/>
  <c r="Z397"/>
  <c r="Y397"/>
  <c r="X397"/>
  <c r="W397"/>
  <c r="V397"/>
  <c r="U397"/>
  <c r="DJ396"/>
  <c r="DI396"/>
  <c r="DH396"/>
  <c r="DG396"/>
  <c r="DE396"/>
  <c r="DD396"/>
  <c r="DC396"/>
  <c r="DB396"/>
  <c r="DA396"/>
  <c r="CY396"/>
  <c r="CX396"/>
  <c r="CW396"/>
  <c r="CU396"/>
  <c r="CT396"/>
  <c r="CS396"/>
  <c r="CQ396"/>
  <c r="CP396"/>
  <c r="CO396"/>
  <c r="CN396"/>
  <c r="CM396"/>
  <c r="CL396"/>
  <c r="CK396"/>
  <c r="CJ396"/>
  <c r="CH396"/>
  <c r="CG396"/>
  <c r="CF396"/>
  <c r="CE396"/>
  <c r="CD396"/>
  <c r="CC396"/>
  <c r="CA396"/>
  <c r="BZ396"/>
  <c r="BY396"/>
  <c r="BW396"/>
  <c r="BV396"/>
  <c r="BT396"/>
  <c r="BS396"/>
  <c r="BR396"/>
  <c r="BP396"/>
  <c r="BO396"/>
  <c r="BN396"/>
  <c r="BM396"/>
  <c r="BL396"/>
  <c r="BK396"/>
  <c r="BJ396"/>
  <c r="BI396"/>
  <c r="BH396"/>
  <c r="BG396"/>
  <c r="BF396"/>
  <c r="BE396"/>
  <c r="BD396"/>
  <c r="BC396"/>
  <c r="BB396"/>
  <c r="BA396"/>
  <c r="AZ396"/>
  <c r="AY396"/>
  <c r="AX396"/>
  <c r="AW396"/>
  <c r="AV396"/>
  <c r="AU396"/>
  <c r="AT396"/>
  <c r="AS396"/>
  <c r="AR396"/>
  <c r="AQ396"/>
  <c r="AP396"/>
  <c r="AO396"/>
  <c r="AN396"/>
  <c r="AM396"/>
  <c r="AL396"/>
  <c r="AK396"/>
  <c r="AJ396"/>
  <c r="AI396"/>
  <c r="AH396"/>
  <c r="AG396"/>
  <c r="AF396"/>
  <c r="AE396"/>
  <c r="AD396"/>
  <c r="AC396"/>
  <c r="AB396"/>
  <c r="AA396"/>
  <c r="Z396"/>
  <c r="Y396"/>
  <c r="X396"/>
  <c r="W396"/>
  <c r="V396"/>
  <c r="U396"/>
  <c r="DJ395"/>
  <c r="DI395"/>
  <c r="DH395"/>
  <c r="DG395"/>
  <c r="DE395"/>
  <c r="DD395"/>
  <c r="DC395"/>
  <c r="DB395"/>
  <c r="DA395"/>
  <c r="CY395"/>
  <c r="CX395"/>
  <c r="CW395"/>
  <c r="CU395"/>
  <c r="CT395"/>
  <c r="CS395"/>
  <c r="CQ395"/>
  <c r="CP395"/>
  <c r="CO395"/>
  <c r="CN395"/>
  <c r="CM395"/>
  <c r="CL395"/>
  <c r="CK395"/>
  <c r="CJ395"/>
  <c r="CH395"/>
  <c r="CG395"/>
  <c r="CF395"/>
  <c r="CE395"/>
  <c r="CD395"/>
  <c r="CC395"/>
  <c r="CA395"/>
  <c r="BZ395"/>
  <c r="BY395"/>
  <c r="BW395"/>
  <c r="BV395"/>
  <c r="BT395"/>
  <c r="BS395"/>
  <c r="BR395"/>
  <c r="BP395"/>
  <c r="BO395"/>
  <c r="BN395"/>
  <c r="BM395"/>
  <c r="BL395"/>
  <c r="BK395"/>
  <c r="BJ395"/>
  <c r="BI395"/>
  <c r="BH395"/>
  <c r="BG395"/>
  <c r="BF395"/>
  <c r="BE395"/>
  <c r="BD395"/>
  <c r="BC395"/>
  <c r="BB395"/>
  <c r="BA395"/>
  <c r="AZ395"/>
  <c r="AY395"/>
  <c r="AX395"/>
  <c r="AW395"/>
  <c r="AV395"/>
  <c r="AU395"/>
  <c r="AT395"/>
  <c r="AS395"/>
  <c r="AR395"/>
  <c r="AQ395"/>
  <c r="AP395"/>
  <c r="AO395"/>
  <c r="AN395"/>
  <c r="AM395"/>
  <c r="AL395"/>
  <c r="AK395"/>
  <c r="AJ395"/>
  <c r="AI395"/>
  <c r="AH395"/>
  <c r="AG395"/>
  <c r="AF395"/>
  <c r="AE395"/>
  <c r="AD395"/>
  <c r="AC395"/>
  <c r="AB395"/>
  <c r="AA395"/>
  <c r="Z395"/>
  <c r="Y395"/>
  <c r="X395"/>
  <c r="W395"/>
  <c r="V395"/>
  <c r="U395"/>
  <c r="DJ394"/>
  <c r="DI394"/>
  <c r="DH394"/>
  <c r="DG394"/>
  <c r="DE394"/>
  <c r="DD394"/>
  <c r="DC394"/>
  <c r="DB394"/>
  <c r="DA394"/>
  <c r="CY394"/>
  <c r="CX394"/>
  <c r="CW394"/>
  <c r="CU394"/>
  <c r="CT394"/>
  <c r="CS394"/>
  <c r="CQ394"/>
  <c r="CP394"/>
  <c r="CO394"/>
  <c r="CN394"/>
  <c r="CM394"/>
  <c r="CL394"/>
  <c r="CK394"/>
  <c r="CJ394"/>
  <c r="CH394"/>
  <c r="CG394"/>
  <c r="CF394"/>
  <c r="CE394"/>
  <c r="CD394"/>
  <c r="CC394"/>
  <c r="CA394"/>
  <c r="BZ394"/>
  <c r="BY394"/>
  <c r="BW394"/>
  <c r="BV394"/>
  <c r="BT394"/>
  <c r="BS394"/>
  <c r="BR394"/>
  <c r="BP394"/>
  <c r="BO394"/>
  <c r="BN394"/>
  <c r="BM394"/>
  <c r="BL394"/>
  <c r="BK394"/>
  <c r="BJ394"/>
  <c r="BI394"/>
  <c r="BH394"/>
  <c r="BG394"/>
  <c r="BF394"/>
  <c r="BE394"/>
  <c r="BD394"/>
  <c r="BC394"/>
  <c r="BB394"/>
  <c r="BA394"/>
  <c r="AZ394"/>
  <c r="AY394"/>
  <c r="AX394"/>
  <c r="AW394"/>
  <c r="AV394"/>
  <c r="AU394"/>
  <c r="AT394"/>
  <c r="AS394"/>
  <c r="AR394"/>
  <c r="AQ394"/>
  <c r="AP394"/>
  <c r="AO394"/>
  <c r="AN394"/>
  <c r="AM394"/>
  <c r="AL394"/>
  <c r="AK394"/>
  <c r="AJ394"/>
  <c r="AI394"/>
  <c r="AH394"/>
  <c r="AG394"/>
  <c r="AF394"/>
  <c r="AE394"/>
  <c r="AD394"/>
  <c r="AC394"/>
  <c r="AB394"/>
  <c r="AA394"/>
  <c r="Z394"/>
  <c r="Y394"/>
  <c r="X394"/>
  <c r="W394"/>
  <c r="V394"/>
  <c r="U394"/>
  <c r="DJ393"/>
  <c r="DI393"/>
  <c r="DH393"/>
  <c r="DG393"/>
  <c r="DE393"/>
  <c r="DD393"/>
  <c r="DC393"/>
  <c r="DB393"/>
  <c r="DA393"/>
  <c r="CY393"/>
  <c r="CX393"/>
  <c r="CW393"/>
  <c r="CU393"/>
  <c r="CT393"/>
  <c r="CS393"/>
  <c r="CQ393"/>
  <c r="CP393"/>
  <c r="CO393"/>
  <c r="CN393"/>
  <c r="CM393"/>
  <c r="CL393"/>
  <c r="CK393"/>
  <c r="CJ393"/>
  <c r="CH393"/>
  <c r="CG393"/>
  <c r="CF393"/>
  <c r="CE393"/>
  <c r="CD393"/>
  <c r="CC393"/>
  <c r="CA393"/>
  <c r="BZ393"/>
  <c r="BY393"/>
  <c r="BW393"/>
  <c r="BV393"/>
  <c r="BT393"/>
  <c r="BS393"/>
  <c r="BR393"/>
  <c r="BP393"/>
  <c r="BO393"/>
  <c r="BN393"/>
  <c r="BM393"/>
  <c r="BL393"/>
  <c r="BK393"/>
  <c r="BJ393"/>
  <c r="BI393"/>
  <c r="BH393"/>
  <c r="BG393"/>
  <c r="BF393"/>
  <c r="BE393"/>
  <c r="BD393"/>
  <c r="BC393"/>
  <c r="BB393"/>
  <c r="BA393"/>
  <c r="AZ393"/>
  <c r="AY393"/>
  <c r="AX393"/>
  <c r="AW393"/>
  <c r="AV393"/>
  <c r="AU393"/>
  <c r="AT393"/>
  <c r="AS393"/>
  <c r="AR393"/>
  <c r="AQ393"/>
  <c r="AP393"/>
  <c r="AO393"/>
  <c r="AN393"/>
  <c r="AM393"/>
  <c r="AL393"/>
  <c r="AK393"/>
  <c r="AJ393"/>
  <c r="AI393"/>
  <c r="AH393"/>
  <c r="AG393"/>
  <c r="AF393"/>
  <c r="AE393"/>
  <c r="AD393"/>
  <c r="AC393"/>
  <c r="AB393"/>
  <c r="AA393"/>
  <c r="Z393"/>
  <c r="Y393"/>
  <c r="X393"/>
  <c r="W393"/>
  <c r="V393"/>
  <c r="U393"/>
  <c r="DJ392"/>
  <c r="DI392"/>
  <c r="DH392"/>
  <c r="DG392"/>
  <c r="DE392"/>
  <c r="DD392"/>
  <c r="DC392"/>
  <c r="DB392"/>
  <c r="DA392"/>
  <c r="CY392"/>
  <c r="CX392"/>
  <c r="CW392"/>
  <c r="CU392"/>
  <c r="CT392"/>
  <c r="CS392"/>
  <c r="CQ392"/>
  <c r="CP392"/>
  <c r="CO392"/>
  <c r="CN392"/>
  <c r="CM392"/>
  <c r="CL392"/>
  <c r="CK392"/>
  <c r="CJ392"/>
  <c r="CH392"/>
  <c r="CG392"/>
  <c r="CF392"/>
  <c r="CE392"/>
  <c r="CD392"/>
  <c r="CC392"/>
  <c r="CA392"/>
  <c r="BZ392"/>
  <c r="BY392"/>
  <c r="BW392"/>
  <c r="BV392"/>
  <c r="BT392"/>
  <c r="BS392"/>
  <c r="BR392"/>
  <c r="BP392"/>
  <c r="BO392"/>
  <c r="BN392"/>
  <c r="BM392"/>
  <c r="BL392"/>
  <c r="BK392"/>
  <c r="BJ392"/>
  <c r="BI392"/>
  <c r="BH392"/>
  <c r="BG392"/>
  <c r="BF392"/>
  <c r="BE392"/>
  <c r="BD392"/>
  <c r="BC392"/>
  <c r="BB392"/>
  <c r="BA392"/>
  <c r="AZ392"/>
  <c r="AY392"/>
  <c r="AX392"/>
  <c r="AW392"/>
  <c r="AV392"/>
  <c r="AU392"/>
  <c r="AT392"/>
  <c r="AS392"/>
  <c r="AR392"/>
  <c r="AQ392"/>
  <c r="AP392"/>
  <c r="AO392"/>
  <c r="AN392"/>
  <c r="AM392"/>
  <c r="AL392"/>
  <c r="AK392"/>
  <c r="AJ392"/>
  <c r="AI392"/>
  <c r="AH392"/>
  <c r="AG392"/>
  <c r="AF392"/>
  <c r="AE392"/>
  <c r="AD392"/>
  <c r="AC392"/>
  <c r="AB392"/>
  <c r="AA392"/>
  <c r="Z392"/>
  <c r="Y392"/>
  <c r="X392"/>
  <c r="W392"/>
  <c r="V392"/>
  <c r="U392"/>
  <c r="DJ391"/>
  <c r="DI391"/>
  <c r="DH391"/>
  <c r="DG391"/>
  <c r="DE391"/>
  <c r="DD391"/>
  <c r="DC391"/>
  <c r="DB391"/>
  <c r="DA391"/>
  <c r="CY391"/>
  <c r="CX391"/>
  <c r="CW391"/>
  <c r="CU391"/>
  <c r="CT391"/>
  <c r="CS391"/>
  <c r="CQ391"/>
  <c r="CP391"/>
  <c r="CO391"/>
  <c r="CN391"/>
  <c r="CM391"/>
  <c r="CL391"/>
  <c r="CK391"/>
  <c r="CJ391"/>
  <c r="CH391"/>
  <c r="CG391"/>
  <c r="CF391"/>
  <c r="CE391"/>
  <c r="CD391"/>
  <c r="CC391"/>
  <c r="CA391"/>
  <c r="BZ391"/>
  <c r="BY391"/>
  <c r="BW391"/>
  <c r="BV391"/>
  <c r="BT391"/>
  <c r="BS391"/>
  <c r="BR391"/>
  <c r="BP391"/>
  <c r="BO391"/>
  <c r="BN391"/>
  <c r="BM391"/>
  <c r="BL391"/>
  <c r="BK391"/>
  <c r="BJ391"/>
  <c r="BI391"/>
  <c r="BH391"/>
  <c r="BG391"/>
  <c r="BF391"/>
  <c r="BE391"/>
  <c r="BD391"/>
  <c r="BC391"/>
  <c r="BB391"/>
  <c r="BA391"/>
  <c r="AZ391"/>
  <c r="AY391"/>
  <c r="AX391"/>
  <c r="AW391"/>
  <c r="AV391"/>
  <c r="AU391"/>
  <c r="AT391"/>
  <c r="AS391"/>
  <c r="AR391"/>
  <c r="AQ391"/>
  <c r="AP391"/>
  <c r="AO391"/>
  <c r="AN391"/>
  <c r="AM391"/>
  <c r="AL391"/>
  <c r="AK391"/>
  <c r="AJ391"/>
  <c r="AI391"/>
  <c r="AH391"/>
  <c r="AG391"/>
  <c r="AF391"/>
  <c r="AE391"/>
  <c r="AD391"/>
  <c r="AC391"/>
  <c r="AB391"/>
  <c r="AA391"/>
  <c r="Z391"/>
  <c r="Y391"/>
  <c r="X391"/>
  <c r="W391"/>
  <c r="V391"/>
  <c r="U391"/>
  <c r="DJ390"/>
  <c r="DI390"/>
  <c r="DH390"/>
  <c r="DG390"/>
  <c r="DE390"/>
  <c r="DD390"/>
  <c r="DC390"/>
  <c r="DB390"/>
  <c r="DA390"/>
  <c r="CY390"/>
  <c r="CX390"/>
  <c r="CW390"/>
  <c r="CU390"/>
  <c r="CT390"/>
  <c r="CS390"/>
  <c r="CQ390"/>
  <c r="CP390"/>
  <c r="CO390"/>
  <c r="CN390"/>
  <c r="CM390"/>
  <c r="CL390"/>
  <c r="CK390"/>
  <c r="CJ390"/>
  <c r="CH390"/>
  <c r="CG390"/>
  <c r="CF390"/>
  <c r="CE390"/>
  <c r="CD390"/>
  <c r="CC390"/>
  <c r="CA390"/>
  <c r="BZ390"/>
  <c r="BY390"/>
  <c r="BW390"/>
  <c r="BV390"/>
  <c r="BT390"/>
  <c r="BS390"/>
  <c r="BR390"/>
  <c r="BP390"/>
  <c r="BO390"/>
  <c r="BN390"/>
  <c r="BM390"/>
  <c r="BL390"/>
  <c r="BK390"/>
  <c r="BJ390"/>
  <c r="BI390"/>
  <c r="BH390"/>
  <c r="BG390"/>
  <c r="BF390"/>
  <c r="BE390"/>
  <c r="BD390"/>
  <c r="BC390"/>
  <c r="BB390"/>
  <c r="BA390"/>
  <c r="AZ390"/>
  <c r="AY390"/>
  <c r="AX390"/>
  <c r="AW390"/>
  <c r="AV390"/>
  <c r="AU390"/>
  <c r="AT390"/>
  <c r="AS390"/>
  <c r="AR390"/>
  <c r="AQ390"/>
  <c r="AP390"/>
  <c r="AO390"/>
  <c r="AN390"/>
  <c r="AM390"/>
  <c r="AL390"/>
  <c r="AK390"/>
  <c r="AJ390"/>
  <c r="AI390"/>
  <c r="AH390"/>
  <c r="AG390"/>
  <c r="AF390"/>
  <c r="AE390"/>
  <c r="AD390"/>
  <c r="AC390"/>
  <c r="AB390"/>
  <c r="AA390"/>
  <c r="Z390"/>
  <c r="Y390"/>
  <c r="X390"/>
  <c r="W390"/>
  <c r="V390"/>
  <c r="U390"/>
  <c r="DJ389"/>
  <c r="DI389"/>
  <c r="DH389"/>
  <c r="DG389"/>
  <c r="DE389"/>
  <c r="DD389"/>
  <c r="DC389"/>
  <c r="DB389"/>
  <c r="DA389"/>
  <c r="CY389"/>
  <c r="CX389"/>
  <c r="CW389"/>
  <c r="CU389"/>
  <c r="CT389"/>
  <c r="CS389"/>
  <c r="CQ389"/>
  <c r="CP389"/>
  <c r="CO389"/>
  <c r="CN389"/>
  <c r="CM389"/>
  <c r="CL389"/>
  <c r="CK389"/>
  <c r="CJ389"/>
  <c r="CH389"/>
  <c r="CG389"/>
  <c r="CF389"/>
  <c r="CE389"/>
  <c r="CD389"/>
  <c r="CC389"/>
  <c r="CA389"/>
  <c r="BZ389"/>
  <c r="BY389"/>
  <c r="BW389"/>
  <c r="BV389"/>
  <c r="BT389"/>
  <c r="BS389"/>
  <c r="BR389"/>
  <c r="BP389"/>
  <c r="BO389"/>
  <c r="BN389"/>
  <c r="BM389"/>
  <c r="BL389"/>
  <c r="BK389"/>
  <c r="BJ389"/>
  <c r="BI389"/>
  <c r="BH389"/>
  <c r="BG389"/>
  <c r="BF389"/>
  <c r="BE389"/>
  <c r="BD389"/>
  <c r="BC389"/>
  <c r="BB389"/>
  <c r="BA389"/>
  <c r="AZ389"/>
  <c r="AY389"/>
  <c r="AX389"/>
  <c r="AW389"/>
  <c r="AV389"/>
  <c r="AU389"/>
  <c r="AT389"/>
  <c r="AS389"/>
  <c r="AR389"/>
  <c r="AQ389"/>
  <c r="AP389"/>
  <c r="AO389"/>
  <c r="AN389"/>
  <c r="AM389"/>
  <c r="AL389"/>
  <c r="AK389"/>
  <c r="AJ389"/>
  <c r="AI389"/>
  <c r="AH389"/>
  <c r="AG389"/>
  <c r="AF389"/>
  <c r="AE389"/>
  <c r="AD389"/>
  <c r="AC389"/>
  <c r="AB389"/>
  <c r="AA389"/>
  <c r="Z389"/>
  <c r="Y389"/>
  <c r="X389"/>
  <c r="W389"/>
  <c r="V389"/>
  <c r="U389"/>
  <c r="DJ388"/>
  <c r="DI388"/>
  <c r="DH388"/>
  <c r="DG388"/>
  <c r="DE388"/>
  <c r="DD388"/>
  <c r="DC388"/>
  <c r="DB388"/>
  <c r="DA388"/>
  <c r="CY388"/>
  <c r="CX388"/>
  <c r="CW388"/>
  <c r="CU388"/>
  <c r="CT388"/>
  <c r="CS388"/>
  <c r="CQ388"/>
  <c r="CP388"/>
  <c r="CO388"/>
  <c r="CN388"/>
  <c r="CM388"/>
  <c r="CL388"/>
  <c r="CK388"/>
  <c r="CJ388"/>
  <c r="CH388"/>
  <c r="CG388"/>
  <c r="CF388"/>
  <c r="CE388"/>
  <c r="CD388"/>
  <c r="CC388"/>
  <c r="CA388"/>
  <c r="BZ388"/>
  <c r="BY388"/>
  <c r="BW388"/>
  <c r="BV388"/>
  <c r="BT388"/>
  <c r="BS388"/>
  <c r="BR388"/>
  <c r="BP388"/>
  <c r="BO388"/>
  <c r="BN388"/>
  <c r="BM388"/>
  <c r="BL388"/>
  <c r="BK388"/>
  <c r="BJ388"/>
  <c r="BI388"/>
  <c r="BH388"/>
  <c r="BG388"/>
  <c r="BF388"/>
  <c r="BE388"/>
  <c r="BD388"/>
  <c r="BC388"/>
  <c r="BB388"/>
  <c r="BA388"/>
  <c r="AZ388"/>
  <c r="AY388"/>
  <c r="AX388"/>
  <c r="AW388"/>
  <c r="AV388"/>
  <c r="AU388"/>
  <c r="AT388"/>
  <c r="AS388"/>
  <c r="AR388"/>
  <c r="AQ388"/>
  <c r="AP388"/>
  <c r="AO388"/>
  <c r="AN388"/>
  <c r="AM388"/>
  <c r="AL388"/>
  <c r="AK388"/>
  <c r="AJ388"/>
  <c r="AI388"/>
  <c r="AH388"/>
  <c r="AG388"/>
  <c r="AF388"/>
  <c r="AE388"/>
  <c r="AD388"/>
  <c r="AC388"/>
  <c r="AB388"/>
  <c r="AA388"/>
  <c r="Z388"/>
  <c r="Y388"/>
  <c r="X388"/>
  <c r="W388"/>
  <c r="V388"/>
  <c r="U388"/>
  <c r="DJ387"/>
  <c r="DI387"/>
  <c r="DH387"/>
  <c r="DG387"/>
  <c r="DE387"/>
  <c r="DD387"/>
  <c r="DC387"/>
  <c r="DB387"/>
  <c r="DA387"/>
  <c r="CY387"/>
  <c r="CX387"/>
  <c r="CW387"/>
  <c r="CU387"/>
  <c r="CT387"/>
  <c r="CS387"/>
  <c r="CQ387"/>
  <c r="CP387"/>
  <c r="CO387"/>
  <c r="CN387"/>
  <c r="CM387"/>
  <c r="CL387"/>
  <c r="CK387"/>
  <c r="CJ387"/>
  <c r="CH387"/>
  <c r="CG387"/>
  <c r="CF387"/>
  <c r="CE387"/>
  <c r="CD387"/>
  <c r="CC387"/>
  <c r="CA387"/>
  <c r="BZ387"/>
  <c r="BY387"/>
  <c r="BW387"/>
  <c r="BV387"/>
  <c r="BT387"/>
  <c r="BS387"/>
  <c r="BR387"/>
  <c r="BP387"/>
  <c r="BO387"/>
  <c r="BN387"/>
  <c r="BM387"/>
  <c r="BL387"/>
  <c r="BK387"/>
  <c r="BJ387"/>
  <c r="BI387"/>
  <c r="BH387"/>
  <c r="BG387"/>
  <c r="BF387"/>
  <c r="BE387"/>
  <c r="BD387"/>
  <c r="BC387"/>
  <c r="BB387"/>
  <c r="BA387"/>
  <c r="AZ387"/>
  <c r="AY387"/>
  <c r="AX387"/>
  <c r="AW387"/>
  <c r="AV387"/>
  <c r="AU387"/>
  <c r="AT387"/>
  <c r="AS387"/>
  <c r="AR387"/>
  <c r="AQ387"/>
  <c r="AP387"/>
  <c r="AO387"/>
  <c r="AN387"/>
  <c r="AM387"/>
  <c r="AL387"/>
  <c r="AK387"/>
  <c r="AJ387"/>
  <c r="AI387"/>
  <c r="AH387"/>
  <c r="AG387"/>
  <c r="AF387"/>
  <c r="AE387"/>
  <c r="AD387"/>
  <c r="AC387"/>
  <c r="AB387"/>
  <c r="AA387"/>
  <c r="Z387"/>
  <c r="Y387"/>
  <c r="X387"/>
  <c r="W387"/>
  <c r="V387"/>
  <c r="U387"/>
  <c r="DJ386"/>
  <c r="DI386"/>
  <c r="DH386"/>
  <c r="DG386"/>
  <c r="DE386"/>
  <c r="DD386"/>
  <c r="DC386"/>
  <c r="DB386"/>
  <c r="DA386"/>
  <c r="CY386"/>
  <c r="CX386"/>
  <c r="CW386"/>
  <c r="CU386"/>
  <c r="CT386"/>
  <c r="CS386"/>
  <c r="CQ386"/>
  <c r="CP386"/>
  <c r="CO386"/>
  <c r="CN386"/>
  <c r="CM386"/>
  <c r="CL386"/>
  <c r="CK386"/>
  <c r="CJ386"/>
  <c r="CH386"/>
  <c r="CG386"/>
  <c r="CF386"/>
  <c r="CE386"/>
  <c r="CD386"/>
  <c r="CC386"/>
  <c r="CA386"/>
  <c r="BZ386"/>
  <c r="BY386"/>
  <c r="BW386"/>
  <c r="BV386"/>
  <c r="BT386"/>
  <c r="BS386"/>
  <c r="BR386"/>
  <c r="BP386"/>
  <c r="BO386"/>
  <c r="BN386"/>
  <c r="BM386"/>
  <c r="BL386"/>
  <c r="BK386"/>
  <c r="BJ386"/>
  <c r="BI386"/>
  <c r="BH386"/>
  <c r="BG386"/>
  <c r="BF386"/>
  <c r="BE386"/>
  <c r="BD386"/>
  <c r="BC386"/>
  <c r="BB386"/>
  <c r="BA386"/>
  <c r="AZ386"/>
  <c r="AY386"/>
  <c r="AX386"/>
  <c r="AW386"/>
  <c r="AV386"/>
  <c r="AU386"/>
  <c r="AT386"/>
  <c r="AS386"/>
  <c r="AR386"/>
  <c r="AQ386"/>
  <c r="AP386"/>
  <c r="AO386"/>
  <c r="AN386"/>
  <c r="AM386"/>
  <c r="AL386"/>
  <c r="AK386"/>
  <c r="AJ386"/>
  <c r="AI386"/>
  <c r="AH386"/>
  <c r="AG386"/>
  <c r="AF386"/>
  <c r="AE386"/>
  <c r="AD386"/>
  <c r="AC386"/>
  <c r="AB386"/>
  <c r="AA386"/>
  <c r="Z386"/>
  <c r="Y386"/>
  <c r="X386"/>
  <c r="W386"/>
  <c r="V386"/>
  <c r="U386"/>
  <c r="DJ385"/>
  <c r="DI385"/>
  <c r="DH385"/>
  <c r="DG385"/>
  <c r="DE385"/>
  <c r="DD385"/>
  <c r="DC385"/>
  <c r="DB385"/>
  <c r="DA385"/>
  <c r="CY385"/>
  <c r="CX385"/>
  <c r="CW385"/>
  <c r="CU385"/>
  <c r="CT385"/>
  <c r="CS385"/>
  <c r="CQ385"/>
  <c r="CP385"/>
  <c r="CO385"/>
  <c r="CN385"/>
  <c r="CM385"/>
  <c r="CL385"/>
  <c r="CK385"/>
  <c r="CJ385"/>
  <c r="CH385"/>
  <c r="CG385"/>
  <c r="CF385"/>
  <c r="CE385"/>
  <c r="CD385"/>
  <c r="CC385"/>
  <c r="CA385"/>
  <c r="BZ385"/>
  <c r="BY385"/>
  <c r="BW385"/>
  <c r="BV385"/>
  <c r="BT385"/>
  <c r="BS385"/>
  <c r="BR385"/>
  <c r="BP385"/>
  <c r="BO385"/>
  <c r="BN385"/>
  <c r="BM385"/>
  <c r="BL385"/>
  <c r="BK385"/>
  <c r="BJ385"/>
  <c r="BI385"/>
  <c r="BH385"/>
  <c r="BG385"/>
  <c r="BF385"/>
  <c r="BE385"/>
  <c r="BD385"/>
  <c r="BC385"/>
  <c r="BB385"/>
  <c r="BA385"/>
  <c r="AZ385"/>
  <c r="AY385"/>
  <c r="AX385"/>
  <c r="AW385"/>
  <c r="AV385"/>
  <c r="AU385"/>
  <c r="AT385"/>
  <c r="AS385"/>
  <c r="AR385"/>
  <c r="AQ385"/>
  <c r="AP385"/>
  <c r="AO385"/>
  <c r="AN385"/>
  <c r="AM385"/>
  <c r="AL385"/>
  <c r="AK385"/>
  <c r="AJ385"/>
  <c r="AI385"/>
  <c r="AH385"/>
  <c r="AG385"/>
  <c r="AF385"/>
  <c r="AE385"/>
  <c r="AD385"/>
  <c r="AC385"/>
  <c r="AB385"/>
  <c r="AA385"/>
  <c r="Z385"/>
  <c r="Y385"/>
  <c r="X385"/>
  <c r="W385"/>
  <c r="V385"/>
  <c r="U385"/>
  <c r="DJ384"/>
  <c r="DI384"/>
  <c r="DH384"/>
  <c r="DG384"/>
  <c r="DE384"/>
  <c r="DD384"/>
  <c r="DC384"/>
  <c r="DB384"/>
  <c r="DA384"/>
  <c r="CY384"/>
  <c r="CX384"/>
  <c r="CW384"/>
  <c r="CU384"/>
  <c r="CT384"/>
  <c r="CS384"/>
  <c r="CQ384"/>
  <c r="CP384"/>
  <c r="CO384"/>
  <c r="CN384"/>
  <c r="CM384"/>
  <c r="CL384"/>
  <c r="CK384"/>
  <c r="CJ384"/>
  <c r="CH384"/>
  <c r="CG384"/>
  <c r="CF384"/>
  <c r="CE384"/>
  <c r="CD384"/>
  <c r="CC384"/>
  <c r="CA384"/>
  <c r="BZ384"/>
  <c r="BY384"/>
  <c r="BW384"/>
  <c r="BV384"/>
  <c r="BT384"/>
  <c r="BS384"/>
  <c r="BR384"/>
  <c r="BP384"/>
  <c r="BO384"/>
  <c r="BN384"/>
  <c r="BM384"/>
  <c r="BL384"/>
  <c r="BK384"/>
  <c r="BJ384"/>
  <c r="BI384"/>
  <c r="BH384"/>
  <c r="BG384"/>
  <c r="BF384"/>
  <c r="BE384"/>
  <c r="BD384"/>
  <c r="BC384"/>
  <c r="BB384"/>
  <c r="BA384"/>
  <c r="AZ384"/>
  <c r="AY384"/>
  <c r="AX384"/>
  <c r="AW384"/>
  <c r="AV384"/>
  <c r="AU384"/>
  <c r="AT384"/>
  <c r="AS384"/>
  <c r="AR384"/>
  <c r="AQ384"/>
  <c r="AP384"/>
  <c r="AO384"/>
  <c r="AN384"/>
  <c r="AM384"/>
  <c r="AL384"/>
  <c r="AK384"/>
  <c r="AJ384"/>
  <c r="AI384"/>
  <c r="AH384"/>
  <c r="AG384"/>
  <c r="AF384"/>
  <c r="AE384"/>
  <c r="AD384"/>
  <c r="AC384"/>
  <c r="AB384"/>
  <c r="AA384"/>
  <c r="Z384"/>
  <c r="Y384"/>
  <c r="X384"/>
  <c r="W384"/>
  <c r="V384"/>
  <c r="U384"/>
  <c r="DJ383"/>
  <c r="DI383"/>
  <c r="DH383"/>
  <c r="DG383"/>
  <c r="DE383"/>
  <c r="DD383"/>
  <c r="DC383"/>
  <c r="DB383"/>
  <c r="DA383"/>
  <c r="CY383"/>
  <c r="CX383"/>
  <c r="CW383"/>
  <c r="CU383"/>
  <c r="CT383"/>
  <c r="CS383"/>
  <c r="CQ383"/>
  <c r="CP383"/>
  <c r="CO383"/>
  <c r="CN383"/>
  <c r="CM383"/>
  <c r="CL383"/>
  <c r="CK383"/>
  <c r="CJ383"/>
  <c r="CH383"/>
  <c r="CG383"/>
  <c r="CF383"/>
  <c r="CE383"/>
  <c r="CD383"/>
  <c r="CC383"/>
  <c r="CA383"/>
  <c r="BZ383"/>
  <c r="BY383"/>
  <c r="BW383"/>
  <c r="BV383"/>
  <c r="BT383"/>
  <c r="BS383"/>
  <c r="BR383"/>
  <c r="BP383"/>
  <c r="BO383"/>
  <c r="BN383"/>
  <c r="BM383"/>
  <c r="BL383"/>
  <c r="BK383"/>
  <c r="BJ383"/>
  <c r="BI383"/>
  <c r="BH383"/>
  <c r="BG383"/>
  <c r="BF383"/>
  <c r="BE383"/>
  <c r="BD383"/>
  <c r="BC383"/>
  <c r="BB383"/>
  <c r="BA383"/>
  <c r="AZ383"/>
  <c r="AY383"/>
  <c r="AX383"/>
  <c r="AW383"/>
  <c r="AV383"/>
  <c r="AU383"/>
  <c r="AT383"/>
  <c r="AS383"/>
  <c r="AR383"/>
  <c r="AQ383"/>
  <c r="AP383"/>
  <c r="AO383"/>
  <c r="AN383"/>
  <c r="AM383"/>
  <c r="AL383"/>
  <c r="AK383"/>
  <c r="AJ383"/>
  <c r="AI383"/>
  <c r="AH383"/>
  <c r="AG383"/>
  <c r="AF383"/>
  <c r="AE383"/>
  <c r="AD383"/>
  <c r="AC383"/>
  <c r="AB383"/>
  <c r="AA383"/>
  <c r="Z383"/>
  <c r="Y383"/>
  <c r="X383"/>
  <c r="W383"/>
  <c r="V383"/>
  <c r="U383"/>
  <c r="DJ382"/>
  <c r="DI382"/>
  <c r="DH382"/>
  <c r="DG382"/>
  <c r="DE382"/>
  <c r="DD382"/>
  <c r="DC382"/>
  <c r="DB382"/>
  <c r="DA382"/>
  <c r="CY382"/>
  <c r="CX382"/>
  <c r="CW382"/>
  <c r="CU382"/>
  <c r="CT382"/>
  <c r="CS382"/>
  <c r="CQ382"/>
  <c r="CP382"/>
  <c r="CO382"/>
  <c r="CN382"/>
  <c r="CM382"/>
  <c r="CL382"/>
  <c r="CK382"/>
  <c r="CJ382"/>
  <c r="CH382"/>
  <c r="CG382"/>
  <c r="CF382"/>
  <c r="CE382"/>
  <c r="CD382"/>
  <c r="CC382"/>
  <c r="CA382"/>
  <c r="BZ382"/>
  <c r="BY382"/>
  <c r="BW382"/>
  <c r="BV382"/>
  <c r="BT382"/>
  <c r="BS382"/>
  <c r="BR382"/>
  <c r="BP382"/>
  <c r="BO382"/>
  <c r="BN382"/>
  <c r="BM382"/>
  <c r="BL382"/>
  <c r="BK382"/>
  <c r="BJ382"/>
  <c r="BI382"/>
  <c r="BH382"/>
  <c r="BG382"/>
  <c r="BF382"/>
  <c r="BE382"/>
  <c r="BD382"/>
  <c r="BC382"/>
  <c r="BB382"/>
  <c r="BA382"/>
  <c r="AZ382"/>
  <c r="AY382"/>
  <c r="AX382"/>
  <c r="AW382"/>
  <c r="AV382"/>
  <c r="AU382"/>
  <c r="AT382"/>
  <c r="AS382"/>
  <c r="AR382"/>
  <c r="AQ382"/>
  <c r="AP382"/>
  <c r="AO382"/>
  <c r="AN382"/>
  <c r="AM382"/>
  <c r="AL382"/>
  <c r="AK382"/>
  <c r="AJ382"/>
  <c r="AI382"/>
  <c r="AH382"/>
  <c r="AG382"/>
  <c r="AF382"/>
  <c r="AE382"/>
  <c r="AD382"/>
  <c r="AC382"/>
  <c r="AB382"/>
  <c r="AA382"/>
  <c r="Z382"/>
  <c r="Y382"/>
  <c r="X382"/>
  <c r="W382"/>
  <c r="V382"/>
  <c r="U382"/>
  <c r="K366" l="1"/>
  <c r="J366"/>
  <c r="I366"/>
  <c r="K365"/>
  <c r="J365"/>
  <c r="I365"/>
  <c r="T366"/>
  <c r="S366"/>
  <c r="R366"/>
  <c r="Q366"/>
  <c r="Q367" s="1"/>
  <c r="P366"/>
  <c r="O366"/>
  <c r="N366"/>
  <c r="M366"/>
  <c r="T365"/>
  <c r="S365"/>
  <c r="R365"/>
  <c r="Q365"/>
  <c r="P365"/>
  <c r="O365"/>
  <c r="N365"/>
  <c r="M365"/>
  <c r="L366"/>
  <c r="L365"/>
  <c r="J260"/>
  <c r="K260"/>
  <c r="L260"/>
  <c r="M260"/>
  <c r="N260"/>
  <c r="O260"/>
  <c r="P260"/>
  <c r="Q260"/>
  <c r="R260"/>
  <c r="S260"/>
  <c r="T260"/>
  <c r="J261"/>
  <c r="K261"/>
  <c r="L261"/>
  <c r="M261"/>
  <c r="N261"/>
  <c r="O261"/>
  <c r="P261"/>
  <c r="Q261"/>
  <c r="R261"/>
  <c r="S261"/>
  <c r="T261"/>
  <c r="S262"/>
  <c r="I261"/>
  <c r="I260"/>
  <c r="O119"/>
  <c r="T119"/>
  <c r="S119"/>
  <c r="R119"/>
  <c r="Q119"/>
  <c r="P119"/>
  <c r="N119"/>
  <c r="M119"/>
  <c r="L119"/>
  <c r="K119"/>
  <c r="J119"/>
  <c r="T118"/>
  <c r="S118"/>
  <c r="R118"/>
  <c r="Q118"/>
  <c r="P118"/>
  <c r="O118"/>
  <c r="N118"/>
  <c r="M118"/>
  <c r="L118"/>
  <c r="K118"/>
  <c r="J118"/>
  <c r="I119"/>
  <c r="I118"/>
  <c r="T57"/>
  <c r="S57"/>
  <c r="R57"/>
  <c r="Q57"/>
  <c r="P57"/>
  <c r="O57"/>
  <c r="N57"/>
  <c r="M57"/>
  <c r="L57"/>
  <c r="K57"/>
  <c r="J57"/>
  <c r="T56"/>
  <c r="S56"/>
  <c r="R56"/>
  <c r="Q56"/>
  <c r="P56"/>
  <c r="O56"/>
  <c r="N56"/>
  <c r="M56"/>
  <c r="L56"/>
  <c r="K56"/>
  <c r="J56"/>
  <c r="I57"/>
  <c r="I56"/>
  <c r="S373"/>
  <c r="BW363"/>
  <c r="BS363"/>
  <c r="BR363"/>
  <c r="BM363"/>
  <c r="BN363" s="1"/>
  <c r="AZ363"/>
  <c r="AG363"/>
  <c r="AF363"/>
  <c r="AE363"/>
  <c r="AD363"/>
  <c r="AC363"/>
  <c r="AB363"/>
  <c r="AA363"/>
  <c r="Z363"/>
  <c r="Y363"/>
  <c r="X363"/>
  <c r="W363"/>
  <c r="V363"/>
  <c r="U363"/>
  <c r="BW362"/>
  <c r="BS362"/>
  <c r="BR362"/>
  <c r="BM362"/>
  <c r="BN362" s="1"/>
  <c r="AZ362"/>
  <c r="AG362"/>
  <c r="AF362"/>
  <c r="AE362"/>
  <c r="AD362"/>
  <c r="AC362"/>
  <c r="AB362"/>
  <c r="AA362"/>
  <c r="Z362"/>
  <c r="Y362"/>
  <c r="X362"/>
  <c r="W362"/>
  <c r="V362"/>
  <c r="U362"/>
  <c r="BW361"/>
  <c r="BS361"/>
  <c r="BR361"/>
  <c r="BM361"/>
  <c r="BN361" s="1"/>
  <c r="AZ361"/>
  <c r="AG361"/>
  <c r="AF361"/>
  <c r="AE361"/>
  <c r="AD361"/>
  <c r="AC361"/>
  <c r="AB361"/>
  <c r="AA361"/>
  <c r="Z361"/>
  <c r="Y361"/>
  <c r="X361"/>
  <c r="W361"/>
  <c r="V361"/>
  <c r="U361"/>
  <c r="BW360"/>
  <c r="BS360"/>
  <c r="BR360"/>
  <c r="BM360"/>
  <c r="BN360" s="1"/>
  <c r="AZ360"/>
  <c r="AG360"/>
  <c r="AF360"/>
  <c r="AE360"/>
  <c r="AD360"/>
  <c r="AC360"/>
  <c r="AB360"/>
  <c r="AA360"/>
  <c r="Z360"/>
  <c r="Y360"/>
  <c r="X360"/>
  <c r="W360"/>
  <c r="V360"/>
  <c r="U360"/>
  <c r="BW359"/>
  <c r="BS359"/>
  <c r="BR359"/>
  <c r="BM359"/>
  <c r="BN359" s="1"/>
  <c r="AZ359"/>
  <c r="AG359"/>
  <c r="AF359"/>
  <c r="AE359"/>
  <c r="AD359"/>
  <c r="AC359"/>
  <c r="AB359"/>
  <c r="AA359"/>
  <c r="Z359"/>
  <c r="Y359"/>
  <c r="X359"/>
  <c r="W359"/>
  <c r="V359"/>
  <c r="U359"/>
  <c r="BW358"/>
  <c r="BS358"/>
  <c r="BR358"/>
  <c r="BM358"/>
  <c r="BN358" s="1"/>
  <c r="AZ358"/>
  <c r="AG358"/>
  <c r="AF358"/>
  <c r="AE358"/>
  <c r="AD358"/>
  <c r="AC358"/>
  <c r="AB358"/>
  <c r="AA358"/>
  <c r="Z358"/>
  <c r="Y358"/>
  <c r="X358"/>
  <c r="W358"/>
  <c r="V358"/>
  <c r="U358"/>
  <c r="BW357"/>
  <c r="BS357"/>
  <c r="BR357"/>
  <c r="BM357"/>
  <c r="BN357" s="1"/>
  <c r="AZ357"/>
  <c r="AG357"/>
  <c r="AF357"/>
  <c r="AE357"/>
  <c r="AD357"/>
  <c r="AC357"/>
  <c r="AB357"/>
  <c r="AA357"/>
  <c r="Z357"/>
  <c r="Y357"/>
  <c r="X357"/>
  <c r="W357"/>
  <c r="V357"/>
  <c r="U357"/>
  <c r="BW356"/>
  <c r="BS356"/>
  <c r="BR356"/>
  <c r="BM356"/>
  <c r="BN356" s="1"/>
  <c r="AZ356"/>
  <c r="AG356"/>
  <c r="AF356"/>
  <c r="AE356"/>
  <c r="AD356"/>
  <c r="AC356"/>
  <c r="AB356"/>
  <c r="AA356"/>
  <c r="Z356"/>
  <c r="Y356"/>
  <c r="X356"/>
  <c r="W356"/>
  <c r="V356"/>
  <c r="U356"/>
  <c r="BW355"/>
  <c r="BS355"/>
  <c r="BR355"/>
  <c r="BM355"/>
  <c r="BN355" s="1"/>
  <c r="AZ355"/>
  <c r="AG355"/>
  <c r="AF355"/>
  <c r="AE355"/>
  <c r="AD355"/>
  <c r="AC355"/>
  <c r="AB355"/>
  <c r="AA355"/>
  <c r="Z355"/>
  <c r="Y355"/>
  <c r="X355"/>
  <c r="W355"/>
  <c r="V355"/>
  <c r="U355"/>
  <c r="BW354"/>
  <c r="BS354"/>
  <c r="BR354"/>
  <c r="BM354"/>
  <c r="BN354" s="1"/>
  <c r="AZ354"/>
  <c r="AG354"/>
  <c r="AF354"/>
  <c r="AE354"/>
  <c r="AD354"/>
  <c r="AC354"/>
  <c r="AB354"/>
  <c r="AA354"/>
  <c r="Z354"/>
  <c r="Y354"/>
  <c r="X354"/>
  <c r="W354"/>
  <c r="V354"/>
  <c r="U354"/>
  <c r="BW353"/>
  <c r="BS353"/>
  <c r="BR353"/>
  <c r="BM353"/>
  <c r="BN353" s="1"/>
  <c r="AZ353"/>
  <c r="AG353"/>
  <c r="AF353"/>
  <c r="AE353"/>
  <c r="AD353"/>
  <c r="AC353"/>
  <c r="AB353"/>
  <c r="AA353"/>
  <c r="Z353"/>
  <c r="Y353"/>
  <c r="X353"/>
  <c r="W353"/>
  <c r="V353"/>
  <c r="U353"/>
  <c r="BW352"/>
  <c r="BS352"/>
  <c r="BR352"/>
  <c r="BM352"/>
  <c r="BN352" s="1"/>
  <c r="AZ352"/>
  <c r="AG352"/>
  <c r="AF352"/>
  <c r="AE352"/>
  <c r="AD352"/>
  <c r="AC352"/>
  <c r="AB352"/>
  <c r="AA352"/>
  <c r="Z352"/>
  <c r="Y352"/>
  <c r="X352"/>
  <c r="W352"/>
  <c r="V352"/>
  <c r="U352"/>
  <c r="BW351"/>
  <c r="BS351"/>
  <c r="BR351"/>
  <c r="BM351"/>
  <c r="BN351" s="1"/>
  <c r="AZ351"/>
  <c r="AG351"/>
  <c r="AF351"/>
  <c r="AE351"/>
  <c r="AD351"/>
  <c r="AC351"/>
  <c r="AB351"/>
  <c r="AA351"/>
  <c r="Z351"/>
  <c r="Y351"/>
  <c r="X351"/>
  <c r="W351"/>
  <c r="V351"/>
  <c r="U351"/>
  <c r="BW350"/>
  <c r="BS350"/>
  <c r="BR350"/>
  <c r="BM350"/>
  <c r="BN350" s="1"/>
  <c r="AZ350"/>
  <c r="AG350"/>
  <c r="AF350"/>
  <c r="AE350"/>
  <c r="AD350"/>
  <c r="AC350"/>
  <c r="AB350"/>
  <c r="AA350"/>
  <c r="Z350"/>
  <c r="Y350"/>
  <c r="X350"/>
  <c r="W350"/>
  <c r="V350"/>
  <c r="U350"/>
  <c r="BW349"/>
  <c r="BS349"/>
  <c r="BR349"/>
  <c r="BM349"/>
  <c r="BN349" s="1"/>
  <c r="AZ349"/>
  <c r="AG349"/>
  <c r="AF349"/>
  <c r="AE349"/>
  <c r="AD349"/>
  <c r="AC349"/>
  <c r="AB349"/>
  <c r="AA349"/>
  <c r="Z349"/>
  <c r="Y349"/>
  <c r="X349"/>
  <c r="W349"/>
  <c r="V349"/>
  <c r="U349"/>
  <c r="BW348"/>
  <c r="BS348"/>
  <c r="BR348"/>
  <c r="BM348"/>
  <c r="BN348" s="1"/>
  <c r="AZ348"/>
  <c r="AG348"/>
  <c r="AF348"/>
  <c r="AE348"/>
  <c r="AD348"/>
  <c r="AC348"/>
  <c r="AB348"/>
  <c r="AA348"/>
  <c r="Z348"/>
  <c r="Y348"/>
  <c r="X348"/>
  <c r="W348"/>
  <c r="V348"/>
  <c r="U348"/>
  <c r="BW347"/>
  <c r="BS347"/>
  <c r="BR347"/>
  <c r="BM347"/>
  <c r="BN347" s="1"/>
  <c r="AZ347"/>
  <c r="AG347"/>
  <c r="AF347"/>
  <c r="AE347"/>
  <c r="AD347"/>
  <c r="AC347"/>
  <c r="AB347"/>
  <c r="AA347"/>
  <c r="Z347"/>
  <c r="Y347"/>
  <c r="X347"/>
  <c r="W347"/>
  <c r="V347"/>
  <c r="U347"/>
  <c r="BW346"/>
  <c r="BS346"/>
  <c r="BR346"/>
  <c r="BM346"/>
  <c r="BN346" s="1"/>
  <c r="AZ346"/>
  <c r="AG346"/>
  <c r="AF346"/>
  <c r="AE346"/>
  <c r="AD346"/>
  <c r="AC346"/>
  <c r="AB346"/>
  <c r="AA346"/>
  <c r="Z346"/>
  <c r="Y346"/>
  <c r="X346"/>
  <c r="W346"/>
  <c r="V346"/>
  <c r="U346"/>
  <c r="BW345"/>
  <c r="BS345"/>
  <c r="BR345"/>
  <c r="BM345"/>
  <c r="BN345" s="1"/>
  <c r="AZ345"/>
  <c r="AG345"/>
  <c r="AF345"/>
  <c r="AE345"/>
  <c r="AD345"/>
  <c r="AC345"/>
  <c r="AB345"/>
  <c r="AA345"/>
  <c r="Z345"/>
  <c r="Y345"/>
  <c r="X345"/>
  <c r="W345"/>
  <c r="V345"/>
  <c r="U345"/>
  <c r="BW344"/>
  <c r="BS344"/>
  <c r="BR344"/>
  <c r="BM344"/>
  <c r="BN344" s="1"/>
  <c r="AZ344"/>
  <c r="AG344"/>
  <c r="AF344"/>
  <c r="AE344"/>
  <c r="AD344"/>
  <c r="AC344"/>
  <c r="AB344"/>
  <c r="AA344"/>
  <c r="Z344"/>
  <c r="Y344"/>
  <c r="X344"/>
  <c r="W344"/>
  <c r="V344"/>
  <c r="U344"/>
  <c r="BW343"/>
  <c r="BS343"/>
  <c r="BR343"/>
  <c r="BM343"/>
  <c r="BN343" s="1"/>
  <c r="AZ343"/>
  <c r="AG343"/>
  <c r="AF343"/>
  <c r="AE343"/>
  <c r="AD343"/>
  <c r="AC343"/>
  <c r="AB343"/>
  <c r="AA343"/>
  <c r="Z343"/>
  <c r="Y343"/>
  <c r="X343"/>
  <c r="W343"/>
  <c r="V343"/>
  <c r="U343"/>
  <c r="BW342"/>
  <c r="BS342"/>
  <c r="BR342"/>
  <c r="BM342"/>
  <c r="BN342" s="1"/>
  <c r="AZ342"/>
  <c r="AG342"/>
  <c r="AF342"/>
  <c r="AE342"/>
  <c r="AD342"/>
  <c r="AC342"/>
  <c r="AB342"/>
  <c r="AA342"/>
  <c r="Z342"/>
  <c r="Y342"/>
  <c r="X342"/>
  <c r="W342"/>
  <c r="V342"/>
  <c r="U342"/>
  <c r="BW341"/>
  <c r="BS341"/>
  <c r="BR341"/>
  <c r="BM341"/>
  <c r="BN341" s="1"/>
  <c r="AZ341"/>
  <c r="AG341"/>
  <c r="AF341"/>
  <c r="AE341"/>
  <c r="AD341"/>
  <c r="AC341"/>
  <c r="AB341"/>
  <c r="AA341"/>
  <c r="Z341"/>
  <c r="Y341"/>
  <c r="X341"/>
  <c r="W341"/>
  <c r="V341"/>
  <c r="U341"/>
  <c r="BW340"/>
  <c r="BS340"/>
  <c r="BR340"/>
  <c r="BM340"/>
  <c r="BN340" s="1"/>
  <c r="AZ340"/>
  <c r="AG340"/>
  <c r="AF340"/>
  <c r="AE340"/>
  <c r="AD340"/>
  <c r="AC340"/>
  <c r="AB340"/>
  <c r="AA340"/>
  <c r="Z340"/>
  <c r="Y340"/>
  <c r="X340"/>
  <c r="W340"/>
  <c r="V340"/>
  <c r="U340"/>
  <c r="BW339"/>
  <c r="BS339"/>
  <c r="BR339"/>
  <c r="BM339"/>
  <c r="BN339" s="1"/>
  <c r="AZ339"/>
  <c r="AG339"/>
  <c r="AF339"/>
  <c r="AE339"/>
  <c r="AD339"/>
  <c r="AC339"/>
  <c r="AB339"/>
  <c r="AA339"/>
  <c r="Z339"/>
  <c r="Y339"/>
  <c r="X339"/>
  <c r="W339"/>
  <c r="V339"/>
  <c r="U339"/>
  <c r="BW338"/>
  <c r="BS338"/>
  <c r="BR338"/>
  <c r="BM338"/>
  <c r="BN338" s="1"/>
  <c r="AZ338"/>
  <c r="AG338"/>
  <c r="AF338"/>
  <c r="AE338"/>
  <c r="AD338"/>
  <c r="AC338"/>
  <c r="AB338"/>
  <c r="AA338"/>
  <c r="Z338"/>
  <c r="Y338"/>
  <c r="X338"/>
  <c r="W338"/>
  <c r="V338"/>
  <c r="U338"/>
  <c r="BW337"/>
  <c r="BS337"/>
  <c r="BR337"/>
  <c r="BM337"/>
  <c r="BN337" s="1"/>
  <c r="AZ337"/>
  <c r="AG337"/>
  <c r="AF337"/>
  <c r="AE337"/>
  <c r="AD337"/>
  <c r="AC337"/>
  <c r="AB337"/>
  <c r="AA337"/>
  <c r="Z337"/>
  <c r="Y337"/>
  <c r="X337"/>
  <c r="W337"/>
  <c r="V337"/>
  <c r="U337"/>
  <c r="BW336"/>
  <c r="BS336"/>
  <c r="BR336"/>
  <c r="BM336"/>
  <c r="BN336" s="1"/>
  <c r="AZ336"/>
  <c r="AG336"/>
  <c r="AF336"/>
  <c r="AE336"/>
  <c r="AD336"/>
  <c r="AC336"/>
  <c r="AB336"/>
  <c r="AA336"/>
  <c r="Z336"/>
  <c r="Y336"/>
  <c r="X336"/>
  <c r="W336"/>
  <c r="V336"/>
  <c r="U336"/>
  <c r="BW335"/>
  <c r="BS335"/>
  <c r="BR335"/>
  <c r="BM335"/>
  <c r="BN335" s="1"/>
  <c r="AZ335"/>
  <c r="AG335"/>
  <c r="AF335"/>
  <c r="AE335"/>
  <c r="AD335"/>
  <c r="AC335"/>
  <c r="AB335"/>
  <c r="AA335"/>
  <c r="Z335"/>
  <c r="Y335"/>
  <c r="X335"/>
  <c r="W335"/>
  <c r="V335"/>
  <c r="U335"/>
  <c r="BW334"/>
  <c r="BS334"/>
  <c r="BR334"/>
  <c r="BM334"/>
  <c r="BN334" s="1"/>
  <c r="AZ334"/>
  <c r="AG334"/>
  <c r="AF334"/>
  <c r="AE334"/>
  <c r="AD334"/>
  <c r="AC334"/>
  <c r="AB334"/>
  <c r="AA334"/>
  <c r="Z334"/>
  <c r="Y334"/>
  <c r="X334"/>
  <c r="W334"/>
  <c r="V334"/>
  <c r="U334"/>
  <c r="BW333"/>
  <c r="BS333"/>
  <c r="BR333"/>
  <c r="BM333"/>
  <c r="BN333" s="1"/>
  <c r="AZ333"/>
  <c r="AG333"/>
  <c r="AF333"/>
  <c r="AE333"/>
  <c r="AD333"/>
  <c r="AC333"/>
  <c r="AB333"/>
  <c r="AA333"/>
  <c r="Z333"/>
  <c r="Y333"/>
  <c r="X333"/>
  <c r="W333"/>
  <c r="V333"/>
  <c r="U333"/>
  <c r="BW332"/>
  <c r="BS332"/>
  <c r="BR332"/>
  <c r="BM332"/>
  <c r="BN332" s="1"/>
  <c r="AZ332"/>
  <c r="AG332"/>
  <c r="AF332"/>
  <c r="AE332"/>
  <c r="AD332"/>
  <c r="AC332"/>
  <c r="AB332"/>
  <c r="AA332"/>
  <c r="Z332"/>
  <c r="Y332"/>
  <c r="X332"/>
  <c r="W332"/>
  <c r="V332"/>
  <c r="U332"/>
  <c r="BW331"/>
  <c r="BS331"/>
  <c r="BR331"/>
  <c r="BM331"/>
  <c r="BN331" s="1"/>
  <c r="AZ331"/>
  <c r="AG331"/>
  <c r="AF331"/>
  <c r="AE331"/>
  <c r="AD331"/>
  <c r="AC331"/>
  <c r="AB331"/>
  <c r="AA331"/>
  <c r="Z331"/>
  <c r="Y331"/>
  <c r="X331"/>
  <c r="W331"/>
  <c r="V331"/>
  <c r="U331"/>
  <c r="BW330"/>
  <c r="BS330"/>
  <c r="BR330"/>
  <c r="BM330"/>
  <c r="BN330" s="1"/>
  <c r="AZ330"/>
  <c r="AG330"/>
  <c r="AF330"/>
  <c r="AE330"/>
  <c r="AD330"/>
  <c r="AC330"/>
  <c r="AB330"/>
  <c r="AA330"/>
  <c r="Z330"/>
  <c r="Y330"/>
  <c r="X330"/>
  <c r="W330"/>
  <c r="V330"/>
  <c r="U330"/>
  <c r="BW329"/>
  <c r="BS329"/>
  <c r="BR329"/>
  <c r="BM329"/>
  <c r="BN329" s="1"/>
  <c r="AZ329"/>
  <c r="AG329"/>
  <c r="AF329"/>
  <c r="AE329"/>
  <c r="AD329"/>
  <c r="AC329"/>
  <c r="AB329"/>
  <c r="AA329"/>
  <c r="Z329"/>
  <c r="Y329"/>
  <c r="X329"/>
  <c r="W329"/>
  <c r="V329"/>
  <c r="U329"/>
  <c r="BW328"/>
  <c r="BS328"/>
  <c r="BR328"/>
  <c r="BM328"/>
  <c r="BN328" s="1"/>
  <c r="AZ328"/>
  <c r="AG328"/>
  <c r="AF328"/>
  <c r="AE328"/>
  <c r="AD328"/>
  <c r="AC328"/>
  <c r="AB328"/>
  <c r="AA328"/>
  <c r="Z328"/>
  <c r="Y328"/>
  <c r="X328"/>
  <c r="W328"/>
  <c r="V328"/>
  <c r="U328"/>
  <c r="BW327"/>
  <c r="BS327"/>
  <c r="BR327"/>
  <c r="BM327"/>
  <c r="BN327" s="1"/>
  <c r="AZ327"/>
  <c r="AG327"/>
  <c r="AF327"/>
  <c r="AE327"/>
  <c r="AD327"/>
  <c r="AC327"/>
  <c r="AB327"/>
  <c r="AA327"/>
  <c r="Z327"/>
  <c r="Y327"/>
  <c r="X327"/>
  <c r="W327"/>
  <c r="V327"/>
  <c r="U327"/>
  <c r="BW326"/>
  <c r="BS326"/>
  <c r="BR326"/>
  <c r="BM326"/>
  <c r="BN326" s="1"/>
  <c r="AZ326"/>
  <c r="AG326"/>
  <c r="AF326"/>
  <c r="AE326"/>
  <c r="AD326"/>
  <c r="AC326"/>
  <c r="AB326"/>
  <c r="AA326"/>
  <c r="Z326"/>
  <c r="Y326"/>
  <c r="X326"/>
  <c r="W326"/>
  <c r="V326"/>
  <c r="U326"/>
  <c r="BW325"/>
  <c r="BS325"/>
  <c r="BR325"/>
  <c r="BM325"/>
  <c r="BN325" s="1"/>
  <c r="AZ325"/>
  <c r="AG325"/>
  <c r="AF325"/>
  <c r="AE325"/>
  <c r="AD325"/>
  <c r="AC325"/>
  <c r="AB325"/>
  <c r="AA325"/>
  <c r="Z325"/>
  <c r="Y325"/>
  <c r="X325"/>
  <c r="W325"/>
  <c r="V325"/>
  <c r="U325"/>
  <c r="BW324"/>
  <c r="BS324"/>
  <c r="BR324"/>
  <c r="BM324"/>
  <c r="BN324" s="1"/>
  <c r="AZ324"/>
  <c r="AG324"/>
  <c r="AF324"/>
  <c r="AE324"/>
  <c r="AD324"/>
  <c r="AC324"/>
  <c r="AB324"/>
  <c r="AA324"/>
  <c r="Z324"/>
  <c r="Y324"/>
  <c r="X324"/>
  <c r="W324"/>
  <c r="V324"/>
  <c r="U324"/>
  <c r="BW323"/>
  <c r="BS323"/>
  <c r="BR323"/>
  <c r="BM323"/>
  <c r="BN323" s="1"/>
  <c r="AZ323"/>
  <c r="AG323"/>
  <c r="AF323"/>
  <c r="AE323"/>
  <c r="AD323"/>
  <c r="AC323"/>
  <c r="AB323"/>
  <c r="AA323"/>
  <c r="Z323"/>
  <c r="Y323"/>
  <c r="X323"/>
  <c r="W323"/>
  <c r="V323"/>
  <c r="U323"/>
  <c r="BW322"/>
  <c r="BS322"/>
  <c r="BR322"/>
  <c r="BM322"/>
  <c r="BN322" s="1"/>
  <c r="AZ322"/>
  <c r="AG322"/>
  <c r="AF322"/>
  <c r="AE322"/>
  <c r="AD322"/>
  <c r="AC322"/>
  <c r="AB322"/>
  <c r="AA322"/>
  <c r="Z322"/>
  <c r="Y322"/>
  <c r="X322"/>
  <c r="W322"/>
  <c r="V322"/>
  <c r="U322"/>
  <c r="BW321"/>
  <c r="BS321"/>
  <c r="BR321"/>
  <c r="BM321"/>
  <c r="BN321" s="1"/>
  <c r="AZ321"/>
  <c r="AG321"/>
  <c r="AF321"/>
  <c r="AE321"/>
  <c r="AD321"/>
  <c r="AC321"/>
  <c r="AB321"/>
  <c r="AA321"/>
  <c r="Z321"/>
  <c r="Y321"/>
  <c r="X321"/>
  <c r="W321"/>
  <c r="V321"/>
  <c r="U321"/>
  <c r="BW320"/>
  <c r="BS320"/>
  <c r="BR320"/>
  <c r="BM320"/>
  <c r="BN320" s="1"/>
  <c r="AZ320"/>
  <c r="AG320"/>
  <c r="AF320"/>
  <c r="AE320"/>
  <c r="AD320"/>
  <c r="AC320"/>
  <c r="AB320"/>
  <c r="AA320"/>
  <c r="Z320"/>
  <c r="Y320"/>
  <c r="X320"/>
  <c r="W320"/>
  <c r="V320"/>
  <c r="U320"/>
  <c r="BW319"/>
  <c r="BS319"/>
  <c r="BR319"/>
  <c r="BM319"/>
  <c r="BN319" s="1"/>
  <c r="AZ319"/>
  <c r="AG319"/>
  <c r="AF319"/>
  <c r="AE319"/>
  <c r="AD319"/>
  <c r="AC319"/>
  <c r="AB319"/>
  <c r="AA319"/>
  <c r="Z319"/>
  <c r="Y319"/>
  <c r="X319"/>
  <c r="W319"/>
  <c r="V319"/>
  <c r="U319"/>
  <c r="BW318"/>
  <c r="BS318"/>
  <c r="BR318"/>
  <c r="BM318"/>
  <c r="BN318" s="1"/>
  <c r="AZ318"/>
  <c r="AG318"/>
  <c r="AF318"/>
  <c r="AE318"/>
  <c r="AD318"/>
  <c r="AC318"/>
  <c r="AB318"/>
  <c r="AA318"/>
  <c r="Z318"/>
  <c r="Y318"/>
  <c r="X318"/>
  <c r="W318"/>
  <c r="V318"/>
  <c r="U318"/>
  <c r="BW317"/>
  <c r="BS317"/>
  <c r="BR317"/>
  <c r="BM317"/>
  <c r="BN317" s="1"/>
  <c r="AZ317"/>
  <c r="AG317"/>
  <c r="AF317"/>
  <c r="AE317"/>
  <c r="AD317"/>
  <c r="AC317"/>
  <c r="AB317"/>
  <c r="AA317"/>
  <c r="Z317"/>
  <c r="Y317"/>
  <c r="X317"/>
  <c r="W317"/>
  <c r="V317"/>
  <c r="U317"/>
  <c r="BW316"/>
  <c r="BS316"/>
  <c r="BR316"/>
  <c r="BM316"/>
  <c r="BN316" s="1"/>
  <c r="AZ316"/>
  <c r="AG316"/>
  <c r="AF316"/>
  <c r="AE316"/>
  <c r="AD316"/>
  <c r="AC316"/>
  <c r="AB316"/>
  <c r="AA316"/>
  <c r="Z316"/>
  <c r="Y316"/>
  <c r="X316"/>
  <c r="W316"/>
  <c r="V316"/>
  <c r="U316"/>
  <c r="BW315"/>
  <c r="BS315"/>
  <c r="BR315"/>
  <c r="BM315"/>
  <c r="BN315" s="1"/>
  <c r="AZ315"/>
  <c r="AG315"/>
  <c r="AF315"/>
  <c r="AE315"/>
  <c r="AD315"/>
  <c r="AC315"/>
  <c r="AB315"/>
  <c r="AA315"/>
  <c r="Z315"/>
  <c r="Y315"/>
  <c r="X315"/>
  <c r="W315"/>
  <c r="V315"/>
  <c r="U315"/>
  <c r="BW314"/>
  <c r="BS314"/>
  <c r="BR314"/>
  <c r="BM314"/>
  <c r="BN314" s="1"/>
  <c r="AZ314"/>
  <c r="AG314"/>
  <c r="AF314"/>
  <c r="AE314"/>
  <c r="AD314"/>
  <c r="AC314"/>
  <c r="AB314"/>
  <c r="AA314"/>
  <c r="Z314"/>
  <c r="Y314"/>
  <c r="X314"/>
  <c r="W314"/>
  <c r="V314"/>
  <c r="U314"/>
  <c r="BW313"/>
  <c r="BS313"/>
  <c r="BR313"/>
  <c r="BM313"/>
  <c r="BN313" s="1"/>
  <c r="AZ313"/>
  <c r="AG313"/>
  <c r="AF313"/>
  <c r="AE313"/>
  <c r="AD313"/>
  <c r="AC313"/>
  <c r="AB313"/>
  <c r="AA313"/>
  <c r="Z313"/>
  <c r="Y313"/>
  <c r="X313"/>
  <c r="W313"/>
  <c r="V313"/>
  <c r="U313"/>
  <c r="BW312"/>
  <c r="BS312"/>
  <c r="BR312"/>
  <c r="BM312"/>
  <c r="BN312" s="1"/>
  <c r="AZ312"/>
  <c r="AG312"/>
  <c r="AF312"/>
  <c r="AE312"/>
  <c r="AD312"/>
  <c r="AC312"/>
  <c r="AB312"/>
  <c r="AA312"/>
  <c r="Z312"/>
  <c r="Y312"/>
  <c r="X312"/>
  <c r="W312"/>
  <c r="V312"/>
  <c r="U312"/>
  <c r="BW311"/>
  <c r="BS311"/>
  <c r="BR311"/>
  <c r="BM311"/>
  <c r="BN311" s="1"/>
  <c r="AZ311"/>
  <c r="AG311"/>
  <c r="AF311"/>
  <c r="AE311"/>
  <c r="AD311"/>
  <c r="AC311"/>
  <c r="AB311"/>
  <c r="AA311"/>
  <c r="Z311"/>
  <c r="Y311"/>
  <c r="X311"/>
  <c r="W311"/>
  <c r="V311"/>
  <c r="U311"/>
  <c r="BW310"/>
  <c r="BS310"/>
  <c r="BR310"/>
  <c r="BM310"/>
  <c r="BN310" s="1"/>
  <c r="AZ310"/>
  <c r="AG310"/>
  <c r="AF310"/>
  <c r="AE310"/>
  <c r="AD310"/>
  <c r="AC310"/>
  <c r="AB310"/>
  <c r="AA310"/>
  <c r="Z310"/>
  <c r="Y310"/>
  <c r="X310"/>
  <c r="W310"/>
  <c r="V310"/>
  <c r="U310"/>
  <c r="BW309"/>
  <c r="BS309"/>
  <c r="BR309"/>
  <c r="BM309"/>
  <c r="BN309" s="1"/>
  <c r="AZ309"/>
  <c r="AG309"/>
  <c r="AF309"/>
  <c r="AE309"/>
  <c r="AD309"/>
  <c r="AC309"/>
  <c r="AB309"/>
  <c r="AA309"/>
  <c r="Z309"/>
  <c r="Y309"/>
  <c r="X309"/>
  <c r="W309"/>
  <c r="V309"/>
  <c r="U309"/>
  <c r="BW308"/>
  <c r="BS308"/>
  <c r="BR308"/>
  <c r="BM308"/>
  <c r="BN308" s="1"/>
  <c r="AZ308"/>
  <c r="AG308"/>
  <c r="AF308"/>
  <c r="AE308"/>
  <c r="AD308"/>
  <c r="AC308"/>
  <c r="AB308"/>
  <c r="AA308"/>
  <c r="Z308"/>
  <c r="Y308"/>
  <c r="X308"/>
  <c r="W308"/>
  <c r="V308"/>
  <c r="U308"/>
  <c r="BW307"/>
  <c r="BS307"/>
  <c r="BR307"/>
  <c r="BM307"/>
  <c r="BN307" s="1"/>
  <c r="AZ307"/>
  <c r="AG307"/>
  <c r="AF307"/>
  <c r="AE307"/>
  <c r="AD307"/>
  <c r="AC307"/>
  <c r="AB307"/>
  <c r="AA307"/>
  <c r="Z307"/>
  <c r="Y307"/>
  <c r="X307"/>
  <c r="W307"/>
  <c r="V307"/>
  <c r="U307"/>
  <c r="BW306"/>
  <c r="BS306"/>
  <c r="BR306"/>
  <c r="BM306"/>
  <c r="BN306" s="1"/>
  <c r="AZ306"/>
  <c r="AG306"/>
  <c r="AF306"/>
  <c r="AE306"/>
  <c r="AD306"/>
  <c r="AC306"/>
  <c r="AB306"/>
  <c r="AA306"/>
  <c r="Z306"/>
  <c r="Y306"/>
  <c r="X306"/>
  <c r="W306"/>
  <c r="V306"/>
  <c r="U306"/>
  <c r="BW305"/>
  <c r="BS305"/>
  <c r="BR305"/>
  <c r="BM305"/>
  <c r="BN305" s="1"/>
  <c r="AZ305"/>
  <c r="AG305"/>
  <c r="AF305"/>
  <c r="AE305"/>
  <c r="AD305"/>
  <c r="AC305"/>
  <c r="AB305"/>
  <c r="AA305"/>
  <c r="Z305"/>
  <c r="Y305"/>
  <c r="X305"/>
  <c r="W305"/>
  <c r="V305"/>
  <c r="U305"/>
  <c r="BW304"/>
  <c r="BS304"/>
  <c r="BR304"/>
  <c r="BM304"/>
  <c r="BN304" s="1"/>
  <c r="AZ304"/>
  <c r="AG304"/>
  <c r="AF304"/>
  <c r="AE304"/>
  <c r="AD304"/>
  <c r="AC304"/>
  <c r="AB304"/>
  <c r="AA304"/>
  <c r="Z304"/>
  <c r="Y304"/>
  <c r="X304"/>
  <c r="W304"/>
  <c r="V304"/>
  <c r="U304"/>
  <c r="BW303"/>
  <c r="BS303"/>
  <c r="BR303"/>
  <c r="BM303"/>
  <c r="BN303" s="1"/>
  <c r="AZ303"/>
  <c r="AG303"/>
  <c r="AF303"/>
  <c r="AE303"/>
  <c r="AD303"/>
  <c r="AC303"/>
  <c r="AB303"/>
  <c r="AA303"/>
  <c r="Z303"/>
  <c r="Y303"/>
  <c r="X303"/>
  <c r="W303"/>
  <c r="V303"/>
  <c r="U303"/>
  <c r="BW302"/>
  <c r="BS302"/>
  <c r="BR302"/>
  <c r="BM302"/>
  <c r="BN302" s="1"/>
  <c r="AZ302"/>
  <c r="AG302"/>
  <c r="AF302"/>
  <c r="AE302"/>
  <c r="AD302"/>
  <c r="AC302"/>
  <c r="AB302"/>
  <c r="AA302"/>
  <c r="Z302"/>
  <c r="Y302"/>
  <c r="X302"/>
  <c r="W302"/>
  <c r="V302"/>
  <c r="U302"/>
  <c r="BW301"/>
  <c r="BS301"/>
  <c r="BR301"/>
  <c r="BM301"/>
  <c r="BN301" s="1"/>
  <c r="AZ301"/>
  <c r="AG301"/>
  <c r="AF301"/>
  <c r="AE301"/>
  <c r="AD301"/>
  <c r="AC301"/>
  <c r="AB301"/>
  <c r="AA301"/>
  <c r="Z301"/>
  <c r="Y301"/>
  <c r="X301"/>
  <c r="W301"/>
  <c r="V301"/>
  <c r="U301"/>
  <c r="BW300"/>
  <c r="BS300"/>
  <c r="BR300"/>
  <c r="BM300"/>
  <c r="BN300" s="1"/>
  <c r="AZ300"/>
  <c r="AG300"/>
  <c r="AF300"/>
  <c r="AE300"/>
  <c r="AD300"/>
  <c r="AC300"/>
  <c r="AB300"/>
  <c r="AA300"/>
  <c r="Z300"/>
  <c r="Y300"/>
  <c r="X300"/>
  <c r="W300"/>
  <c r="V300"/>
  <c r="U300"/>
  <c r="BW299"/>
  <c r="BS299"/>
  <c r="BR299"/>
  <c r="BM299"/>
  <c r="BN299" s="1"/>
  <c r="AZ299"/>
  <c r="AG299"/>
  <c r="AF299"/>
  <c r="AE299"/>
  <c r="AD299"/>
  <c r="AC299"/>
  <c r="AB299"/>
  <c r="AA299"/>
  <c r="Z299"/>
  <c r="Y299"/>
  <c r="X299"/>
  <c r="W299"/>
  <c r="V299"/>
  <c r="U299"/>
  <c r="BW298"/>
  <c r="BS298"/>
  <c r="BR298"/>
  <c r="BM298"/>
  <c r="BN298" s="1"/>
  <c r="AZ298"/>
  <c r="AG298"/>
  <c r="AF298"/>
  <c r="AE298"/>
  <c r="AD298"/>
  <c r="AC298"/>
  <c r="AB298"/>
  <c r="AA298"/>
  <c r="Z298"/>
  <c r="Y298"/>
  <c r="X298"/>
  <c r="W298"/>
  <c r="V298"/>
  <c r="U298"/>
  <c r="BW297"/>
  <c r="BS297"/>
  <c r="BR297"/>
  <c r="BM297"/>
  <c r="BN297" s="1"/>
  <c r="AZ297"/>
  <c r="AG297"/>
  <c r="AF297"/>
  <c r="AE297"/>
  <c r="AD297"/>
  <c r="AC297"/>
  <c r="AB297"/>
  <c r="AA297"/>
  <c r="Z297"/>
  <c r="Y297"/>
  <c r="X297"/>
  <c r="W297"/>
  <c r="V297"/>
  <c r="U297"/>
  <c r="BW296"/>
  <c r="BS296"/>
  <c r="BR296"/>
  <c r="BM296"/>
  <c r="BN296" s="1"/>
  <c r="AZ296"/>
  <c r="AG296"/>
  <c r="AF296"/>
  <c r="AE296"/>
  <c r="AD296"/>
  <c r="AC296"/>
  <c r="AB296"/>
  <c r="AA296"/>
  <c r="Z296"/>
  <c r="Y296"/>
  <c r="X296"/>
  <c r="W296"/>
  <c r="V296"/>
  <c r="U296"/>
  <c r="BW295"/>
  <c r="BS295"/>
  <c r="BR295"/>
  <c r="BM295"/>
  <c r="BN295" s="1"/>
  <c r="AZ295"/>
  <c r="AG295"/>
  <c r="AF295"/>
  <c r="AE295"/>
  <c r="AD295"/>
  <c r="AC295"/>
  <c r="AB295"/>
  <c r="AA295"/>
  <c r="Z295"/>
  <c r="Y295"/>
  <c r="X295"/>
  <c r="W295"/>
  <c r="V295"/>
  <c r="U295"/>
  <c r="BW294"/>
  <c r="BS294"/>
  <c r="BR294"/>
  <c r="BM294"/>
  <c r="BN294" s="1"/>
  <c r="AZ294"/>
  <c r="AG294"/>
  <c r="AF294"/>
  <c r="AE294"/>
  <c r="AD294"/>
  <c r="AC294"/>
  <c r="AB294"/>
  <c r="AA294"/>
  <c r="Z294"/>
  <c r="Y294"/>
  <c r="X294"/>
  <c r="W294"/>
  <c r="V294"/>
  <c r="U294"/>
  <c r="BW293"/>
  <c r="BS293"/>
  <c r="BR293"/>
  <c r="BM293"/>
  <c r="BN293" s="1"/>
  <c r="AZ293"/>
  <c r="AG293"/>
  <c r="AF293"/>
  <c r="AE293"/>
  <c r="AD293"/>
  <c r="AC293"/>
  <c r="AB293"/>
  <c r="AA293"/>
  <c r="Z293"/>
  <c r="Y293"/>
  <c r="X293"/>
  <c r="W293"/>
  <c r="V293"/>
  <c r="U293"/>
  <c r="BW292"/>
  <c r="BS292"/>
  <c r="BR292"/>
  <c r="BM292"/>
  <c r="BN292" s="1"/>
  <c r="AZ292"/>
  <c r="AG292"/>
  <c r="AF292"/>
  <c r="AE292"/>
  <c r="AD292"/>
  <c r="AC292"/>
  <c r="AB292"/>
  <c r="AA292"/>
  <c r="Z292"/>
  <c r="Y292"/>
  <c r="X292"/>
  <c r="W292"/>
  <c r="V292"/>
  <c r="U292"/>
  <c r="BW291"/>
  <c r="BS291"/>
  <c r="BR291"/>
  <c r="BM291"/>
  <c r="BN291" s="1"/>
  <c r="AZ291"/>
  <c r="AG291"/>
  <c r="AF291"/>
  <c r="AE291"/>
  <c r="AD291"/>
  <c r="AC291"/>
  <c r="AB291"/>
  <c r="AA291"/>
  <c r="Z291"/>
  <c r="Y291"/>
  <c r="X291"/>
  <c r="W291"/>
  <c r="V291"/>
  <c r="U291"/>
  <c r="BW290"/>
  <c r="BS290"/>
  <c r="BR290"/>
  <c r="BM290"/>
  <c r="BN290" s="1"/>
  <c r="AZ290"/>
  <c r="AG290"/>
  <c r="AF290"/>
  <c r="AE290"/>
  <c r="AD290"/>
  <c r="AC290"/>
  <c r="AB290"/>
  <c r="AA290"/>
  <c r="Z290"/>
  <c r="Y290"/>
  <c r="X290"/>
  <c r="W290"/>
  <c r="V290"/>
  <c r="U290"/>
  <c r="BW289"/>
  <c r="BS289"/>
  <c r="BR289"/>
  <c r="BM289"/>
  <c r="BN289" s="1"/>
  <c r="AZ289"/>
  <c r="AG289"/>
  <c r="AF289"/>
  <c r="AE289"/>
  <c r="AD289"/>
  <c r="AC289"/>
  <c r="AB289"/>
  <c r="AA289"/>
  <c r="Z289"/>
  <c r="Y289"/>
  <c r="X289"/>
  <c r="W289"/>
  <c r="V289"/>
  <c r="U289"/>
  <c r="BW288"/>
  <c r="BS288"/>
  <c r="BR288"/>
  <c r="BM288"/>
  <c r="BN288" s="1"/>
  <c r="AZ288"/>
  <c r="AG288"/>
  <c r="AF288"/>
  <c r="AE288"/>
  <c r="AD288"/>
  <c r="AC288"/>
  <c r="AB288"/>
  <c r="AA288"/>
  <c r="Z288"/>
  <c r="Y288"/>
  <c r="X288"/>
  <c r="W288"/>
  <c r="V288"/>
  <c r="U288"/>
  <c r="BW287"/>
  <c r="BS287"/>
  <c r="BR287"/>
  <c r="BM287"/>
  <c r="BN287" s="1"/>
  <c r="AZ287"/>
  <c r="AG287"/>
  <c r="AF287"/>
  <c r="AE287"/>
  <c r="AD287"/>
  <c r="AC287"/>
  <c r="AB287"/>
  <c r="AA287"/>
  <c r="Z287"/>
  <c r="Y287"/>
  <c r="X287"/>
  <c r="W287"/>
  <c r="V287"/>
  <c r="U287"/>
  <c r="BW286"/>
  <c r="BS286"/>
  <c r="BR286"/>
  <c r="BM286"/>
  <c r="BN286" s="1"/>
  <c r="AZ286"/>
  <c r="AG286"/>
  <c r="AF286"/>
  <c r="AE286"/>
  <c r="AD286"/>
  <c r="AC286"/>
  <c r="AB286"/>
  <c r="AA286"/>
  <c r="Z286"/>
  <c r="Y286"/>
  <c r="X286"/>
  <c r="W286"/>
  <c r="V286"/>
  <c r="U286"/>
  <c r="BW285"/>
  <c r="BS285"/>
  <c r="BR285"/>
  <c r="BM285"/>
  <c r="BN285" s="1"/>
  <c r="AZ285"/>
  <c r="AG285"/>
  <c r="AF285"/>
  <c r="AE285"/>
  <c r="AD285"/>
  <c r="AC285"/>
  <c r="AB285"/>
  <c r="AA285"/>
  <c r="Z285"/>
  <c r="Y285"/>
  <c r="X285"/>
  <c r="W285"/>
  <c r="V285"/>
  <c r="U285"/>
  <c r="BW284"/>
  <c r="BS284"/>
  <c r="BR284"/>
  <c r="BM284"/>
  <c r="BN284" s="1"/>
  <c r="AZ284"/>
  <c r="AG284"/>
  <c r="AF284"/>
  <c r="AE284"/>
  <c r="AD284"/>
  <c r="AC284"/>
  <c r="AB284"/>
  <c r="AA284"/>
  <c r="Z284"/>
  <c r="Y284"/>
  <c r="X284"/>
  <c r="W284"/>
  <c r="V284"/>
  <c r="U284"/>
  <c r="BW283"/>
  <c r="BS283"/>
  <c r="BR283"/>
  <c r="BM283"/>
  <c r="BN283" s="1"/>
  <c r="AZ283"/>
  <c r="AG283"/>
  <c r="AF283"/>
  <c r="AE283"/>
  <c r="AD283"/>
  <c r="AC283"/>
  <c r="AB283"/>
  <c r="AA283"/>
  <c r="Z283"/>
  <c r="Y283"/>
  <c r="X283"/>
  <c r="W283"/>
  <c r="V283"/>
  <c r="U283"/>
  <c r="BW282"/>
  <c r="BS282"/>
  <c r="BR282"/>
  <c r="BM282"/>
  <c r="BN282" s="1"/>
  <c r="AZ282"/>
  <c r="AG282"/>
  <c r="AF282"/>
  <c r="AE282"/>
  <c r="AD282"/>
  <c r="AC282"/>
  <c r="AB282"/>
  <c r="AA282"/>
  <c r="Z282"/>
  <c r="Y282"/>
  <c r="X282"/>
  <c r="W282"/>
  <c r="V282"/>
  <c r="U282"/>
  <c r="BW281"/>
  <c r="BS281"/>
  <c r="BR281"/>
  <c r="BM281"/>
  <c r="BN281" s="1"/>
  <c r="AZ281"/>
  <c r="AG281"/>
  <c r="AF281"/>
  <c r="AE281"/>
  <c r="AD281"/>
  <c r="AC281"/>
  <c r="AB281"/>
  <c r="AA281"/>
  <c r="Z281"/>
  <c r="Y281"/>
  <c r="X281"/>
  <c r="W281"/>
  <c r="V281"/>
  <c r="U281"/>
  <c r="BW280"/>
  <c r="BS280"/>
  <c r="BR280"/>
  <c r="BM280"/>
  <c r="BN280" s="1"/>
  <c r="AZ280"/>
  <c r="AG280"/>
  <c r="AF280"/>
  <c r="AE280"/>
  <c r="AD280"/>
  <c r="AC280"/>
  <c r="AB280"/>
  <c r="AA280"/>
  <c r="Z280"/>
  <c r="Y280"/>
  <c r="X280"/>
  <c r="W280"/>
  <c r="V280"/>
  <c r="U280"/>
  <c r="DJ380"/>
  <c r="DI380"/>
  <c r="DH380"/>
  <c r="DG380"/>
  <c r="DE380"/>
  <c r="DD380"/>
  <c r="DC380"/>
  <c r="DB380"/>
  <c r="DA380"/>
  <c r="CY380"/>
  <c r="CX380"/>
  <c r="CW380"/>
  <c r="CU380"/>
  <c r="CT380"/>
  <c r="CS380"/>
  <c r="CQ380"/>
  <c r="CP380"/>
  <c r="CO380"/>
  <c r="CN380"/>
  <c r="CM380"/>
  <c r="CL380"/>
  <c r="CK380"/>
  <c r="CJ380"/>
  <c r="CH380"/>
  <c r="CG380"/>
  <c r="CF380"/>
  <c r="CE380"/>
  <c r="CD380"/>
  <c r="BS378"/>
  <c r="BR378"/>
  <c r="T378"/>
  <c r="S378"/>
  <c r="R378"/>
  <c r="Q378"/>
  <c r="P378"/>
  <c r="O378"/>
  <c r="N378"/>
  <c r="M378"/>
  <c r="L378"/>
  <c r="K378"/>
  <c r="J378"/>
  <c r="I378"/>
  <c r="T377"/>
  <c r="S377"/>
  <c r="R377"/>
  <c r="Q377"/>
  <c r="P377"/>
  <c r="O377"/>
  <c r="N377"/>
  <c r="M377"/>
  <c r="L377"/>
  <c r="K377"/>
  <c r="J377"/>
  <c r="T374"/>
  <c r="S374"/>
  <c r="R374"/>
  <c r="Q374"/>
  <c r="P374"/>
  <c r="O374"/>
  <c r="N374"/>
  <c r="M374"/>
  <c r="L374"/>
  <c r="K374"/>
  <c r="J374"/>
  <c r="I374"/>
  <c r="T373"/>
  <c r="R373"/>
  <c r="Q373"/>
  <c r="P373"/>
  <c r="O373"/>
  <c r="N373"/>
  <c r="M373"/>
  <c r="K373"/>
  <c r="J373"/>
  <c r="T370"/>
  <c r="S370"/>
  <c r="R370"/>
  <c r="Q370"/>
  <c r="P370"/>
  <c r="O370"/>
  <c r="N370"/>
  <c r="M370"/>
  <c r="L370"/>
  <c r="K370"/>
  <c r="J370"/>
  <c r="I370"/>
  <c r="T369"/>
  <c r="S369"/>
  <c r="R369"/>
  <c r="Q369"/>
  <c r="P369"/>
  <c r="O369"/>
  <c r="N369"/>
  <c r="M369"/>
  <c r="L369"/>
  <c r="K369"/>
  <c r="J369"/>
  <c r="I369"/>
  <c r="BW258"/>
  <c r="BS258"/>
  <c r="BR258"/>
  <c r="BM258"/>
  <c r="BN258" s="1"/>
  <c r="AZ258"/>
  <c r="AG258"/>
  <c r="AF258"/>
  <c r="AE258"/>
  <c r="AD258"/>
  <c r="AC258"/>
  <c r="AB258"/>
  <c r="AA258"/>
  <c r="Z258"/>
  <c r="Y258"/>
  <c r="X258"/>
  <c r="W258"/>
  <c r="V258"/>
  <c r="U258"/>
  <c r="BW257"/>
  <c r="BS257"/>
  <c r="BR257"/>
  <c r="BM257"/>
  <c r="BN257" s="1"/>
  <c r="AZ257"/>
  <c r="AG257"/>
  <c r="AF257"/>
  <c r="AE257"/>
  <c r="AD257"/>
  <c r="AC257"/>
  <c r="AB257"/>
  <c r="AA257"/>
  <c r="Z257"/>
  <c r="Y257"/>
  <c r="X257"/>
  <c r="W257"/>
  <c r="V257"/>
  <c r="U257"/>
  <c r="BW256"/>
  <c r="BS256"/>
  <c r="BR256"/>
  <c r="BM256"/>
  <c r="BN256" s="1"/>
  <c r="AZ256"/>
  <c r="AG256"/>
  <c r="AF256"/>
  <c r="AE256"/>
  <c r="AD256"/>
  <c r="AC256"/>
  <c r="AB256"/>
  <c r="AA256"/>
  <c r="Z256"/>
  <c r="Y256"/>
  <c r="X256"/>
  <c r="W256"/>
  <c r="V256"/>
  <c r="U256"/>
  <c r="BW255"/>
  <c r="BS255"/>
  <c r="BR255"/>
  <c r="BM255"/>
  <c r="BN255" s="1"/>
  <c r="AZ255"/>
  <c r="AG255"/>
  <c r="AF255"/>
  <c r="AE255"/>
  <c r="AD255"/>
  <c r="AC255"/>
  <c r="AB255"/>
  <c r="AA255"/>
  <c r="Z255"/>
  <c r="Y255"/>
  <c r="X255"/>
  <c r="W255"/>
  <c r="V255"/>
  <c r="U255"/>
  <c r="BW254"/>
  <c r="BS254"/>
  <c r="BR254"/>
  <c r="BM254"/>
  <c r="BN254" s="1"/>
  <c r="AZ254"/>
  <c r="AG254"/>
  <c r="AF254"/>
  <c r="AE254"/>
  <c r="AD254"/>
  <c r="AC254"/>
  <c r="AB254"/>
  <c r="AA254"/>
  <c r="Z254"/>
  <c r="Y254"/>
  <c r="X254"/>
  <c r="W254"/>
  <c r="V254"/>
  <c r="U254"/>
  <c r="BW253"/>
  <c r="BS253"/>
  <c r="BR253"/>
  <c r="BM253"/>
  <c r="BN253" s="1"/>
  <c r="AZ253"/>
  <c r="AG253"/>
  <c r="AF253"/>
  <c r="AE253"/>
  <c r="AD253"/>
  <c r="AC253"/>
  <c r="AB253"/>
  <c r="AA253"/>
  <c r="Z253"/>
  <c r="Y253"/>
  <c r="X253"/>
  <c r="W253"/>
  <c r="V253"/>
  <c r="U253"/>
  <c r="BW252"/>
  <c r="BS252"/>
  <c r="BR252"/>
  <c r="BM252"/>
  <c r="BN252" s="1"/>
  <c r="AZ252"/>
  <c r="AG252"/>
  <c r="AF252"/>
  <c r="AE252"/>
  <c r="AD252"/>
  <c r="AC252"/>
  <c r="AB252"/>
  <c r="AA252"/>
  <c r="Z252"/>
  <c r="Y252"/>
  <c r="X252"/>
  <c r="W252"/>
  <c r="V252"/>
  <c r="U252"/>
  <c r="BW251"/>
  <c r="BS251"/>
  <c r="BR251"/>
  <c r="BM251"/>
  <c r="BN251" s="1"/>
  <c r="AZ251"/>
  <c r="AG251"/>
  <c r="AF251"/>
  <c r="AE251"/>
  <c r="AD251"/>
  <c r="AC251"/>
  <c r="AB251"/>
  <c r="AA251"/>
  <c r="Z251"/>
  <c r="Y251"/>
  <c r="X251"/>
  <c r="W251"/>
  <c r="V251"/>
  <c r="U251"/>
  <c r="BW250"/>
  <c r="BS250"/>
  <c r="BR250"/>
  <c r="BM250"/>
  <c r="BN250" s="1"/>
  <c r="AZ250"/>
  <c r="AG250"/>
  <c r="AF250"/>
  <c r="AE250"/>
  <c r="AD250"/>
  <c r="AC250"/>
  <c r="AB250"/>
  <c r="AA250"/>
  <c r="Z250"/>
  <c r="Y250"/>
  <c r="X250"/>
  <c r="W250"/>
  <c r="V250"/>
  <c r="U250"/>
  <c r="BW249"/>
  <c r="BS249"/>
  <c r="BR249"/>
  <c r="BM249"/>
  <c r="BN249" s="1"/>
  <c r="AZ249"/>
  <c r="AG249"/>
  <c r="AF249"/>
  <c r="AE249"/>
  <c r="AD249"/>
  <c r="AC249"/>
  <c r="AB249"/>
  <c r="AA249"/>
  <c r="Z249"/>
  <c r="Y249"/>
  <c r="X249"/>
  <c r="W249"/>
  <c r="V249"/>
  <c r="U249"/>
  <c r="BW248"/>
  <c r="BS248"/>
  <c r="BR248"/>
  <c r="BM248"/>
  <c r="BN248" s="1"/>
  <c r="AZ248"/>
  <c r="AG248"/>
  <c r="AF248"/>
  <c r="AE248"/>
  <c r="AD248"/>
  <c r="AC248"/>
  <c r="AB248"/>
  <c r="AA248"/>
  <c r="Z248"/>
  <c r="Y248"/>
  <c r="X248"/>
  <c r="W248"/>
  <c r="V248"/>
  <c r="U248"/>
  <c r="BW247"/>
  <c r="BS247"/>
  <c r="BR247"/>
  <c r="BM247"/>
  <c r="BN247" s="1"/>
  <c r="AZ247"/>
  <c r="AG247"/>
  <c r="AF247"/>
  <c r="AE247"/>
  <c r="AD247"/>
  <c r="AC247"/>
  <c r="AB247"/>
  <c r="AA247"/>
  <c r="Z247"/>
  <c r="Y247"/>
  <c r="X247"/>
  <c r="W247"/>
  <c r="V247"/>
  <c r="U247"/>
  <c r="BW246"/>
  <c r="BS246"/>
  <c r="BR246"/>
  <c r="BM246"/>
  <c r="BN246" s="1"/>
  <c r="AZ246"/>
  <c r="AG246"/>
  <c r="AF246"/>
  <c r="AE246"/>
  <c r="AD246"/>
  <c r="AC246"/>
  <c r="AB246"/>
  <c r="AA246"/>
  <c r="Z246"/>
  <c r="Y246"/>
  <c r="X246"/>
  <c r="W246"/>
  <c r="V246"/>
  <c r="U246"/>
  <c r="BW245"/>
  <c r="BS245"/>
  <c r="BR245"/>
  <c r="BM245"/>
  <c r="BN245" s="1"/>
  <c r="AZ245"/>
  <c r="AG245"/>
  <c r="AF245"/>
  <c r="AE245"/>
  <c r="AD245"/>
  <c r="AC245"/>
  <c r="AB245"/>
  <c r="AA245"/>
  <c r="Z245"/>
  <c r="Y245"/>
  <c r="X245"/>
  <c r="W245"/>
  <c r="V245"/>
  <c r="U245"/>
  <c r="BW244"/>
  <c r="BS244"/>
  <c r="BR244"/>
  <c r="BM244"/>
  <c r="BN244" s="1"/>
  <c r="AZ244"/>
  <c r="AG244"/>
  <c r="AF244"/>
  <c r="AE244"/>
  <c r="AD244"/>
  <c r="AC244"/>
  <c r="AB244"/>
  <c r="AA244"/>
  <c r="Z244"/>
  <c r="Y244"/>
  <c r="X244"/>
  <c r="W244"/>
  <c r="V244"/>
  <c r="U244"/>
  <c r="BW243"/>
  <c r="BS243"/>
  <c r="BR243"/>
  <c r="BM243"/>
  <c r="BN243" s="1"/>
  <c r="AZ243"/>
  <c r="AG243"/>
  <c r="AF243"/>
  <c r="AE243"/>
  <c r="AD243"/>
  <c r="AC243"/>
  <c r="AB243"/>
  <c r="AA243"/>
  <c r="Z243"/>
  <c r="Y243"/>
  <c r="X243"/>
  <c r="W243"/>
  <c r="V243"/>
  <c r="U243"/>
  <c r="BW242"/>
  <c r="BS242"/>
  <c r="BR242"/>
  <c r="BM242"/>
  <c r="BN242" s="1"/>
  <c r="AZ242"/>
  <c r="AG242"/>
  <c r="AF242"/>
  <c r="AE242"/>
  <c r="AD242"/>
  <c r="AC242"/>
  <c r="AB242"/>
  <c r="AA242"/>
  <c r="Z242"/>
  <c r="Y242"/>
  <c r="X242"/>
  <c r="W242"/>
  <c r="V242"/>
  <c r="U242"/>
  <c r="BW241"/>
  <c r="BS241"/>
  <c r="BR241"/>
  <c r="BM241"/>
  <c r="BN241" s="1"/>
  <c r="AZ241"/>
  <c r="AG241"/>
  <c r="AF241"/>
  <c r="AE241"/>
  <c r="AD241"/>
  <c r="AC241"/>
  <c r="AB241"/>
  <c r="AA241"/>
  <c r="Z241"/>
  <c r="Y241"/>
  <c r="X241"/>
  <c r="W241"/>
  <c r="V241"/>
  <c r="U241"/>
  <c r="BW240"/>
  <c r="BS240"/>
  <c r="BR240"/>
  <c r="BM240"/>
  <c r="BN240" s="1"/>
  <c r="AZ240"/>
  <c r="AG240"/>
  <c r="AF240"/>
  <c r="AE240"/>
  <c r="AD240"/>
  <c r="AC240"/>
  <c r="AB240"/>
  <c r="AA240"/>
  <c r="Z240"/>
  <c r="Y240"/>
  <c r="X240"/>
  <c r="W240"/>
  <c r="V240"/>
  <c r="U240"/>
  <c r="BW239"/>
  <c r="BS239"/>
  <c r="BR239"/>
  <c r="BM239"/>
  <c r="BN239" s="1"/>
  <c r="AZ239"/>
  <c r="AG239"/>
  <c r="AF239"/>
  <c r="AE239"/>
  <c r="AD239"/>
  <c r="AC239"/>
  <c r="AB239"/>
  <c r="AA239"/>
  <c r="Z239"/>
  <c r="Y239"/>
  <c r="X239"/>
  <c r="W239"/>
  <c r="V239"/>
  <c r="U239"/>
  <c r="BW238"/>
  <c r="BS238"/>
  <c r="BR238"/>
  <c r="BM238"/>
  <c r="BN238" s="1"/>
  <c r="AZ238"/>
  <c r="AG238"/>
  <c r="AF238"/>
  <c r="AE238"/>
  <c r="AD238"/>
  <c r="AC238"/>
  <c r="AB238"/>
  <c r="AA238"/>
  <c r="Z238"/>
  <c r="Y238"/>
  <c r="X238"/>
  <c r="W238"/>
  <c r="V238"/>
  <c r="U238"/>
  <c r="BW237"/>
  <c r="BS237"/>
  <c r="BR237"/>
  <c r="BM237"/>
  <c r="BN237" s="1"/>
  <c r="AZ237"/>
  <c r="AG237"/>
  <c r="AF237"/>
  <c r="AE237"/>
  <c r="AD237"/>
  <c r="AC237"/>
  <c r="AB237"/>
  <c r="AA237"/>
  <c r="Z237"/>
  <c r="Y237"/>
  <c r="X237"/>
  <c r="W237"/>
  <c r="V237"/>
  <c r="U237"/>
  <c r="BW236"/>
  <c r="BS236"/>
  <c r="BR236"/>
  <c r="BM236"/>
  <c r="BN236" s="1"/>
  <c r="AZ236"/>
  <c r="AG236"/>
  <c r="AF236"/>
  <c r="AE236"/>
  <c r="AD236"/>
  <c r="AC236"/>
  <c r="AB236"/>
  <c r="AA236"/>
  <c r="Z236"/>
  <c r="Y236"/>
  <c r="X236"/>
  <c r="W236"/>
  <c r="V236"/>
  <c r="U236"/>
  <c r="BW235"/>
  <c r="BS235"/>
  <c r="BR235"/>
  <c r="BM235"/>
  <c r="BN235" s="1"/>
  <c r="AZ235"/>
  <c r="AG235"/>
  <c r="AF235"/>
  <c r="AE235"/>
  <c r="AD235"/>
  <c r="AC235"/>
  <c r="AB235"/>
  <c r="AA235"/>
  <c r="Z235"/>
  <c r="Y235"/>
  <c r="X235"/>
  <c r="W235"/>
  <c r="V235"/>
  <c r="U235"/>
  <c r="BW234"/>
  <c r="BS234"/>
  <c r="BR234"/>
  <c r="BM234"/>
  <c r="BN234" s="1"/>
  <c r="AZ234"/>
  <c r="AG234"/>
  <c r="AF234"/>
  <c r="AE234"/>
  <c r="AD234"/>
  <c r="AC234"/>
  <c r="AB234"/>
  <c r="AA234"/>
  <c r="Z234"/>
  <c r="Y234"/>
  <c r="X234"/>
  <c r="W234"/>
  <c r="V234"/>
  <c r="U234"/>
  <c r="BW233"/>
  <c r="BS233"/>
  <c r="BR233"/>
  <c r="BM233"/>
  <c r="BN233" s="1"/>
  <c r="AZ233"/>
  <c r="AG233"/>
  <c r="AF233"/>
  <c r="AE233"/>
  <c r="AD233"/>
  <c r="AC233"/>
  <c r="AB233"/>
  <c r="AA233"/>
  <c r="Z233"/>
  <c r="Y233"/>
  <c r="X233"/>
  <c r="W233"/>
  <c r="V233"/>
  <c r="U233"/>
  <c r="BW232"/>
  <c r="BS232"/>
  <c r="BR232"/>
  <c r="BM232"/>
  <c r="BN232" s="1"/>
  <c r="AZ232"/>
  <c r="AG232"/>
  <c r="AF232"/>
  <c r="AE232"/>
  <c r="AD232"/>
  <c r="AC232"/>
  <c r="AB232"/>
  <c r="AA232"/>
  <c r="Z232"/>
  <c r="Y232"/>
  <c r="X232"/>
  <c r="W232"/>
  <c r="V232"/>
  <c r="U232"/>
  <c r="BW231"/>
  <c r="BS231"/>
  <c r="BR231"/>
  <c r="BM231"/>
  <c r="BN231" s="1"/>
  <c r="AZ231"/>
  <c r="AG231"/>
  <c r="AF231"/>
  <c r="AE231"/>
  <c r="AD231"/>
  <c r="AC231"/>
  <c r="AB231"/>
  <c r="AA231"/>
  <c r="Z231"/>
  <c r="Y231"/>
  <c r="X231"/>
  <c r="W231"/>
  <c r="V231"/>
  <c r="U231"/>
  <c r="BW230"/>
  <c r="BS230"/>
  <c r="BR230"/>
  <c r="BM230"/>
  <c r="BN230" s="1"/>
  <c r="AZ230"/>
  <c r="AG230"/>
  <c r="AF230"/>
  <c r="AE230"/>
  <c r="AD230"/>
  <c r="AC230"/>
  <c r="AB230"/>
  <c r="AA230"/>
  <c r="Z230"/>
  <c r="Y230"/>
  <c r="X230"/>
  <c r="W230"/>
  <c r="V230"/>
  <c r="U230"/>
  <c r="BW229"/>
  <c r="BS229"/>
  <c r="BR229"/>
  <c r="BM229"/>
  <c r="BN229" s="1"/>
  <c r="AZ229"/>
  <c r="AG229"/>
  <c r="AF229"/>
  <c r="AE229"/>
  <c r="AD229"/>
  <c r="AC229"/>
  <c r="AB229"/>
  <c r="AA229"/>
  <c r="Z229"/>
  <c r="Y229"/>
  <c r="X229"/>
  <c r="W229"/>
  <c r="V229"/>
  <c r="U229"/>
  <c r="BW228"/>
  <c r="BS228"/>
  <c r="BR228"/>
  <c r="BM228"/>
  <c r="BN228" s="1"/>
  <c r="AZ228"/>
  <c r="AG228"/>
  <c r="AF228"/>
  <c r="AE228"/>
  <c r="AD228"/>
  <c r="AC228"/>
  <c r="AB228"/>
  <c r="AA228"/>
  <c r="Z228"/>
  <c r="Y228"/>
  <c r="X228"/>
  <c r="W228"/>
  <c r="V228"/>
  <c r="U228"/>
  <c r="BW227"/>
  <c r="BS227"/>
  <c r="BR227"/>
  <c r="BM227"/>
  <c r="BN227" s="1"/>
  <c r="AZ227"/>
  <c r="AG227"/>
  <c r="AF227"/>
  <c r="AE227"/>
  <c r="AD227"/>
  <c r="AC227"/>
  <c r="AB227"/>
  <c r="AA227"/>
  <c r="Z227"/>
  <c r="Y227"/>
  <c r="X227"/>
  <c r="W227"/>
  <c r="V227"/>
  <c r="U227"/>
  <c r="BW226"/>
  <c r="BS226"/>
  <c r="BR226"/>
  <c r="BM226"/>
  <c r="BN226" s="1"/>
  <c r="AZ226"/>
  <c r="AG226"/>
  <c r="AF226"/>
  <c r="AE226"/>
  <c r="AD226"/>
  <c r="AC226"/>
  <c r="AB226"/>
  <c r="AA226"/>
  <c r="Z226"/>
  <c r="Y226"/>
  <c r="X226"/>
  <c r="W226"/>
  <c r="V226"/>
  <c r="U226"/>
  <c r="BW225"/>
  <c r="BS225"/>
  <c r="BR225"/>
  <c r="BM225"/>
  <c r="BN225" s="1"/>
  <c r="AZ225"/>
  <c r="AG225"/>
  <c r="AF225"/>
  <c r="AE225"/>
  <c r="AD225"/>
  <c r="AC225"/>
  <c r="AB225"/>
  <c r="AA225"/>
  <c r="Z225"/>
  <c r="Y225"/>
  <c r="X225"/>
  <c r="W225"/>
  <c r="V225"/>
  <c r="U225"/>
  <c r="BW224"/>
  <c r="BS224"/>
  <c r="BR224"/>
  <c r="BM224"/>
  <c r="BN224" s="1"/>
  <c r="AZ224"/>
  <c r="AG224"/>
  <c r="AF224"/>
  <c r="AE224"/>
  <c r="AD224"/>
  <c r="AC224"/>
  <c r="AB224"/>
  <c r="AA224"/>
  <c r="Z224"/>
  <c r="Y224"/>
  <c r="X224"/>
  <c r="W224"/>
  <c r="V224"/>
  <c r="U224"/>
  <c r="BW223"/>
  <c r="BS223"/>
  <c r="BR223"/>
  <c r="BM223"/>
  <c r="BN223" s="1"/>
  <c r="AZ223"/>
  <c r="AG223"/>
  <c r="AF223"/>
  <c r="AE223"/>
  <c r="AD223"/>
  <c r="AC223"/>
  <c r="AB223"/>
  <c r="AA223"/>
  <c r="Z223"/>
  <c r="Y223"/>
  <c r="X223"/>
  <c r="W223"/>
  <c r="V223"/>
  <c r="U223"/>
  <c r="BW222"/>
  <c r="BS222"/>
  <c r="BR222"/>
  <c r="BM222"/>
  <c r="BN222" s="1"/>
  <c r="AZ222"/>
  <c r="AG222"/>
  <c r="AF222"/>
  <c r="AE222"/>
  <c r="AD222"/>
  <c r="AC222"/>
  <c r="AB222"/>
  <c r="AA222"/>
  <c r="Z222"/>
  <c r="Y222"/>
  <c r="X222"/>
  <c r="W222"/>
  <c r="V222"/>
  <c r="U222"/>
  <c r="BW221"/>
  <c r="BS221"/>
  <c r="BR221"/>
  <c r="BM221"/>
  <c r="BN221" s="1"/>
  <c r="AZ221"/>
  <c r="AG221"/>
  <c r="AF221"/>
  <c r="AE221"/>
  <c r="AD221"/>
  <c r="AC221"/>
  <c r="AB221"/>
  <c r="AA221"/>
  <c r="Z221"/>
  <c r="Y221"/>
  <c r="X221"/>
  <c r="W221"/>
  <c r="V221"/>
  <c r="U221"/>
  <c r="BW220"/>
  <c r="BS220"/>
  <c r="BR220"/>
  <c r="BM220"/>
  <c r="BN220" s="1"/>
  <c r="AZ220"/>
  <c r="AG220"/>
  <c r="AF220"/>
  <c r="AE220"/>
  <c r="AD220"/>
  <c r="AC220"/>
  <c r="AB220"/>
  <c r="AA220"/>
  <c r="Z220"/>
  <c r="Y220"/>
  <c r="X220"/>
  <c r="W220"/>
  <c r="V220"/>
  <c r="U220"/>
  <c r="BW219"/>
  <c r="BS219"/>
  <c r="BR219"/>
  <c r="BM219"/>
  <c r="BN219" s="1"/>
  <c r="AZ219"/>
  <c r="AG219"/>
  <c r="AF219"/>
  <c r="AE219"/>
  <c r="AD219"/>
  <c r="AC219"/>
  <c r="AB219"/>
  <c r="AA219"/>
  <c r="Z219"/>
  <c r="Y219"/>
  <c r="X219"/>
  <c r="W219"/>
  <c r="V219"/>
  <c r="U219"/>
  <c r="BW218"/>
  <c r="BS218"/>
  <c r="BR218"/>
  <c r="BM218"/>
  <c r="BN218" s="1"/>
  <c r="AZ218"/>
  <c r="AG218"/>
  <c r="AF218"/>
  <c r="AE218"/>
  <c r="AD218"/>
  <c r="AC218"/>
  <c r="AB218"/>
  <c r="AA218"/>
  <c r="Z218"/>
  <c r="Y218"/>
  <c r="X218"/>
  <c r="W218"/>
  <c r="V218"/>
  <c r="U218"/>
  <c r="BW217"/>
  <c r="BS217"/>
  <c r="BR217"/>
  <c r="BM217"/>
  <c r="BN217" s="1"/>
  <c r="AZ217"/>
  <c r="AG217"/>
  <c r="AF217"/>
  <c r="AE217"/>
  <c r="AD217"/>
  <c r="AC217"/>
  <c r="AB217"/>
  <c r="AA217"/>
  <c r="Z217"/>
  <c r="Y217"/>
  <c r="X217"/>
  <c r="W217"/>
  <c r="V217"/>
  <c r="U217"/>
  <c r="BW216"/>
  <c r="BS216"/>
  <c r="BR216"/>
  <c r="BM216"/>
  <c r="BN216" s="1"/>
  <c r="AZ216"/>
  <c r="AG216"/>
  <c r="AF216"/>
  <c r="AE216"/>
  <c r="AD216"/>
  <c r="AC216"/>
  <c r="AB216"/>
  <c r="AA216"/>
  <c r="Z216"/>
  <c r="Y216"/>
  <c r="X216"/>
  <c r="W216"/>
  <c r="V216"/>
  <c r="U216"/>
  <c r="BW215"/>
  <c r="BS215"/>
  <c r="BR215"/>
  <c r="BM215"/>
  <c r="BN215" s="1"/>
  <c r="AZ215"/>
  <c r="AG215"/>
  <c r="AF215"/>
  <c r="AE215"/>
  <c r="AD215"/>
  <c r="AC215"/>
  <c r="AB215"/>
  <c r="AA215"/>
  <c r="Z215"/>
  <c r="Y215"/>
  <c r="X215"/>
  <c r="W215"/>
  <c r="V215"/>
  <c r="U215"/>
  <c r="BW214"/>
  <c r="BS214"/>
  <c r="BR214"/>
  <c r="BM214"/>
  <c r="BN214" s="1"/>
  <c r="AZ214"/>
  <c r="AG214"/>
  <c r="AF214"/>
  <c r="AE214"/>
  <c r="AD214"/>
  <c r="AC214"/>
  <c r="AB214"/>
  <c r="AA214"/>
  <c r="Z214"/>
  <c r="Y214"/>
  <c r="X214"/>
  <c r="W214"/>
  <c r="V214"/>
  <c r="U214"/>
  <c r="BW213"/>
  <c r="BS213"/>
  <c r="BR213"/>
  <c r="BM213"/>
  <c r="BN213" s="1"/>
  <c r="AZ213"/>
  <c r="AG213"/>
  <c r="AF213"/>
  <c r="AE213"/>
  <c r="AD213"/>
  <c r="AC213"/>
  <c r="AB213"/>
  <c r="AA213"/>
  <c r="Z213"/>
  <c r="Y213"/>
  <c r="X213"/>
  <c r="W213"/>
  <c r="V213"/>
  <c r="U213"/>
  <c r="BW212"/>
  <c r="BS212"/>
  <c r="BR212"/>
  <c r="BM212"/>
  <c r="BN212" s="1"/>
  <c r="AZ212"/>
  <c r="AG212"/>
  <c r="AF212"/>
  <c r="AE212"/>
  <c r="AD212"/>
  <c r="AC212"/>
  <c r="AB212"/>
  <c r="AA212"/>
  <c r="Z212"/>
  <c r="Y212"/>
  <c r="X212"/>
  <c r="W212"/>
  <c r="V212"/>
  <c r="U212"/>
  <c r="BW211"/>
  <c r="BS211"/>
  <c r="BR211"/>
  <c r="BM211"/>
  <c r="BN211" s="1"/>
  <c r="AZ211"/>
  <c r="AG211"/>
  <c r="AF211"/>
  <c r="AE211"/>
  <c r="AD211"/>
  <c r="AC211"/>
  <c r="AB211"/>
  <c r="AA211"/>
  <c r="Z211"/>
  <c r="Y211"/>
  <c r="X211"/>
  <c r="W211"/>
  <c r="V211"/>
  <c r="U211"/>
  <c r="BW210"/>
  <c r="BS210"/>
  <c r="BR210"/>
  <c r="BM210"/>
  <c r="BN210" s="1"/>
  <c r="AZ210"/>
  <c r="AG210"/>
  <c r="AF210"/>
  <c r="AE210"/>
  <c r="AD210"/>
  <c r="AC210"/>
  <c r="AB210"/>
  <c r="AA210"/>
  <c r="Z210"/>
  <c r="Y210"/>
  <c r="X210"/>
  <c r="W210"/>
  <c r="V210"/>
  <c r="U210"/>
  <c r="BW209"/>
  <c r="BS209"/>
  <c r="BR209"/>
  <c r="BM209"/>
  <c r="BN209" s="1"/>
  <c r="AZ209"/>
  <c r="AG209"/>
  <c r="AF209"/>
  <c r="AE209"/>
  <c r="AD209"/>
  <c r="AC209"/>
  <c r="AB209"/>
  <c r="AA209"/>
  <c r="Z209"/>
  <c r="Y209"/>
  <c r="X209"/>
  <c r="W209"/>
  <c r="V209"/>
  <c r="U209"/>
  <c r="BW208"/>
  <c r="BS208"/>
  <c r="BR208"/>
  <c r="BM208"/>
  <c r="BN208" s="1"/>
  <c r="AZ208"/>
  <c r="AG208"/>
  <c r="AF208"/>
  <c r="AE208"/>
  <c r="AD208"/>
  <c r="AC208"/>
  <c r="AB208"/>
  <c r="AA208"/>
  <c r="Z208"/>
  <c r="Y208"/>
  <c r="X208"/>
  <c r="W208"/>
  <c r="V208"/>
  <c r="U208"/>
  <c r="BW207"/>
  <c r="BS207"/>
  <c r="BR207"/>
  <c r="BM207"/>
  <c r="BN207" s="1"/>
  <c r="AZ207"/>
  <c r="AG207"/>
  <c r="AF207"/>
  <c r="AE207"/>
  <c r="AD207"/>
  <c r="AC207"/>
  <c r="AB207"/>
  <c r="AA207"/>
  <c r="Z207"/>
  <c r="Y207"/>
  <c r="X207"/>
  <c r="W207"/>
  <c r="V207"/>
  <c r="U207"/>
  <c r="BW206"/>
  <c r="BS206"/>
  <c r="BR206"/>
  <c r="BM206"/>
  <c r="BN206" s="1"/>
  <c r="AZ206"/>
  <c r="AG206"/>
  <c r="AF206"/>
  <c r="AE206"/>
  <c r="AD206"/>
  <c r="AC206"/>
  <c r="AB206"/>
  <c r="AA206"/>
  <c r="Z206"/>
  <c r="Y206"/>
  <c r="X206"/>
  <c r="W206"/>
  <c r="V206"/>
  <c r="U206"/>
  <c r="BW205"/>
  <c r="BS205"/>
  <c r="BR205"/>
  <c r="BM205"/>
  <c r="BN205" s="1"/>
  <c r="AZ205"/>
  <c r="AG205"/>
  <c r="AF205"/>
  <c r="AE205"/>
  <c r="AD205"/>
  <c r="AC205"/>
  <c r="AB205"/>
  <c r="AA205"/>
  <c r="Z205"/>
  <c r="Y205"/>
  <c r="X205"/>
  <c r="W205"/>
  <c r="V205"/>
  <c r="U205"/>
  <c r="BW204"/>
  <c r="BS204"/>
  <c r="BR204"/>
  <c r="BM204"/>
  <c r="BN204" s="1"/>
  <c r="AZ204"/>
  <c r="AG204"/>
  <c r="AF204"/>
  <c r="AE204"/>
  <c r="AD204"/>
  <c r="AC204"/>
  <c r="AB204"/>
  <c r="AA204"/>
  <c r="Z204"/>
  <c r="Y204"/>
  <c r="X204"/>
  <c r="W204"/>
  <c r="V204"/>
  <c r="U204"/>
  <c r="BW203"/>
  <c r="BS203"/>
  <c r="BR203"/>
  <c r="BM203"/>
  <c r="BN203" s="1"/>
  <c r="AZ203"/>
  <c r="AG203"/>
  <c r="AF203"/>
  <c r="AE203"/>
  <c r="AD203"/>
  <c r="AC203"/>
  <c r="AB203"/>
  <c r="AA203"/>
  <c r="Z203"/>
  <c r="Y203"/>
  <c r="X203"/>
  <c r="W203"/>
  <c r="V203"/>
  <c r="U203"/>
  <c r="BW202"/>
  <c r="BS202"/>
  <c r="BR202"/>
  <c r="BM202"/>
  <c r="BN202" s="1"/>
  <c r="AZ202"/>
  <c r="AG202"/>
  <c r="AF202"/>
  <c r="AE202"/>
  <c r="AD202"/>
  <c r="AC202"/>
  <c r="AB202"/>
  <c r="AA202"/>
  <c r="Z202"/>
  <c r="Y202"/>
  <c r="X202"/>
  <c r="W202"/>
  <c r="V202"/>
  <c r="U202"/>
  <c r="BW201"/>
  <c r="BS201"/>
  <c r="BR201"/>
  <c r="BM201"/>
  <c r="BN201" s="1"/>
  <c r="AZ201"/>
  <c r="AG201"/>
  <c r="AF201"/>
  <c r="AE201"/>
  <c r="AD201"/>
  <c r="AC201"/>
  <c r="AB201"/>
  <c r="AA201"/>
  <c r="Z201"/>
  <c r="Y201"/>
  <c r="X201"/>
  <c r="W201"/>
  <c r="V201"/>
  <c r="U201"/>
  <c r="BW200"/>
  <c r="BS200"/>
  <c r="BR200"/>
  <c r="BM200"/>
  <c r="BN200" s="1"/>
  <c r="AZ200"/>
  <c r="AG200"/>
  <c r="AF200"/>
  <c r="AE200"/>
  <c r="AD200"/>
  <c r="AC200"/>
  <c r="AB200"/>
  <c r="AA200"/>
  <c r="Z200"/>
  <c r="Y200"/>
  <c r="X200"/>
  <c r="W200"/>
  <c r="V200"/>
  <c r="U200"/>
  <c r="BW199"/>
  <c r="BS199"/>
  <c r="BR199"/>
  <c r="BM199"/>
  <c r="BN199" s="1"/>
  <c r="AZ199"/>
  <c r="AG199"/>
  <c r="AF199"/>
  <c r="AE199"/>
  <c r="AD199"/>
  <c r="AC199"/>
  <c r="AB199"/>
  <c r="AA199"/>
  <c r="Z199"/>
  <c r="Y199"/>
  <c r="X199"/>
  <c r="W199"/>
  <c r="V199"/>
  <c r="U199"/>
  <c r="BW198"/>
  <c r="BS198"/>
  <c r="BR198"/>
  <c r="BM198"/>
  <c r="BN198" s="1"/>
  <c r="AZ198"/>
  <c r="AG198"/>
  <c r="AF198"/>
  <c r="AE198"/>
  <c r="AD198"/>
  <c r="AC198"/>
  <c r="AB198"/>
  <c r="AA198"/>
  <c r="Z198"/>
  <c r="Y198"/>
  <c r="X198"/>
  <c r="W198"/>
  <c r="V198"/>
  <c r="U198"/>
  <c r="BW197"/>
  <c r="BS197"/>
  <c r="BR197"/>
  <c r="BM197"/>
  <c r="BN197" s="1"/>
  <c r="AZ197"/>
  <c r="AG197"/>
  <c r="AF197"/>
  <c r="AE197"/>
  <c r="AD197"/>
  <c r="AC197"/>
  <c r="AB197"/>
  <c r="AA197"/>
  <c r="Z197"/>
  <c r="Y197"/>
  <c r="X197"/>
  <c r="W197"/>
  <c r="V197"/>
  <c r="U197"/>
  <c r="BW196"/>
  <c r="BS196"/>
  <c r="BR196"/>
  <c r="BM196"/>
  <c r="BN196" s="1"/>
  <c r="AZ196"/>
  <c r="AG196"/>
  <c r="AF196"/>
  <c r="AE196"/>
  <c r="AD196"/>
  <c r="AC196"/>
  <c r="AB196"/>
  <c r="AA196"/>
  <c r="Z196"/>
  <c r="Y196"/>
  <c r="X196"/>
  <c r="W196"/>
  <c r="V196"/>
  <c r="U196"/>
  <c r="BW195"/>
  <c r="BS195"/>
  <c r="BR195"/>
  <c r="BM195"/>
  <c r="BN195" s="1"/>
  <c r="AZ195"/>
  <c r="AG195"/>
  <c r="AF195"/>
  <c r="AE195"/>
  <c r="AD195"/>
  <c r="AC195"/>
  <c r="AB195"/>
  <c r="AA195"/>
  <c r="Z195"/>
  <c r="Y195"/>
  <c r="X195"/>
  <c r="W195"/>
  <c r="V195"/>
  <c r="U195"/>
  <c r="BW194"/>
  <c r="BS194"/>
  <c r="BR194"/>
  <c r="BM194"/>
  <c r="BN194" s="1"/>
  <c r="AZ194"/>
  <c r="AG194"/>
  <c r="AF194"/>
  <c r="AE194"/>
  <c r="AD194"/>
  <c r="AC194"/>
  <c r="AB194"/>
  <c r="AA194"/>
  <c r="Z194"/>
  <c r="Y194"/>
  <c r="X194"/>
  <c r="W194"/>
  <c r="V194"/>
  <c r="U194"/>
  <c r="BW193"/>
  <c r="BS193"/>
  <c r="BR193"/>
  <c r="BM193"/>
  <c r="BN193" s="1"/>
  <c r="AZ193"/>
  <c r="AG193"/>
  <c r="AF193"/>
  <c r="AE193"/>
  <c r="AD193"/>
  <c r="AC193"/>
  <c r="AB193"/>
  <c r="AA193"/>
  <c r="Z193"/>
  <c r="Y193"/>
  <c r="X193"/>
  <c r="W193"/>
  <c r="V193"/>
  <c r="U193"/>
  <c r="BW192"/>
  <c r="BS192"/>
  <c r="BR192"/>
  <c r="BM192"/>
  <c r="BN192" s="1"/>
  <c r="AZ192"/>
  <c r="AG192"/>
  <c r="AF192"/>
  <c r="AE192"/>
  <c r="AD192"/>
  <c r="AC192"/>
  <c r="AB192"/>
  <c r="AA192"/>
  <c r="Z192"/>
  <c r="Y192"/>
  <c r="X192"/>
  <c r="W192"/>
  <c r="V192"/>
  <c r="U192"/>
  <c r="BW191"/>
  <c r="BS191"/>
  <c r="BR191"/>
  <c r="BM191"/>
  <c r="BN191" s="1"/>
  <c r="AZ191"/>
  <c r="AG191"/>
  <c r="AF191"/>
  <c r="AE191"/>
  <c r="AD191"/>
  <c r="AC191"/>
  <c r="AB191"/>
  <c r="AA191"/>
  <c r="Z191"/>
  <c r="Y191"/>
  <c r="X191"/>
  <c r="W191"/>
  <c r="V191"/>
  <c r="U191"/>
  <c r="BW190"/>
  <c r="BS190"/>
  <c r="BR190"/>
  <c r="BM190"/>
  <c r="BN190" s="1"/>
  <c r="AZ190"/>
  <c r="AG190"/>
  <c r="AF190"/>
  <c r="AE190"/>
  <c r="AD190"/>
  <c r="AC190"/>
  <c r="AB190"/>
  <c r="AA190"/>
  <c r="Z190"/>
  <c r="Y190"/>
  <c r="X190"/>
  <c r="W190"/>
  <c r="V190"/>
  <c r="U190"/>
  <c r="BW189"/>
  <c r="BS189"/>
  <c r="BR189"/>
  <c r="BM189"/>
  <c r="BN189" s="1"/>
  <c r="AZ189"/>
  <c r="AG189"/>
  <c r="AF189"/>
  <c r="AE189"/>
  <c r="AD189"/>
  <c r="AC189"/>
  <c r="AB189"/>
  <c r="AA189"/>
  <c r="Z189"/>
  <c r="Y189"/>
  <c r="X189"/>
  <c r="W189"/>
  <c r="V189"/>
  <c r="U189"/>
  <c r="BW188"/>
  <c r="BS188"/>
  <c r="BR188"/>
  <c r="BM188"/>
  <c r="BN188" s="1"/>
  <c r="AZ188"/>
  <c r="AG188"/>
  <c r="AF188"/>
  <c r="AE188"/>
  <c r="AD188"/>
  <c r="AC188"/>
  <c r="AB188"/>
  <c r="AA188"/>
  <c r="Z188"/>
  <c r="Y188"/>
  <c r="X188"/>
  <c r="W188"/>
  <c r="V188"/>
  <c r="U188"/>
  <c r="BW187"/>
  <c r="BS187"/>
  <c r="BR187"/>
  <c r="BM187"/>
  <c r="BN187" s="1"/>
  <c r="AZ187"/>
  <c r="AG187"/>
  <c r="AF187"/>
  <c r="AE187"/>
  <c r="AD187"/>
  <c r="AC187"/>
  <c r="AB187"/>
  <c r="AA187"/>
  <c r="Z187"/>
  <c r="Y187"/>
  <c r="X187"/>
  <c r="W187"/>
  <c r="V187"/>
  <c r="U187"/>
  <c r="BW186"/>
  <c r="BS186"/>
  <c r="BR186"/>
  <c r="BM186"/>
  <c r="BN186" s="1"/>
  <c r="AZ186"/>
  <c r="AG186"/>
  <c r="AF186"/>
  <c r="AE186"/>
  <c r="AD186"/>
  <c r="AC186"/>
  <c r="AB186"/>
  <c r="AA186"/>
  <c r="Z186"/>
  <c r="Y186"/>
  <c r="X186"/>
  <c r="W186"/>
  <c r="V186"/>
  <c r="U186"/>
  <c r="BW185"/>
  <c r="BS185"/>
  <c r="BR185"/>
  <c r="BM185"/>
  <c r="BN185" s="1"/>
  <c r="AZ185"/>
  <c r="AG185"/>
  <c r="AF185"/>
  <c r="AE185"/>
  <c r="AD185"/>
  <c r="AC185"/>
  <c r="AB185"/>
  <c r="AA185"/>
  <c r="Z185"/>
  <c r="Y185"/>
  <c r="X185"/>
  <c r="W185"/>
  <c r="V185"/>
  <c r="U185"/>
  <c r="BW184"/>
  <c r="BS184"/>
  <c r="BR184"/>
  <c r="BM184"/>
  <c r="BN184" s="1"/>
  <c r="AZ184"/>
  <c r="AG184"/>
  <c r="AF184"/>
  <c r="AE184"/>
  <c r="AD184"/>
  <c r="AC184"/>
  <c r="AB184"/>
  <c r="AA184"/>
  <c r="Z184"/>
  <c r="Y184"/>
  <c r="X184"/>
  <c r="W184"/>
  <c r="V184"/>
  <c r="U184"/>
  <c r="BW183"/>
  <c r="BS183"/>
  <c r="BR183"/>
  <c r="BM183"/>
  <c r="BN183" s="1"/>
  <c r="AZ183"/>
  <c r="AG183"/>
  <c r="AF183"/>
  <c r="AE183"/>
  <c r="AD183"/>
  <c r="AC183"/>
  <c r="AB183"/>
  <c r="AA183"/>
  <c r="Z183"/>
  <c r="Y183"/>
  <c r="X183"/>
  <c r="W183"/>
  <c r="V183"/>
  <c r="U183"/>
  <c r="BW182"/>
  <c r="BS182"/>
  <c r="BR182"/>
  <c r="BM182"/>
  <c r="BN182" s="1"/>
  <c r="AZ182"/>
  <c r="AG182"/>
  <c r="AF182"/>
  <c r="AE182"/>
  <c r="AD182"/>
  <c r="AC182"/>
  <c r="AB182"/>
  <c r="AA182"/>
  <c r="Z182"/>
  <c r="Y182"/>
  <c r="X182"/>
  <c r="W182"/>
  <c r="V182"/>
  <c r="U182"/>
  <c r="BW181"/>
  <c r="BS181"/>
  <c r="BR181"/>
  <c r="BM181"/>
  <c r="BN181" s="1"/>
  <c r="AZ181"/>
  <c r="AG181"/>
  <c r="AF181"/>
  <c r="AE181"/>
  <c r="AD181"/>
  <c r="AC181"/>
  <c r="AB181"/>
  <c r="AA181"/>
  <c r="Z181"/>
  <c r="Y181"/>
  <c r="X181"/>
  <c r="W181"/>
  <c r="V181"/>
  <c r="U181"/>
  <c r="BW180"/>
  <c r="BS180"/>
  <c r="BR180"/>
  <c r="BM180"/>
  <c r="BN180" s="1"/>
  <c r="AZ180"/>
  <c r="AG180"/>
  <c r="AF180"/>
  <c r="AE180"/>
  <c r="AD180"/>
  <c r="AC180"/>
  <c r="AB180"/>
  <c r="AA180"/>
  <c r="Z180"/>
  <c r="Y180"/>
  <c r="X180"/>
  <c r="W180"/>
  <c r="V180"/>
  <c r="U180"/>
  <c r="BW179"/>
  <c r="BS179"/>
  <c r="BR179"/>
  <c r="BM179"/>
  <c r="BN179" s="1"/>
  <c r="AZ179"/>
  <c r="AG179"/>
  <c r="AF179"/>
  <c r="AE179"/>
  <c r="AD179"/>
  <c r="AC179"/>
  <c r="AB179"/>
  <c r="AA179"/>
  <c r="Z179"/>
  <c r="Y179"/>
  <c r="X179"/>
  <c r="W179"/>
  <c r="V179"/>
  <c r="U179"/>
  <c r="BW178"/>
  <c r="BS178"/>
  <c r="BR178"/>
  <c r="BM178"/>
  <c r="BN178" s="1"/>
  <c r="AZ178"/>
  <c r="AG178"/>
  <c r="AF178"/>
  <c r="AE178"/>
  <c r="AD178"/>
  <c r="AC178"/>
  <c r="AB178"/>
  <c r="AA178"/>
  <c r="Z178"/>
  <c r="Y178"/>
  <c r="X178"/>
  <c r="W178"/>
  <c r="V178"/>
  <c r="U178"/>
  <c r="BW177"/>
  <c r="BS177"/>
  <c r="BR177"/>
  <c r="BM177"/>
  <c r="BN177" s="1"/>
  <c r="AZ177"/>
  <c r="AG177"/>
  <c r="AF177"/>
  <c r="AE177"/>
  <c r="AD177"/>
  <c r="AC177"/>
  <c r="AB177"/>
  <c r="AA177"/>
  <c r="Z177"/>
  <c r="Y177"/>
  <c r="X177"/>
  <c r="W177"/>
  <c r="V177"/>
  <c r="U177"/>
  <c r="BW176"/>
  <c r="BS176"/>
  <c r="BR176"/>
  <c r="BM176"/>
  <c r="BN176" s="1"/>
  <c r="AZ176"/>
  <c r="AG176"/>
  <c r="AF176"/>
  <c r="AE176"/>
  <c r="AD176"/>
  <c r="AC176"/>
  <c r="AB176"/>
  <c r="AA176"/>
  <c r="Z176"/>
  <c r="Y176"/>
  <c r="X176"/>
  <c r="W176"/>
  <c r="V176"/>
  <c r="U176"/>
  <c r="BW175"/>
  <c r="BS175"/>
  <c r="BR175"/>
  <c r="BM175"/>
  <c r="BN175" s="1"/>
  <c r="AZ175"/>
  <c r="AG175"/>
  <c r="AF175"/>
  <c r="AE175"/>
  <c r="AD175"/>
  <c r="AC175"/>
  <c r="AB175"/>
  <c r="AA175"/>
  <c r="Z175"/>
  <c r="Y175"/>
  <c r="X175"/>
  <c r="W175"/>
  <c r="V175"/>
  <c r="U175"/>
  <c r="BW174"/>
  <c r="BS174"/>
  <c r="BR174"/>
  <c r="BM174"/>
  <c r="BN174" s="1"/>
  <c r="AZ174"/>
  <c r="AG174"/>
  <c r="AF174"/>
  <c r="AE174"/>
  <c r="AD174"/>
  <c r="AC174"/>
  <c r="AB174"/>
  <c r="AA174"/>
  <c r="Z174"/>
  <c r="Y174"/>
  <c r="X174"/>
  <c r="W174"/>
  <c r="V174"/>
  <c r="U174"/>
  <c r="BW173"/>
  <c r="BS173"/>
  <c r="BR173"/>
  <c r="BM173"/>
  <c r="BN173" s="1"/>
  <c r="AZ173"/>
  <c r="AG173"/>
  <c r="AF173"/>
  <c r="AE173"/>
  <c r="AD173"/>
  <c r="AC173"/>
  <c r="AB173"/>
  <c r="AA173"/>
  <c r="Z173"/>
  <c r="Y173"/>
  <c r="X173"/>
  <c r="W173"/>
  <c r="V173"/>
  <c r="U173"/>
  <c r="BW172"/>
  <c r="BS172"/>
  <c r="BR172"/>
  <c r="BM172"/>
  <c r="BN172" s="1"/>
  <c r="AZ172"/>
  <c r="AG172"/>
  <c r="AF172"/>
  <c r="AE172"/>
  <c r="AD172"/>
  <c r="AC172"/>
  <c r="AB172"/>
  <c r="AA172"/>
  <c r="Z172"/>
  <c r="Y172"/>
  <c r="X172"/>
  <c r="W172"/>
  <c r="V172"/>
  <c r="U172"/>
  <c r="BW171"/>
  <c r="BS171"/>
  <c r="BR171"/>
  <c r="BM171"/>
  <c r="BN171" s="1"/>
  <c r="AZ171"/>
  <c r="AG171"/>
  <c r="AF171"/>
  <c r="AE171"/>
  <c r="AD171"/>
  <c r="AC171"/>
  <c r="AB171"/>
  <c r="AA171"/>
  <c r="Z171"/>
  <c r="Y171"/>
  <c r="X171"/>
  <c r="W171"/>
  <c r="V171"/>
  <c r="U171"/>
  <c r="BW170"/>
  <c r="BS170"/>
  <c r="BR170"/>
  <c r="BM170"/>
  <c r="BN170" s="1"/>
  <c r="AZ170"/>
  <c r="AG170"/>
  <c r="AF170"/>
  <c r="AE170"/>
  <c r="AD170"/>
  <c r="AC170"/>
  <c r="AB170"/>
  <c r="AA170"/>
  <c r="Z170"/>
  <c r="Y170"/>
  <c r="X170"/>
  <c r="W170"/>
  <c r="V170"/>
  <c r="U170"/>
  <c r="BW169"/>
  <c r="BS169"/>
  <c r="BR169"/>
  <c r="BM169"/>
  <c r="BN169" s="1"/>
  <c r="AZ169"/>
  <c r="AG169"/>
  <c r="AF169"/>
  <c r="AE169"/>
  <c r="AD169"/>
  <c r="AC169"/>
  <c r="AB169"/>
  <c r="AA169"/>
  <c r="Z169"/>
  <c r="Y169"/>
  <c r="X169"/>
  <c r="W169"/>
  <c r="V169"/>
  <c r="U169"/>
  <c r="BW168"/>
  <c r="BS168"/>
  <c r="BR168"/>
  <c r="BM168"/>
  <c r="BN168" s="1"/>
  <c r="AZ168"/>
  <c r="AG168"/>
  <c r="AF168"/>
  <c r="AE168"/>
  <c r="AD168"/>
  <c r="AC168"/>
  <c r="AB168"/>
  <c r="AA168"/>
  <c r="Z168"/>
  <c r="Y168"/>
  <c r="X168"/>
  <c r="W168"/>
  <c r="V168"/>
  <c r="U168"/>
  <c r="BW167"/>
  <c r="BS167"/>
  <c r="BR167"/>
  <c r="BM167"/>
  <c r="BN167" s="1"/>
  <c r="AZ167"/>
  <c r="AG167"/>
  <c r="AF167"/>
  <c r="AE167"/>
  <c r="AD167"/>
  <c r="AC167"/>
  <c r="AB167"/>
  <c r="AA167"/>
  <c r="Z167"/>
  <c r="Y167"/>
  <c r="X167"/>
  <c r="W167"/>
  <c r="V167"/>
  <c r="U167"/>
  <c r="BW166"/>
  <c r="BS166"/>
  <c r="BR166"/>
  <c r="BM166"/>
  <c r="BN166" s="1"/>
  <c r="AZ166"/>
  <c r="AG166"/>
  <c r="AF166"/>
  <c r="AE166"/>
  <c r="AD166"/>
  <c r="AC166"/>
  <c r="AB166"/>
  <c r="AA166"/>
  <c r="Z166"/>
  <c r="Y166"/>
  <c r="X166"/>
  <c r="W166"/>
  <c r="V166"/>
  <c r="U166"/>
  <c r="BW165"/>
  <c r="BS165"/>
  <c r="BR165"/>
  <c r="BM165"/>
  <c r="BN165" s="1"/>
  <c r="AZ165"/>
  <c r="AG165"/>
  <c r="AF165"/>
  <c r="AE165"/>
  <c r="AD165"/>
  <c r="AC165"/>
  <c r="AB165"/>
  <c r="AA165"/>
  <c r="Z165"/>
  <c r="Y165"/>
  <c r="X165"/>
  <c r="W165"/>
  <c r="V165"/>
  <c r="U165"/>
  <c r="BW164"/>
  <c r="BS164"/>
  <c r="BR164"/>
  <c r="BM164"/>
  <c r="BN164" s="1"/>
  <c r="AZ164"/>
  <c r="AG164"/>
  <c r="AF164"/>
  <c r="AE164"/>
  <c r="AD164"/>
  <c r="AC164"/>
  <c r="AB164"/>
  <c r="AA164"/>
  <c r="Z164"/>
  <c r="Y164"/>
  <c r="X164"/>
  <c r="W164"/>
  <c r="V164"/>
  <c r="U164"/>
  <c r="BW163"/>
  <c r="BS163"/>
  <c r="BR163"/>
  <c r="BM163"/>
  <c r="BN163" s="1"/>
  <c r="AZ163"/>
  <c r="AG163"/>
  <c r="AF163"/>
  <c r="AE163"/>
  <c r="AD163"/>
  <c r="AC163"/>
  <c r="AB163"/>
  <c r="AA163"/>
  <c r="Z163"/>
  <c r="Y163"/>
  <c r="X163"/>
  <c r="W163"/>
  <c r="V163"/>
  <c r="U163"/>
  <c r="BW162"/>
  <c r="BS162"/>
  <c r="BR162"/>
  <c r="BM162"/>
  <c r="BN162" s="1"/>
  <c r="AZ162"/>
  <c r="AG162"/>
  <c r="AF162"/>
  <c r="AE162"/>
  <c r="AD162"/>
  <c r="AC162"/>
  <c r="AB162"/>
  <c r="AA162"/>
  <c r="Z162"/>
  <c r="Y162"/>
  <c r="X162"/>
  <c r="W162"/>
  <c r="V162"/>
  <c r="U162"/>
  <c r="BW161"/>
  <c r="BS161"/>
  <c r="BR161"/>
  <c r="BM161"/>
  <c r="BN161" s="1"/>
  <c r="AZ161"/>
  <c r="AG161"/>
  <c r="AF161"/>
  <c r="AE161"/>
  <c r="AD161"/>
  <c r="AC161"/>
  <c r="AB161"/>
  <c r="AA161"/>
  <c r="Z161"/>
  <c r="Y161"/>
  <c r="X161"/>
  <c r="W161"/>
  <c r="V161"/>
  <c r="U161"/>
  <c r="BW160"/>
  <c r="BS160"/>
  <c r="BR160"/>
  <c r="BM160"/>
  <c r="BN160" s="1"/>
  <c r="AZ160"/>
  <c r="AG160"/>
  <c r="AF160"/>
  <c r="AE160"/>
  <c r="AD160"/>
  <c r="AC160"/>
  <c r="AB160"/>
  <c r="AA160"/>
  <c r="Z160"/>
  <c r="Y160"/>
  <c r="X160"/>
  <c r="W160"/>
  <c r="V160"/>
  <c r="U160"/>
  <c r="BW159"/>
  <c r="BS159"/>
  <c r="BR159"/>
  <c r="BM159"/>
  <c r="BN159" s="1"/>
  <c r="AZ159"/>
  <c r="AG159"/>
  <c r="AF159"/>
  <c r="AE159"/>
  <c r="AD159"/>
  <c r="AC159"/>
  <c r="AB159"/>
  <c r="AA159"/>
  <c r="Z159"/>
  <c r="Y159"/>
  <c r="X159"/>
  <c r="W159"/>
  <c r="V159"/>
  <c r="U159"/>
  <c r="BW158"/>
  <c r="BS158"/>
  <c r="BR158"/>
  <c r="BM158"/>
  <c r="BN158" s="1"/>
  <c r="AZ158"/>
  <c r="AG158"/>
  <c r="AF158"/>
  <c r="AE158"/>
  <c r="AD158"/>
  <c r="AC158"/>
  <c r="AB158"/>
  <c r="AA158"/>
  <c r="Z158"/>
  <c r="Y158"/>
  <c r="X158"/>
  <c r="W158"/>
  <c r="V158"/>
  <c r="U158"/>
  <c r="BW157"/>
  <c r="BS157"/>
  <c r="BR157"/>
  <c r="BM157"/>
  <c r="BN157" s="1"/>
  <c r="AZ157"/>
  <c r="AG157"/>
  <c r="AF157"/>
  <c r="AE157"/>
  <c r="AD157"/>
  <c r="AC157"/>
  <c r="AB157"/>
  <c r="AA157"/>
  <c r="Z157"/>
  <c r="Y157"/>
  <c r="X157"/>
  <c r="W157"/>
  <c r="V157"/>
  <c r="U157"/>
  <c r="BW156"/>
  <c r="BS156"/>
  <c r="BR156"/>
  <c r="BM156"/>
  <c r="BN156" s="1"/>
  <c r="AZ156"/>
  <c r="AG156"/>
  <c r="AF156"/>
  <c r="AE156"/>
  <c r="AD156"/>
  <c r="AC156"/>
  <c r="AB156"/>
  <c r="AA156"/>
  <c r="Z156"/>
  <c r="Y156"/>
  <c r="X156"/>
  <c r="W156"/>
  <c r="V156"/>
  <c r="U156"/>
  <c r="BW155"/>
  <c r="BS155"/>
  <c r="BR155"/>
  <c r="BM155"/>
  <c r="BN155" s="1"/>
  <c r="AZ155"/>
  <c r="AG155"/>
  <c r="AF155"/>
  <c r="AE155"/>
  <c r="AD155"/>
  <c r="AC155"/>
  <c r="AB155"/>
  <c r="AA155"/>
  <c r="Z155"/>
  <c r="Y155"/>
  <c r="X155"/>
  <c r="W155"/>
  <c r="V155"/>
  <c r="U155"/>
  <c r="BW154"/>
  <c r="BS154"/>
  <c r="BR154"/>
  <c r="BM154"/>
  <c r="BN154" s="1"/>
  <c r="AZ154"/>
  <c r="AG154"/>
  <c r="AF154"/>
  <c r="AE154"/>
  <c r="AD154"/>
  <c r="AC154"/>
  <c r="AB154"/>
  <c r="AA154"/>
  <c r="Z154"/>
  <c r="Y154"/>
  <c r="X154"/>
  <c r="W154"/>
  <c r="V154"/>
  <c r="U154"/>
  <c r="BW153"/>
  <c r="BS153"/>
  <c r="BR153"/>
  <c r="BM153"/>
  <c r="BN153" s="1"/>
  <c r="AZ153"/>
  <c r="AG153"/>
  <c r="AF153"/>
  <c r="AE153"/>
  <c r="AD153"/>
  <c r="AC153"/>
  <c r="AB153"/>
  <c r="AA153"/>
  <c r="Z153"/>
  <c r="Y153"/>
  <c r="X153"/>
  <c r="W153"/>
  <c r="V153"/>
  <c r="U153"/>
  <c r="BW152"/>
  <c r="BS152"/>
  <c r="BR152"/>
  <c r="BM152"/>
  <c r="BN152" s="1"/>
  <c r="AZ152"/>
  <c r="AG152"/>
  <c r="AF152"/>
  <c r="AE152"/>
  <c r="AD152"/>
  <c r="AC152"/>
  <c r="AB152"/>
  <c r="AA152"/>
  <c r="Z152"/>
  <c r="Y152"/>
  <c r="X152"/>
  <c r="W152"/>
  <c r="V152"/>
  <c r="U152"/>
  <c r="BW151"/>
  <c r="BS151"/>
  <c r="BR151"/>
  <c r="BM151"/>
  <c r="BN151" s="1"/>
  <c r="AZ151"/>
  <c r="AG151"/>
  <c r="AF151"/>
  <c r="AE151"/>
  <c r="AD151"/>
  <c r="AC151"/>
  <c r="AB151"/>
  <c r="AA151"/>
  <c r="Z151"/>
  <c r="Y151"/>
  <c r="X151"/>
  <c r="W151"/>
  <c r="V151"/>
  <c r="U151"/>
  <c r="BW150"/>
  <c r="BS150"/>
  <c r="BR150"/>
  <c r="BM150"/>
  <c r="BN150" s="1"/>
  <c r="AZ150"/>
  <c r="AG150"/>
  <c r="AF150"/>
  <c r="AE150"/>
  <c r="AD150"/>
  <c r="AC150"/>
  <c r="AB150"/>
  <c r="AA150"/>
  <c r="Z150"/>
  <c r="Y150"/>
  <c r="X150"/>
  <c r="W150"/>
  <c r="V150"/>
  <c r="U150"/>
  <c r="BW149"/>
  <c r="BS149"/>
  <c r="BR149"/>
  <c r="BM149"/>
  <c r="BN149" s="1"/>
  <c r="AZ149"/>
  <c r="AG149"/>
  <c r="AF149"/>
  <c r="AE149"/>
  <c r="AD149"/>
  <c r="AC149"/>
  <c r="AB149"/>
  <c r="AA149"/>
  <c r="Z149"/>
  <c r="Y149"/>
  <c r="X149"/>
  <c r="W149"/>
  <c r="V149"/>
  <c r="U149"/>
  <c r="BW148"/>
  <c r="BS148"/>
  <c r="BR148"/>
  <c r="BM148"/>
  <c r="BN148" s="1"/>
  <c r="AZ148"/>
  <c r="AG148"/>
  <c r="AF148"/>
  <c r="AE148"/>
  <c r="AD148"/>
  <c r="AC148"/>
  <c r="AB148"/>
  <c r="AA148"/>
  <c r="Z148"/>
  <c r="Y148"/>
  <c r="X148"/>
  <c r="W148"/>
  <c r="V148"/>
  <c r="U148"/>
  <c r="BW147"/>
  <c r="BS147"/>
  <c r="BR147"/>
  <c r="BM147"/>
  <c r="BN147" s="1"/>
  <c r="AZ147"/>
  <c r="AG147"/>
  <c r="AF147"/>
  <c r="AE147"/>
  <c r="AD147"/>
  <c r="AC147"/>
  <c r="AB147"/>
  <c r="AA147"/>
  <c r="Z147"/>
  <c r="Y147"/>
  <c r="X147"/>
  <c r="W147"/>
  <c r="V147"/>
  <c r="U147"/>
  <c r="BW146"/>
  <c r="BS146"/>
  <c r="BR146"/>
  <c r="BM146"/>
  <c r="BN146" s="1"/>
  <c r="AZ146"/>
  <c r="AG146"/>
  <c r="AF146"/>
  <c r="AE146"/>
  <c r="AD146"/>
  <c r="AC146"/>
  <c r="AB146"/>
  <c r="AA146"/>
  <c r="Z146"/>
  <c r="Y146"/>
  <c r="X146"/>
  <c r="W146"/>
  <c r="V146"/>
  <c r="U146"/>
  <c r="BW145"/>
  <c r="BS145"/>
  <c r="BR145"/>
  <c r="BM145"/>
  <c r="BN145" s="1"/>
  <c r="AZ145"/>
  <c r="AG145"/>
  <c r="AF145"/>
  <c r="AE145"/>
  <c r="AD145"/>
  <c r="AC145"/>
  <c r="AB145"/>
  <c r="AA145"/>
  <c r="Z145"/>
  <c r="Y145"/>
  <c r="X145"/>
  <c r="W145"/>
  <c r="V145"/>
  <c r="U145"/>
  <c r="BW144"/>
  <c r="BS144"/>
  <c r="BR144"/>
  <c r="BM144"/>
  <c r="BN144" s="1"/>
  <c r="AZ144"/>
  <c r="AG144"/>
  <c r="AF144"/>
  <c r="AE144"/>
  <c r="AD144"/>
  <c r="AC144"/>
  <c r="AB144"/>
  <c r="AA144"/>
  <c r="Z144"/>
  <c r="Y144"/>
  <c r="X144"/>
  <c r="W144"/>
  <c r="V144"/>
  <c r="U144"/>
  <c r="BW143"/>
  <c r="BS143"/>
  <c r="BR143"/>
  <c r="BM143"/>
  <c r="BN143" s="1"/>
  <c r="AZ143"/>
  <c r="AG143"/>
  <c r="AF143"/>
  <c r="AE143"/>
  <c r="AD143"/>
  <c r="AC143"/>
  <c r="AB143"/>
  <c r="AA143"/>
  <c r="Z143"/>
  <c r="Y143"/>
  <c r="X143"/>
  <c r="W143"/>
  <c r="V143"/>
  <c r="U143"/>
  <c r="BW142"/>
  <c r="BS142"/>
  <c r="BR142"/>
  <c r="BM142"/>
  <c r="BN142" s="1"/>
  <c r="AZ142"/>
  <c r="AG142"/>
  <c r="AF142"/>
  <c r="AE142"/>
  <c r="AD142"/>
  <c r="AC142"/>
  <c r="AB142"/>
  <c r="AA142"/>
  <c r="Z142"/>
  <c r="Y142"/>
  <c r="X142"/>
  <c r="W142"/>
  <c r="V142"/>
  <c r="U142"/>
  <c r="BW141"/>
  <c r="BS141"/>
  <c r="BR141"/>
  <c r="BM141"/>
  <c r="BN141" s="1"/>
  <c r="AZ141"/>
  <c r="AG141"/>
  <c r="AF141"/>
  <c r="AE141"/>
  <c r="AD141"/>
  <c r="AC141"/>
  <c r="AB141"/>
  <c r="AA141"/>
  <c r="Z141"/>
  <c r="Y141"/>
  <c r="X141"/>
  <c r="W141"/>
  <c r="V141"/>
  <c r="U141"/>
  <c r="BW140"/>
  <c r="BS140"/>
  <c r="BR140"/>
  <c r="BM140"/>
  <c r="BN140" s="1"/>
  <c r="AZ140"/>
  <c r="AG140"/>
  <c r="AF140"/>
  <c r="AE140"/>
  <c r="AD140"/>
  <c r="AC140"/>
  <c r="AB140"/>
  <c r="AA140"/>
  <c r="Z140"/>
  <c r="Y140"/>
  <c r="X140"/>
  <c r="W140"/>
  <c r="V140"/>
  <c r="U140"/>
  <c r="BW139"/>
  <c r="BS139"/>
  <c r="BR139"/>
  <c r="BM139"/>
  <c r="BN139" s="1"/>
  <c r="AZ139"/>
  <c r="AG139"/>
  <c r="AF139"/>
  <c r="AE139"/>
  <c r="AD139"/>
  <c r="AC139"/>
  <c r="AB139"/>
  <c r="AA139"/>
  <c r="Z139"/>
  <c r="Y139"/>
  <c r="X139"/>
  <c r="W139"/>
  <c r="V139"/>
  <c r="U139"/>
  <c r="BW138"/>
  <c r="BS138"/>
  <c r="BR138"/>
  <c r="BM138"/>
  <c r="BN138" s="1"/>
  <c r="AZ138"/>
  <c r="AG138"/>
  <c r="AF138"/>
  <c r="AE138"/>
  <c r="AD138"/>
  <c r="AC138"/>
  <c r="AB138"/>
  <c r="AA138"/>
  <c r="Z138"/>
  <c r="Y138"/>
  <c r="X138"/>
  <c r="W138"/>
  <c r="V138"/>
  <c r="U138"/>
  <c r="BW137"/>
  <c r="BS137"/>
  <c r="BR137"/>
  <c r="BM137"/>
  <c r="BN137" s="1"/>
  <c r="AZ137"/>
  <c r="AG137"/>
  <c r="AF137"/>
  <c r="AE137"/>
  <c r="AD137"/>
  <c r="AC137"/>
  <c r="AB137"/>
  <c r="AA137"/>
  <c r="Z137"/>
  <c r="Y137"/>
  <c r="X137"/>
  <c r="W137"/>
  <c r="V137"/>
  <c r="U137"/>
  <c r="BW136"/>
  <c r="BS136"/>
  <c r="BR136"/>
  <c r="BM136"/>
  <c r="BN136" s="1"/>
  <c r="AZ136"/>
  <c r="AG136"/>
  <c r="AF136"/>
  <c r="AE136"/>
  <c r="AD136"/>
  <c r="AC136"/>
  <c r="AB136"/>
  <c r="AA136"/>
  <c r="Z136"/>
  <c r="Y136"/>
  <c r="X136"/>
  <c r="W136"/>
  <c r="V136"/>
  <c r="U136"/>
  <c r="BW135"/>
  <c r="BS135"/>
  <c r="BR135"/>
  <c r="BM135"/>
  <c r="BN135" s="1"/>
  <c r="AZ135"/>
  <c r="AG135"/>
  <c r="AF135"/>
  <c r="AE135"/>
  <c r="AD135"/>
  <c r="AC135"/>
  <c r="AB135"/>
  <c r="AA135"/>
  <c r="Z135"/>
  <c r="Y135"/>
  <c r="X135"/>
  <c r="W135"/>
  <c r="V135"/>
  <c r="U135"/>
  <c r="T277"/>
  <c r="S277"/>
  <c r="R277"/>
  <c r="Q277"/>
  <c r="P277"/>
  <c r="O277"/>
  <c r="N277"/>
  <c r="M277"/>
  <c r="L277"/>
  <c r="K277"/>
  <c r="J277"/>
  <c r="I277"/>
  <c r="T276"/>
  <c r="S276"/>
  <c r="R276"/>
  <c r="Q276"/>
  <c r="P276"/>
  <c r="O276"/>
  <c r="N276"/>
  <c r="M276"/>
  <c r="L276"/>
  <c r="K276"/>
  <c r="J276"/>
  <c r="I276"/>
  <c r="T273"/>
  <c r="S273"/>
  <c r="R273"/>
  <c r="Q273"/>
  <c r="P273"/>
  <c r="O273"/>
  <c r="N273"/>
  <c r="M273"/>
  <c r="L273"/>
  <c r="K273"/>
  <c r="J273"/>
  <c r="I273"/>
  <c r="T272"/>
  <c r="S272"/>
  <c r="R272"/>
  <c r="Q272"/>
  <c r="P272"/>
  <c r="O272"/>
  <c r="N272"/>
  <c r="M272"/>
  <c r="L272"/>
  <c r="K272"/>
  <c r="J272"/>
  <c r="I272"/>
  <c r="T269"/>
  <c r="S269"/>
  <c r="R269"/>
  <c r="Q269"/>
  <c r="P269"/>
  <c r="O269"/>
  <c r="N269"/>
  <c r="M269"/>
  <c r="L269"/>
  <c r="K269"/>
  <c r="J269"/>
  <c r="I269"/>
  <c r="T268"/>
  <c r="S268"/>
  <c r="R268"/>
  <c r="Q268"/>
  <c r="P268"/>
  <c r="O268"/>
  <c r="N268"/>
  <c r="M268"/>
  <c r="L268"/>
  <c r="K268"/>
  <c r="J268"/>
  <c r="I268"/>
  <c r="T265"/>
  <c r="S265"/>
  <c r="R265"/>
  <c r="Q265"/>
  <c r="P265"/>
  <c r="O265"/>
  <c r="N265"/>
  <c r="M265"/>
  <c r="L265"/>
  <c r="K265"/>
  <c r="J265"/>
  <c r="I265"/>
  <c r="T264"/>
  <c r="S264"/>
  <c r="R264"/>
  <c r="Q264"/>
  <c r="P264"/>
  <c r="O264"/>
  <c r="N264"/>
  <c r="M264"/>
  <c r="L264"/>
  <c r="K264"/>
  <c r="J264"/>
  <c r="I264"/>
  <c r="L262" l="1"/>
  <c r="O367"/>
  <c r="M262"/>
  <c r="I367"/>
  <c r="R262"/>
  <c r="M367"/>
  <c r="J367"/>
  <c r="Q262"/>
  <c r="P262"/>
  <c r="O262"/>
  <c r="N262"/>
  <c r="I58"/>
  <c r="I120"/>
  <c r="I262"/>
  <c r="R367"/>
  <c r="N367"/>
  <c r="K367"/>
  <c r="J262"/>
  <c r="P367"/>
  <c r="K262"/>
  <c r="L266"/>
  <c r="S367"/>
  <c r="T367"/>
  <c r="M58"/>
  <c r="P120"/>
  <c r="T262"/>
  <c r="Q120"/>
  <c r="S120"/>
  <c r="R120"/>
  <c r="T120"/>
  <c r="T58"/>
  <c r="O120"/>
  <c r="J120"/>
  <c r="L120"/>
  <c r="M120"/>
  <c r="N120"/>
  <c r="S266"/>
  <c r="M278"/>
  <c r="N278"/>
  <c r="S270"/>
  <c r="J58"/>
  <c r="Q375"/>
  <c r="K120"/>
  <c r="N58"/>
  <c r="O58"/>
  <c r="Q58"/>
  <c r="R58"/>
  <c r="K58"/>
  <c r="P58"/>
  <c r="S58"/>
  <c r="L58"/>
  <c r="AH348"/>
  <c r="AL348" s="1"/>
  <c r="P266"/>
  <c r="P375"/>
  <c r="T278"/>
  <c r="AH222"/>
  <c r="AK222" s="1"/>
  <c r="AH224"/>
  <c r="AJ224" s="1"/>
  <c r="CE224" s="1"/>
  <c r="AH246"/>
  <c r="AS246" s="1"/>
  <c r="CX246" s="1"/>
  <c r="AH248"/>
  <c r="AJ248" s="1"/>
  <c r="R266"/>
  <c r="I371"/>
  <c r="T379"/>
  <c r="AH283"/>
  <c r="AQ283" s="1"/>
  <c r="CS283" s="1"/>
  <c r="AH287"/>
  <c r="AP287" s="1"/>
  <c r="CN287" s="1"/>
  <c r="AH317"/>
  <c r="AQ317" s="1"/>
  <c r="CS317" s="1"/>
  <c r="AH153"/>
  <c r="AT153" s="1"/>
  <c r="AH163"/>
  <c r="AT163" s="1"/>
  <c r="AH167"/>
  <c r="AO167" s="1"/>
  <c r="CP167" s="1"/>
  <c r="AH191"/>
  <c r="AR191" s="1"/>
  <c r="AH219"/>
  <c r="AR219" s="1"/>
  <c r="Q278"/>
  <c r="Q266"/>
  <c r="AH321"/>
  <c r="AM321" s="1"/>
  <c r="CL321" s="1"/>
  <c r="T270"/>
  <c r="N274"/>
  <c r="J371"/>
  <c r="O379"/>
  <c r="AH193"/>
  <c r="AN193" s="1"/>
  <c r="AH205"/>
  <c r="AT205" s="1"/>
  <c r="AH289"/>
  <c r="AL289" s="1"/>
  <c r="P278"/>
  <c r="O375"/>
  <c r="P274"/>
  <c r="R375"/>
  <c r="L274"/>
  <c r="J270"/>
  <c r="J278"/>
  <c r="AH351"/>
  <c r="AK351" s="1"/>
  <c r="J379"/>
  <c r="J266"/>
  <c r="M270"/>
  <c r="T375"/>
  <c r="K379"/>
  <c r="O371"/>
  <c r="Q274"/>
  <c r="Q371"/>
  <c r="S375"/>
  <c r="AH306"/>
  <c r="AK306" s="1"/>
  <c r="N270"/>
  <c r="M371"/>
  <c r="R379"/>
  <c r="BN277"/>
  <c r="S379"/>
  <c r="P371"/>
  <c r="K270"/>
  <c r="BT378"/>
  <c r="L270"/>
  <c r="AH176"/>
  <c r="AJ176" s="1"/>
  <c r="O270"/>
  <c r="O278"/>
  <c r="AH137"/>
  <c r="AP137" s="1"/>
  <c r="CN137" s="1"/>
  <c r="AH281"/>
  <c r="AJ281" s="1"/>
  <c r="CE281" s="1"/>
  <c r="AH340"/>
  <c r="AO340" s="1"/>
  <c r="CP340" s="1"/>
  <c r="AH297"/>
  <c r="AS297" s="1"/>
  <c r="CX297" s="1"/>
  <c r="AH199"/>
  <c r="AJ199" s="1"/>
  <c r="AH206"/>
  <c r="AO206" s="1"/>
  <c r="CP206" s="1"/>
  <c r="AH228"/>
  <c r="AK228" s="1"/>
  <c r="AH254"/>
  <c r="AU254" s="1"/>
  <c r="DC254" s="1"/>
  <c r="AH363"/>
  <c r="AK363" s="1"/>
  <c r="J375"/>
  <c r="AH149"/>
  <c r="AO149" s="1"/>
  <c r="CP149" s="1"/>
  <c r="AH177"/>
  <c r="AN177" s="1"/>
  <c r="AH339"/>
  <c r="AK339" s="1"/>
  <c r="AH151"/>
  <c r="AK151" s="1"/>
  <c r="AH223"/>
  <c r="AO223" s="1"/>
  <c r="CP223" s="1"/>
  <c r="K371"/>
  <c r="AH307"/>
  <c r="AT307" s="1"/>
  <c r="AH311"/>
  <c r="AO311" s="1"/>
  <c r="CP311" s="1"/>
  <c r="AH326"/>
  <c r="AJ326" s="1"/>
  <c r="CE326" s="1"/>
  <c r="T371"/>
  <c r="AH301"/>
  <c r="AQ301" s="1"/>
  <c r="CS301" s="1"/>
  <c r="J274"/>
  <c r="AH136"/>
  <c r="AK136" s="1"/>
  <c r="Q379"/>
  <c r="N379"/>
  <c r="AH290"/>
  <c r="AJ290" s="1"/>
  <c r="AH360"/>
  <c r="AJ360" s="1"/>
  <c r="K266"/>
  <c r="AH154"/>
  <c r="AS154" s="1"/>
  <c r="CX154" s="1"/>
  <c r="AH295"/>
  <c r="AN295" s="1"/>
  <c r="AH316"/>
  <c r="AR316" s="1"/>
  <c r="Q270"/>
  <c r="M274"/>
  <c r="K274"/>
  <c r="S278"/>
  <c r="T266"/>
  <c r="AH142"/>
  <c r="AT142" s="1"/>
  <c r="AH225"/>
  <c r="AT225" s="1"/>
  <c r="DB225" s="1"/>
  <c r="AH294"/>
  <c r="AM294" s="1"/>
  <c r="CL294" s="1"/>
  <c r="AH332"/>
  <c r="AS332" s="1"/>
  <c r="CX332" s="1"/>
  <c r="AH347"/>
  <c r="AR347" s="1"/>
  <c r="AH286"/>
  <c r="AJ286" s="1"/>
  <c r="AH282"/>
  <c r="AP282" s="1"/>
  <c r="CN282" s="1"/>
  <c r="AH298"/>
  <c r="AL298" s="1"/>
  <c r="AH285"/>
  <c r="AS285" s="1"/>
  <c r="CX285" s="1"/>
  <c r="AH291"/>
  <c r="AN291" s="1"/>
  <c r="AH300"/>
  <c r="AQ281"/>
  <c r="CS281" s="1"/>
  <c r="AH304"/>
  <c r="AK304" s="1"/>
  <c r="AH310"/>
  <c r="AP310" s="1"/>
  <c r="CN310" s="1"/>
  <c r="AH352"/>
  <c r="AO352" s="1"/>
  <c r="CP352" s="1"/>
  <c r="AH308"/>
  <c r="AU308" s="1"/>
  <c r="DC308" s="1"/>
  <c r="AH296"/>
  <c r="AR296" s="1"/>
  <c r="AH293"/>
  <c r="AH280"/>
  <c r="AK280" s="1"/>
  <c r="AH284"/>
  <c r="AS284" s="1"/>
  <c r="CX284" s="1"/>
  <c r="AH288"/>
  <c r="AS288" s="1"/>
  <c r="CX288" s="1"/>
  <c r="AH292"/>
  <c r="AH319"/>
  <c r="AO319" s="1"/>
  <c r="CP319" s="1"/>
  <c r="AH299"/>
  <c r="AS299" s="1"/>
  <c r="CX299" s="1"/>
  <c r="AH302"/>
  <c r="AH323"/>
  <c r="AK323" s="1"/>
  <c r="AH334"/>
  <c r="AL334" s="1"/>
  <c r="AH303"/>
  <c r="AL303" s="1"/>
  <c r="AH305"/>
  <c r="AH327"/>
  <c r="AU327" s="1"/>
  <c r="DC327" s="1"/>
  <c r="AH313"/>
  <c r="AM313" s="1"/>
  <c r="CL313" s="1"/>
  <c r="AJ348"/>
  <c r="AN348"/>
  <c r="AM348"/>
  <c r="CL348" s="1"/>
  <c r="AH314"/>
  <c r="AP314" s="1"/>
  <c r="CN314" s="1"/>
  <c r="AH309"/>
  <c r="AS309" s="1"/>
  <c r="CX309" s="1"/>
  <c r="AH333"/>
  <c r="AH312"/>
  <c r="AR312" s="1"/>
  <c r="AH330"/>
  <c r="AL330" s="1"/>
  <c r="AH336"/>
  <c r="AP336" s="1"/>
  <c r="CN336" s="1"/>
  <c r="AH318"/>
  <c r="AU318" s="1"/>
  <c r="DC318" s="1"/>
  <c r="AH329"/>
  <c r="AQ329" s="1"/>
  <c r="CS329" s="1"/>
  <c r="AH341"/>
  <c r="AH315"/>
  <c r="AU315" s="1"/>
  <c r="DC315" s="1"/>
  <c r="AH331"/>
  <c r="AT331" s="1"/>
  <c r="AH322"/>
  <c r="AT322" s="1"/>
  <c r="AH335"/>
  <c r="AT335" s="1"/>
  <c r="AH343"/>
  <c r="AN343" s="1"/>
  <c r="AH325"/>
  <c r="AQ325" s="1"/>
  <c r="CS325" s="1"/>
  <c r="AH361"/>
  <c r="AJ361" s="1"/>
  <c r="AH320"/>
  <c r="AN320" s="1"/>
  <c r="AH324"/>
  <c r="AR324" s="1"/>
  <c r="AH328"/>
  <c r="AR328" s="1"/>
  <c r="AH338"/>
  <c r="AU338" s="1"/>
  <c r="DC338" s="1"/>
  <c r="AH344"/>
  <c r="AR344" s="1"/>
  <c r="AH337"/>
  <c r="AR337" s="1"/>
  <c r="AH342"/>
  <c r="AT342" s="1"/>
  <c r="AH357"/>
  <c r="AL357" s="1"/>
  <c r="AH346"/>
  <c r="AL346" s="1"/>
  <c r="AH349"/>
  <c r="AR349" s="1"/>
  <c r="AH345"/>
  <c r="AM345" s="1"/>
  <c r="CL345" s="1"/>
  <c r="AH356"/>
  <c r="AJ356" s="1"/>
  <c r="AH359"/>
  <c r="AS359" s="1"/>
  <c r="CX359" s="1"/>
  <c r="AH353"/>
  <c r="AT353" s="1"/>
  <c r="AH354"/>
  <c r="AJ354" s="1"/>
  <c r="AH358"/>
  <c r="AL358" s="1"/>
  <c r="AH362"/>
  <c r="AO362" s="1"/>
  <c r="CP362" s="1"/>
  <c r="AH350"/>
  <c r="AJ350" s="1"/>
  <c r="AH355"/>
  <c r="AP355" s="1"/>
  <c r="CN355" s="1"/>
  <c r="I375"/>
  <c r="BN374"/>
  <c r="P379"/>
  <c r="M379"/>
  <c r="DG378"/>
  <c r="CT378"/>
  <c r="CS378"/>
  <c r="CQ378"/>
  <c r="R371"/>
  <c r="K375"/>
  <c r="L379"/>
  <c r="DI378"/>
  <c r="CJ378"/>
  <c r="CD378"/>
  <c r="CC378"/>
  <c r="DH378"/>
  <c r="CA378"/>
  <c r="CP378"/>
  <c r="CE378"/>
  <c r="DE378"/>
  <c r="CW378"/>
  <c r="CU378"/>
  <c r="BP378"/>
  <c r="BN370"/>
  <c r="BN369"/>
  <c r="L375"/>
  <c r="BN377"/>
  <c r="I379"/>
  <c r="S371"/>
  <c r="M375"/>
  <c r="CY378"/>
  <c r="CX378"/>
  <c r="CF378"/>
  <c r="CK378"/>
  <c r="DJ378"/>
  <c r="CO378"/>
  <c r="L371"/>
  <c r="N375"/>
  <c r="BN373"/>
  <c r="BN378"/>
  <c r="CG378"/>
  <c r="N371"/>
  <c r="DC378"/>
  <c r="CN378"/>
  <c r="DB378"/>
  <c r="CM378"/>
  <c r="DA378"/>
  <c r="CL378"/>
  <c r="BW378"/>
  <c r="CH378"/>
  <c r="DD378"/>
  <c r="DB153"/>
  <c r="AH141"/>
  <c r="AH157"/>
  <c r="AH150"/>
  <c r="AP150" s="1"/>
  <c r="CN150" s="1"/>
  <c r="AH166"/>
  <c r="AU153"/>
  <c r="AH138"/>
  <c r="AH143"/>
  <c r="AS143" s="1"/>
  <c r="CX143" s="1"/>
  <c r="AH155"/>
  <c r="AT155" s="1"/>
  <c r="AH161"/>
  <c r="AN161" s="1"/>
  <c r="AH192"/>
  <c r="AH140"/>
  <c r="AR140" s="1"/>
  <c r="AH203"/>
  <c r="AQ203" s="1"/>
  <c r="CS203" s="1"/>
  <c r="AH135"/>
  <c r="AK135" s="1"/>
  <c r="AH170"/>
  <c r="AH173"/>
  <c r="AM173" s="1"/>
  <c r="CL173" s="1"/>
  <c r="AH204"/>
  <c r="AU204" s="1"/>
  <c r="DC204" s="1"/>
  <c r="AH165"/>
  <c r="AL165" s="1"/>
  <c r="AH139"/>
  <c r="AQ139" s="1"/>
  <c r="CS139" s="1"/>
  <c r="AH162"/>
  <c r="AP162" s="1"/>
  <c r="CN162" s="1"/>
  <c r="AH169"/>
  <c r="AS169" s="1"/>
  <c r="CX169" s="1"/>
  <c r="AH146"/>
  <c r="AN146" s="1"/>
  <c r="AH158"/>
  <c r="AL158" s="1"/>
  <c r="AH180"/>
  <c r="AL180" s="1"/>
  <c r="AH195"/>
  <c r="AO195" s="1"/>
  <c r="CP195" s="1"/>
  <c r="AH214"/>
  <c r="AQ214" s="1"/>
  <c r="CS214" s="1"/>
  <c r="AH213"/>
  <c r="AQ213" s="1"/>
  <c r="CS213" s="1"/>
  <c r="AH145"/>
  <c r="AH182"/>
  <c r="AR182" s="1"/>
  <c r="AH207"/>
  <c r="AN207" s="1"/>
  <c r="AH179"/>
  <c r="AS179" s="1"/>
  <c r="CX179" s="1"/>
  <c r="AH183"/>
  <c r="AP183" s="1"/>
  <c r="CN183" s="1"/>
  <c r="AH181"/>
  <c r="AM181" s="1"/>
  <c r="CL181" s="1"/>
  <c r="AH147"/>
  <c r="AS147" s="1"/>
  <c r="CX147" s="1"/>
  <c r="AH159"/>
  <c r="AK159" s="1"/>
  <c r="AH171"/>
  <c r="AL171" s="1"/>
  <c r="AH184"/>
  <c r="AQ184" s="1"/>
  <c r="CS184" s="1"/>
  <c r="AH185"/>
  <c r="AP185" s="1"/>
  <c r="CN185" s="1"/>
  <c r="AH144"/>
  <c r="AH148"/>
  <c r="AQ148" s="1"/>
  <c r="CS148" s="1"/>
  <c r="AH152"/>
  <c r="AU152" s="1"/>
  <c r="DC152" s="1"/>
  <c r="AH156"/>
  <c r="AJ156" s="1"/>
  <c r="AH160"/>
  <c r="AO160" s="1"/>
  <c r="CP160" s="1"/>
  <c r="AH164"/>
  <c r="AP164" s="1"/>
  <c r="CN164" s="1"/>
  <c r="AH168"/>
  <c r="AT168" s="1"/>
  <c r="AH172"/>
  <c r="AH188"/>
  <c r="AJ188" s="1"/>
  <c r="AH196"/>
  <c r="AT196" s="1"/>
  <c r="AH221"/>
  <c r="AO221" s="1"/>
  <c r="CP221" s="1"/>
  <c r="AH174"/>
  <c r="AR174" s="1"/>
  <c r="AH178"/>
  <c r="AU178" s="1"/>
  <c r="DC178" s="1"/>
  <c r="AH175"/>
  <c r="AP175" s="1"/>
  <c r="CN175" s="1"/>
  <c r="AH189"/>
  <c r="AU189" s="1"/>
  <c r="DC189" s="1"/>
  <c r="AH202"/>
  <c r="AK202" s="1"/>
  <c r="AH186"/>
  <c r="AQ186" s="1"/>
  <c r="CS186" s="1"/>
  <c r="AH187"/>
  <c r="AN187" s="1"/>
  <c r="AH200"/>
  <c r="AN200" s="1"/>
  <c r="AH190"/>
  <c r="AQ190" s="1"/>
  <c r="CS190" s="1"/>
  <c r="AH201"/>
  <c r="AU201" s="1"/>
  <c r="DC201" s="1"/>
  <c r="AH194"/>
  <c r="AH209"/>
  <c r="AH210"/>
  <c r="AQ210" s="1"/>
  <c r="CS210" s="1"/>
  <c r="AH218"/>
  <c r="AQ218" s="1"/>
  <c r="CS218" s="1"/>
  <c r="AH235"/>
  <c r="AP235" s="1"/>
  <c r="CN235" s="1"/>
  <c r="AH198"/>
  <c r="AL198" s="1"/>
  <c r="AH197"/>
  <c r="AS197" s="1"/>
  <c r="CX197" s="1"/>
  <c r="AH211"/>
  <c r="AO211" s="1"/>
  <c r="CP211" s="1"/>
  <c r="AH212"/>
  <c r="AN212" s="1"/>
  <c r="AH220"/>
  <c r="AN220" s="1"/>
  <c r="AH208"/>
  <c r="AM208" s="1"/>
  <c r="CL208" s="1"/>
  <c r="AH227"/>
  <c r="AT227" s="1"/>
  <c r="AH216"/>
  <c r="AH251"/>
  <c r="AQ251" s="1"/>
  <c r="CS251" s="1"/>
  <c r="AH217"/>
  <c r="AN217" s="1"/>
  <c r="AH230"/>
  <c r="AT230" s="1"/>
  <c r="AH231"/>
  <c r="AT231" s="1"/>
  <c r="AH233"/>
  <c r="AR233" s="1"/>
  <c r="AH229"/>
  <c r="AT229" s="1"/>
  <c r="AH237"/>
  <c r="AN237" s="1"/>
  <c r="AH215"/>
  <c r="AM215" s="1"/>
  <c r="CL215" s="1"/>
  <c r="AH249"/>
  <c r="AK249" s="1"/>
  <c r="AH232"/>
  <c r="AQ232" s="1"/>
  <c r="CS232" s="1"/>
  <c r="AH234"/>
  <c r="AM234" s="1"/>
  <c r="CL234" s="1"/>
  <c r="AH226"/>
  <c r="AQ226" s="1"/>
  <c r="CS226" s="1"/>
  <c r="AH236"/>
  <c r="AL236" s="1"/>
  <c r="AH241"/>
  <c r="AJ241" s="1"/>
  <c r="AH252"/>
  <c r="AK252" s="1"/>
  <c r="AH238"/>
  <c r="AK238" s="1"/>
  <c r="AH240"/>
  <c r="AM240" s="1"/>
  <c r="CL240" s="1"/>
  <c r="AH243"/>
  <c r="AS243" s="1"/>
  <c r="CX243" s="1"/>
  <c r="AH239"/>
  <c r="AM239" s="1"/>
  <c r="CL239" s="1"/>
  <c r="AH253"/>
  <c r="AK253" s="1"/>
  <c r="AH257"/>
  <c r="AK257" s="1"/>
  <c r="AH242"/>
  <c r="AK242" s="1"/>
  <c r="AH244"/>
  <c r="AS244" s="1"/>
  <c r="CX244" s="1"/>
  <c r="AH245"/>
  <c r="AL245" s="1"/>
  <c r="AH258"/>
  <c r="AS258" s="1"/>
  <c r="CX258" s="1"/>
  <c r="AH256"/>
  <c r="AU256" s="1"/>
  <c r="DC256" s="1"/>
  <c r="AH247"/>
  <c r="AO247" s="1"/>
  <c r="CP247" s="1"/>
  <c r="AH250"/>
  <c r="AN250" s="1"/>
  <c r="AH255"/>
  <c r="AP255" s="1"/>
  <c r="CN255" s="1"/>
  <c r="BN264"/>
  <c r="L278"/>
  <c r="T274"/>
  <c r="O266"/>
  <c r="R270"/>
  <c r="BN268"/>
  <c r="I270"/>
  <c r="BN273"/>
  <c r="BM273"/>
  <c r="I274"/>
  <c r="R278"/>
  <c r="BN276"/>
  <c r="P270"/>
  <c r="BN265"/>
  <c r="BM265"/>
  <c r="I266"/>
  <c r="K278"/>
  <c r="BN272"/>
  <c r="I278"/>
  <c r="BW277"/>
  <c r="BM277"/>
  <c r="O274"/>
  <c r="BN269"/>
  <c r="BM269"/>
  <c r="R274"/>
  <c r="N266"/>
  <c r="S274"/>
  <c r="M266"/>
  <c r="AU340" l="1"/>
  <c r="DC340" s="1"/>
  <c r="AK153"/>
  <c r="AJ153"/>
  <c r="AO281"/>
  <c r="CP281" s="1"/>
  <c r="AR153"/>
  <c r="AT193"/>
  <c r="AQ153"/>
  <c r="CS153" s="1"/>
  <c r="AT348"/>
  <c r="DB348" s="1"/>
  <c r="AR281"/>
  <c r="CT281" s="1"/>
  <c r="CW281" s="1"/>
  <c r="AQ348"/>
  <c r="CS348" s="1"/>
  <c r="AP281"/>
  <c r="CN281" s="1"/>
  <c r="AP348"/>
  <c r="CN348" s="1"/>
  <c r="AU205"/>
  <c r="DC205" s="1"/>
  <c r="AM163"/>
  <c r="CL163" s="1"/>
  <c r="AO348"/>
  <c r="CP348" s="1"/>
  <c r="AL340"/>
  <c r="AJ340"/>
  <c r="CE340" s="1"/>
  <c r="AK348"/>
  <c r="AK163"/>
  <c r="AR348"/>
  <c r="AU348"/>
  <c r="DC348" s="1"/>
  <c r="AS348"/>
  <c r="CX348" s="1"/>
  <c r="AO153"/>
  <c r="CP153" s="1"/>
  <c r="AQ222"/>
  <c r="CS222" s="1"/>
  <c r="AO163"/>
  <c r="CP163" s="1"/>
  <c r="AL153"/>
  <c r="CF153" s="1"/>
  <c r="AN153"/>
  <c r="AK224"/>
  <c r="AJ163"/>
  <c r="CE163" s="1"/>
  <c r="AP340"/>
  <c r="CN340" s="1"/>
  <c r="AS163"/>
  <c r="CX163" s="1"/>
  <c r="AQ199"/>
  <c r="CS199" s="1"/>
  <c r="AS153"/>
  <c r="CX153" s="1"/>
  <c r="AN163"/>
  <c r="AT222"/>
  <c r="DB222" s="1"/>
  <c r="AN205"/>
  <c r="AT281"/>
  <c r="DB281" s="1"/>
  <c r="AP163"/>
  <c r="CN163" s="1"/>
  <c r="AR340"/>
  <c r="AS340"/>
  <c r="CX340" s="1"/>
  <c r="AU281"/>
  <c r="DC281" s="1"/>
  <c r="AS222"/>
  <c r="CX222" s="1"/>
  <c r="AK281"/>
  <c r="AP246"/>
  <c r="CN246" s="1"/>
  <c r="BN262"/>
  <c r="AN281"/>
  <c r="BV270"/>
  <c r="AQ142"/>
  <c r="CS142" s="1"/>
  <c r="BN379"/>
  <c r="BN375"/>
  <c r="L367"/>
  <c r="BN367" s="1"/>
  <c r="AS298"/>
  <c r="CX298" s="1"/>
  <c r="AT246"/>
  <c r="DB246" s="1"/>
  <c r="AL246"/>
  <c r="AM340"/>
  <c r="CL340" s="1"/>
  <c r="AS281"/>
  <c r="CX281" s="1"/>
  <c r="AO246"/>
  <c r="CP246" s="1"/>
  <c r="AR246"/>
  <c r="AO312"/>
  <c r="CP312" s="1"/>
  <c r="AN248"/>
  <c r="AQ224"/>
  <c r="CS224" s="1"/>
  <c r="AS351"/>
  <c r="CX351" s="1"/>
  <c r="AL335"/>
  <c r="AL222"/>
  <c r="AN222"/>
  <c r="AO222"/>
  <c r="CP222" s="1"/>
  <c r="AK354"/>
  <c r="AL308"/>
  <c r="AM281"/>
  <c r="CL281" s="1"/>
  <c r="AK245"/>
  <c r="AT219"/>
  <c r="DB219" s="1"/>
  <c r="AQ316"/>
  <c r="CS316" s="1"/>
  <c r="CT316" s="1"/>
  <c r="AL313"/>
  <c r="AQ246"/>
  <c r="CS246" s="1"/>
  <c r="AK246"/>
  <c r="AP176"/>
  <c r="CN176" s="1"/>
  <c r="AM326"/>
  <c r="CL326" s="1"/>
  <c r="AS219"/>
  <c r="CX219" s="1"/>
  <c r="AU326"/>
  <c r="DC326" s="1"/>
  <c r="AT316"/>
  <c r="DB316" s="1"/>
  <c r="AS306"/>
  <c r="CX306" s="1"/>
  <c r="AQ295"/>
  <c r="CS295" s="1"/>
  <c r="CD295" s="1"/>
  <c r="AN321"/>
  <c r="AO326"/>
  <c r="CP326" s="1"/>
  <c r="AM248"/>
  <c r="CL248" s="1"/>
  <c r="AJ219"/>
  <c r="CE219" s="1"/>
  <c r="AJ167"/>
  <c r="CE167" s="1"/>
  <c r="AN326"/>
  <c r="AU306"/>
  <c r="DC306" s="1"/>
  <c r="AQ248"/>
  <c r="CS248" s="1"/>
  <c r="AR222"/>
  <c r="AR326"/>
  <c r="AO224"/>
  <c r="CP224" s="1"/>
  <c r="AS248"/>
  <c r="CX248" s="1"/>
  <c r="AJ222"/>
  <c r="AU191"/>
  <c r="DC191" s="1"/>
  <c r="AM224"/>
  <c r="CL224" s="1"/>
  <c r="AP199"/>
  <c r="CN199" s="1"/>
  <c r="AO351"/>
  <c r="CP351" s="1"/>
  <c r="AQ340"/>
  <c r="CS340" s="1"/>
  <c r="AK340"/>
  <c r="AQ286"/>
  <c r="CS286" s="1"/>
  <c r="CD286" s="1"/>
  <c r="AJ307"/>
  <c r="CE307" s="1"/>
  <c r="AS289"/>
  <c r="CX289" s="1"/>
  <c r="AR248"/>
  <c r="AJ246"/>
  <c r="AN224"/>
  <c r="AP222"/>
  <c r="CN222" s="1"/>
  <c r="AQ167"/>
  <c r="CS167" s="1"/>
  <c r="AT340"/>
  <c r="DB340" s="1"/>
  <c r="AO306"/>
  <c r="CP306" s="1"/>
  <c r="AR199"/>
  <c r="AS199"/>
  <c r="CX199" s="1"/>
  <c r="AM246"/>
  <c r="CL246" s="1"/>
  <c r="AN246"/>
  <c r="AM222"/>
  <c r="CL222" s="1"/>
  <c r="AO199"/>
  <c r="CP199" s="1"/>
  <c r="AU224"/>
  <c r="DC224" s="1"/>
  <c r="AO347"/>
  <c r="CP347" s="1"/>
  <c r="AJ321"/>
  <c r="CE321" s="1"/>
  <c r="AN340"/>
  <c r="AK297"/>
  <c r="AU222"/>
  <c r="DC222" s="1"/>
  <c r="AJ283"/>
  <c r="CE283" s="1"/>
  <c r="AM199"/>
  <c r="CL199" s="1"/>
  <c r="AK248"/>
  <c r="AS224"/>
  <c r="CX224" s="1"/>
  <c r="AK350"/>
  <c r="AP321"/>
  <c r="CN321" s="1"/>
  <c r="AK321"/>
  <c r="AJ351"/>
  <c r="CE351" s="1"/>
  <c r="AS167"/>
  <c r="CX167" s="1"/>
  <c r="AL311"/>
  <c r="AL301"/>
  <c r="AN306"/>
  <c r="AQ351"/>
  <c r="CS351" s="1"/>
  <c r="AM283"/>
  <c r="CL283" s="1"/>
  <c r="AO360"/>
  <c r="CP360" s="1"/>
  <c r="AM363"/>
  <c r="CL363" s="1"/>
  <c r="AK301"/>
  <c r="AU244"/>
  <c r="DC244" s="1"/>
  <c r="AR224"/>
  <c r="AT191"/>
  <c r="DB191" s="1"/>
  <c r="AT359"/>
  <c r="DB359" s="1"/>
  <c r="AT294"/>
  <c r="DB294" s="1"/>
  <c r="AK283"/>
  <c r="AK296"/>
  <c r="AS363"/>
  <c r="CX363" s="1"/>
  <c r="AN283"/>
  <c r="AR363"/>
  <c r="AO146"/>
  <c r="CP146" s="1"/>
  <c r="AU363"/>
  <c r="DC363" s="1"/>
  <c r="AQ321"/>
  <c r="CS321" s="1"/>
  <c r="CD321" s="1"/>
  <c r="AK326"/>
  <c r="AM287"/>
  <c r="CL287" s="1"/>
  <c r="AL326"/>
  <c r="CF326" s="1"/>
  <c r="CJ326" s="1"/>
  <c r="AR301"/>
  <c r="CT301" s="1"/>
  <c r="CU301" s="1"/>
  <c r="AU283"/>
  <c r="DC283" s="1"/>
  <c r="AQ282"/>
  <c r="CS282" s="1"/>
  <c r="CD282" s="1"/>
  <c r="AU321"/>
  <c r="DC321" s="1"/>
  <c r="AL224"/>
  <c r="AM191"/>
  <c r="CL191" s="1"/>
  <c r="AT224"/>
  <c r="AT363"/>
  <c r="AW363" s="1"/>
  <c r="AT287"/>
  <c r="DB287" s="1"/>
  <c r="AJ363"/>
  <c r="CE363" s="1"/>
  <c r="AP253"/>
  <c r="CN253" s="1"/>
  <c r="AM306"/>
  <c r="CL306" s="1"/>
  <c r="AM175"/>
  <c r="CL175" s="1"/>
  <c r="AP224"/>
  <c r="CN224" s="1"/>
  <c r="AP363"/>
  <c r="CN363" s="1"/>
  <c r="AS321"/>
  <c r="CX321" s="1"/>
  <c r="AO296"/>
  <c r="CP296" s="1"/>
  <c r="AL281"/>
  <c r="CF281" s="1"/>
  <c r="CG281" s="1"/>
  <c r="AS304"/>
  <c r="CX304" s="1"/>
  <c r="AL188"/>
  <c r="CF188" s="1"/>
  <c r="AU317"/>
  <c r="DC317" s="1"/>
  <c r="AP248"/>
  <c r="CN248" s="1"/>
  <c r="AT183"/>
  <c r="DB183" s="1"/>
  <c r="AM140"/>
  <c r="CL140" s="1"/>
  <c r="AO212"/>
  <c r="CP212" s="1"/>
  <c r="AU176"/>
  <c r="DC176" s="1"/>
  <c r="AK150"/>
  <c r="AS335"/>
  <c r="CX335" s="1"/>
  <c r="AS325"/>
  <c r="CX325" s="1"/>
  <c r="AS317"/>
  <c r="CX317" s="1"/>
  <c r="AQ297"/>
  <c r="CS297" s="1"/>
  <c r="CD297" s="1"/>
  <c r="AR287"/>
  <c r="AM317"/>
  <c r="CL317" s="1"/>
  <c r="AN287"/>
  <c r="AK317"/>
  <c r="AL257"/>
  <c r="AM176"/>
  <c r="CL176" s="1"/>
  <c r="AM146"/>
  <c r="CL146" s="1"/>
  <c r="AM137"/>
  <c r="CL137" s="1"/>
  <c r="AQ346"/>
  <c r="CS346" s="1"/>
  <c r="AO332"/>
  <c r="CP332" s="1"/>
  <c r="AJ339"/>
  <c r="AJ317"/>
  <c r="CE317" s="1"/>
  <c r="AL297"/>
  <c r="AS283"/>
  <c r="CX283" s="1"/>
  <c r="AS212"/>
  <c r="CX212" s="1"/>
  <c r="AU248"/>
  <c r="DC248" s="1"/>
  <c r="AN234"/>
  <c r="AL362"/>
  <c r="AQ339"/>
  <c r="CS339" s="1"/>
  <c r="AQ326"/>
  <c r="CS326" s="1"/>
  <c r="CD326" s="1"/>
  <c r="AU346"/>
  <c r="DC346" s="1"/>
  <c r="AL332"/>
  <c r="AT332"/>
  <c r="DB332" s="1"/>
  <c r="AJ297"/>
  <c r="CE297" s="1"/>
  <c r="AS326"/>
  <c r="CX326" s="1"/>
  <c r="AU298"/>
  <c r="DC298" s="1"/>
  <c r="AQ287"/>
  <c r="CS287" s="1"/>
  <c r="CD287" s="1"/>
  <c r="AO283"/>
  <c r="CP283" s="1"/>
  <c r="AK287"/>
  <c r="AP283"/>
  <c r="CN283" s="1"/>
  <c r="AU287"/>
  <c r="DC287" s="1"/>
  <c r="AT283"/>
  <c r="DB283" s="1"/>
  <c r="AL248"/>
  <c r="AU227"/>
  <c r="DC227" s="1"/>
  <c r="AR232"/>
  <c r="CT232" s="1"/>
  <c r="CW232" s="1"/>
  <c r="AP245"/>
  <c r="CN245" s="1"/>
  <c r="AR211"/>
  <c r="AP326"/>
  <c r="CN326" s="1"/>
  <c r="AT346"/>
  <c r="DB346" s="1"/>
  <c r="AT326"/>
  <c r="DB326" s="1"/>
  <c r="AJ294"/>
  <c r="CE294" s="1"/>
  <c r="AS320"/>
  <c r="CX320" s="1"/>
  <c r="AS362"/>
  <c r="CX362" s="1"/>
  <c r="AR283"/>
  <c r="AN339"/>
  <c r="AO248"/>
  <c r="CP248" s="1"/>
  <c r="AO150"/>
  <c r="CP150" s="1"/>
  <c r="AK346"/>
  <c r="AN317"/>
  <c r="AL283"/>
  <c r="AO287"/>
  <c r="CP287" s="1"/>
  <c r="AS287"/>
  <c r="CX287" s="1"/>
  <c r="AM343"/>
  <c r="CL343" s="1"/>
  <c r="AR317"/>
  <c r="CT317" s="1"/>
  <c r="AO346"/>
  <c r="CP346" s="1"/>
  <c r="AJ287"/>
  <c r="AL287"/>
  <c r="AK188"/>
  <c r="AT248"/>
  <c r="DB248" s="1"/>
  <c r="AQ204"/>
  <c r="CS204" s="1"/>
  <c r="AQ176"/>
  <c r="CS176" s="1"/>
  <c r="AU139"/>
  <c r="DC139" s="1"/>
  <c r="AP146"/>
  <c r="CN146" s="1"/>
  <c r="AT317"/>
  <c r="DB317" s="1"/>
  <c r="AM295"/>
  <c r="CL295" s="1"/>
  <c r="AN316"/>
  <c r="AL294"/>
  <c r="AP297"/>
  <c r="CN297" s="1"/>
  <c r="AU246"/>
  <c r="DC246" s="1"/>
  <c r="DB163"/>
  <c r="AN322"/>
  <c r="AK311"/>
  <c r="AN301"/>
  <c r="AO301"/>
  <c r="CP301" s="1"/>
  <c r="AL310"/>
  <c r="AP205"/>
  <c r="CN205" s="1"/>
  <c r="AR165"/>
  <c r="AJ205"/>
  <c r="CE205" s="1"/>
  <c r="AP322"/>
  <c r="CN322" s="1"/>
  <c r="AT289"/>
  <c r="AQ168"/>
  <c r="CS168" s="1"/>
  <c r="AU311"/>
  <c r="DC311" s="1"/>
  <c r="AM307"/>
  <c r="CL307" s="1"/>
  <c r="AQ205"/>
  <c r="CS205" s="1"/>
  <c r="AM255"/>
  <c r="CL255" s="1"/>
  <c r="AR334"/>
  <c r="AN290"/>
  <c r="AT301"/>
  <c r="DB301" s="1"/>
  <c r="AS295"/>
  <c r="CX295" s="1"/>
  <c r="AR167"/>
  <c r="CT167" s="1"/>
  <c r="AP244"/>
  <c r="CN244" s="1"/>
  <c r="AJ191"/>
  <c r="AK330"/>
  <c r="AO290"/>
  <c r="CP290" s="1"/>
  <c r="AP311"/>
  <c r="CN311" s="1"/>
  <c r="AL193"/>
  <c r="AL219"/>
  <c r="AR307"/>
  <c r="AR289"/>
  <c r="AT311"/>
  <c r="DB311" s="1"/>
  <c r="AQ311"/>
  <c r="CS311" s="1"/>
  <c r="AM193"/>
  <c r="CL193" s="1"/>
  <c r="AU199"/>
  <c r="DC199" s="1"/>
  <c r="AM219"/>
  <c r="CL219" s="1"/>
  <c r="AK162"/>
  <c r="AS191"/>
  <c r="CX191" s="1"/>
  <c r="AO191"/>
  <c r="CP191" s="1"/>
  <c r="AK324"/>
  <c r="AT315"/>
  <c r="DB315" s="1"/>
  <c r="DA315" s="1"/>
  <c r="DD315" s="1"/>
  <c r="AO321"/>
  <c r="CP321" s="1"/>
  <c r="AM339"/>
  <c r="CL339" s="1"/>
  <c r="AM330"/>
  <c r="CL330" s="1"/>
  <c r="AQ306"/>
  <c r="CS306" s="1"/>
  <c r="CD306" s="1"/>
  <c r="AP308"/>
  <c r="CN308" s="1"/>
  <c r="AO307"/>
  <c r="CP307" s="1"/>
  <c r="AT308"/>
  <c r="AW308" s="1"/>
  <c r="AO313"/>
  <c r="CP313" s="1"/>
  <c r="AL290"/>
  <c r="CF290" s="1"/>
  <c r="AJ289"/>
  <c r="CF289" s="1"/>
  <c r="AU290"/>
  <c r="DC290" s="1"/>
  <c r="AP307"/>
  <c r="CN307" s="1"/>
  <c r="AU289"/>
  <c r="DC289" s="1"/>
  <c r="AL306"/>
  <c r="AM153"/>
  <c r="CL153" s="1"/>
  <c r="AU219"/>
  <c r="DC219" s="1"/>
  <c r="AR208"/>
  <c r="AU177"/>
  <c r="DC177" s="1"/>
  <c r="AM205"/>
  <c r="CL205" s="1"/>
  <c r="AN219"/>
  <c r="AL137"/>
  <c r="AM316"/>
  <c r="CL316" s="1"/>
  <c r="AU291"/>
  <c r="DC291" s="1"/>
  <c r="AS208"/>
  <c r="CX208" s="1"/>
  <c r="AK219"/>
  <c r="AS323"/>
  <c r="CX323" s="1"/>
  <c r="AQ289"/>
  <c r="CS289" s="1"/>
  <c r="AS301"/>
  <c r="CX301" s="1"/>
  <c r="AS205"/>
  <c r="CX205" s="1"/>
  <c r="AL167"/>
  <c r="AL159"/>
  <c r="AP153"/>
  <c r="CN153" s="1"/>
  <c r="AJ193"/>
  <c r="CE193" s="1"/>
  <c r="AK176"/>
  <c r="AP239"/>
  <c r="CN239" s="1"/>
  <c r="AN191"/>
  <c r="AO193"/>
  <c r="CP193" s="1"/>
  <c r="AK193"/>
  <c r="AP195"/>
  <c r="CN195" s="1"/>
  <c r="AO219"/>
  <c r="CP219" s="1"/>
  <c r="AL205"/>
  <c r="AL163"/>
  <c r="AQ177"/>
  <c r="CS177" s="1"/>
  <c r="AP191"/>
  <c r="CN191" s="1"/>
  <c r="AU167"/>
  <c r="DC167" s="1"/>
  <c r="AR176"/>
  <c r="AP343"/>
  <c r="CN343" s="1"/>
  <c r="AP330"/>
  <c r="CN330" s="1"/>
  <c r="AR336"/>
  <c r="AJ349"/>
  <c r="CE349" s="1"/>
  <c r="AR321"/>
  <c r="AL321"/>
  <c r="AN311"/>
  <c r="AP306"/>
  <c r="CN306" s="1"/>
  <c r="AM301"/>
  <c r="CL301" s="1"/>
  <c r="AJ306"/>
  <c r="AL286"/>
  <c r="CF286" s="1"/>
  <c r="CJ286" s="1"/>
  <c r="AM299"/>
  <c r="CL299" s="1"/>
  <c r="AO289"/>
  <c r="CP289" s="1"/>
  <c r="AP301"/>
  <c r="CN301" s="1"/>
  <c r="AQ307"/>
  <c r="CS307" s="1"/>
  <c r="CD307" s="1"/>
  <c r="AL339"/>
  <c r="AK289"/>
  <c r="AN289"/>
  <c r="AT167"/>
  <c r="DB167" s="1"/>
  <c r="AP290"/>
  <c r="CN290" s="1"/>
  <c r="AJ330"/>
  <c r="CE330" s="1"/>
  <c r="AT299"/>
  <c r="DB299" s="1"/>
  <c r="AQ336"/>
  <c r="CS336" s="1"/>
  <c r="AN307"/>
  <c r="AR193"/>
  <c r="AQ193"/>
  <c r="CS193" s="1"/>
  <c r="AK191"/>
  <c r="AS165"/>
  <c r="CX165" s="1"/>
  <c r="AK334"/>
  <c r="AQ327"/>
  <c r="CS327" s="1"/>
  <c r="CD327" s="1"/>
  <c r="AU284"/>
  <c r="DC284" s="1"/>
  <c r="AU168"/>
  <c r="DC168" s="1"/>
  <c r="AL175"/>
  <c r="AQ163"/>
  <c r="CS163" s="1"/>
  <c r="AU307"/>
  <c r="DC307" s="1"/>
  <c r="AP289"/>
  <c r="CN289" s="1"/>
  <c r="AK307"/>
  <c r="AU163"/>
  <c r="DC163" s="1"/>
  <c r="AR205"/>
  <c r="AS137"/>
  <c r="CX137" s="1"/>
  <c r="AO286"/>
  <c r="CP286" s="1"/>
  <c r="AO244"/>
  <c r="CP244" s="1"/>
  <c r="AR214"/>
  <c r="CT214" s="1"/>
  <c r="CU214" s="1"/>
  <c r="AK196"/>
  <c r="AJ168"/>
  <c r="CE168" s="1"/>
  <c r="AU182"/>
  <c r="DC182" s="1"/>
  <c r="AP219"/>
  <c r="CN219" s="1"/>
  <c r="AN151"/>
  <c r="AL191"/>
  <c r="AT139"/>
  <c r="DB139" s="1"/>
  <c r="AQ191"/>
  <c r="CS191" s="1"/>
  <c r="CT191" s="1"/>
  <c r="CU191" s="1"/>
  <c r="AN167"/>
  <c r="AS176"/>
  <c r="CX176" s="1"/>
  <c r="AK342"/>
  <c r="AS342"/>
  <c r="CX342" s="1"/>
  <c r="AR310"/>
  <c r="AR311"/>
  <c r="AR306"/>
  <c r="AL317"/>
  <c r="AP317"/>
  <c r="CN317" s="1"/>
  <c r="AL307"/>
  <c r="AS311"/>
  <c r="CX311" s="1"/>
  <c r="AJ301"/>
  <c r="AS307"/>
  <c r="CX307" s="1"/>
  <c r="AT321"/>
  <c r="DB321" s="1"/>
  <c r="AM289"/>
  <c r="CL289" s="1"/>
  <c r="AS193"/>
  <c r="CX193" s="1"/>
  <c r="AQ330"/>
  <c r="CS330" s="1"/>
  <c r="CD330" s="1"/>
  <c r="AO205"/>
  <c r="CP205" s="1"/>
  <c r="AO330"/>
  <c r="CP330" s="1"/>
  <c r="AJ311"/>
  <c r="AN225"/>
  <c r="AM349"/>
  <c r="CL349" s="1"/>
  <c r="AM311"/>
  <c r="CL311" s="1"/>
  <c r="AU301"/>
  <c r="DC301" s="1"/>
  <c r="AQ219"/>
  <c r="CS219" s="1"/>
  <c r="CT219" s="1"/>
  <c r="CU219" s="1"/>
  <c r="AU193"/>
  <c r="DC193" s="1"/>
  <c r="AP149"/>
  <c r="CN149" s="1"/>
  <c r="AR163"/>
  <c r="AT304"/>
  <c r="DB304" s="1"/>
  <c r="AK205"/>
  <c r="AL169"/>
  <c r="AT137"/>
  <c r="DB137" s="1"/>
  <c r="AT325"/>
  <c r="DB325" s="1"/>
  <c r="AT290"/>
  <c r="DB290" s="1"/>
  <c r="AL244"/>
  <c r="AS241"/>
  <c r="CX241" s="1"/>
  <c r="AU211"/>
  <c r="DC211" s="1"/>
  <c r="AP193"/>
  <c r="CN193" s="1"/>
  <c r="AO176"/>
  <c r="CP176" s="1"/>
  <c r="AM167"/>
  <c r="CL167" s="1"/>
  <c r="AK167"/>
  <c r="AP167"/>
  <c r="CN167" s="1"/>
  <c r="AT160"/>
  <c r="DB160" s="1"/>
  <c r="AN176"/>
  <c r="AL354"/>
  <c r="CF354" s="1"/>
  <c r="AN330"/>
  <c r="AO317"/>
  <c r="CP317" s="1"/>
  <c r="AT309"/>
  <c r="DB309" s="1"/>
  <c r="AT313"/>
  <c r="DB313" s="1"/>
  <c r="AO308"/>
  <c r="CP308" s="1"/>
  <c r="AN297"/>
  <c r="AL304"/>
  <c r="AT306"/>
  <c r="DB306" s="1"/>
  <c r="AP312"/>
  <c r="CN312" s="1"/>
  <c r="AM149"/>
  <c r="CL149" s="1"/>
  <c r="AM351"/>
  <c r="CL351" s="1"/>
  <c r="AJ142"/>
  <c r="AJ169"/>
  <c r="CE169" s="1"/>
  <c r="AJ247"/>
  <c r="CE247" s="1"/>
  <c r="AL151"/>
  <c r="AT154"/>
  <c r="DB154" s="1"/>
  <c r="AN183"/>
  <c r="AP328"/>
  <c r="CN328" s="1"/>
  <c r="AQ324"/>
  <c r="CS324" s="1"/>
  <c r="CT324" s="1"/>
  <c r="AQ180"/>
  <c r="CS180" s="1"/>
  <c r="AL206"/>
  <c r="AR154"/>
  <c r="AN150"/>
  <c r="AO335"/>
  <c r="CP335" s="1"/>
  <c r="AJ308"/>
  <c r="CE308" s="1"/>
  <c r="AL251"/>
  <c r="AN251"/>
  <c r="AL210"/>
  <c r="AK208"/>
  <c r="AO183"/>
  <c r="CP183" s="1"/>
  <c r="AM206"/>
  <c r="CL206" s="1"/>
  <c r="AQ160"/>
  <c r="CS160" s="1"/>
  <c r="AJ164"/>
  <c r="AN196"/>
  <c r="AS162"/>
  <c r="CX162" s="1"/>
  <c r="AN142"/>
  <c r="AJ137"/>
  <c r="CE137" s="1"/>
  <c r="AK137"/>
  <c r="AT176"/>
  <c r="AP344"/>
  <c r="CN344" s="1"/>
  <c r="AU332"/>
  <c r="DC332" s="1"/>
  <c r="AU324"/>
  <c r="DC324" s="1"/>
  <c r="AJ322"/>
  <c r="CE322" s="1"/>
  <c r="AU299"/>
  <c r="DC299" s="1"/>
  <c r="AP304"/>
  <c r="CN304" s="1"/>
  <c r="AR298"/>
  <c r="AL336"/>
  <c r="AN294"/>
  <c r="AT339"/>
  <c r="AP140"/>
  <c r="CN140" s="1"/>
  <c r="AQ335"/>
  <c r="CS335" s="1"/>
  <c r="AN328"/>
  <c r="AL217"/>
  <c r="AT180"/>
  <c r="DB180" s="1"/>
  <c r="AU351"/>
  <c r="DC351" s="1"/>
  <c r="AJ253"/>
  <c r="CE253" s="1"/>
  <c r="AU257"/>
  <c r="DC257" s="1"/>
  <c r="AK154"/>
  <c r="AN135"/>
  <c r="AN351"/>
  <c r="AU347"/>
  <c r="DC347" s="1"/>
  <c r="AR247"/>
  <c r="AR228"/>
  <c r="AP236"/>
  <c r="CN236" s="1"/>
  <c r="AU210"/>
  <c r="DC210" s="1"/>
  <c r="AU207"/>
  <c r="DC207" s="1"/>
  <c r="AL202"/>
  <c r="AQ352"/>
  <c r="CS352" s="1"/>
  <c r="AT351"/>
  <c r="DB351" s="1"/>
  <c r="AS334"/>
  <c r="CX334" s="1"/>
  <c r="AK320"/>
  <c r="AQ334"/>
  <c r="CS334" s="1"/>
  <c r="AL243"/>
  <c r="AR207"/>
  <c r="AS207"/>
  <c r="CX207" s="1"/>
  <c r="AO228"/>
  <c r="CP228" s="1"/>
  <c r="AP180"/>
  <c r="CN180" s="1"/>
  <c r="AO180"/>
  <c r="CP180" s="1"/>
  <c r="AS206"/>
  <c r="CX206" s="1"/>
  <c r="AT159"/>
  <c r="DB159" s="1"/>
  <c r="AP211"/>
  <c r="CN211" s="1"/>
  <c r="AU137"/>
  <c r="DC137" s="1"/>
  <c r="AN137"/>
  <c r="AJ148"/>
  <c r="CE148" s="1"/>
  <c r="AU142"/>
  <c r="DC142" s="1"/>
  <c r="AO137"/>
  <c r="CP137" s="1"/>
  <c r="AO136"/>
  <c r="CP136" s="1"/>
  <c r="AS329"/>
  <c r="CX329" s="1"/>
  <c r="AO339"/>
  <c r="CP339" s="1"/>
  <c r="AO322"/>
  <c r="CP322" s="1"/>
  <c r="AQ310"/>
  <c r="CS310" s="1"/>
  <c r="CD310" s="1"/>
  <c r="AS327"/>
  <c r="CX327" s="1"/>
  <c r="AO282"/>
  <c r="CP282" s="1"/>
  <c r="AQ312"/>
  <c r="CS312" s="1"/>
  <c r="CD312" s="1"/>
  <c r="AS294"/>
  <c r="CX294" s="1"/>
  <c r="AL142"/>
  <c r="AP226"/>
  <c r="CN226" s="1"/>
  <c r="AR218"/>
  <c r="CT218" s="1"/>
  <c r="CU218" s="1"/>
  <c r="AR137"/>
  <c r="AQ207"/>
  <c r="CS207" s="1"/>
  <c r="AU160"/>
  <c r="DC160" s="1"/>
  <c r="AQ140"/>
  <c r="CS140" s="1"/>
  <c r="CT140" s="1"/>
  <c r="CW140" s="1"/>
  <c r="AL242"/>
  <c r="AQ154"/>
  <c r="CS154" s="1"/>
  <c r="AQ137"/>
  <c r="CS137" s="1"/>
  <c r="AN329"/>
  <c r="AL212"/>
  <c r="AL196"/>
  <c r="AP335"/>
  <c r="CN335" s="1"/>
  <c r="AP294"/>
  <c r="CN294" s="1"/>
  <c r="AJ255"/>
  <c r="CE255" s="1"/>
  <c r="AR242"/>
  <c r="AL226"/>
  <c r="AM241"/>
  <c r="CL241" s="1"/>
  <c r="AK207"/>
  <c r="AM236"/>
  <c r="CL236" s="1"/>
  <c r="AS188"/>
  <c r="CX188" s="1"/>
  <c r="AQ196"/>
  <c r="CS196" s="1"/>
  <c r="AL154"/>
  <c r="AT151"/>
  <c r="DB151" s="1"/>
  <c r="AM139"/>
  <c r="CL139" s="1"/>
  <c r="AL176"/>
  <c r="AK180"/>
  <c r="AP207"/>
  <c r="CN207" s="1"/>
  <c r="AN165"/>
  <c r="AL150"/>
  <c r="AS350"/>
  <c r="CX350" s="1"/>
  <c r="AK308"/>
  <c r="AU294"/>
  <c r="DC294" s="1"/>
  <c r="AT334"/>
  <c r="AQ314"/>
  <c r="CS314" s="1"/>
  <c r="CD314" s="1"/>
  <c r="AN286"/>
  <c r="AP285"/>
  <c r="CN285" s="1"/>
  <c r="AN310"/>
  <c r="AR294"/>
  <c r="AU339"/>
  <c r="DC339" s="1"/>
  <c r="AU226"/>
  <c r="DC226" s="1"/>
  <c r="AM183"/>
  <c r="CL183" s="1"/>
  <c r="AR169"/>
  <c r="AL351"/>
  <c r="AR212"/>
  <c r="AJ154"/>
  <c r="CE154" s="1"/>
  <c r="AT202"/>
  <c r="DB202" s="1"/>
  <c r="AQ169"/>
  <c r="CS169" s="1"/>
  <c r="AM154"/>
  <c r="CL154" s="1"/>
  <c r="AU354"/>
  <c r="DC354" s="1"/>
  <c r="AQ322"/>
  <c r="CS322" s="1"/>
  <c r="CD322" s="1"/>
  <c r="AN335"/>
  <c r="AR309"/>
  <c r="AN169"/>
  <c r="AL338"/>
  <c r="AO328"/>
  <c r="CP328" s="1"/>
  <c r="AS339"/>
  <c r="CX339" s="1"/>
  <c r="AP351"/>
  <c r="CN351" s="1"/>
  <c r="AU206"/>
  <c r="DC206" s="1"/>
  <c r="AQ228"/>
  <c r="CS228" s="1"/>
  <c r="AO154"/>
  <c r="CP154" s="1"/>
  <c r="AS150"/>
  <c r="CX150" s="1"/>
  <c r="AQ164"/>
  <c r="CS164" s="1"/>
  <c r="AQ165"/>
  <c r="CS165" s="1"/>
  <c r="AT212"/>
  <c r="DB212" s="1"/>
  <c r="AR339"/>
  <c r="AN349"/>
  <c r="AP339"/>
  <c r="CN339" s="1"/>
  <c r="AO329"/>
  <c r="CP329" s="1"/>
  <c r="AS346"/>
  <c r="CX346" s="1"/>
  <c r="AK294"/>
  <c r="AR351"/>
  <c r="AR240"/>
  <c r="AJ157"/>
  <c r="CE157" s="1"/>
  <c r="AQ157"/>
  <c r="CS157" s="1"/>
  <c r="AL240"/>
  <c r="AP347"/>
  <c r="CN347" s="1"/>
  <c r="AK303"/>
  <c r="AK319"/>
  <c r="AS161"/>
  <c r="CX161" s="1"/>
  <c r="AN352"/>
  <c r="AK352"/>
  <c r="AQ145"/>
  <c r="CS145" s="1"/>
  <c r="AR145"/>
  <c r="AO172"/>
  <c r="CP172" s="1"/>
  <c r="AT172"/>
  <c r="DB172" s="1"/>
  <c r="AT135"/>
  <c r="DB135" s="1"/>
  <c r="AS135"/>
  <c r="CX135" s="1"/>
  <c r="AR135"/>
  <c r="AO135"/>
  <c r="CP135" s="1"/>
  <c r="AM135"/>
  <c r="CL135" s="1"/>
  <c r="AQ141"/>
  <c r="CS141" s="1"/>
  <c r="AK141"/>
  <c r="AJ320"/>
  <c r="CE320" s="1"/>
  <c r="AT320"/>
  <c r="DB320" s="1"/>
  <c r="AU320"/>
  <c r="DC320" s="1"/>
  <c r="AP318"/>
  <c r="CN318" s="1"/>
  <c r="AL318"/>
  <c r="AO256"/>
  <c r="CP256" s="1"/>
  <c r="AT147"/>
  <c r="DB147" s="1"/>
  <c r="AP147"/>
  <c r="CN147" s="1"/>
  <c r="AN175"/>
  <c r="AR161"/>
  <c r="AJ177"/>
  <c r="AR320"/>
  <c r="AQ284"/>
  <c r="CS284" s="1"/>
  <c r="AP284"/>
  <c r="CN284" s="1"/>
  <c r="AR225"/>
  <c r="AU225"/>
  <c r="DC225" s="1"/>
  <c r="DA225" s="1"/>
  <c r="DD225" s="1"/>
  <c r="AJ225"/>
  <c r="AL225"/>
  <c r="AJ245"/>
  <c r="AT239"/>
  <c r="DB239" s="1"/>
  <c r="AJ220"/>
  <c r="AO220"/>
  <c r="CP220" s="1"/>
  <c r="AK220"/>
  <c r="AM225"/>
  <c r="CL225" s="1"/>
  <c r="AO189"/>
  <c r="CP189" s="1"/>
  <c r="AT189"/>
  <c r="DB189" s="1"/>
  <c r="DA189" s="1"/>
  <c r="DD189" s="1"/>
  <c r="AN189"/>
  <c r="AL173"/>
  <c r="AM138"/>
  <c r="CL138" s="1"/>
  <c r="AQ138"/>
  <c r="CS138" s="1"/>
  <c r="AK138"/>
  <c r="AO157"/>
  <c r="CP157" s="1"/>
  <c r="AP189"/>
  <c r="CN189" s="1"/>
  <c r="AO359"/>
  <c r="CP359" s="1"/>
  <c r="AR359"/>
  <c r="AO349"/>
  <c r="CP349" s="1"/>
  <c r="AK361"/>
  <c r="AT337"/>
  <c r="DB337" s="1"/>
  <c r="AJ288"/>
  <c r="CE288" s="1"/>
  <c r="AR206"/>
  <c r="AU136"/>
  <c r="DC136" s="1"/>
  <c r="AQ136"/>
  <c r="CS136" s="1"/>
  <c r="AS136"/>
  <c r="CX136" s="1"/>
  <c r="AL218"/>
  <c r="AM161"/>
  <c r="CL161" s="1"/>
  <c r="AQ161"/>
  <c r="CS161" s="1"/>
  <c r="CT161" s="1"/>
  <c r="AR136"/>
  <c r="AP223"/>
  <c r="CN223" s="1"/>
  <c r="AR223"/>
  <c r="AJ223"/>
  <c r="AQ223"/>
  <c r="CS223" s="1"/>
  <c r="AM223"/>
  <c r="CL223" s="1"/>
  <c r="AM177"/>
  <c r="CL177" s="1"/>
  <c r="AU174"/>
  <c r="DC174" s="1"/>
  <c r="AK146"/>
  <c r="AL146"/>
  <c r="AM305"/>
  <c r="CL305" s="1"/>
  <c r="AT305"/>
  <c r="DB305" s="1"/>
  <c r="AN157"/>
  <c r="AJ345"/>
  <c r="CE345" s="1"/>
  <c r="AT345"/>
  <c r="DB345" s="1"/>
  <c r="AR292"/>
  <c r="AS292"/>
  <c r="CX292" s="1"/>
  <c r="AJ292"/>
  <c r="CE292" s="1"/>
  <c r="AJ151"/>
  <c r="AO355"/>
  <c r="CP355" s="1"/>
  <c r="AN285"/>
  <c r="AO285"/>
  <c r="CP285" s="1"/>
  <c r="AT285"/>
  <c r="DB285" s="1"/>
  <c r="AJ145"/>
  <c r="CE145" s="1"/>
  <c r="AJ318"/>
  <c r="CE318" s="1"/>
  <c r="AJ316"/>
  <c r="CE316" s="1"/>
  <c r="AK316"/>
  <c r="AU316"/>
  <c r="DC316" s="1"/>
  <c r="AP316"/>
  <c r="CN316" s="1"/>
  <c r="AO316"/>
  <c r="AR255"/>
  <c r="AQ255"/>
  <c r="CS255" s="1"/>
  <c r="AN255"/>
  <c r="AR220"/>
  <c r="AL220"/>
  <c r="AK223"/>
  <c r="AQ225"/>
  <c r="CS225" s="1"/>
  <c r="AP209"/>
  <c r="CN209" s="1"/>
  <c r="AQ209"/>
  <c r="CS209" s="1"/>
  <c r="AL209"/>
  <c r="AR157"/>
  <c r="AP182"/>
  <c r="CN182" s="1"/>
  <c r="AK182"/>
  <c r="AN182"/>
  <c r="AP227"/>
  <c r="CN227" s="1"/>
  <c r="AR139"/>
  <c r="AL347"/>
  <c r="AL359"/>
  <c r="AM359"/>
  <c r="CL359" s="1"/>
  <c r="AK284"/>
  <c r="AQ285"/>
  <c r="CS285" s="1"/>
  <c r="CD285" s="1"/>
  <c r="AS280"/>
  <c r="CX280" s="1"/>
  <c r="AK295"/>
  <c r="AL295"/>
  <c r="AO295"/>
  <c r="CP295" s="1"/>
  <c r="AT295"/>
  <c r="AJ295"/>
  <c r="CE295" s="1"/>
  <c r="AP295"/>
  <c r="CN295" s="1"/>
  <c r="AU295"/>
  <c r="DC295" s="1"/>
  <c r="AN199"/>
  <c r="AK199"/>
  <c r="AT199"/>
  <c r="DB199" s="1"/>
  <c r="AL199"/>
  <c r="CF199" s="1"/>
  <c r="AT177"/>
  <c r="AS177"/>
  <c r="CX177" s="1"/>
  <c r="AP177"/>
  <c r="CN177" s="1"/>
  <c r="AO177"/>
  <c r="CP177" s="1"/>
  <c r="AK177"/>
  <c r="AR177"/>
  <c r="AT173"/>
  <c r="AU173"/>
  <c r="DC173" s="1"/>
  <c r="AJ136"/>
  <c r="CE136" s="1"/>
  <c r="AM303"/>
  <c r="CL303" s="1"/>
  <c r="AN303"/>
  <c r="AU303"/>
  <c r="DC303" s="1"/>
  <c r="AO303"/>
  <c r="CP303" s="1"/>
  <c r="AJ347"/>
  <c r="AQ347"/>
  <c r="CS347" s="1"/>
  <c r="CT347" s="1"/>
  <c r="CW347" s="1"/>
  <c r="AM347"/>
  <c r="CL347" s="1"/>
  <c r="AK347"/>
  <c r="AN347"/>
  <c r="AT347"/>
  <c r="AT149"/>
  <c r="AK149"/>
  <c r="AJ149"/>
  <c r="CE149" s="1"/>
  <c r="AS149"/>
  <c r="CX149" s="1"/>
  <c r="AU149"/>
  <c r="DC149" s="1"/>
  <c r="AR149"/>
  <c r="AN149"/>
  <c r="AL149"/>
  <c r="AR175"/>
  <c r="AO175"/>
  <c r="CP175" s="1"/>
  <c r="AS175"/>
  <c r="CX175" s="1"/>
  <c r="AS170"/>
  <c r="CX170" s="1"/>
  <c r="AN170"/>
  <c r="AR252"/>
  <c r="AQ231"/>
  <c r="CS231" s="1"/>
  <c r="AK200"/>
  <c r="AT200"/>
  <c r="DB200" s="1"/>
  <c r="AS360"/>
  <c r="CX360" s="1"/>
  <c r="AU360"/>
  <c r="DC360" s="1"/>
  <c r="AP360"/>
  <c r="CN360" s="1"/>
  <c r="AK360"/>
  <c r="AM360"/>
  <c r="CL360" s="1"/>
  <c r="AT360"/>
  <c r="AL360"/>
  <c r="CF360" s="1"/>
  <c r="AQ360"/>
  <c r="CS360" s="1"/>
  <c r="AM143"/>
  <c r="CL143" s="1"/>
  <c r="AT143"/>
  <c r="DB143" s="1"/>
  <c r="AL157"/>
  <c r="AO151"/>
  <c r="CP151" s="1"/>
  <c r="AP151"/>
  <c r="CN151" s="1"/>
  <c r="AQ151"/>
  <c r="CS151" s="1"/>
  <c r="AU151"/>
  <c r="DC151" s="1"/>
  <c r="AR151"/>
  <c r="AM151"/>
  <c r="CL151" s="1"/>
  <c r="AS151"/>
  <c r="CX151" s="1"/>
  <c r="AQ149"/>
  <c r="CS149" s="1"/>
  <c r="AS173"/>
  <c r="CX173" s="1"/>
  <c r="AJ228"/>
  <c r="CE228" s="1"/>
  <c r="AL228"/>
  <c r="AU228"/>
  <c r="DC228" s="1"/>
  <c r="AT228"/>
  <c r="DB228" s="1"/>
  <c r="AM228"/>
  <c r="CL228" s="1"/>
  <c r="AN228"/>
  <c r="AP228"/>
  <c r="CN228" s="1"/>
  <c r="AL221"/>
  <c r="AN221"/>
  <c r="AJ135"/>
  <c r="CE135" s="1"/>
  <c r="AT136"/>
  <c r="DB136" s="1"/>
  <c r="AL136"/>
  <c r="AN206"/>
  <c r="AJ206"/>
  <c r="CE206" s="1"/>
  <c r="AT206"/>
  <c r="DB206" s="1"/>
  <c r="AP206"/>
  <c r="AQ206"/>
  <c r="CS206" s="1"/>
  <c r="AN243"/>
  <c r="AP238"/>
  <c r="CN238" s="1"/>
  <c r="AK225"/>
  <c r="AS223"/>
  <c r="CX223" s="1"/>
  <c r="AP225"/>
  <c r="CN225" s="1"/>
  <c r="AR186"/>
  <c r="CT186" s="1"/>
  <c r="CU186" s="1"/>
  <c r="AS228"/>
  <c r="CX228" s="1"/>
  <c r="AL177"/>
  <c r="AN173"/>
  <c r="AM168"/>
  <c r="CL168" s="1"/>
  <c r="AM136"/>
  <c r="AQ349"/>
  <c r="CS349" s="1"/>
  <c r="CT349" s="1"/>
  <c r="CW349" s="1"/>
  <c r="AS355"/>
  <c r="CX355" s="1"/>
  <c r="AL342"/>
  <c r="AU342"/>
  <c r="DC342" s="1"/>
  <c r="AM341"/>
  <c r="CL341" s="1"/>
  <c r="AL341"/>
  <c r="AN341"/>
  <c r="AS341"/>
  <c r="CX341" s="1"/>
  <c r="AN325"/>
  <c r="AT284"/>
  <c r="AS347"/>
  <c r="CX347" s="1"/>
  <c r="AK291"/>
  <c r="AM291"/>
  <c r="CL291" s="1"/>
  <c r="AL291"/>
  <c r="AJ291"/>
  <c r="CE291" s="1"/>
  <c r="AK142"/>
  <c r="AO142"/>
  <c r="CP142" s="1"/>
  <c r="AS142"/>
  <c r="CX142" s="1"/>
  <c r="AP142"/>
  <c r="CN142" s="1"/>
  <c r="AM142"/>
  <c r="CL142" s="1"/>
  <c r="AR142"/>
  <c r="AR295"/>
  <c r="AM319"/>
  <c r="CL319" s="1"/>
  <c r="AL319"/>
  <c r="AK218"/>
  <c r="AP136"/>
  <c r="CN136" s="1"/>
  <c r="AT355"/>
  <c r="AU355"/>
  <c r="DC355" s="1"/>
  <c r="AR155"/>
  <c r="AQ155"/>
  <c r="CS155" s="1"/>
  <c r="AK161"/>
  <c r="AR323"/>
  <c r="AN323"/>
  <c r="AL323"/>
  <c r="AT223"/>
  <c r="AT179"/>
  <c r="AR179"/>
  <c r="AL179"/>
  <c r="AT187"/>
  <c r="AU187"/>
  <c r="DC187" s="1"/>
  <c r="AM187"/>
  <c r="CL187" s="1"/>
  <c r="AO187"/>
  <c r="CP187" s="1"/>
  <c r="AM254"/>
  <c r="CL254" s="1"/>
  <c r="AK254"/>
  <c r="AO254"/>
  <c r="CP254" s="1"/>
  <c r="AN254"/>
  <c r="AS254"/>
  <c r="CX254" s="1"/>
  <c r="AR254"/>
  <c r="AL254"/>
  <c r="AP254"/>
  <c r="CN254" s="1"/>
  <c r="AT254"/>
  <c r="DB254" s="1"/>
  <c r="DA254" s="1"/>
  <c r="DD254" s="1"/>
  <c r="AQ254"/>
  <c r="CS254" s="1"/>
  <c r="AU223"/>
  <c r="DC223" s="1"/>
  <c r="AS157"/>
  <c r="CX157" s="1"/>
  <c r="BN371"/>
  <c r="AK310"/>
  <c r="AO310"/>
  <c r="CP310" s="1"/>
  <c r="AJ310"/>
  <c r="AR360"/>
  <c r="AO225"/>
  <c r="AK234"/>
  <c r="AJ234"/>
  <c r="CE234" s="1"/>
  <c r="AR234"/>
  <c r="AJ254"/>
  <c r="AN223"/>
  <c r="AL223"/>
  <c r="AU221"/>
  <c r="DC221" s="1"/>
  <c r="AK206"/>
  <c r="AQ172"/>
  <c r="CS172" s="1"/>
  <c r="AT164"/>
  <c r="DB164" s="1"/>
  <c r="AR189"/>
  <c r="AN136"/>
  <c r="AO337"/>
  <c r="CP337" s="1"/>
  <c r="AJ337"/>
  <c r="AM337"/>
  <c r="CL337" s="1"/>
  <c r="AN359"/>
  <c r="AR325"/>
  <c r="CT325" s="1"/>
  <c r="AU323"/>
  <c r="DC323" s="1"/>
  <c r="AS316"/>
  <c r="CX316" s="1"/>
  <c r="AL316"/>
  <c r="AU154"/>
  <c r="DC154" s="1"/>
  <c r="AN154"/>
  <c r="AP154"/>
  <c r="CN154" s="1"/>
  <c r="AS225"/>
  <c r="CX225" s="1"/>
  <c r="AN360"/>
  <c r="AJ346"/>
  <c r="CF346" s="1"/>
  <c r="CJ346" s="1"/>
  <c r="AU304"/>
  <c r="DC304" s="1"/>
  <c r="AQ242"/>
  <c r="CS242" s="1"/>
  <c r="AP208"/>
  <c r="CN208" s="1"/>
  <c r="AN211"/>
  <c r="AQ195"/>
  <c r="CS195" s="1"/>
  <c r="AU196"/>
  <c r="DC196" s="1"/>
  <c r="AR171"/>
  <c r="AL363"/>
  <c r="AQ363"/>
  <c r="CS363" s="1"/>
  <c r="AO363"/>
  <c r="CP363" s="1"/>
  <c r="AQ332"/>
  <c r="CS332" s="1"/>
  <c r="AN332"/>
  <c r="AR332"/>
  <c r="AT324"/>
  <c r="AN299"/>
  <c r="AJ304"/>
  <c r="CE304" s="1"/>
  <c r="AJ298"/>
  <c r="AS290"/>
  <c r="CX290" s="1"/>
  <c r="AM332"/>
  <c r="CL332" s="1"/>
  <c r="AO242"/>
  <c r="CP242" s="1"/>
  <c r="AM196"/>
  <c r="CL196" s="1"/>
  <c r="AN363"/>
  <c r="AQ362"/>
  <c r="CS362" s="1"/>
  <c r="AR329"/>
  <c r="AK328"/>
  <c r="AT329"/>
  <c r="DB329" s="1"/>
  <c r="AU309"/>
  <c r="AR304"/>
  <c r="AJ334"/>
  <c r="AU334"/>
  <c r="DC334" s="1"/>
  <c r="AS324"/>
  <c r="CX324" s="1"/>
  <c r="AR299"/>
  <c r="AR297"/>
  <c r="AQ298"/>
  <c r="CS298" s="1"/>
  <c r="CD298" s="1"/>
  <c r="AQ290"/>
  <c r="CS290" s="1"/>
  <c r="AO297"/>
  <c r="CP297" s="1"/>
  <c r="AM297"/>
  <c r="CL297" s="1"/>
  <c r="AO294"/>
  <c r="AK286"/>
  <c r="AJ282"/>
  <c r="CE282" s="1"/>
  <c r="AK290"/>
  <c r="AR290"/>
  <c r="AP251"/>
  <c r="CN251" s="1"/>
  <c r="AT242"/>
  <c r="DB242" s="1"/>
  <c r="AJ211"/>
  <c r="CE211" s="1"/>
  <c r="AJ210"/>
  <c r="CE210" s="1"/>
  <c r="AR183"/>
  <c r="AS183"/>
  <c r="CX183" s="1"/>
  <c r="AN208"/>
  <c r="AU328"/>
  <c r="DC328" s="1"/>
  <c r="AL327"/>
  <c r="AK327"/>
  <c r="AU313"/>
  <c r="DC313" s="1"/>
  <c r="AJ332"/>
  <c r="AP332"/>
  <c r="CN332" s="1"/>
  <c r="AM286"/>
  <c r="CL286" s="1"/>
  <c r="AT298"/>
  <c r="AK298"/>
  <c r="AU297"/>
  <c r="DC297" s="1"/>
  <c r="AQ294"/>
  <c r="CS294" s="1"/>
  <c r="AR346"/>
  <c r="AK211"/>
  <c r="AN241"/>
  <c r="AT208"/>
  <c r="DB208" s="1"/>
  <c r="AR196"/>
  <c r="AN202"/>
  <c r="AJ160"/>
  <c r="CE160" s="1"/>
  <c r="AJ328"/>
  <c r="CE328" s="1"/>
  <c r="AN327"/>
  <c r="AP324"/>
  <c r="CN324" s="1"/>
  <c r="AO324"/>
  <c r="CP324" s="1"/>
  <c r="AN324"/>
  <c r="AJ312"/>
  <c r="CE312" s="1"/>
  <c r="AN312"/>
  <c r="AK332"/>
  <c r="AP329"/>
  <c r="CN329" s="1"/>
  <c r="AP286"/>
  <c r="CN286" s="1"/>
  <c r="AM290"/>
  <c r="CL290" s="1"/>
  <c r="AT297"/>
  <c r="CE356"/>
  <c r="AO357"/>
  <c r="CP357" s="1"/>
  <c r="AQ357"/>
  <c r="CS357" s="1"/>
  <c r="AP357"/>
  <c r="CN357" s="1"/>
  <c r="AR357"/>
  <c r="AT357"/>
  <c r="AS357"/>
  <c r="CX357" s="1"/>
  <c r="AU357"/>
  <c r="DC357" s="1"/>
  <c r="AK357"/>
  <c r="AN357"/>
  <c r="AL302"/>
  <c r="AN302"/>
  <c r="AT302"/>
  <c r="AU302"/>
  <c r="DC302" s="1"/>
  <c r="AS302"/>
  <c r="CX302" s="1"/>
  <c r="AM302"/>
  <c r="CL302" s="1"/>
  <c r="AK302"/>
  <c r="AO302"/>
  <c r="CP302" s="1"/>
  <c r="AQ302"/>
  <c r="CS302" s="1"/>
  <c r="DB353"/>
  <c r="CE361"/>
  <c r="AR356"/>
  <c r="AM356"/>
  <c r="CL356" s="1"/>
  <c r="AT356"/>
  <c r="AO356"/>
  <c r="CP356" s="1"/>
  <c r="AN356"/>
  <c r="AS356"/>
  <c r="CX356" s="1"/>
  <c r="AQ356"/>
  <c r="CS356" s="1"/>
  <c r="AU356"/>
  <c r="DC356" s="1"/>
  <c r="AP356"/>
  <c r="CN356" s="1"/>
  <c r="AK331"/>
  <c r="AJ331"/>
  <c r="AO331"/>
  <c r="CP331" s="1"/>
  <c r="AQ331"/>
  <c r="CS331" s="1"/>
  <c r="AU331"/>
  <c r="AM331"/>
  <c r="CL331" s="1"/>
  <c r="AN331"/>
  <c r="AP331"/>
  <c r="CN331" s="1"/>
  <c r="AR331"/>
  <c r="AL331"/>
  <c r="AS331"/>
  <c r="CX331" s="1"/>
  <c r="AJ300"/>
  <c r="AU300"/>
  <c r="DC300" s="1"/>
  <c r="AS300"/>
  <c r="CX300" s="1"/>
  <c r="AN300"/>
  <c r="AT300"/>
  <c r="AK300"/>
  <c r="AL300"/>
  <c r="AO300"/>
  <c r="CP300" s="1"/>
  <c r="AR300"/>
  <c r="AQ300"/>
  <c r="CS300" s="1"/>
  <c r="AM300"/>
  <c r="CL300" s="1"/>
  <c r="AJ357"/>
  <c r="DB322"/>
  <c r="AP293"/>
  <c r="CN293" s="1"/>
  <c r="AU293"/>
  <c r="DC293" s="1"/>
  <c r="AT293"/>
  <c r="AQ293"/>
  <c r="CS293" s="1"/>
  <c r="AK293"/>
  <c r="AS293"/>
  <c r="CX293" s="1"/>
  <c r="AM293"/>
  <c r="CL293" s="1"/>
  <c r="AL293"/>
  <c r="AN293"/>
  <c r="AR293"/>
  <c r="AO293"/>
  <c r="CP293" s="1"/>
  <c r="AJ293"/>
  <c r="AK356"/>
  <c r="AR302"/>
  <c r="AL356"/>
  <c r="AP302"/>
  <c r="CN302" s="1"/>
  <c r="CD329"/>
  <c r="CE286"/>
  <c r="AP358"/>
  <c r="CN358" s="1"/>
  <c r="AO358"/>
  <c r="CP358" s="1"/>
  <c r="AN358"/>
  <c r="AM358"/>
  <c r="CL358" s="1"/>
  <c r="AT358"/>
  <c r="AU358"/>
  <c r="DC358" s="1"/>
  <c r="AS358"/>
  <c r="CX358" s="1"/>
  <c r="AQ358"/>
  <c r="CS358" s="1"/>
  <c r="AR358"/>
  <c r="DB331"/>
  <c r="AM357"/>
  <c r="CL357" s="1"/>
  <c r="AJ358"/>
  <c r="AP300"/>
  <c r="CN300" s="1"/>
  <c r="CD317"/>
  <c r="AJ302"/>
  <c r="AK358"/>
  <c r="AQ333"/>
  <c r="CS333" s="1"/>
  <c r="AP333"/>
  <c r="CN333" s="1"/>
  <c r="AS333"/>
  <c r="CX333" s="1"/>
  <c r="AJ333"/>
  <c r="AU333"/>
  <c r="DC333" s="1"/>
  <c r="AT333"/>
  <c r="AM333"/>
  <c r="CL333" s="1"/>
  <c r="AK333"/>
  <c r="AN333"/>
  <c r="AL333"/>
  <c r="AO333"/>
  <c r="CP333" s="1"/>
  <c r="AR333"/>
  <c r="AK343"/>
  <c r="AJ343"/>
  <c r="AK292"/>
  <c r="AO292"/>
  <c r="CP292" s="1"/>
  <c r="AM344"/>
  <c r="CL344" s="1"/>
  <c r="AM323"/>
  <c r="AP280"/>
  <c r="CN280" s="1"/>
  <c r="AN280"/>
  <c r="AQ280"/>
  <c r="CS280" s="1"/>
  <c r="AO280"/>
  <c r="CP280" s="1"/>
  <c r="AM280"/>
  <c r="CL280" s="1"/>
  <c r="AL280"/>
  <c r="AR314"/>
  <c r="AR288"/>
  <c r="AS282"/>
  <c r="CX282" s="1"/>
  <c r="AR282"/>
  <c r="AU282"/>
  <c r="DC282" s="1"/>
  <c r="AT282"/>
  <c r="AN284"/>
  <c r="AM350"/>
  <c r="CL350" s="1"/>
  <c r="AN350"/>
  <c r="AU350"/>
  <c r="DC350" s="1"/>
  <c r="AT350"/>
  <c r="AO350"/>
  <c r="CP350" s="1"/>
  <c r="AQ350"/>
  <c r="CS350" s="1"/>
  <c r="AR350"/>
  <c r="AP350"/>
  <c r="CE360"/>
  <c r="AM342"/>
  <c r="CL342" s="1"/>
  <c r="AJ342"/>
  <c r="AR342"/>
  <c r="AQ342"/>
  <c r="CS342" s="1"/>
  <c r="AP342"/>
  <c r="CN342" s="1"/>
  <c r="AO342"/>
  <c r="CP342" s="1"/>
  <c r="AN342"/>
  <c r="AJ338"/>
  <c r="AO345"/>
  <c r="CP345" s="1"/>
  <c r="AJ325"/>
  <c r="AU325"/>
  <c r="DC325" s="1"/>
  <c r="AO325"/>
  <c r="CP325" s="1"/>
  <c r="AM325"/>
  <c r="CL325" s="1"/>
  <c r="AL325"/>
  <c r="AK325"/>
  <c r="AK335"/>
  <c r="AJ335"/>
  <c r="AM335"/>
  <c r="CL335" s="1"/>
  <c r="AO341"/>
  <c r="CP341" s="1"/>
  <c r="AO338"/>
  <c r="CP338" s="1"/>
  <c r="AR305"/>
  <c r="AJ323"/>
  <c r="AK299"/>
  <c r="AJ299"/>
  <c r="AQ299"/>
  <c r="CS299" s="1"/>
  <c r="AP299"/>
  <c r="CN299" s="1"/>
  <c r="AO299"/>
  <c r="CP299" s="1"/>
  <c r="AR335"/>
  <c r="AR327"/>
  <c r="AN308"/>
  <c r="AM308"/>
  <c r="CL308" s="1"/>
  <c r="AS308"/>
  <c r="CX308" s="1"/>
  <c r="AR308"/>
  <c r="AQ308"/>
  <c r="CS308" s="1"/>
  <c r="AT310"/>
  <c r="AS310"/>
  <c r="AS291"/>
  <c r="CX291" s="1"/>
  <c r="AT291"/>
  <c r="AQ291"/>
  <c r="CS291" s="1"/>
  <c r="AR291"/>
  <c r="AP291"/>
  <c r="AO291"/>
  <c r="AR362"/>
  <c r="CD301"/>
  <c r="AN314"/>
  <c r="AM314"/>
  <c r="CL314" s="1"/>
  <c r="AT314"/>
  <c r="AM292"/>
  <c r="CL292" s="1"/>
  <c r="AL292"/>
  <c r="AS352"/>
  <c r="CX352" s="1"/>
  <c r="AT352"/>
  <c r="AJ352"/>
  <c r="AS353"/>
  <c r="CX353" s="1"/>
  <c r="AR353"/>
  <c r="AQ353"/>
  <c r="CS353" s="1"/>
  <c r="AJ353"/>
  <c r="AP353"/>
  <c r="CN353" s="1"/>
  <c r="AL353"/>
  <c r="AK353"/>
  <c r="AO353"/>
  <c r="CP353" s="1"/>
  <c r="AU288"/>
  <c r="DC288" s="1"/>
  <c r="AO284"/>
  <c r="CP284" s="1"/>
  <c r="AM284"/>
  <c r="CL284" s="1"/>
  <c r="AL284"/>
  <c r="AO343"/>
  <c r="CP343" s="1"/>
  <c r="AP352"/>
  <c r="CN352" s="1"/>
  <c r="AU343"/>
  <c r="DC343" s="1"/>
  <c r="AU353"/>
  <c r="DC353" s="1"/>
  <c r="AU280"/>
  <c r="DC280" s="1"/>
  <c r="AS343"/>
  <c r="CX343" s="1"/>
  <c r="AK362"/>
  <c r="AQ337"/>
  <c r="CS337" s="1"/>
  <c r="AP337"/>
  <c r="CN337" s="1"/>
  <c r="AL337"/>
  <c r="AU337"/>
  <c r="DC337" s="1"/>
  <c r="AS337"/>
  <c r="CX337" s="1"/>
  <c r="AK337"/>
  <c r="AL328"/>
  <c r="AM328"/>
  <c r="CL328" s="1"/>
  <c r="AS328"/>
  <c r="CX328" s="1"/>
  <c r="AQ328"/>
  <c r="AN337"/>
  <c r="AM353"/>
  <c r="CL353" s="1"/>
  <c r="AJ315"/>
  <c r="AK315"/>
  <c r="AQ315"/>
  <c r="CS315" s="1"/>
  <c r="AL315"/>
  <c r="AN315"/>
  <c r="AP315"/>
  <c r="CN315" s="1"/>
  <c r="AM315"/>
  <c r="CL315" s="1"/>
  <c r="AO315"/>
  <c r="CP315" s="1"/>
  <c r="AU336"/>
  <c r="DC336" s="1"/>
  <c r="AT336"/>
  <c r="AK336"/>
  <c r="AJ336"/>
  <c r="AS336"/>
  <c r="CX336" s="1"/>
  <c r="AN336"/>
  <c r="AO336"/>
  <c r="CP336" s="1"/>
  <c r="AM336"/>
  <c r="CL336" s="1"/>
  <c r="AL314"/>
  <c r="AS315"/>
  <c r="CX315" s="1"/>
  <c r="AJ309"/>
  <c r="AM309"/>
  <c r="CL309" s="1"/>
  <c r="AN309"/>
  <c r="AP309"/>
  <c r="CN309" s="1"/>
  <c r="AO309"/>
  <c r="CP309" s="1"/>
  <c r="AK309"/>
  <c r="AL309"/>
  <c r="AU314"/>
  <c r="DC314" s="1"/>
  <c r="AK305"/>
  <c r="AJ305"/>
  <c r="AQ305"/>
  <c r="CS305" s="1"/>
  <c r="AP305"/>
  <c r="CN305" s="1"/>
  <c r="AO305"/>
  <c r="CP305" s="1"/>
  <c r="AN305"/>
  <c r="DB307"/>
  <c r="DB335"/>
  <c r="DB342"/>
  <c r="AT327"/>
  <c r="AR315"/>
  <c r="AM296"/>
  <c r="CL296" s="1"/>
  <c r="AL296"/>
  <c r="AN296"/>
  <c r="AU296"/>
  <c r="DC296" s="1"/>
  <c r="AS296"/>
  <c r="CX296" s="1"/>
  <c r="AT296"/>
  <c r="AQ309"/>
  <c r="CS309" s="1"/>
  <c r="AS286"/>
  <c r="CX286" s="1"/>
  <c r="AT286"/>
  <c r="AU286"/>
  <c r="DC286" s="1"/>
  <c r="AR286"/>
  <c r="AP292"/>
  <c r="CN292" s="1"/>
  <c r="AQ343"/>
  <c r="CS343" s="1"/>
  <c r="AJ314"/>
  <c r="AM288"/>
  <c r="CL288" s="1"/>
  <c r="AQ288"/>
  <c r="CS288" s="1"/>
  <c r="AP288"/>
  <c r="CN288" s="1"/>
  <c r="AO288"/>
  <c r="CP288" s="1"/>
  <c r="AN288"/>
  <c r="AL288"/>
  <c r="AT361"/>
  <c r="AS361"/>
  <c r="CX361" s="1"/>
  <c r="AR361"/>
  <c r="AQ361"/>
  <c r="CS361" s="1"/>
  <c r="AL361"/>
  <c r="AP361"/>
  <c r="CN361" s="1"/>
  <c r="AU361"/>
  <c r="DC361" s="1"/>
  <c r="AU319"/>
  <c r="DC319" s="1"/>
  <c r="AT319"/>
  <c r="AQ319"/>
  <c r="CS319" s="1"/>
  <c r="AP319"/>
  <c r="CN319" s="1"/>
  <c r="AJ319"/>
  <c r="AR319"/>
  <c r="AS319"/>
  <c r="CX319" s="1"/>
  <c r="AU345"/>
  <c r="AS345"/>
  <c r="AR345"/>
  <c r="AQ345"/>
  <c r="CS345" s="1"/>
  <c r="AP345"/>
  <c r="CN345" s="1"/>
  <c r="AL345"/>
  <c r="AK345"/>
  <c r="CE350"/>
  <c r="AK338"/>
  <c r="AT288"/>
  <c r="AL282"/>
  <c r="AR352"/>
  <c r="AN362"/>
  <c r="AM362"/>
  <c r="CL362" s="1"/>
  <c r="AU362"/>
  <c r="DC362" s="1"/>
  <c r="AT362"/>
  <c r="AN361"/>
  <c r="AP362"/>
  <c r="CN362" s="1"/>
  <c r="AM324"/>
  <c r="CL324" s="1"/>
  <c r="AL324"/>
  <c r="AT328"/>
  <c r="AM312"/>
  <c r="CL312" s="1"/>
  <c r="AL312"/>
  <c r="AK312"/>
  <c r="AU312"/>
  <c r="DC312" s="1"/>
  <c r="AS312"/>
  <c r="CX312" s="1"/>
  <c r="AT312"/>
  <c r="AK314"/>
  <c r="AJ324"/>
  <c r="AS313"/>
  <c r="CX313" s="1"/>
  <c r="AR313"/>
  <c r="AQ313"/>
  <c r="CS313" s="1"/>
  <c r="AP313"/>
  <c r="CN313" s="1"/>
  <c r="AK313"/>
  <c r="AP327"/>
  <c r="CN327" s="1"/>
  <c r="AO327"/>
  <c r="CP327" s="1"/>
  <c r="AL343"/>
  <c r="AS305"/>
  <c r="CX305" s="1"/>
  <c r="AJ313"/>
  <c r="AT323"/>
  <c r="AJ296"/>
  <c r="AN319"/>
  <c r="AL305"/>
  <c r="AN282"/>
  <c r="AN313"/>
  <c r="AR280"/>
  <c r="AP296"/>
  <c r="CN296" s="1"/>
  <c r="AK288"/>
  <c r="AN292"/>
  <c r="AJ280"/>
  <c r="AK282"/>
  <c r="AT343"/>
  <c r="CD325"/>
  <c r="AL350"/>
  <c r="CF350" s="1"/>
  <c r="AJ362"/>
  <c r="AT354"/>
  <c r="AM354"/>
  <c r="CL354" s="1"/>
  <c r="AQ354"/>
  <c r="CS354" s="1"/>
  <c r="AP354"/>
  <c r="CN354" s="1"/>
  <c r="AN354"/>
  <c r="AS354"/>
  <c r="CX354" s="1"/>
  <c r="AR354"/>
  <c r="AO361"/>
  <c r="CP361" s="1"/>
  <c r="AS349"/>
  <c r="CX349" s="1"/>
  <c r="AL349"/>
  <c r="AT349"/>
  <c r="AP349"/>
  <c r="CN349" s="1"/>
  <c r="AU349"/>
  <c r="DC349" s="1"/>
  <c r="AQ359"/>
  <c r="CS359" s="1"/>
  <c r="AP320"/>
  <c r="CN320" s="1"/>
  <c r="AO320"/>
  <c r="CP320" s="1"/>
  <c r="AL320"/>
  <c r="AM320"/>
  <c r="CL320" s="1"/>
  <c r="AN345"/>
  <c r="AM327"/>
  <c r="CL327" s="1"/>
  <c r="AU335"/>
  <c r="DC335" s="1"/>
  <c r="AR343"/>
  <c r="AQ320"/>
  <c r="CS320" s="1"/>
  <c r="AO354"/>
  <c r="CP354" s="1"/>
  <c r="AP359"/>
  <c r="CN359" s="1"/>
  <c r="AJ327"/>
  <c r="AT292"/>
  <c r="AR284"/>
  <c r="AQ304"/>
  <c r="AM304"/>
  <c r="AO304"/>
  <c r="CP304" s="1"/>
  <c r="AN304"/>
  <c r="CD281"/>
  <c r="AU310"/>
  <c r="DC310" s="1"/>
  <c r="AJ285"/>
  <c r="AL285"/>
  <c r="AU285"/>
  <c r="DC285" s="1"/>
  <c r="AP298"/>
  <c r="CN298" s="1"/>
  <c r="AO298"/>
  <c r="CP298" s="1"/>
  <c r="AN298"/>
  <c r="AM298"/>
  <c r="AU292"/>
  <c r="DC292" s="1"/>
  <c r="AL352"/>
  <c r="AQ292"/>
  <c r="CS292" s="1"/>
  <c r="CE290"/>
  <c r="AU344"/>
  <c r="DC344" s="1"/>
  <c r="AK344"/>
  <c r="AJ344"/>
  <c r="AT344"/>
  <c r="AO344"/>
  <c r="CP344" s="1"/>
  <c r="AN344"/>
  <c r="AS344"/>
  <c r="CX344" s="1"/>
  <c r="AS314"/>
  <c r="CX314" s="1"/>
  <c r="AU352"/>
  <c r="DC352" s="1"/>
  <c r="AU329"/>
  <c r="AJ329"/>
  <c r="AL329"/>
  <c r="AK329"/>
  <c r="AM329"/>
  <c r="CL329" s="1"/>
  <c r="AN338"/>
  <c r="AM338"/>
  <c r="CL338" s="1"/>
  <c r="AP338"/>
  <c r="CN338" s="1"/>
  <c r="AR338"/>
  <c r="AQ338"/>
  <c r="CS338" s="1"/>
  <c r="AT338"/>
  <c r="AS338"/>
  <c r="CX338" s="1"/>
  <c r="AQ323"/>
  <c r="CS323" s="1"/>
  <c r="AP323"/>
  <c r="CN323" s="1"/>
  <c r="AO323"/>
  <c r="CP323" s="1"/>
  <c r="AM361"/>
  <c r="CL361" s="1"/>
  <c r="AK355"/>
  <c r="AJ355"/>
  <c r="AN355"/>
  <c r="AQ355"/>
  <c r="CS355" s="1"/>
  <c r="AM355"/>
  <c r="CL355" s="1"/>
  <c r="AL355"/>
  <c r="AR355"/>
  <c r="CE354"/>
  <c r="AK359"/>
  <c r="AJ359"/>
  <c r="AU359"/>
  <c r="AN346"/>
  <c r="AM346"/>
  <c r="CL346" s="1"/>
  <c r="AN353"/>
  <c r="AQ344"/>
  <c r="CS344" s="1"/>
  <c r="AP346"/>
  <c r="CN346" s="1"/>
  <c r="AU322"/>
  <c r="AL322"/>
  <c r="AK322"/>
  <c r="AS322"/>
  <c r="CX322" s="1"/>
  <c r="AR322"/>
  <c r="AM322"/>
  <c r="CL322" s="1"/>
  <c r="AU341"/>
  <c r="DC341" s="1"/>
  <c r="AT341"/>
  <c r="AK341"/>
  <c r="AJ341"/>
  <c r="AR341"/>
  <c r="AQ341"/>
  <c r="CS341" s="1"/>
  <c r="AP341"/>
  <c r="CN341" s="1"/>
  <c r="AK318"/>
  <c r="AM318"/>
  <c r="CL318" s="1"/>
  <c r="AS318"/>
  <c r="AR318"/>
  <c r="AQ318"/>
  <c r="CS318" s="1"/>
  <c r="AN318"/>
  <c r="AO318"/>
  <c r="CP318" s="1"/>
  <c r="AT318"/>
  <c r="AR330"/>
  <c r="AS330"/>
  <c r="CX330" s="1"/>
  <c r="AU330"/>
  <c r="DC330" s="1"/>
  <c r="AT330"/>
  <c r="AM352"/>
  <c r="CL352" s="1"/>
  <c r="AK349"/>
  <c r="CF348"/>
  <c r="CC348" s="1"/>
  <c r="CE348"/>
  <c r="AP325"/>
  <c r="CN325" s="1"/>
  <c r="AT303"/>
  <c r="AS303"/>
  <c r="CX303" s="1"/>
  <c r="AJ303"/>
  <c r="AQ303"/>
  <c r="CS303" s="1"/>
  <c r="AR303"/>
  <c r="AP303"/>
  <c r="CN303" s="1"/>
  <c r="AP334"/>
  <c r="AO334"/>
  <c r="CP334" s="1"/>
  <c r="AN334"/>
  <c r="AM334"/>
  <c r="AO314"/>
  <c r="CP314" s="1"/>
  <c r="AQ296"/>
  <c r="CS296" s="1"/>
  <c r="AT280"/>
  <c r="AJ284"/>
  <c r="AL299"/>
  <c r="AM310"/>
  <c r="CL310" s="1"/>
  <c r="AM282"/>
  <c r="CL282" s="1"/>
  <c r="AU305"/>
  <c r="DC305" s="1"/>
  <c r="AR285"/>
  <c r="AL344"/>
  <c r="AM285"/>
  <c r="CL285" s="1"/>
  <c r="AK285"/>
  <c r="CD283"/>
  <c r="CY379"/>
  <c r="CK379"/>
  <c r="CX379"/>
  <c r="CJ379"/>
  <c r="CW379"/>
  <c r="CH379"/>
  <c r="CU379"/>
  <c r="CD379"/>
  <c r="CT379"/>
  <c r="CS379"/>
  <c r="CA379"/>
  <c r="CQ379"/>
  <c r="CP379"/>
  <c r="CO379"/>
  <c r="CN379"/>
  <c r="CM379"/>
  <c r="CL379"/>
  <c r="CG379"/>
  <c r="CF379"/>
  <c r="CE379"/>
  <c r="DJ379"/>
  <c r="DI379"/>
  <c r="DE379"/>
  <c r="DB379"/>
  <c r="DG379"/>
  <c r="DD379"/>
  <c r="DA379"/>
  <c r="DH379"/>
  <c r="DC379"/>
  <c r="BV375"/>
  <c r="DB227"/>
  <c r="DB231"/>
  <c r="DB230"/>
  <c r="CE156"/>
  <c r="CE241"/>
  <c r="AN258"/>
  <c r="AQ237"/>
  <c r="CS237" s="1"/>
  <c r="AT237"/>
  <c r="AU237"/>
  <c r="DC237" s="1"/>
  <c r="AP237"/>
  <c r="CN237" s="1"/>
  <c r="AM237"/>
  <c r="CL237" s="1"/>
  <c r="AK237"/>
  <c r="AL237"/>
  <c r="AS237"/>
  <c r="CX237" s="1"/>
  <c r="AJ237"/>
  <c r="AT198"/>
  <c r="AO249"/>
  <c r="CP249" s="1"/>
  <c r="AO194"/>
  <c r="CP194" s="1"/>
  <c r="AN194"/>
  <c r="AM194"/>
  <c r="CL194" s="1"/>
  <c r="AU194"/>
  <c r="DC194" s="1"/>
  <c r="AP194"/>
  <c r="CN194" s="1"/>
  <c r="AJ194"/>
  <c r="AQ194"/>
  <c r="CS194" s="1"/>
  <c r="AL194"/>
  <c r="AK194"/>
  <c r="AS194"/>
  <c r="CX194" s="1"/>
  <c r="DB155"/>
  <c r="AO233"/>
  <c r="CP233" s="1"/>
  <c r="AN233"/>
  <c r="AK233"/>
  <c r="AQ233"/>
  <c r="CS233" s="1"/>
  <c r="AT216"/>
  <c r="AO216"/>
  <c r="CP216" s="1"/>
  <c r="AM216"/>
  <c r="CL216" s="1"/>
  <c r="AL216"/>
  <c r="AU216"/>
  <c r="DC216" s="1"/>
  <c r="AS216"/>
  <c r="CX216" s="1"/>
  <c r="AK216"/>
  <c r="AM197"/>
  <c r="CL197" s="1"/>
  <c r="AL197"/>
  <c r="AO197"/>
  <c r="CP197" s="1"/>
  <c r="AK197"/>
  <c r="AT197"/>
  <c r="AR197"/>
  <c r="AP201"/>
  <c r="CN201" s="1"/>
  <c r="AK239"/>
  <c r="AJ239"/>
  <c r="AR239"/>
  <c r="AQ239"/>
  <c r="CS239" s="1"/>
  <c r="AO239"/>
  <c r="CP239" s="1"/>
  <c r="AL239"/>
  <c r="AN239"/>
  <c r="AJ233"/>
  <c r="AT145"/>
  <c r="AN145"/>
  <c r="AM145"/>
  <c r="CL145" s="1"/>
  <c r="AL145"/>
  <c r="AK145"/>
  <c r="AU145"/>
  <c r="DC145" s="1"/>
  <c r="AO145"/>
  <c r="CP145" s="1"/>
  <c r="AJ214"/>
  <c r="AM252"/>
  <c r="CL252" s="1"/>
  <c r="AR144"/>
  <c r="AS144"/>
  <c r="CX144" s="1"/>
  <c r="AP144"/>
  <c r="CN144" s="1"/>
  <c r="AO144"/>
  <c r="CP144" s="1"/>
  <c r="AL144"/>
  <c r="AK144"/>
  <c r="AN144"/>
  <c r="AM144"/>
  <c r="CL144" s="1"/>
  <c r="AT144"/>
  <c r="AU144"/>
  <c r="DC144" s="1"/>
  <c r="AQ144"/>
  <c r="CS144" s="1"/>
  <c r="AJ144"/>
  <c r="AO181"/>
  <c r="CP181" s="1"/>
  <c r="AK181"/>
  <c r="AP181"/>
  <c r="CN181" s="1"/>
  <c r="AT181"/>
  <c r="AR181"/>
  <c r="AQ181"/>
  <c r="CS181" s="1"/>
  <c r="AU181"/>
  <c r="DC181" s="1"/>
  <c r="AJ181"/>
  <c r="AS181"/>
  <c r="CX181" s="1"/>
  <c r="AT258"/>
  <c r="AK241"/>
  <c r="AT171"/>
  <c r="AK204"/>
  <c r="AP145"/>
  <c r="CN145" s="1"/>
  <c r="AN257"/>
  <c r="AM257"/>
  <c r="CL257" s="1"/>
  <c r="AT257"/>
  <c r="AQ257"/>
  <c r="CS257" s="1"/>
  <c r="AO257"/>
  <c r="CP257" s="1"/>
  <c r="AR243"/>
  <c r="AQ243"/>
  <c r="CS243" s="1"/>
  <c r="AP243"/>
  <c r="CN243" s="1"/>
  <c r="AJ243"/>
  <c r="AT243"/>
  <c r="AU243"/>
  <c r="DC243" s="1"/>
  <c r="AM243"/>
  <c r="CL243" s="1"/>
  <c r="AK243"/>
  <c r="AS240"/>
  <c r="CX240" s="1"/>
  <c r="AU240"/>
  <c r="DC240" s="1"/>
  <c r="AO240"/>
  <c r="CP240" s="1"/>
  <c r="AN240"/>
  <c r="AT240"/>
  <c r="AJ240"/>
  <c r="AP240"/>
  <c r="CN240" s="1"/>
  <c r="AQ240"/>
  <c r="CS240" s="1"/>
  <c r="AM258"/>
  <c r="CL258" s="1"/>
  <c r="AT235"/>
  <c r="AS233"/>
  <c r="CX233" s="1"/>
  <c r="AR237"/>
  <c r="AU251"/>
  <c r="DC251" s="1"/>
  <c r="AJ197"/>
  <c r="AM200"/>
  <c r="CL200" s="1"/>
  <c r="AP200"/>
  <c r="CN200" s="1"/>
  <c r="AO200"/>
  <c r="CP200" s="1"/>
  <c r="AS200"/>
  <c r="CX200" s="1"/>
  <c r="AL200"/>
  <c r="AQ200"/>
  <c r="CS200" s="1"/>
  <c r="DB205"/>
  <c r="AR194"/>
  <c r="CE188"/>
  <c r="DC153"/>
  <c r="DA153" s="1"/>
  <c r="DD153" s="1"/>
  <c r="AW153"/>
  <c r="AU197"/>
  <c r="DC197" s="1"/>
  <c r="AS198"/>
  <c r="CX198" s="1"/>
  <c r="AU198"/>
  <c r="DC198" s="1"/>
  <c r="AP198"/>
  <c r="CN198" s="1"/>
  <c r="AO198"/>
  <c r="CP198" s="1"/>
  <c r="AN198"/>
  <c r="AJ198"/>
  <c r="AM198"/>
  <c r="CL198" s="1"/>
  <c r="AL178"/>
  <c r="AT178"/>
  <c r="AM178"/>
  <c r="CL178" s="1"/>
  <c r="AQ178"/>
  <c r="CS178" s="1"/>
  <c r="AS178"/>
  <c r="CX178" s="1"/>
  <c r="AP178"/>
  <c r="CN178" s="1"/>
  <c r="AR178"/>
  <c r="AK178"/>
  <c r="DB168"/>
  <c r="AN192"/>
  <c r="AM192"/>
  <c r="CL192" s="1"/>
  <c r="AP192"/>
  <c r="CN192" s="1"/>
  <c r="AO192"/>
  <c r="CP192" s="1"/>
  <c r="AU192"/>
  <c r="DC192" s="1"/>
  <c r="AR192"/>
  <c r="AQ192"/>
  <c r="CS192" s="1"/>
  <c r="AT192"/>
  <c r="AR198"/>
  <c r="AP229"/>
  <c r="CN229" s="1"/>
  <c r="AJ229"/>
  <c r="AS229"/>
  <c r="CX229" s="1"/>
  <c r="AR229"/>
  <c r="AQ229"/>
  <c r="CS229" s="1"/>
  <c r="AL229"/>
  <c r="AM229"/>
  <c r="CL229" s="1"/>
  <c r="AU229"/>
  <c r="DC229" s="1"/>
  <c r="AS192"/>
  <c r="CX192" s="1"/>
  <c r="AT190"/>
  <c r="AS190"/>
  <c r="CX190" s="1"/>
  <c r="AJ190"/>
  <c r="AU190"/>
  <c r="DC190" s="1"/>
  <c r="AK190"/>
  <c r="AP190"/>
  <c r="CN190" s="1"/>
  <c r="AM190"/>
  <c r="CL190" s="1"/>
  <c r="AO190"/>
  <c r="CP190" s="1"/>
  <c r="AN190"/>
  <c r="AL190"/>
  <c r="AR190"/>
  <c r="CT190" s="1"/>
  <c r="CU190" s="1"/>
  <c r="AJ185"/>
  <c r="AO185"/>
  <c r="CP185" s="1"/>
  <c r="AK185"/>
  <c r="AU185"/>
  <c r="DC185" s="1"/>
  <c r="AR185"/>
  <c r="AL185"/>
  <c r="AN185"/>
  <c r="AS185"/>
  <c r="CX185" s="1"/>
  <c r="AQ197"/>
  <c r="CS197" s="1"/>
  <c r="AQ166"/>
  <c r="CS166" s="1"/>
  <c r="AR166"/>
  <c r="AM166"/>
  <c r="CL166" s="1"/>
  <c r="AN166"/>
  <c r="AP166"/>
  <c r="CN166" s="1"/>
  <c r="AL166"/>
  <c r="AJ166"/>
  <c r="AS148"/>
  <c r="CX148" s="1"/>
  <c r="AN148"/>
  <c r="AL148"/>
  <c r="AK148"/>
  <c r="AM148"/>
  <c r="CL148" s="1"/>
  <c r="AR148"/>
  <c r="CT148" s="1"/>
  <c r="CU148" s="1"/>
  <c r="AU148"/>
  <c r="DC148" s="1"/>
  <c r="AP148"/>
  <c r="CN148" s="1"/>
  <c r="AT148"/>
  <c r="AO148"/>
  <c r="CP148" s="1"/>
  <c r="AK250"/>
  <c r="AJ250"/>
  <c r="AR250"/>
  <c r="AP250"/>
  <c r="CN250" s="1"/>
  <c r="AQ250"/>
  <c r="CS250" s="1"/>
  <c r="AO250"/>
  <c r="CP250" s="1"/>
  <c r="AM250"/>
  <c r="CL250" s="1"/>
  <c r="AU250"/>
  <c r="DC250" s="1"/>
  <c r="AS250"/>
  <c r="CX250" s="1"/>
  <c r="AN216"/>
  <c r="AR216"/>
  <c r="AU171"/>
  <c r="DC171" s="1"/>
  <c r="AQ171"/>
  <c r="CS171" s="1"/>
  <c r="AO171"/>
  <c r="CP171" s="1"/>
  <c r="AJ171"/>
  <c r="AN171"/>
  <c r="AS171"/>
  <c r="CX171" s="1"/>
  <c r="AM171"/>
  <c r="CL171" s="1"/>
  <c r="AP171"/>
  <c r="CN171" s="1"/>
  <c r="AK171"/>
  <c r="AQ216"/>
  <c r="CS216" s="1"/>
  <c r="AL247"/>
  <c r="AT247"/>
  <c r="AS247"/>
  <c r="CX247" s="1"/>
  <c r="AK247"/>
  <c r="AP247"/>
  <c r="CN247" s="1"/>
  <c r="AM247"/>
  <c r="CL247" s="1"/>
  <c r="AU247"/>
  <c r="DC247" s="1"/>
  <c r="AK209"/>
  <c r="AK198"/>
  <c r="AS256"/>
  <c r="CX256" s="1"/>
  <c r="AT256"/>
  <c r="AP256"/>
  <c r="CN256" s="1"/>
  <c r="AL256"/>
  <c r="AQ256"/>
  <c r="CS256" s="1"/>
  <c r="AR256"/>
  <c r="AN256"/>
  <c r="AM256"/>
  <c r="CL256" s="1"/>
  <c r="AR251"/>
  <c r="AJ257"/>
  <c r="AO238"/>
  <c r="CP238" s="1"/>
  <c r="AT238"/>
  <c r="AR238"/>
  <c r="AN238"/>
  <c r="AM238"/>
  <c r="CL238" s="1"/>
  <c r="AU238"/>
  <c r="DC238" s="1"/>
  <c r="AS238"/>
  <c r="CX238" s="1"/>
  <c r="AQ238"/>
  <c r="CS238" s="1"/>
  <c r="AK229"/>
  <c r="AT233"/>
  <c r="AS232"/>
  <c r="CX232" s="1"/>
  <c r="AU232"/>
  <c r="DC232" s="1"/>
  <c r="AK232"/>
  <c r="AT232"/>
  <c r="AP232"/>
  <c r="CN232" s="1"/>
  <c r="AO232"/>
  <c r="CP232" s="1"/>
  <c r="AM232"/>
  <c r="CL232" s="1"/>
  <c r="AL232"/>
  <c r="AN232"/>
  <c r="AJ232"/>
  <c r="AJ215"/>
  <c r="AS215"/>
  <c r="CX215" s="1"/>
  <c r="AR215"/>
  <c r="AQ215"/>
  <c r="CS215" s="1"/>
  <c r="AK215"/>
  <c r="AL215"/>
  <c r="AU215"/>
  <c r="DC215" s="1"/>
  <c r="AP215"/>
  <c r="CN215" s="1"/>
  <c r="AO215"/>
  <c r="CP215" s="1"/>
  <c r="AT215"/>
  <c r="AT250"/>
  <c r="AJ200"/>
  <c r="AN204"/>
  <c r="AL181"/>
  <c r="AL204"/>
  <c r="AO159"/>
  <c r="CP159" s="1"/>
  <c r="AN159"/>
  <c r="AJ159"/>
  <c r="AU159"/>
  <c r="DC159" s="1"/>
  <c r="AQ159"/>
  <c r="CS159" s="1"/>
  <c r="AR159"/>
  <c r="AS159"/>
  <c r="CX159" s="1"/>
  <c r="AP159"/>
  <c r="CN159" s="1"/>
  <c r="AL233"/>
  <c r="AO166"/>
  <c r="CP166" s="1"/>
  <c r="AM159"/>
  <c r="CL159" s="1"/>
  <c r="CE176"/>
  <c r="AJ258"/>
  <c r="AK258"/>
  <c r="AR258"/>
  <c r="AQ258"/>
  <c r="CS258" s="1"/>
  <c r="AL258"/>
  <c r="AO258"/>
  <c r="CP258" s="1"/>
  <c r="DB229"/>
  <c r="AN249"/>
  <c r="AM249"/>
  <c r="CL249" s="1"/>
  <c r="AS249"/>
  <c r="CX249" s="1"/>
  <c r="AR249"/>
  <c r="AU249"/>
  <c r="DC249" s="1"/>
  <c r="AT249"/>
  <c r="AL249"/>
  <c r="AJ192"/>
  <c r="AQ252"/>
  <c r="CS252" s="1"/>
  <c r="AP252"/>
  <c r="CN252" s="1"/>
  <c r="AU252"/>
  <c r="DC252" s="1"/>
  <c r="AO252"/>
  <c r="CP252" s="1"/>
  <c r="AJ252"/>
  <c r="AL252"/>
  <c r="DB193"/>
  <c r="AN229"/>
  <c r="AL156"/>
  <c r="AK156"/>
  <c r="AS156"/>
  <c r="CX156" s="1"/>
  <c r="AR156"/>
  <c r="AP156"/>
  <c r="CN156" s="1"/>
  <c r="AN156"/>
  <c r="AO156"/>
  <c r="CP156" s="1"/>
  <c r="AM156"/>
  <c r="CL156" s="1"/>
  <c r="AT156"/>
  <c r="AU156"/>
  <c r="DC156" s="1"/>
  <c r="AQ185"/>
  <c r="CS185" s="1"/>
  <c r="AJ138"/>
  <c r="AS138"/>
  <c r="CX138" s="1"/>
  <c r="AU138"/>
  <c r="DC138" s="1"/>
  <c r="AT138"/>
  <c r="AO138"/>
  <c r="CP138" s="1"/>
  <c r="AL138"/>
  <c r="AR138"/>
  <c r="AN138"/>
  <c r="AP138"/>
  <c r="CN138" s="1"/>
  <c r="AS252"/>
  <c r="CX252" s="1"/>
  <c r="AQ241"/>
  <c r="CS241" s="1"/>
  <c r="AU241"/>
  <c r="DC241" s="1"/>
  <c r="AT241"/>
  <c r="AP241"/>
  <c r="CN241" s="1"/>
  <c r="AL241"/>
  <c r="CF241" s="1"/>
  <c r="AO241"/>
  <c r="CP241" s="1"/>
  <c r="AR241"/>
  <c r="AJ231"/>
  <c r="AP231"/>
  <c r="CN231" s="1"/>
  <c r="AO231"/>
  <c r="CP231" s="1"/>
  <c r="AL231"/>
  <c r="AK231"/>
  <c r="AN231"/>
  <c r="AS231"/>
  <c r="CX231" s="1"/>
  <c r="AR231"/>
  <c r="AU231"/>
  <c r="DC231" s="1"/>
  <c r="AM231"/>
  <c r="CL231" s="1"/>
  <c r="AM185"/>
  <c r="CL185" s="1"/>
  <c r="AO152"/>
  <c r="CP152" s="1"/>
  <c r="AN152"/>
  <c r="AM152"/>
  <c r="CL152" s="1"/>
  <c r="AK152"/>
  <c r="AS152"/>
  <c r="CX152" s="1"/>
  <c r="AL152"/>
  <c r="AQ152"/>
  <c r="CS152" s="1"/>
  <c r="AP152"/>
  <c r="CN152" s="1"/>
  <c r="AT152"/>
  <c r="AO214"/>
  <c r="CP214" s="1"/>
  <c r="AP214"/>
  <c r="CN214" s="1"/>
  <c r="AK214"/>
  <c r="AT214"/>
  <c r="AS214"/>
  <c r="CX214" s="1"/>
  <c r="AN214"/>
  <c r="AU214"/>
  <c r="DC214" s="1"/>
  <c r="AP197"/>
  <c r="CN197" s="1"/>
  <c r="AS166"/>
  <c r="CX166" s="1"/>
  <c r="AU258"/>
  <c r="DC258" s="1"/>
  <c r="AP249"/>
  <c r="CN249" s="1"/>
  <c r="AO237"/>
  <c r="CP237" s="1"/>
  <c r="AM230"/>
  <c r="CL230" s="1"/>
  <c r="AS230"/>
  <c r="CX230" s="1"/>
  <c r="AJ230"/>
  <c r="AR230"/>
  <c r="AQ230"/>
  <c r="CS230" s="1"/>
  <c r="AO230"/>
  <c r="CP230" s="1"/>
  <c r="AN230"/>
  <c r="AP230"/>
  <c r="CN230" s="1"/>
  <c r="AU230"/>
  <c r="DC230" s="1"/>
  <c r="AK230"/>
  <c r="AK192"/>
  <c r="AM214"/>
  <c r="CL214" s="1"/>
  <c r="AL230"/>
  <c r="AT185"/>
  <c r="AO178"/>
  <c r="CP178" s="1"/>
  <c r="AN140"/>
  <c r="AL140"/>
  <c r="AK140"/>
  <c r="AT140"/>
  <c r="AS140"/>
  <c r="CX140" s="1"/>
  <c r="AO140"/>
  <c r="CP140" s="1"/>
  <c r="AJ140"/>
  <c r="AU140"/>
  <c r="DC140" s="1"/>
  <c r="AU166"/>
  <c r="DC166" s="1"/>
  <c r="AR152"/>
  <c r="AN247"/>
  <c r="AT236"/>
  <c r="AS236"/>
  <c r="CX236" s="1"/>
  <c r="AK236"/>
  <c r="AJ236"/>
  <c r="AQ236"/>
  <c r="CS236" s="1"/>
  <c r="AR236"/>
  <c r="AO236"/>
  <c r="CP236" s="1"/>
  <c r="AU236"/>
  <c r="DC236" s="1"/>
  <c r="AT252"/>
  <c r="AO229"/>
  <c r="CP229" s="1"/>
  <c r="AN197"/>
  <c r="AN252"/>
  <c r="AM245"/>
  <c r="CL245" s="1"/>
  <c r="AN245"/>
  <c r="AT245"/>
  <c r="AS245"/>
  <c r="CX245" s="1"/>
  <c r="AQ245"/>
  <c r="CS245" s="1"/>
  <c r="AU245"/>
  <c r="DC245" s="1"/>
  <c r="AR245"/>
  <c r="AO245"/>
  <c r="CP245" s="1"/>
  <c r="AO243"/>
  <c r="CP243" s="1"/>
  <c r="AS239"/>
  <c r="CX239" s="1"/>
  <c r="AJ238"/>
  <c r="AM226"/>
  <c r="CL226" s="1"/>
  <c r="AJ226"/>
  <c r="AO226"/>
  <c r="CP226" s="1"/>
  <c r="AN226"/>
  <c r="AR226"/>
  <c r="AS226"/>
  <c r="CX226" s="1"/>
  <c r="AK226"/>
  <c r="AK256"/>
  <c r="AJ256"/>
  <c r="AP257"/>
  <c r="CN257" s="1"/>
  <c r="AM233"/>
  <c r="CL233" s="1"/>
  <c r="AM218"/>
  <c r="CL218" s="1"/>
  <c r="AU218"/>
  <c r="DC218" s="1"/>
  <c r="AS218"/>
  <c r="CX218" s="1"/>
  <c r="AJ218"/>
  <c r="AP218"/>
  <c r="CN218" s="1"/>
  <c r="AO218"/>
  <c r="CP218" s="1"/>
  <c r="AN218"/>
  <c r="AT218"/>
  <c r="AR210"/>
  <c r="AK210"/>
  <c r="AO210"/>
  <c r="CP210" s="1"/>
  <c r="AP210"/>
  <c r="CN210" s="1"/>
  <c r="AT210"/>
  <c r="AM210"/>
  <c r="CL210" s="1"/>
  <c r="AN210"/>
  <c r="AS210"/>
  <c r="CX210" s="1"/>
  <c r="AT194"/>
  <c r="AQ198"/>
  <c r="CS198" s="1"/>
  <c r="AK240"/>
  <c r="AM170"/>
  <c r="CL170" s="1"/>
  <c r="AR170"/>
  <c r="AQ170"/>
  <c r="CS170" s="1"/>
  <c r="AU170"/>
  <c r="DC170" s="1"/>
  <c r="AK170"/>
  <c r="AT170"/>
  <c r="AS257"/>
  <c r="CX257" s="1"/>
  <c r="AN236"/>
  <c r="AO170"/>
  <c r="CP170" s="1"/>
  <c r="AP170"/>
  <c r="CN170" s="1"/>
  <c r="AU141"/>
  <c r="DC141" s="1"/>
  <c r="AO141"/>
  <c r="CP141" s="1"/>
  <c r="AN141"/>
  <c r="AM141"/>
  <c r="CL141" s="1"/>
  <c r="AT141"/>
  <c r="AP141"/>
  <c r="CN141" s="1"/>
  <c r="AL141"/>
  <c r="AR141"/>
  <c r="AS141"/>
  <c r="CX141" s="1"/>
  <c r="AU235"/>
  <c r="DC235" s="1"/>
  <c r="AQ235"/>
  <c r="CS235" s="1"/>
  <c r="AJ235"/>
  <c r="AK235"/>
  <c r="AM235"/>
  <c r="CL235" s="1"/>
  <c r="AR235"/>
  <c r="AL235"/>
  <c r="AS235"/>
  <c r="CX235" s="1"/>
  <c r="AN235"/>
  <c r="AJ201"/>
  <c r="AM201"/>
  <c r="CL201" s="1"/>
  <c r="AL201"/>
  <c r="AN201"/>
  <c r="AR201"/>
  <c r="AS201"/>
  <c r="CX201" s="1"/>
  <c r="AK201"/>
  <c r="AJ178"/>
  <c r="AS213"/>
  <c r="CX213" s="1"/>
  <c r="AN213"/>
  <c r="AM213"/>
  <c r="CL213" s="1"/>
  <c r="AR213"/>
  <c r="CT213" s="1"/>
  <c r="CU213" s="1"/>
  <c r="AT213"/>
  <c r="AK213"/>
  <c r="AL213"/>
  <c r="AP213"/>
  <c r="CN213" s="1"/>
  <c r="AU213"/>
  <c r="DC213" s="1"/>
  <c r="AJ213"/>
  <c r="AM204"/>
  <c r="CL204" s="1"/>
  <c r="AT204"/>
  <c r="AR204"/>
  <c r="AP204"/>
  <c r="CN204" s="1"/>
  <c r="AO204"/>
  <c r="CP204" s="1"/>
  <c r="AS204"/>
  <c r="CX204" s="1"/>
  <c r="AJ204"/>
  <c r="AJ249"/>
  <c r="AO213"/>
  <c r="CP213" s="1"/>
  <c r="AT201"/>
  <c r="AT184"/>
  <c r="AS184"/>
  <c r="CX184" s="1"/>
  <c r="AR184"/>
  <c r="CT184" s="1"/>
  <c r="CU184" s="1"/>
  <c r="AN184"/>
  <c r="AU184"/>
  <c r="DC184" s="1"/>
  <c r="AJ184"/>
  <c r="AP184"/>
  <c r="CN184" s="1"/>
  <c r="AO184"/>
  <c r="CP184" s="1"/>
  <c r="AM184"/>
  <c r="CL184" s="1"/>
  <c r="AQ201"/>
  <c r="CS201" s="1"/>
  <c r="AO235"/>
  <c r="CP235" s="1"/>
  <c r="AP258"/>
  <c r="CN258" s="1"/>
  <c r="AJ216"/>
  <c r="AP233"/>
  <c r="CN233" s="1"/>
  <c r="AT251"/>
  <c r="AO251"/>
  <c r="CP251" s="1"/>
  <c r="AS251"/>
  <c r="CX251" s="1"/>
  <c r="AJ251"/>
  <c r="AM251"/>
  <c r="CL251" s="1"/>
  <c r="AK251"/>
  <c r="AJ227"/>
  <c r="AO227"/>
  <c r="CP227" s="1"/>
  <c r="AN227"/>
  <c r="AM227"/>
  <c r="CL227" s="1"/>
  <c r="AL227"/>
  <c r="AS227"/>
  <c r="CX227" s="1"/>
  <c r="AR227"/>
  <c r="AK227"/>
  <c r="AQ227"/>
  <c r="CS227" s="1"/>
  <c r="AJ209"/>
  <c r="AR209"/>
  <c r="AS209"/>
  <c r="CX209" s="1"/>
  <c r="AN209"/>
  <c r="AT209"/>
  <c r="AO209"/>
  <c r="CP209" s="1"/>
  <c r="AU209"/>
  <c r="DC209" s="1"/>
  <c r="AL184"/>
  <c r="AJ152"/>
  <c r="AJ155"/>
  <c r="AO155"/>
  <c r="CP155" s="1"/>
  <c r="AN155"/>
  <c r="AU155"/>
  <c r="DC155" s="1"/>
  <c r="AL155"/>
  <c r="AM155"/>
  <c r="CL155" s="1"/>
  <c r="AK155"/>
  <c r="AS155"/>
  <c r="CX155" s="1"/>
  <c r="AP155"/>
  <c r="CN155" s="1"/>
  <c r="AU239"/>
  <c r="DC239" s="1"/>
  <c r="AP216"/>
  <c r="CN216" s="1"/>
  <c r="AO201"/>
  <c r="CP201" s="1"/>
  <c r="AK184"/>
  <c r="AT166"/>
  <c r="AS145"/>
  <c r="CX145" s="1"/>
  <c r="AN178"/>
  <c r="AR253"/>
  <c r="AQ253"/>
  <c r="CS253" s="1"/>
  <c r="AU253"/>
  <c r="DC253" s="1"/>
  <c r="AM253"/>
  <c r="CL253" s="1"/>
  <c r="AN253"/>
  <c r="AT253"/>
  <c r="AO253"/>
  <c r="CP253" s="1"/>
  <c r="AL253"/>
  <c r="AS253"/>
  <c r="CX253" s="1"/>
  <c r="AU233"/>
  <c r="DC233" s="1"/>
  <c r="AL250"/>
  <c r="AR257"/>
  <c r="AQ249"/>
  <c r="CS249" s="1"/>
  <c r="AQ247"/>
  <c r="CS247" s="1"/>
  <c r="AL238"/>
  <c r="AL214"/>
  <c r="AN215"/>
  <c r="AL192"/>
  <c r="DB196"/>
  <c r="AR172"/>
  <c r="AS172"/>
  <c r="CX172" s="1"/>
  <c r="AM172"/>
  <c r="CL172" s="1"/>
  <c r="AP172"/>
  <c r="CN172" s="1"/>
  <c r="AN172"/>
  <c r="AL172"/>
  <c r="AK172"/>
  <c r="AJ172"/>
  <c r="AU172"/>
  <c r="DC172" s="1"/>
  <c r="AQ147"/>
  <c r="CS147" s="1"/>
  <c r="AN147"/>
  <c r="AJ147"/>
  <c r="AO147"/>
  <c r="CP147" s="1"/>
  <c r="AR147"/>
  <c r="AU147"/>
  <c r="DC147" s="1"/>
  <c r="AL147"/>
  <c r="AM147"/>
  <c r="CL147" s="1"/>
  <c r="AK147"/>
  <c r="AM209"/>
  <c r="CL209" s="1"/>
  <c r="AR200"/>
  <c r="AL170"/>
  <c r="AQ156"/>
  <c r="CS156" s="1"/>
  <c r="AJ170"/>
  <c r="AT226"/>
  <c r="AU200"/>
  <c r="DC200" s="1"/>
  <c r="AK166"/>
  <c r="AN181"/>
  <c r="AJ141"/>
  <c r="AL195"/>
  <c r="AK195"/>
  <c r="AN195"/>
  <c r="AM195"/>
  <c r="CL195" s="1"/>
  <c r="AT195"/>
  <c r="AS195"/>
  <c r="CX195" s="1"/>
  <c r="AR195"/>
  <c r="AU162"/>
  <c r="DC162" s="1"/>
  <c r="AJ162"/>
  <c r="AM162"/>
  <c r="CL162" s="1"/>
  <c r="AR162"/>
  <c r="AQ162"/>
  <c r="CS162" s="1"/>
  <c r="AT162"/>
  <c r="AP203"/>
  <c r="CN203" s="1"/>
  <c r="AM203"/>
  <c r="CL203" s="1"/>
  <c r="AL203"/>
  <c r="AS203"/>
  <c r="CX203" s="1"/>
  <c r="AU203"/>
  <c r="DC203" s="1"/>
  <c r="AR203"/>
  <c r="AT203"/>
  <c r="AO158"/>
  <c r="CP158" s="1"/>
  <c r="AL162"/>
  <c r="AP217"/>
  <c r="CN217" s="1"/>
  <c r="AM217"/>
  <c r="CL217" s="1"/>
  <c r="AT217"/>
  <c r="AS217"/>
  <c r="CX217" s="1"/>
  <c r="AR217"/>
  <c r="AQ217"/>
  <c r="CS217" s="1"/>
  <c r="AU217"/>
  <c r="DC217" s="1"/>
  <c r="AN203"/>
  <c r="AQ187"/>
  <c r="CS187" s="1"/>
  <c r="AP187"/>
  <c r="CN187" s="1"/>
  <c r="AL187"/>
  <c r="AK187"/>
  <c r="AS187"/>
  <c r="CX187" s="1"/>
  <c r="AR187"/>
  <c r="AK174"/>
  <c r="AT174"/>
  <c r="AS174"/>
  <c r="CX174" s="1"/>
  <c r="AP174"/>
  <c r="CN174" s="1"/>
  <c r="AL174"/>
  <c r="AO174"/>
  <c r="CP174" s="1"/>
  <c r="AN158"/>
  <c r="AT207"/>
  <c r="AM207"/>
  <c r="CL207" s="1"/>
  <c r="AL207"/>
  <c r="AO207"/>
  <c r="CP207" s="1"/>
  <c r="AJ195"/>
  <c r="AJ158"/>
  <c r="AJ203"/>
  <c r="AL139"/>
  <c r="AR143"/>
  <c r="AM174"/>
  <c r="CL174" s="1"/>
  <c r="AM158"/>
  <c r="CL158" s="1"/>
  <c r="AU158"/>
  <c r="DC158" s="1"/>
  <c r="AT158"/>
  <c r="AQ158"/>
  <c r="CS158" s="1"/>
  <c r="AS158"/>
  <c r="CX158" s="1"/>
  <c r="AR158"/>
  <c r="AP234"/>
  <c r="CN234" s="1"/>
  <c r="AL234"/>
  <c r="AS234"/>
  <c r="CX234" s="1"/>
  <c r="AQ234"/>
  <c r="CS234" s="1"/>
  <c r="AU234"/>
  <c r="DC234" s="1"/>
  <c r="AT234"/>
  <c r="AJ217"/>
  <c r="AS220"/>
  <c r="CX220" s="1"/>
  <c r="AM220"/>
  <c r="CL220" s="1"/>
  <c r="AU220"/>
  <c r="DC220" s="1"/>
  <c r="AT220"/>
  <c r="AP220"/>
  <c r="CN220" s="1"/>
  <c r="AQ202"/>
  <c r="CS202" s="1"/>
  <c r="AS186"/>
  <c r="CX186" s="1"/>
  <c r="AT186"/>
  <c r="AP186"/>
  <c r="CN186" s="1"/>
  <c r="AO186"/>
  <c r="CP186" s="1"/>
  <c r="AM186"/>
  <c r="CL186" s="1"/>
  <c r="AL186"/>
  <c r="AK186"/>
  <c r="AQ175"/>
  <c r="CS175" s="1"/>
  <c r="AJ175"/>
  <c r="AU175"/>
  <c r="DC175" s="1"/>
  <c r="AK175"/>
  <c r="AJ174"/>
  <c r="AP196"/>
  <c r="CN196" s="1"/>
  <c r="AJ196"/>
  <c r="AO196"/>
  <c r="CP196" s="1"/>
  <c r="AT175"/>
  <c r="AO234"/>
  <c r="CP234" s="1"/>
  <c r="AJ207"/>
  <c r="AQ174"/>
  <c r="CS174" s="1"/>
  <c r="AK203"/>
  <c r="AU195"/>
  <c r="DC195" s="1"/>
  <c r="AT165"/>
  <c r="AK165"/>
  <c r="AJ165"/>
  <c r="AP165"/>
  <c r="CN165" s="1"/>
  <c r="AM165"/>
  <c r="CL165" s="1"/>
  <c r="AU165"/>
  <c r="DC165" s="1"/>
  <c r="AO165"/>
  <c r="CP165" s="1"/>
  <c r="AJ186"/>
  <c r="AJ161"/>
  <c r="AT161"/>
  <c r="AO161"/>
  <c r="CP161" s="1"/>
  <c r="AP161"/>
  <c r="CN161" s="1"/>
  <c r="AU161"/>
  <c r="DC161" s="1"/>
  <c r="AU150"/>
  <c r="DC150" s="1"/>
  <c r="AT150"/>
  <c r="AM150"/>
  <c r="CL150" s="1"/>
  <c r="AQ150"/>
  <c r="CS150" s="1"/>
  <c r="AJ150"/>
  <c r="AR150"/>
  <c r="DB142"/>
  <c r="AK157"/>
  <c r="AJ208"/>
  <c r="AQ208"/>
  <c r="CS208" s="1"/>
  <c r="AU208"/>
  <c r="DC208" s="1"/>
  <c r="AL208"/>
  <c r="AL168"/>
  <c r="AK168"/>
  <c r="AO168"/>
  <c r="CP168" s="1"/>
  <c r="AN168"/>
  <c r="AP168"/>
  <c r="CN168" s="1"/>
  <c r="AS168"/>
  <c r="CX168" s="1"/>
  <c r="AR168"/>
  <c r="AU179"/>
  <c r="DC179" s="1"/>
  <c r="AQ179"/>
  <c r="CS179" s="1"/>
  <c r="AJ179"/>
  <c r="AN179"/>
  <c r="AP179"/>
  <c r="CN179" s="1"/>
  <c r="AS180"/>
  <c r="CX180" s="1"/>
  <c r="AR180"/>
  <c r="AN180"/>
  <c r="AU180"/>
  <c r="AO143"/>
  <c r="CP143" s="1"/>
  <c r="AJ143"/>
  <c r="AQ143"/>
  <c r="CS143" s="1"/>
  <c r="AU143"/>
  <c r="DC143" s="1"/>
  <c r="AK143"/>
  <c r="AN143"/>
  <c r="AP143"/>
  <c r="CN143" s="1"/>
  <c r="CE153"/>
  <c r="AL255"/>
  <c r="AK255"/>
  <c r="AS255"/>
  <c r="CX255" s="1"/>
  <c r="AU255"/>
  <c r="DC255" s="1"/>
  <c r="AT255"/>
  <c r="AN244"/>
  <c r="AT244"/>
  <c r="AQ244"/>
  <c r="CS244" s="1"/>
  <c r="AR244"/>
  <c r="AM244"/>
  <c r="CL244" s="1"/>
  <c r="AP242"/>
  <c r="CN242" s="1"/>
  <c r="AS242"/>
  <c r="CX242" s="1"/>
  <c r="AN242"/>
  <c r="AM242"/>
  <c r="CL242" s="1"/>
  <c r="AU242"/>
  <c r="DC242" s="1"/>
  <c r="AO255"/>
  <c r="CP255" s="1"/>
  <c r="AK244"/>
  <c r="AK212"/>
  <c r="AJ212"/>
  <c r="AM212"/>
  <c r="CL212" s="1"/>
  <c r="AU212"/>
  <c r="DC212" s="1"/>
  <c r="AQ212"/>
  <c r="CS212" s="1"/>
  <c r="AO203"/>
  <c r="CP203" s="1"/>
  <c r="AO217"/>
  <c r="CP217" s="1"/>
  <c r="AP221"/>
  <c r="CN221" s="1"/>
  <c r="AT221"/>
  <c r="AQ221"/>
  <c r="CS221" s="1"/>
  <c r="AS221"/>
  <c r="CX221" s="1"/>
  <c r="AR221"/>
  <c r="AM221"/>
  <c r="CL221" s="1"/>
  <c r="AJ221"/>
  <c r="AN188"/>
  <c r="AM188"/>
  <c r="CL188" s="1"/>
  <c r="AP188"/>
  <c r="CN188" s="1"/>
  <c r="AR188"/>
  <c r="AQ188"/>
  <c r="CS188" s="1"/>
  <c r="AO188"/>
  <c r="CP188" s="1"/>
  <c r="AO164"/>
  <c r="CP164" s="1"/>
  <c r="AN164"/>
  <c r="AM164"/>
  <c r="CL164" s="1"/>
  <c r="AK164"/>
  <c r="AS164"/>
  <c r="CX164" s="1"/>
  <c r="AR164"/>
  <c r="AL164"/>
  <c r="AS196"/>
  <c r="CX196" s="1"/>
  <c r="AM179"/>
  <c r="CL179" s="1"/>
  <c r="AP212"/>
  <c r="CN212" s="1"/>
  <c r="AT182"/>
  <c r="AM182"/>
  <c r="CL182" s="1"/>
  <c r="AL182"/>
  <c r="AO182"/>
  <c r="CP182" s="1"/>
  <c r="AS182"/>
  <c r="CX182" s="1"/>
  <c r="AQ182"/>
  <c r="CS182" s="1"/>
  <c r="AT188"/>
  <c r="AJ180"/>
  <c r="AT146"/>
  <c r="AS146"/>
  <c r="CX146" s="1"/>
  <c r="AR146"/>
  <c r="AQ146"/>
  <c r="CS146" s="1"/>
  <c r="AU146"/>
  <c r="DC146" s="1"/>
  <c r="AU169"/>
  <c r="DC169" s="1"/>
  <c r="AT169"/>
  <c r="AP169"/>
  <c r="CN169" s="1"/>
  <c r="AM169"/>
  <c r="CL169" s="1"/>
  <c r="AK169"/>
  <c r="AO173"/>
  <c r="CP173" s="1"/>
  <c r="AQ173"/>
  <c r="CS173" s="1"/>
  <c r="AR173"/>
  <c r="AP173"/>
  <c r="CN173" s="1"/>
  <c r="AK173"/>
  <c r="AJ173"/>
  <c r="AU186"/>
  <c r="DC186" s="1"/>
  <c r="AU164"/>
  <c r="DC164" s="1"/>
  <c r="AO169"/>
  <c r="AL161"/>
  <c r="AS202"/>
  <c r="CX202" s="1"/>
  <c r="AU202"/>
  <c r="DC202" s="1"/>
  <c r="AP202"/>
  <c r="CN202" s="1"/>
  <c r="AO202"/>
  <c r="CP202" s="1"/>
  <c r="AJ202"/>
  <c r="AM202"/>
  <c r="CL202" s="1"/>
  <c r="AK158"/>
  <c r="AJ244"/>
  <c r="AJ242"/>
  <c r="AK217"/>
  <c r="AQ220"/>
  <c r="CS220" s="1"/>
  <c r="CE248"/>
  <c r="AL211"/>
  <c r="AM211"/>
  <c r="CL211" s="1"/>
  <c r="AT211"/>
  <c r="AS211"/>
  <c r="CX211" s="1"/>
  <c r="AQ211"/>
  <c r="CS211" s="1"/>
  <c r="AR202"/>
  <c r="AO208"/>
  <c r="CP208" s="1"/>
  <c r="AK189"/>
  <c r="AJ189"/>
  <c r="AL189"/>
  <c r="AQ189"/>
  <c r="CS189" s="1"/>
  <c r="AM189"/>
  <c r="CL189" s="1"/>
  <c r="AS189"/>
  <c r="CX189" s="1"/>
  <c r="AK221"/>
  <c r="AJ187"/>
  <c r="AR160"/>
  <c r="AS160"/>
  <c r="CX160" s="1"/>
  <c r="AP160"/>
  <c r="CN160" s="1"/>
  <c r="AN160"/>
  <c r="AM160"/>
  <c r="CL160" s="1"/>
  <c r="AL160"/>
  <c r="AK160"/>
  <c r="CE199"/>
  <c r="AJ183"/>
  <c r="AK183"/>
  <c r="AU183"/>
  <c r="DC183" s="1"/>
  <c r="AQ183"/>
  <c r="CS183" s="1"/>
  <c r="AL183"/>
  <c r="AJ182"/>
  <c r="AU188"/>
  <c r="DC188" s="1"/>
  <c r="AN186"/>
  <c r="AJ146"/>
  <c r="AJ139"/>
  <c r="AS139"/>
  <c r="CX139" s="1"/>
  <c r="AP139"/>
  <c r="CN139" s="1"/>
  <c r="AO139"/>
  <c r="CP139" s="1"/>
  <c r="AN139"/>
  <c r="AK139"/>
  <c r="AL135"/>
  <c r="AQ135"/>
  <c r="CS135" s="1"/>
  <c r="AP135"/>
  <c r="CN135" s="1"/>
  <c r="AU135"/>
  <c r="DC135" s="1"/>
  <c r="AO179"/>
  <c r="CP179" s="1"/>
  <c r="AO162"/>
  <c r="CP162" s="1"/>
  <c r="AP158"/>
  <c r="CN158" s="1"/>
  <c r="AK179"/>
  <c r="AL143"/>
  <c r="AM180"/>
  <c r="CL180" s="1"/>
  <c r="AU157"/>
  <c r="DC157" s="1"/>
  <c r="AT157"/>
  <c r="AP157"/>
  <c r="CN157" s="1"/>
  <c r="AM157"/>
  <c r="CL157" s="1"/>
  <c r="AN162"/>
  <c r="AN174"/>
  <c r="BN270"/>
  <c r="DJ278"/>
  <c r="CU278"/>
  <c r="CG278"/>
  <c r="DI278"/>
  <c r="CT278"/>
  <c r="CF278"/>
  <c r="DH278"/>
  <c r="CS278"/>
  <c r="CE278"/>
  <c r="DG278"/>
  <c r="CN278"/>
  <c r="DE278"/>
  <c r="CM278"/>
  <c r="DD278"/>
  <c r="CL278"/>
  <c r="DC278"/>
  <c r="CD278"/>
  <c r="DB278"/>
  <c r="DA278"/>
  <c r="CY278"/>
  <c r="CX278"/>
  <c r="CW278"/>
  <c r="BN278"/>
  <c r="CQ278"/>
  <c r="CP278"/>
  <c r="CO278"/>
  <c r="CK278"/>
  <c r="CJ278"/>
  <c r="CH278"/>
  <c r="BW278"/>
  <c r="BN274"/>
  <c r="BN266"/>
  <c r="DA340" l="1"/>
  <c r="DD340" s="1"/>
  <c r="CT153"/>
  <c r="CU153" s="1"/>
  <c r="CT222"/>
  <c r="CU222" s="1"/>
  <c r="BE348"/>
  <c r="AW205"/>
  <c r="CT348"/>
  <c r="CU348" s="1"/>
  <c r="DA205"/>
  <c r="DD205" s="1"/>
  <c r="AI348"/>
  <c r="CF340"/>
  <c r="CC340" s="1"/>
  <c r="BB348"/>
  <c r="AW348"/>
  <c r="DA348"/>
  <c r="DD348" s="1"/>
  <c r="BF348"/>
  <c r="AV348"/>
  <c r="DE348"/>
  <c r="CM348" s="1"/>
  <c r="CO348" s="1"/>
  <c r="AY348" s="1"/>
  <c r="BC348"/>
  <c r="BK348" s="1"/>
  <c r="BD348"/>
  <c r="AW281"/>
  <c r="DA281"/>
  <c r="DD281" s="1"/>
  <c r="DA222"/>
  <c r="DD222" s="1"/>
  <c r="CK281"/>
  <c r="CY281"/>
  <c r="CT199"/>
  <c r="CU199" s="1"/>
  <c r="CT340"/>
  <c r="CU340" s="1"/>
  <c r="CT289"/>
  <c r="CW289" s="1"/>
  <c r="CY289" s="1"/>
  <c r="CT246"/>
  <c r="CW246" s="1"/>
  <c r="CY246" s="1"/>
  <c r="CT248"/>
  <c r="CU248" s="1"/>
  <c r="CF301"/>
  <c r="CJ301" s="1"/>
  <c r="DJ301" s="1"/>
  <c r="CE301"/>
  <c r="CF294"/>
  <c r="CC294" s="1"/>
  <c r="DA283"/>
  <c r="DD283" s="1"/>
  <c r="BD340"/>
  <c r="DA321"/>
  <c r="DD321" s="1"/>
  <c r="AV340"/>
  <c r="BB199"/>
  <c r="CF349"/>
  <c r="CG349" s="1"/>
  <c r="CH349" s="1"/>
  <c r="CF339"/>
  <c r="CJ339" s="1"/>
  <c r="AW222"/>
  <c r="CF167"/>
  <c r="CJ167" s="1"/>
  <c r="DJ167" s="1"/>
  <c r="CF136"/>
  <c r="CJ136" s="1"/>
  <c r="DJ136" s="1"/>
  <c r="AW176"/>
  <c r="CT168"/>
  <c r="CU168" s="1"/>
  <c r="CF219"/>
  <c r="CJ219" s="1"/>
  <c r="DJ219" s="1"/>
  <c r="AI283"/>
  <c r="BF222"/>
  <c r="DE246"/>
  <c r="CM246" s="1"/>
  <c r="CO246" s="1"/>
  <c r="DG246" s="1"/>
  <c r="BG246" s="1"/>
  <c r="DA306"/>
  <c r="DD306" s="1"/>
  <c r="CT287"/>
  <c r="CW287" s="1"/>
  <c r="CY287" s="1"/>
  <c r="AW307"/>
  <c r="CT346"/>
  <c r="CU346" s="1"/>
  <c r="CF223"/>
  <c r="CC223" s="1"/>
  <c r="CD316"/>
  <c r="AW294"/>
  <c r="DA191"/>
  <c r="DD191" s="1"/>
  <c r="DA248"/>
  <c r="DD248" s="1"/>
  <c r="DA307"/>
  <c r="DD307" s="1"/>
  <c r="BC222"/>
  <c r="CF225"/>
  <c r="CJ225" s="1"/>
  <c r="DI225" s="1"/>
  <c r="AW224"/>
  <c r="CF193"/>
  <c r="CJ193" s="1"/>
  <c r="DJ193" s="1"/>
  <c r="BE222"/>
  <c r="CF246"/>
  <c r="CJ246" s="1"/>
  <c r="DJ246" s="1"/>
  <c r="BB321"/>
  <c r="CT311"/>
  <c r="CW311" s="1"/>
  <c r="CY311" s="1"/>
  <c r="CF222"/>
  <c r="CJ222" s="1"/>
  <c r="DJ222" s="1"/>
  <c r="CT310"/>
  <c r="CU310" s="1"/>
  <c r="DB363"/>
  <c r="DA363" s="1"/>
  <c r="DD363" s="1"/>
  <c r="CE246"/>
  <c r="BB222"/>
  <c r="BB248"/>
  <c r="CT163"/>
  <c r="CU163" s="1"/>
  <c r="AI246"/>
  <c r="DE222"/>
  <c r="CM222" s="1"/>
  <c r="AX222" s="1"/>
  <c r="CF297"/>
  <c r="CJ297" s="1"/>
  <c r="CE222"/>
  <c r="DA326"/>
  <c r="DD326" s="1"/>
  <c r="BB246"/>
  <c r="CT295"/>
  <c r="CW295" s="1"/>
  <c r="CY295" s="1"/>
  <c r="BD222"/>
  <c r="DA294"/>
  <c r="DD294" s="1"/>
  <c r="AW334"/>
  <c r="CW317"/>
  <c r="CY317" s="1"/>
  <c r="CU317"/>
  <c r="BF340"/>
  <c r="CT294"/>
  <c r="CW294" s="1"/>
  <c r="CY294" s="1"/>
  <c r="DB224"/>
  <c r="DA224" s="1"/>
  <c r="DD224" s="1"/>
  <c r="DA246"/>
  <c r="DD246" s="1"/>
  <c r="BE246"/>
  <c r="AV222"/>
  <c r="CD311"/>
  <c r="DE340"/>
  <c r="CM340" s="1"/>
  <c r="AX340" s="1"/>
  <c r="BF246"/>
  <c r="CJ281"/>
  <c r="DI281" s="1"/>
  <c r="AV321"/>
  <c r="DB334"/>
  <c r="DA334" s="1"/>
  <c r="DD334" s="1"/>
  <c r="CF283"/>
  <c r="CG283" s="1"/>
  <c r="CK283" s="1"/>
  <c r="AV246"/>
  <c r="BE340"/>
  <c r="BB340"/>
  <c r="CC301"/>
  <c r="AW347"/>
  <c r="AW340"/>
  <c r="AW317"/>
  <c r="CT255"/>
  <c r="CU255" s="1"/>
  <c r="CF169"/>
  <c r="CC169" s="1"/>
  <c r="CF311"/>
  <c r="CC311" s="1"/>
  <c r="CT176"/>
  <c r="CW176" s="1"/>
  <c r="CY176" s="1"/>
  <c r="AI340"/>
  <c r="CT242"/>
  <c r="CU242" s="1"/>
  <c r="AI222"/>
  <c r="DE281"/>
  <c r="CM281" s="1"/>
  <c r="AX281" s="1"/>
  <c r="AI281"/>
  <c r="BC340"/>
  <c r="BC246"/>
  <c r="CT286"/>
  <c r="CU286" s="1"/>
  <c r="CT322"/>
  <c r="CU322" s="1"/>
  <c r="AI351"/>
  <c r="BB326"/>
  <c r="BD224"/>
  <c r="CC281"/>
  <c r="BB224"/>
  <c r="BD246"/>
  <c r="AW248"/>
  <c r="CF224"/>
  <c r="CC224" s="1"/>
  <c r="AW311"/>
  <c r="BE281"/>
  <c r="CF137"/>
  <c r="CJ137" s="1"/>
  <c r="DI137" s="1"/>
  <c r="AW315"/>
  <c r="AI224"/>
  <c r="CU347"/>
  <c r="CT157"/>
  <c r="CU157" s="1"/>
  <c r="BD326"/>
  <c r="CE289"/>
  <c r="CG289" s="1"/>
  <c r="CK289" s="1"/>
  <c r="DE224"/>
  <c r="CM224" s="1"/>
  <c r="AX224" s="1"/>
  <c r="DE306"/>
  <c r="CM306" s="1"/>
  <c r="CO306" s="1"/>
  <c r="AY306" s="1"/>
  <c r="BD219"/>
  <c r="BF287"/>
  <c r="CF168"/>
  <c r="CJ168" s="1"/>
  <c r="BF224"/>
  <c r="AW332"/>
  <c r="AW290"/>
  <c r="BE137"/>
  <c r="DA167"/>
  <c r="DD167" s="1"/>
  <c r="AI311"/>
  <c r="BF283"/>
  <c r="BF326"/>
  <c r="DA317"/>
  <c r="DD317" s="1"/>
  <c r="BE289"/>
  <c r="CF157"/>
  <c r="CJ157" s="1"/>
  <c r="DJ157" s="1"/>
  <c r="DA313"/>
  <c r="DD313" s="1"/>
  <c r="CE225"/>
  <c r="AV224"/>
  <c r="AW191"/>
  <c r="DA290"/>
  <c r="DD290" s="1"/>
  <c r="AV281"/>
  <c r="AW298"/>
  <c r="CT297"/>
  <c r="CU297" s="1"/>
  <c r="CT363"/>
  <c r="CU363" s="1"/>
  <c r="CT334"/>
  <c r="CW334" s="1"/>
  <c r="CY334" s="1"/>
  <c r="AV287"/>
  <c r="CT169"/>
  <c r="CU169" s="1"/>
  <c r="BF163"/>
  <c r="BD283"/>
  <c r="BC224"/>
  <c r="BC281"/>
  <c r="BO281" s="1"/>
  <c r="CF363"/>
  <c r="CC363" s="1"/>
  <c r="BF281"/>
  <c r="BF347"/>
  <c r="CF142"/>
  <c r="CJ142" s="1"/>
  <c r="DA139"/>
  <c r="DD139" s="1"/>
  <c r="CT321"/>
  <c r="CU321" s="1"/>
  <c r="DA311"/>
  <c r="DD311" s="1"/>
  <c r="AI287"/>
  <c r="BE224"/>
  <c r="CT224"/>
  <c r="BD281"/>
  <c r="CT254"/>
  <c r="CU254" s="1"/>
  <c r="CT205"/>
  <c r="CU205" s="1"/>
  <c r="BC193"/>
  <c r="DE248"/>
  <c r="CM248" s="1"/>
  <c r="AX248" s="1"/>
  <c r="CT283"/>
  <c r="CU283" s="1"/>
  <c r="BB281"/>
  <c r="CT336"/>
  <c r="CW336" s="1"/>
  <c r="CY336" s="1"/>
  <c r="BF153"/>
  <c r="CT228"/>
  <c r="CW228" s="1"/>
  <c r="CY228" s="1"/>
  <c r="DA193"/>
  <c r="DD193" s="1"/>
  <c r="DE283"/>
  <c r="CM283" s="1"/>
  <c r="AX283" s="1"/>
  <c r="AW283"/>
  <c r="DB308"/>
  <c r="DA308" s="1"/>
  <c r="DD308" s="1"/>
  <c r="BC321"/>
  <c r="BO321" s="1"/>
  <c r="BP321" s="1"/>
  <c r="CT225"/>
  <c r="CW225" s="1"/>
  <c r="CY225" s="1"/>
  <c r="AI205"/>
  <c r="BC248"/>
  <c r="AW193"/>
  <c r="CT335"/>
  <c r="CU335" s="1"/>
  <c r="BB287"/>
  <c r="AV254"/>
  <c r="AV223"/>
  <c r="DA151"/>
  <c r="DD151" s="1"/>
  <c r="BD351"/>
  <c r="BB137"/>
  <c r="AV301"/>
  <c r="AI289"/>
  <c r="AI321"/>
  <c r="DA227"/>
  <c r="DD227" s="1"/>
  <c r="BF191"/>
  <c r="BB283"/>
  <c r="CF316"/>
  <c r="CG316" s="1"/>
  <c r="CK316" s="1"/>
  <c r="BC326"/>
  <c r="BO326" s="1"/>
  <c r="DB347"/>
  <c r="DA347" s="1"/>
  <c r="DD347" s="1"/>
  <c r="BC287"/>
  <c r="BO287" s="1"/>
  <c r="BP287" s="1"/>
  <c r="BF339"/>
  <c r="AV193"/>
  <c r="BF248"/>
  <c r="BE153"/>
  <c r="CW153"/>
  <c r="CY153" s="1"/>
  <c r="CF228"/>
  <c r="CJ228" s="1"/>
  <c r="DI228" s="1"/>
  <c r="AW168"/>
  <c r="CF330"/>
  <c r="CG330" s="1"/>
  <c r="CK330" s="1"/>
  <c r="BD287"/>
  <c r="CF332"/>
  <c r="CC332" s="1"/>
  <c r="CT339"/>
  <c r="CU339" s="1"/>
  <c r="BB351"/>
  <c r="DA137"/>
  <c r="DD137" s="1"/>
  <c r="BB219"/>
  <c r="BB153"/>
  <c r="BE193"/>
  <c r="AW297"/>
  <c r="BE248"/>
  <c r="BE283"/>
  <c r="AV326"/>
  <c r="CT177"/>
  <c r="CW177" s="1"/>
  <c r="CY177" s="1"/>
  <c r="CF163"/>
  <c r="CJ163" s="1"/>
  <c r="DI163" s="1"/>
  <c r="DA168"/>
  <c r="DD168" s="1"/>
  <c r="BC283"/>
  <c r="BO283" s="1"/>
  <c r="BP283" s="1"/>
  <c r="CE339"/>
  <c r="CT312"/>
  <c r="CW312" s="1"/>
  <c r="CY312" s="1"/>
  <c r="AW326"/>
  <c r="CE287"/>
  <c r="CT352"/>
  <c r="CU352" s="1"/>
  <c r="BF311"/>
  <c r="BE317"/>
  <c r="BC307"/>
  <c r="BO307" s="1"/>
  <c r="CT193"/>
  <c r="BF294"/>
  <c r="AV176"/>
  <c r="AV153"/>
  <c r="BC153"/>
  <c r="CE142"/>
  <c r="CF220"/>
  <c r="CJ220" s="1"/>
  <c r="DJ220" s="1"/>
  <c r="CF234"/>
  <c r="CC234" s="1"/>
  <c r="AW346"/>
  <c r="BE326"/>
  <c r="AI326"/>
  <c r="DE287"/>
  <c r="CM287" s="1"/>
  <c r="CO287" s="1"/>
  <c r="AY287" s="1"/>
  <c r="CT138"/>
  <c r="CU138" s="1"/>
  <c r="AI193"/>
  <c r="BF317"/>
  <c r="CF248"/>
  <c r="CG248" s="1"/>
  <c r="CK248" s="1"/>
  <c r="AV248"/>
  <c r="BD248"/>
  <c r="CT326"/>
  <c r="CW326" s="1"/>
  <c r="CY326" s="1"/>
  <c r="DE289"/>
  <c r="CM289" s="1"/>
  <c r="AX289" s="1"/>
  <c r="BD153"/>
  <c r="AI248"/>
  <c r="BC176"/>
  <c r="CF337"/>
  <c r="CC337" s="1"/>
  <c r="AI307"/>
  <c r="BC306"/>
  <c r="BO306" s="1"/>
  <c r="AV283"/>
  <c r="CF307"/>
  <c r="CJ307" s="1"/>
  <c r="DJ307" s="1"/>
  <c r="AI304"/>
  <c r="DA346"/>
  <c r="DD346" s="1"/>
  <c r="BF337"/>
  <c r="BB289"/>
  <c r="AW287"/>
  <c r="AW301"/>
  <c r="CE306"/>
  <c r="CF287"/>
  <c r="CJ287" s="1"/>
  <c r="DJ287" s="1"/>
  <c r="AW227"/>
  <c r="AW246"/>
  <c r="BD193"/>
  <c r="BE287"/>
  <c r="CF160"/>
  <c r="CJ160" s="1"/>
  <c r="CT298"/>
  <c r="CW298" s="1"/>
  <c r="CY298" s="1"/>
  <c r="DE205"/>
  <c r="CM205" s="1"/>
  <c r="DE326"/>
  <c r="CM326" s="1"/>
  <c r="AX326" s="1"/>
  <c r="BD289"/>
  <c r="BB317"/>
  <c r="DA287"/>
  <c r="DD287" s="1"/>
  <c r="DA228"/>
  <c r="DD228" s="1"/>
  <c r="CW167"/>
  <c r="CY167" s="1"/>
  <c r="CU167"/>
  <c r="AW289"/>
  <c r="DB289"/>
  <c r="DA289" s="1"/>
  <c r="DD289" s="1"/>
  <c r="AV191"/>
  <c r="AI191"/>
  <c r="BD191"/>
  <c r="BC225"/>
  <c r="BD363"/>
  <c r="BD306"/>
  <c r="BE191"/>
  <c r="BE219"/>
  <c r="BD205"/>
  <c r="AV311"/>
  <c r="DE167"/>
  <c r="CM167" s="1"/>
  <c r="AX167" s="1"/>
  <c r="AV351"/>
  <c r="BD321"/>
  <c r="BF193"/>
  <c r="BF307"/>
  <c r="CF308"/>
  <c r="CJ308" s="1"/>
  <c r="DI308" s="1"/>
  <c r="BD301"/>
  <c r="BC294"/>
  <c r="BO294" s="1"/>
  <c r="AW321"/>
  <c r="BB169"/>
  <c r="CT154"/>
  <c r="CU154" s="1"/>
  <c r="CF164"/>
  <c r="CC164" s="1"/>
  <c r="BF205"/>
  <c r="BD307"/>
  <c r="BD308"/>
  <c r="AV339"/>
  <c r="BC317"/>
  <c r="BO317" s="1"/>
  <c r="BE301"/>
  <c r="CT149"/>
  <c r="CU149" s="1"/>
  <c r="DE193"/>
  <c r="CM193" s="1"/>
  <c r="AX193" s="1"/>
  <c r="DE137"/>
  <c r="CM137" s="1"/>
  <c r="AX137" s="1"/>
  <c r="AV163"/>
  <c r="BC167"/>
  <c r="CF205"/>
  <c r="CJ205" s="1"/>
  <c r="DI205" s="1"/>
  <c r="AW231"/>
  <c r="AV307"/>
  <c r="AW306"/>
  <c r="BC297"/>
  <c r="BO297" s="1"/>
  <c r="BD339"/>
  <c r="CF351"/>
  <c r="CC351" s="1"/>
  <c r="CF321"/>
  <c r="CJ321" s="1"/>
  <c r="BB301"/>
  <c r="CT307"/>
  <c r="CU307" s="1"/>
  <c r="BD311"/>
  <c r="BE306"/>
  <c r="AI316"/>
  <c r="AI254"/>
  <c r="AW284"/>
  <c r="DA206"/>
  <c r="DD206" s="1"/>
  <c r="DA200"/>
  <c r="DD200" s="1"/>
  <c r="AI225"/>
  <c r="CT165"/>
  <c r="CU165" s="1"/>
  <c r="BC363"/>
  <c r="BC205"/>
  <c r="AI163"/>
  <c r="DE363"/>
  <c r="CM363" s="1"/>
  <c r="AX363" s="1"/>
  <c r="DE142"/>
  <c r="CM142" s="1"/>
  <c r="AX142" s="1"/>
  <c r="CE191"/>
  <c r="AV167"/>
  <c r="BE363"/>
  <c r="DE321"/>
  <c r="CM321" s="1"/>
  <c r="AX321" s="1"/>
  <c r="AW353"/>
  <c r="DA142"/>
  <c r="DD142" s="1"/>
  <c r="AW254"/>
  <c r="AI218"/>
  <c r="BB205"/>
  <c r="CT306"/>
  <c r="CU306" s="1"/>
  <c r="DE311"/>
  <c r="CM311" s="1"/>
  <c r="CO311" s="1"/>
  <c r="AY311" s="1"/>
  <c r="DA219"/>
  <c r="DD219" s="1"/>
  <c r="BC163"/>
  <c r="BE307"/>
  <c r="DE351"/>
  <c r="CM351" s="1"/>
  <c r="CO351" s="1"/>
  <c r="DG351" s="1"/>
  <c r="BG351" s="1"/>
  <c r="BE321"/>
  <c r="BB294"/>
  <c r="DE153"/>
  <c r="CM153" s="1"/>
  <c r="AX153" s="1"/>
  <c r="BD163"/>
  <c r="BE205"/>
  <c r="AI317"/>
  <c r="DE339"/>
  <c r="CM339" s="1"/>
  <c r="AX339" s="1"/>
  <c r="BB311"/>
  <c r="CF306"/>
  <c r="CC306" s="1"/>
  <c r="BE245"/>
  <c r="BC308"/>
  <c r="BO308" s="1"/>
  <c r="AW137"/>
  <c r="DE163"/>
  <c r="CM163" s="1"/>
  <c r="AX163" s="1"/>
  <c r="BD167"/>
  <c r="DA231"/>
  <c r="DD231" s="1"/>
  <c r="CC354"/>
  <c r="DE206"/>
  <c r="CM206" s="1"/>
  <c r="CO206" s="1"/>
  <c r="DB176"/>
  <c r="DA176" s="1"/>
  <c r="DD176" s="1"/>
  <c r="AW139"/>
  <c r="BB193"/>
  <c r="BC137"/>
  <c r="BD176"/>
  <c r="BE163"/>
  <c r="BE167"/>
  <c r="AV205"/>
  <c r="DE307"/>
  <c r="CM307" s="1"/>
  <c r="AX307" s="1"/>
  <c r="BD297"/>
  <c r="BE339"/>
  <c r="AV289"/>
  <c r="CF317"/>
  <c r="CC317" s="1"/>
  <c r="BF301"/>
  <c r="BE311"/>
  <c r="AV306"/>
  <c r="BB332"/>
  <c r="BB142"/>
  <c r="DA199"/>
  <c r="DD199" s="1"/>
  <c r="AV225"/>
  <c r="CF318"/>
  <c r="CG318" s="1"/>
  <c r="CH318" s="1"/>
  <c r="CT164"/>
  <c r="CU164" s="1"/>
  <c r="DE176"/>
  <c r="CM176" s="1"/>
  <c r="AX176" s="1"/>
  <c r="AW173"/>
  <c r="BE157"/>
  <c r="BB163"/>
  <c r="BB339"/>
  <c r="AV317"/>
  <c r="AI306"/>
  <c r="AW142"/>
  <c r="AI153"/>
  <c r="AI219"/>
  <c r="BB167"/>
  <c r="BF219"/>
  <c r="BC339"/>
  <c r="BC301"/>
  <c r="BO301" s="1"/>
  <c r="BF306"/>
  <c r="DE191"/>
  <c r="CM191" s="1"/>
  <c r="AX191" s="1"/>
  <c r="AW219"/>
  <c r="AW151"/>
  <c r="AI167"/>
  <c r="BE297"/>
  <c r="CD289"/>
  <c r="AI206"/>
  <c r="AW167"/>
  <c r="BF297"/>
  <c r="BF321"/>
  <c r="AV294"/>
  <c r="CF322"/>
  <c r="CG322" s="1"/>
  <c r="CH322" s="1"/>
  <c r="CF191"/>
  <c r="CC191" s="1"/>
  <c r="BD137"/>
  <c r="BF167"/>
  <c r="BF346"/>
  <c r="BB307"/>
  <c r="CF291"/>
  <c r="CC291" s="1"/>
  <c r="CE337"/>
  <c r="BC289"/>
  <c r="BO289" s="1"/>
  <c r="BD317"/>
  <c r="DE301"/>
  <c r="CM301" s="1"/>
  <c r="AX301" s="1"/>
  <c r="CE311"/>
  <c r="BB306"/>
  <c r="BD223"/>
  <c r="CT231"/>
  <c r="CU231" s="1"/>
  <c r="CT223"/>
  <c r="CW223" s="1"/>
  <c r="CY223" s="1"/>
  <c r="CT207"/>
  <c r="CU207" s="1"/>
  <c r="AW163"/>
  <c r="AV137"/>
  <c r="CC241"/>
  <c r="DA301"/>
  <c r="DD301" s="1"/>
  <c r="BC219"/>
  <c r="BB191"/>
  <c r="DE219"/>
  <c r="CM219" s="1"/>
  <c r="AX219" s="1"/>
  <c r="BF289"/>
  <c r="BC191"/>
  <c r="CF154"/>
  <c r="CJ154" s="1"/>
  <c r="DJ154" s="1"/>
  <c r="BF363"/>
  <c r="AI301"/>
  <c r="DE317"/>
  <c r="CM317" s="1"/>
  <c r="AX317" s="1"/>
  <c r="AV219"/>
  <c r="BC311"/>
  <c r="BO311" s="1"/>
  <c r="BP311" s="1"/>
  <c r="BC310"/>
  <c r="BO310" s="1"/>
  <c r="BB176"/>
  <c r="BC318"/>
  <c r="BO318" s="1"/>
  <c r="DE136"/>
  <c r="CM136" s="1"/>
  <c r="AX136" s="1"/>
  <c r="BF223"/>
  <c r="BC351"/>
  <c r="CT137"/>
  <c r="CW137" s="1"/>
  <c r="CY137" s="1"/>
  <c r="DA163"/>
  <c r="DD163" s="1"/>
  <c r="CJ199"/>
  <c r="DI199" s="1"/>
  <c r="CC199"/>
  <c r="CU324"/>
  <c r="CW324"/>
  <c r="CY324" s="1"/>
  <c r="CD324"/>
  <c r="CT332"/>
  <c r="CU332" s="1"/>
  <c r="BF169"/>
  <c r="CD294"/>
  <c r="BD245"/>
  <c r="BC169"/>
  <c r="CF210"/>
  <c r="CG210" s="1"/>
  <c r="CK210" s="1"/>
  <c r="CF145"/>
  <c r="CG145" s="1"/>
  <c r="BD142"/>
  <c r="BE176"/>
  <c r="AI137"/>
  <c r="CT209"/>
  <c r="CW209" s="1"/>
  <c r="CY209" s="1"/>
  <c r="DB284"/>
  <c r="DA284" s="1"/>
  <c r="DD284" s="1"/>
  <c r="DB298"/>
  <c r="DA298" s="1"/>
  <c r="DD298" s="1"/>
  <c r="AI363"/>
  <c r="BE351"/>
  <c r="CE346"/>
  <c r="CG346" s="1"/>
  <c r="CK346" s="1"/>
  <c r="AW339"/>
  <c r="DB339"/>
  <c r="DA339" s="1"/>
  <c r="DD339" s="1"/>
  <c r="AW189"/>
  <c r="BE254"/>
  <c r="BC142"/>
  <c r="BE223"/>
  <c r="DE154"/>
  <c r="CM154" s="1"/>
  <c r="BB206"/>
  <c r="AW200"/>
  <c r="CT155"/>
  <c r="CU155" s="1"/>
  <c r="CW214"/>
  <c r="CY214" s="1"/>
  <c r="BF176"/>
  <c r="DA239"/>
  <c r="DD239" s="1"/>
  <c r="CT139"/>
  <c r="CU139" s="1"/>
  <c r="DB297"/>
  <c r="DA297" s="1"/>
  <c r="DD297" s="1"/>
  <c r="DA342"/>
  <c r="DD342" s="1"/>
  <c r="BE337"/>
  <c r="AW351"/>
  <c r="CT362"/>
  <c r="CU362" s="1"/>
  <c r="BE360"/>
  <c r="CF288"/>
  <c r="CC288" s="1"/>
  <c r="DA353"/>
  <c r="DD353" s="1"/>
  <c r="DE332"/>
  <c r="CM332" s="1"/>
  <c r="AX332" s="1"/>
  <c r="BE347"/>
  <c r="AI220"/>
  <c r="BC316"/>
  <c r="BO316" s="1"/>
  <c r="DE199"/>
  <c r="CM199" s="1"/>
  <c r="CE164"/>
  <c r="BF290"/>
  <c r="DA332"/>
  <c r="DD332" s="1"/>
  <c r="BF160"/>
  <c r="CT180"/>
  <c r="CU180" s="1"/>
  <c r="BE142"/>
  <c r="BF137"/>
  <c r="AI212"/>
  <c r="CE254"/>
  <c r="BC223"/>
  <c r="CF149"/>
  <c r="CJ149" s="1"/>
  <c r="BC206"/>
  <c r="AI199"/>
  <c r="AW229"/>
  <c r="DA164"/>
  <c r="DD164" s="1"/>
  <c r="AW206"/>
  <c r="BB363"/>
  <c r="AW342"/>
  <c r="DA351"/>
  <c r="DD351" s="1"/>
  <c r="BF351"/>
  <c r="AI339"/>
  <c r="BE332"/>
  <c r="AI136"/>
  <c r="BD360"/>
  <c r="BD225"/>
  <c r="BD199"/>
  <c r="AI251"/>
  <c r="CD290"/>
  <c r="BF225"/>
  <c r="BC337"/>
  <c r="DE294"/>
  <c r="CM294" s="1"/>
  <c r="AX294" s="1"/>
  <c r="DA155"/>
  <c r="DD155" s="1"/>
  <c r="CT351"/>
  <c r="CW351" s="1"/>
  <c r="CY351" s="1"/>
  <c r="CT290"/>
  <c r="CU290" s="1"/>
  <c r="DA304"/>
  <c r="DD304" s="1"/>
  <c r="DE297"/>
  <c r="CM297" s="1"/>
  <c r="DA320"/>
  <c r="DD320" s="1"/>
  <c r="AW155"/>
  <c r="BB297"/>
  <c r="CF254"/>
  <c r="CJ254" s="1"/>
  <c r="DJ254" s="1"/>
  <c r="DE223"/>
  <c r="CM223" s="1"/>
  <c r="BD206"/>
  <c r="CF176"/>
  <c r="CJ176" s="1"/>
  <c r="DI176" s="1"/>
  <c r="DB173"/>
  <c r="DA173" s="1"/>
  <c r="DD173" s="1"/>
  <c r="BF255"/>
  <c r="CY232"/>
  <c r="DA230"/>
  <c r="DD230" s="1"/>
  <c r="AV363"/>
  <c r="AI319"/>
  <c r="BC345"/>
  <c r="DE308"/>
  <c r="CM308" s="1"/>
  <c r="CO308" s="1"/>
  <c r="AW299"/>
  <c r="BF254"/>
  <c r="CY349"/>
  <c r="CF295"/>
  <c r="CC295" s="1"/>
  <c r="BD164"/>
  <c r="AI308"/>
  <c r="BC199"/>
  <c r="BE225"/>
  <c r="DA160"/>
  <c r="DD160" s="1"/>
  <c r="CE310"/>
  <c r="CW301"/>
  <c r="CY301" s="1"/>
  <c r="AW160"/>
  <c r="AI290"/>
  <c r="BB225"/>
  <c r="BJ225" s="1"/>
  <c r="CT145"/>
  <c r="CW145" s="1"/>
  <c r="CY145" s="1"/>
  <c r="CE223"/>
  <c r="AV154"/>
  <c r="AI176"/>
  <c r="CW348"/>
  <c r="CY348" s="1"/>
  <c r="AW304"/>
  <c r="CY347"/>
  <c r="CT160"/>
  <c r="CU160" s="1"/>
  <c r="BE206"/>
  <c r="AW230"/>
  <c r="AI332"/>
  <c r="DA299"/>
  <c r="DD299" s="1"/>
  <c r="AI297"/>
  <c r="AW225"/>
  <c r="CW161"/>
  <c r="CY161" s="1"/>
  <c r="CU161"/>
  <c r="BF234"/>
  <c r="AV234"/>
  <c r="BD234"/>
  <c r="AW355"/>
  <c r="DB355"/>
  <c r="DA355" s="1"/>
  <c r="DD355" s="1"/>
  <c r="DC359"/>
  <c r="DA359" s="1"/>
  <c r="DD359" s="1"/>
  <c r="AW359"/>
  <c r="AW320"/>
  <c r="BC332"/>
  <c r="CF334"/>
  <c r="CC334" s="1"/>
  <c r="DE334"/>
  <c r="CM334" s="1"/>
  <c r="AX334" s="1"/>
  <c r="CE334"/>
  <c r="BE177"/>
  <c r="BB177"/>
  <c r="CE177"/>
  <c r="BC177"/>
  <c r="CF177"/>
  <c r="CJ177" s="1"/>
  <c r="DJ177" s="1"/>
  <c r="DE177"/>
  <c r="CM177" s="1"/>
  <c r="AX177" s="1"/>
  <c r="BD177"/>
  <c r="BB255"/>
  <c r="AI359"/>
  <c r="DE345"/>
  <c r="CM345" s="1"/>
  <c r="AX345" s="1"/>
  <c r="BD228"/>
  <c r="BE228"/>
  <c r="DE149"/>
  <c r="CM149" s="1"/>
  <c r="AX149" s="1"/>
  <c r="BD149"/>
  <c r="AI149"/>
  <c r="DE151"/>
  <c r="CM151" s="1"/>
  <c r="CO151" s="1"/>
  <c r="AY151" s="1"/>
  <c r="BB151"/>
  <c r="BC151"/>
  <c r="BD151"/>
  <c r="AV151"/>
  <c r="DE220"/>
  <c r="CM220" s="1"/>
  <c r="CE220"/>
  <c r="BC220"/>
  <c r="BE220"/>
  <c r="BD220"/>
  <c r="DC180"/>
  <c r="DA180" s="1"/>
  <c r="DD180" s="1"/>
  <c r="AW180"/>
  <c r="AI217"/>
  <c r="CT172"/>
  <c r="BB154"/>
  <c r="BB228"/>
  <c r="BB286"/>
  <c r="BC211"/>
  <c r="DC309"/>
  <c r="DA309" s="1"/>
  <c r="DD309" s="1"/>
  <c r="AW309"/>
  <c r="BF154"/>
  <c r="BC154"/>
  <c r="BD154"/>
  <c r="AI154"/>
  <c r="BE154"/>
  <c r="AW179"/>
  <c r="DB179"/>
  <c r="DA179" s="1"/>
  <c r="DD179" s="1"/>
  <c r="CL136"/>
  <c r="AV136"/>
  <c r="CT206"/>
  <c r="CW206" s="1"/>
  <c r="CY206" s="1"/>
  <c r="AI347"/>
  <c r="BD347"/>
  <c r="AV347"/>
  <c r="CE347"/>
  <c r="BC347"/>
  <c r="CF347"/>
  <c r="DE347"/>
  <c r="CM347" s="1"/>
  <c r="CO347" s="1"/>
  <c r="BB347"/>
  <c r="BE295"/>
  <c r="AV295"/>
  <c r="BD295"/>
  <c r="BC295"/>
  <c r="BO295" s="1"/>
  <c r="DE295"/>
  <c r="CM295" s="1"/>
  <c r="AX295" s="1"/>
  <c r="BB295"/>
  <c r="CP316"/>
  <c r="DE316"/>
  <c r="CM316" s="1"/>
  <c r="DE247"/>
  <c r="CM247" s="1"/>
  <c r="BC247"/>
  <c r="BD211"/>
  <c r="CF211"/>
  <c r="CG211" s="1"/>
  <c r="CK211" s="1"/>
  <c r="BB148"/>
  <c r="BD148"/>
  <c r="BB220"/>
  <c r="CE332"/>
  <c r="BF332"/>
  <c r="BD332"/>
  <c r="AV332"/>
  <c r="BD255"/>
  <c r="DE255"/>
  <c r="CM255" s="1"/>
  <c r="AX255" s="1"/>
  <c r="BC255"/>
  <c r="BE136"/>
  <c r="DE360"/>
  <c r="CM360" s="1"/>
  <c r="CO360" s="1"/>
  <c r="BC360"/>
  <c r="BB360"/>
  <c r="AI360"/>
  <c r="AV360"/>
  <c r="BF360"/>
  <c r="AI175"/>
  <c r="AW196"/>
  <c r="BF228"/>
  <c r="DB177"/>
  <c r="DA177" s="1"/>
  <c r="DD177" s="1"/>
  <c r="AW177"/>
  <c r="CE245"/>
  <c r="AI245"/>
  <c r="AW228"/>
  <c r="CT151"/>
  <c r="CU151" s="1"/>
  <c r="BC228"/>
  <c r="BC136"/>
  <c r="BB149"/>
  <c r="AI228"/>
  <c r="CE151"/>
  <c r="DE228"/>
  <c r="CM228" s="1"/>
  <c r="AX228" s="1"/>
  <c r="BC188"/>
  <c r="CU349"/>
  <c r="BF295"/>
  <c r="BB318"/>
  <c r="AI177"/>
  <c r="BD330"/>
  <c r="CT330"/>
  <c r="CU330" s="1"/>
  <c r="AV330"/>
  <c r="BC253"/>
  <c r="AI341"/>
  <c r="CT284"/>
  <c r="CU284" s="1"/>
  <c r="CD284"/>
  <c r="CT196"/>
  <c r="CU196" s="1"/>
  <c r="AW187"/>
  <c r="DB187"/>
  <c r="DA187" s="1"/>
  <c r="DD187" s="1"/>
  <c r="DE290"/>
  <c r="CM290" s="1"/>
  <c r="AX290" s="1"/>
  <c r="BE290"/>
  <c r="AV290"/>
  <c r="BC290"/>
  <c r="BO290" s="1"/>
  <c r="BB290"/>
  <c r="CE298"/>
  <c r="BE298"/>
  <c r="CF298"/>
  <c r="CJ298" s="1"/>
  <c r="CP169"/>
  <c r="DE169"/>
  <c r="CM169" s="1"/>
  <c r="AI169"/>
  <c r="AV169"/>
  <c r="AV177"/>
  <c r="CP294"/>
  <c r="AI294"/>
  <c r="AW324"/>
  <c r="DB324"/>
  <c r="DA324" s="1"/>
  <c r="DD324" s="1"/>
  <c r="AW223"/>
  <c r="DB223"/>
  <c r="DA223" s="1"/>
  <c r="DD223" s="1"/>
  <c r="CN206"/>
  <c r="BF206"/>
  <c r="BB136"/>
  <c r="BF177"/>
  <c r="CF310"/>
  <c r="AV322"/>
  <c r="AI209"/>
  <c r="BF136"/>
  <c r="CF245"/>
  <c r="CJ245" s="1"/>
  <c r="DJ245" s="1"/>
  <c r="AW154"/>
  <c r="BF149"/>
  <c r="BF151"/>
  <c r="BD188"/>
  <c r="CF304"/>
  <c r="BD334"/>
  <c r="AI310"/>
  <c r="BD290"/>
  <c r="AV316"/>
  <c r="AW337"/>
  <c r="DE254"/>
  <c r="CM254" s="1"/>
  <c r="AX254" s="1"/>
  <c r="AV228"/>
  <c r="CC326"/>
  <c r="CW316"/>
  <c r="CY316" s="1"/>
  <c r="CU316"/>
  <c r="AW295"/>
  <c r="DB295"/>
  <c r="DA295" s="1"/>
  <c r="DD295" s="1"/>
  <c r="CP225"/>
  <c r="DE225"/>
  <c r="CM225" s="1"/>
  <c r="BF168"/>
  <c r="AI295"/>
  <c r="DA196"/>
  <c r="DD196" s="1"/>
  <c r="AV149"/>
  <c r="BE151"/>
  <c r="AV145"/>
  <c r="BF145"/>
  <c r="BB145"/>
  <c r="DE318"/>
  <c r="CM318" s="1"/>
  <c r="CO318" s="1"/>
  <c r="BD316"/>
  <c r="CT136"/>
  <c r="CW136" s="1"/>
  <c r="CY136" s="1"/>
  <c r="BD136"/>
  <c r="BC245"/>
  <c r="DA154"/>
  <c r="DD154" s="1"/>
  <c r="BC149"/>
  <c r="DE211"/>
  <c r="CM211" s="1"/>
  <c r="AX211" s="1"/>
  <c r="CF151"/>
  <c r="CJ151" s="1"/>
  <c r="AI151"/>
  <c r="BB316"/>
  <c r="AW313"/>
  <c r="AV312"/>
  <c r="DE291"/>
  <c r="CM291" s="1"/>
  <c r="AX291" s="1"/>
  <c r="AI180"/>
  <c r="BF142"/>
  <c r="BC349"/>
  <c r="AW316"/>
  <c r="CF282"/>
  <c r="CC282" s="1"/>
  <c r="BD294"/>
  <c r="AV199"/>
  <c r="BF188"/>
  <c r="BE255"/>
  <c r="AW199"/>
  <c r="AI196"/>
  <c r="BD254"/>
  <c r="AV142"/>
  <c r="BE149"/>
  <c r="AI226"/>
  <c r="AV354"/>
  <c r="AV298"/>
  <c r="DE350"/>
  <c r="CM350" s="1"/>
  <c r="AX350" s="1"/>
  <c r="BE361"/>
  <c r="BE294"/>
  <c r="CT329"/>
  <c r="CH281"/>
  <c r="BB322"/>
  <c r="BB310"/>
  <c r="CT142"/>
  <c r="AW202"/>
  <c r="AI257"/>
  <c r="CY140"/>
  <c r="BD322"/>
  <c r="CC286"/>
  <c r="AI146"/>
  <c r="BE199"/>
  <c r="BE169"/>
  <c r="AI165"/>
  <c r="BB254"/>
  <c r="DA136"/>
  <c r="DD136" s="1"/>
  <c r="AV206"/>
  <c r="BD156"/>
  <c r="CU281"/>
  <c r="BE316"/>
  <c r="AV297"/>
  <c r="CT360"/>
  <c r="CU360" s="1"/>
  <c r="DB149"/>
  <c r="DA149" s="1"/>
  <c r="DD149" s="1"/>
  <c r="AW149"/>
  <c r="DA202"/>
  <c r="DD202" s="1"/>
  <c r="BB245"/>
  <c r="BF199"/>
  <c r="BJ199" s="1"/>
  <c r="BE168"/>
  <c r="AI223"/>
  <c r="BC254"/>
  <c r="DE160"/>
  <c r="CM160" s="1"/>
  <c r="AX160" s="1"/>
  <c r="BB223"/>
  <c r="AW136"/>
  <c r="CF206"/>
  <c r="CC206" s="1"/>
  <c r="BF316"/>
  <c r="AW335"/>
  <c r="BC210"/>
  <c r="DA316"/>
  <c r="DD316" s="1"/>
  <c r="AI240"/>
  <c r="BB156"/>
  <c r="BB164"/>
  <c r="CT141"/>
  <c r="CU141" s="1"/>
  <c r="AI243"/>
  <c r="AI142"/>
  <c r="BB292"/>
  <c r="BB308"/>
  <c r="AW360"/>
  <c r="DB360"/>
  <c r="DA360" s="1"/>
  <c r="DD360" s="1"/>
  <c r="AI284"/>
  <c r="DB327"/>
  <c r="DA327" s="1"/>
  <c r="DD327" s="1"/>
  <c r="AW327"/>
  <c r="BC292"/>
  <c r="BO292" s="1"/>
  <c r="BP292" s="1"/>
  <c r="AV284"/>
  <c r="CE284"/>
  <c r="BD284"/>
  <c r="BE284"/>
  <c r="CF284"/>
  <c r="CJ284" s="1"/>
  <c r="BF284"/>
  <c r="DE284"/>
  <c r="CM284" s="1"/>
  <c r="CO284" s="1"/>
  <c r="BC284"/>
  <c r="BO284" s="1"/>
  <c r="BB284"/>
  <c r="AI355"/>
  <c r="DC329"/>
  <c r="DA329" s="1"/>
  <c r="DD329" s="1"/>
  <c r="AW329"/>
  <c r="CC350"/>
  <c r="DB282"/>
  <c r="DA282" s="1"/>
  <c r="DD282" s="1"/>
  <c r="AW282"/>
  <c r="AW280"/>
  <c r="DB280"/>
  <c r="DA280" s="1"/>
  <c r="DD280" s="1"/>
  <c r="CN350"/>
  <c r="BB350"/>
  <c r="BE292"/>
  <c r="AI356"/>
  <c r="CF356"/>
  <c r="CG356" s="1"/>
  <c r="AI312"/>
  <c r="DE312"/>
  <c r="CM312" s="1"/>
  <c r="BB312"/>
  <c r="CF312"/>
  <c r="CG312" s="1"/>
  <c r="CK312" s="1"/>
  <c r="BC312"/>
  <c r="BO312" s="1"/>
  <c r="BP312" s="1"/>
  <c r="BF312"/>
  <c r="BE312"/>
  <c r="CD288"/>
  <c r="CT288"/>
  <c r="CU288" s="1"/>
  <c r="CT282"/>
  <c r="CU282" s="1"/>
  <c r="DE282"/>
  <c r="CM282" s="1"/>
  <c r="CO282" s="1"/>
  <c r="BC282"/>
  <c r="BO282" s="1"/>
  <c r="BD361"/>
  <c r="AW328"/>
  <c r="DB328"/>
  <c r="DA328" s="1"/>
  <c r="DD328" s="1"/>
  <c r="CT320"/>
  <c r="CW320" s="1"/>
  <c r="CY320" s="1"/>
  <c r="CD320"/>
  <c r="CP291"/>
  <c r="AI291"/>
  <c r="AV291"/>
  <c r="CX310"/>
  <c r="BE310"/>
  <c r="BF310"/>
  <c r="BD310"/>
  <c r="DE310"/>
  <c r="CM310" s="1"/>
  <c r="AI303"/>
  <c r="DE320"/>
  <c r="CM320" s="1"/>
  <c r="CF305"/>
  <c r="CJ305" s="1"/>
  <c r="BF305"/>
  <c r="CE305"/>
  <c r="BE305"/>
  <c r="BD305"/>
  <c r="BC305"/>
  <c r="BO305" s="1"/>
  <c r="BB305"/>
  <c r="DE305"/>
  <c r="CM305" s="1"/>
  <c r="AX305" s="1"/>
  <c r="AV305"/>
  <c r="AW318"/>
  <c r="DB318"/>
  <c r="DA318" s="1"/>
  <c r="DD318" s="1"/>
  <c r="CN334"/>
  <c r="BB334"/>
  <c r="BF334"/>
  <c r="DB341"/>
  <c r="DA341" s="1"/>
  <c r="DD341" s="1"/>
  <c r="AW341"/>
  <c r="CF299"/>
  <c r="BF299"/>
  <c r="CE299"/>
  <c r="BE299"/>
  <c r="BD299"/>
  <c r="BC299"/>
  <c r="BO299" s="1"/>
  <c r="DE299"/>
  <c r="CM299" s="1"/>
  <c r="BB299"/>
  <c r="AV299"/>
  <c r="BE334"/>
  <c r="CT303"/>
  <c r="CU303" s="1"/>
  <c r="CD303"/>
  <c r="AV288"/>
  <c r="BE288"/>
  <c r="BD288"/>
  <c r="BC288"/>
  <c r="BO288" s="1"/>
  <c r="BP288" s="1"/>
  <c r="DE288"/>
  <c r="CM288" s="1"/>
  <c r="CO288" s="1"/>
  <c r="BF288"/>
  <c r="BB288"/>
  <c r="AW325"/>
  <c r="CN291"/>
  <c r="BE291"/>
  <c r="BD291"/>
  <c r="BF291"/>
  <c r="BC291"/>
  <c r="BO291" s="1"/>
  <c r="BB291"/>
  <c r="DB310"/>
  <c r="DA310" s="1"/>
  <c r="DD310" s="1"/>
  <c r="AW310"/>
  <c r="CL323"/>
  <c r="AI323"/>
  <c r="BD292"/>
  <c r="DE292"/>
  <c r="CM292" s="1"/>
  <c r="AX292" s="1"/>
  <c r="AV292"/>
  <c r="BF292"/>
  <c r="BE357"/>
  <c r="DE357"/>
  <c r="CM357" s="1"/>
  <c r="AX357" s="1"/>
  <c r="BD357"/>
  <c r="BC357"/>
  <c r="AV357"/>
  <c r="CF357"/>
  <c r="CC357" s="1"/>
  <c r="CE357"/>
  <c r="BF357"/>
  <c r="BB357"/>
  <c r="AI357"/>
  <c r="BE320"/>
  <c r="AI344"/>
  <c r="BD346"/>
  <c r="DE346"/>
  <c r="CM346" s="1"/>
  <c r="AX346" s="1"/>
  <c r="AV346"/>
  <c r="BC346"/>
  <c r="BB346"/>
  <c r="AI346"/>
  <c r="BE346"/>
  <c r="BF327"/>
  <c r="BE327"/>
  <c r="BD327"/>
  <c r="BC327"/>
  <c r="BO327" s="1"/>
  <c r="CF327"/>
  <c r="AV327"/>
  <c r="BB327"/>
  <c r="CE327"/>
  <c r="DE327"/>
  <c r="CM327" s="1"/>
  <c r="AI327"/>
  <c r="AI320"/>
  <c r="BF320"/>
  <c r="BB320"/>
  <c r="BD320"/>
  <c r="BC320"/>
  <c r="BO320" s="1"/>
  <c r="BP320" s="1"/>
  <c r="AV320"/>
  <c r="CF320"/>
  <c r="CG320" s="1"/>
  <c r="CK320" s="1"/>
  <c r="CX345"/>
  <c r="BF345"/>
  <c r="BD345"/>
  <c r="AV338"/>
  <c r="BC338"/>
  <c r="DE338"/>
  <c r="CM338" s="1"/>
  <c r="AX338" s="1"/>
  <c r="BB338"/>
  <c r="CF338"/>
  <c r="CC338" s="1"/>
  <c r="CE338"/>
  <c r="BD338"/>
  <c r="BF338"/>
  <c r="BE338"/>
  <c r="AI338"/>
  <c r="CG360"/>
  <c r="CK360" s="1"/>
  <c r="BE350"/>
  <c r="BD282"/>
  <c r="CT309"/>
  <c r="CW309" s="1"/>
  <c r="CY309" s="1"/>
  <c r="CD309"/>
  <c r="CS328"/>
  <c r="BB328"/>
  <c r="BD328"/>
  <c r="AV328"/>
  <c r="DE328"/>
  <c r="CM328" s="1"/>
  <c r="AI292"/>
  <c r="CF292"/>
  <c r="CX318"/>
  <c r="BF318"/>
  <c r="CL304"/>
  <c r="AV304"/>
  <c r="DE304"/>
  <c r="CM304" s="1"/>
  <c r="CO304" s="1"/>
  <c r="BE354"/>
  <c r="BD354"/>
  <c r="BC354"/>
  <c r="BF354"/>
  <c r="DE354"/>
  <c r="CM354" s="1"/>
  <c r="AX354" s="1"/>
  <c r="BB354"/>
  <c r="DJ346"/>
  <c r="DI346"/>
  <c r="BC328"/>
  <c r="BO328" s="1"/>
  <c r="BP328" s="1"/>
  <c r="CD313"/>
  <c r="CT313"/>
  <c r="CW313" s="1"/>
  <c r="CY313" s="1"/>
  <c r="CJ290"/>
  <c r="CC290"/>
  <c r="CF309"/>
  <c r="CJ309" s="1"/>
  <c r="BF309"/>
  <c r="CE309"/>
  <c r="BE309"/>
  <c r="BD309"/>
  <c r="DE309"/>
  <c r="CM309" s="1"/>
  <c r="AX309" s="1"/>
  <c r="AV309"/>
  <c r="BB309"/>
  <c r="BC309"/>
  <c r="BO309" s="1"/>
  <c r="AV337"/>
  <c r="BB337"/>
  <c r="BD337"/>
  <c r="AI280"/>
  <c r="CT285"/>
  <c r="CU285" s="1"/>
  <c r="DE303"/>
  <c r="CM303" s="1"/>
  <c r="CF303"/>
  <c r="CC303" s="1"/>
  <c r="AV303"/>
  <c r="CE303"/>
  <c r="BE303"/>
  <c r="BD303"/>
  <c r="BC303"/>
  <c r="BO303" s="1"/>
  <c r="BB303"/>
  <c r="BF303"/>
  <c r="AW344"/>
  <c r="DB344"/>
  <c r="DA344" s="1"/>
  <c r="DD344" s="1"/>
  <c r="CS304"/>
  <c r="BF304"/>
  <c r="DB323"/>
  <c r="DA323" s="1"/>
  <c r="DD323" s="1"/>
  <c r="AW323"/>
  <c r="DC345"/>
  <c r="DA345" s="1"/>
  <c r="DD345" s="1"/>
  <c r="AW345"/>
  <c r="AI314"/>
  <c r="CD291"/>
  <c r="CT291"/>
  <c r="CU291" s="1"/>
  <c r="CT308"/>
  <c r="CU308" s="1"/>
  <c r="CD308"/>
  <c r="AI333"/>
  <c r="AV318"/>
  <c r="BE304"/>
  <c r="CT355"/>
  <c r="CW355" s="1"/>
  <c r="CY355" s="1"/>
  <c r="CD323"/>
  <c r="CT323"/>
  <c r="CW323" s="1"/>
  <c r="CY323" s="1"/>
  <c r="CT359"/>
  <c r="CW359" s="1"/>
  <c r="CY359" s="1"/>
  <c r="AW343"/>
  <c r="DB343"/>
  <c r="DA343" s="1"/>
  <c r="DD343" s="1"/>
  <c r="CE313"/>
  <c r="BF313"/>
  <c r="BE313"/>
  <c r="BD313"/>
  <c r="AV313"/>
  <c r="DE313"/>
  <c r="CM313" s="1"/>
  <c r="AX313" s="1"/>
  <c r="BC313"/>
  <c r="BO313" s="1"/>
  <c r="BB313"/>
  <c r="CF313"/>
  <c r="CC313" s="1"/>
  <c r="CG350"/>
  <c r="CK350" s="1"/>
  <c r="DA337"/>
  <c r="DD337" s="1"/>
  <c r="DB291"/>
  <c r="DA291" s="1"/>
  <c r="DD291" s="1"/>
  <c r="AW291"/>
  <c r="AW350"/>
  <c r="DB350"/>
  <c r="DA350" s="1"/>
  <c r="DD350" s="1"/>
  <c r="AW358"/>
  <c r="DB358"/>
  <c r="DA358" s="1"/>
  <c r="DD358" s="1"/>
  <c r="CT293"/>
  <c r="CU293" s="1"/>
  <c r="CD293"/>
  <c r="AI300"/>
  <c r="BC361"/>
  <c r="CT357"/>
  <c r="CU357" s="1"/>
  <c r="CF285"/>
  <c r="CJ285" s="1"/>
  <c r="BF285"/>
  <c r="CE285"/>
  <c r="BE285"/>
  <c r="BB285"/>
  <c r="BD285"/>
  <c r="DE285"/>
  <c r="CM285" s="1"/>
  <c r="BC285"/>
  <c r="BO285" s="1"/>
  <c r="BP285" s="1"/>
  <c r="AV285"/>
  <c r="CC360"/>
  <c r="CJ360"/>
  <c r="BB304"/>
  <c r="AI322"/>
  <c r="BF349"/>
  <c r="AI315"/>
  <c r="AW314"/>
  <c r="DB314"/>
  <c r="DA314" s="1"/>
  <c r="DD314" s="1"/>
  <c r="AV308"/>
  <c r="BF308"/>
  <c r="BE308"/>
  <c r="CF343"/>
  <c r="CJ343" s="1"/>
  <c r="BF343"/>
  <c r="CE343"/>
  <c r="BE343"/>
  <c r="AV343"/>
  <c r="DE343"/>
  <c r="CM343" s="1"/>
  <c r="BD343"/>
  <c r="BC343"/>
  <c r="BB343"/>
  <c r="CC346"/>
  <c r="BD356"/>
  <c r="DE356"/>
  <c r="CM356" s="1"/>
  <c r="AX356" s="1"/>
  <c r="BC356"/>
  <c r="BB356"/>
  <c r="BE356"/>
  <c r="AV356"/>
  <c r="DC331"/>
  <c r="DA331" s="1"/>
  <c r="DD331" s="1"/>
  <c r="AW331"/>
  <c r="BC304"/>
  <c r="BO304" s="1"/>
  <c r="BP304" s="1"/>
  <c r="DC322"/>
  <c r="DA322" s="1"/>
  <c r="DD322" s="1"/>
  <c r="AW322"/>
  <c r="AI352"/>
  <c r="BF298"/>
  <c r="BC298"/>
  <c r="BO298" s="1"/>
  <c r="BB298"/>
  <c r="BD298"/>
  <c r="DB349"/>
  <c r="DA349" s="1"/>
  <c r="DD349" s="1"/>
  <c r="AW349"/>
  <c r="CJ350"/>
  <c r="AI350"/>
  <c r="BD350"/>
  <c r="BC350"/>
  <c r="BF350"/>
  <c r="BB282"/>
  <c r="BE282"/>
  <c r="BF282"/>
  <c r="AV282"/>
  <c r="AI313"/>
  <c r="DE286"/>
  <c r="CM286" s="1"/>
  <c r="BC286"/>
  <c r="BO286" s="1"/>
  <c r="BP286" s="1"/>
  <c r="BD286"/>
  <c r="AI286"/>
  <c r="BD336"/>
  <c r="DE336"/>
  <c r="CM336" s="1"/>
  <c r="BC336"/>
  <c r="BB336"/>
  <c r="CE336"/>
  <c r="AV336"/>
  <c r="BF336"/>
  <c r="BE336"/>
  <c r="CF336"/>
  <c r="AI336"/>
  <c r="CT315"/>
  <c r="CU315" s="1"/>
  <c r="CD315"/>
  <c r="DJ326"/>
  <c r="DI326"/>
  <c r="BB353"/>
  <c r="BE353"/>
  <c r="DE353"/>
  <c r="CM353" s="1"/>
  <c r="AX353" s="1"/>
  <c r="BD353"/>
  <c r="BC353"/>
  <c r="CF353"/>
  <c r="CE353"/>
  <c r="AV353"/>
  <c r="BF353"/>
  <c r="CF335"/>
  <c r="BF335"/>
  <c r="CE335"/>
  <c r="BE335"/>
  <c r="AV335"/>
  <c r="DE335"/>
  <c r="CM335" s="1"/>
  <c r="BD335"/>
  <c r="BC335"/>
  <c r="BB335"/>
  <c r="AI335"/>
  <c r="BD302"/>
  <c r="DE302"/>
  <c r="CM302" s="1"/>
  <c r="BC302"/>
  <c r="BO302" s="1"/>
  <c r="BB302"/>
  <c r="BF302"/>
  <c r="BE302"/>
  <c r="CF302"/>
  <c r="CE302"/>
  <c r="AV302"/>
  <c r="BE293"/>
  <c r="BD293"/>
  <c r="BC293"/>
  <c r="BO293" s="1"/>
  <c r="DE293"/>
  <c r="CM293" s="1"/>
  <c r="AX293" s="1"/>
  <c r="BB293"/>
  <c r="AV293"/>
  <c r="CE293"/>
  <c r="CF293"/>
  <c r="CC293" s="1"/>
  <c r="BF293"/>
  <c r="BE345"/>
  <c r="CT331"/>
  <c r="CW331" s="1"/>
  <c r="CY331" s="1"/>
  <c r="BE349"/>
  <c r="BD349"/>
  <c r="BB349"/>
  <c r="DE349"/>
  <c r="CM349" s="1"/>
  <c r="AV349"/>
  <c r="DE337"/>
  <c r="CM337" s="1"/>
  <c r="AX337" s="1"/>
  <c r="AV362"/>
  <c r="DE362"/>
  <c r="CM362" s="1"/>
  <c r="AX362" s="1"/>
  <c r="BD362"/>
  <c r="BC362"/>
  <c r="BB362"/>
  <c r="BF362"/>
  <c r="BE362"/>
  <c r="CF362"/>
  <c r="CE362"/>
  <c r="AI362"/>
  <c r="CL334"/>
  <c r="AI334"/>
  <c r="AV334"/>
  <c r="CT341"/>
  <c r="CU341" s="1"/>
  <c r="CJ354"/>
  <c r="AI349"/>
  <c r="BD280"/>
  <c r="AV280"/>
  <c r="CE280"/>
  <c r="CF280"/>
  <c r="CJ280" s="1"/>
  <c r="BF280"/>
  <c r="BE280"/>
  <c r="BC280"/>
  <c r="BO280" s="1"/>
  <c r="BB280"/>
  <c r="DE280"/>
  <c r="CM280" s="1"/>
  <c r="AX280" s="1"/>
  <c r="AV345"/>
  <c r="DJ286"/>
  <c r="DI286"/>
  <c r="CT342"/>
  <c r="CU342" s="1"/>
  <c r="CT314"/>
  <c r="CU314" s="1"/>
  <c r="BE333"/>
  <c r="DE333"/>
  <c r="CM333" s="1"/>
  <c r="AX333" s="1"/>
  <c r="BD333"/>
  <c r="BC333"/>
  <c r="BB333"/>
  <c r="BF333"/>
  <c r="AV333"/>
  <c r="CF333"/>
  <c r="CC333" s="1"/>
  <c r="CE333"/>
  <c r="BF286"/>
  <c r="CD302"/>
  <c r="CT302"/>
  <c r="CU302" s="1"/>
  <c r="BF356"/>
  <c r="CT343"/>
  <c r="CU343" s="1"/>
  <c r="DB296"/>
  <c r="DA296" s="1"/>
  <c r="DD296" s="1"/>
  <c r="AW296"/>
  <c r="AI342"/>
  <c r="CG348"/>
  <c r="CK348" s="1"/>
  <c r="CT344"/>
  <c r="CW344" s="1"/>
  <c r="CY344" s="1"/>
  <c r="CG290"/>
  <c r="CK290" s="1"/>
  <c r="DB312"/>
  <c r="DA312" s="1"/>
  <c r="DD312" s="1"/>
  <c r="AW312"/>
  <c r="AW362"/>
  <c r="DB362"/>
  <c r="DA362" s="1"/>
  <c r="DD362" s="1"/>
  <c r="AI345"/>
  <c r="CF345"/>
  <c r="CJ345" s="1"/>
  <c r="DB361"/>
  <c r="DA361" s="1"/>
  <c r="DD361" s="1"/>
  <c r="AW361"/>
  <c r="DB286"/>
  <c r="DA286" s="1"/>
  <c r="DD286" s="1"/>
  <c r="AW286"/>
  <c r="AI296"/>
  <c r="AW305"/>
  <c r="BF322"/>
  <c r="CT327"/>
  <c r="CU327" s="1"/>
  <c r="AV286"/>
  <c r="BD300"/>
  <c r="DE300"/>
  <c r="CM300" s="1"/>
  <c r="AX300" s="1"/>
  <c r="BC300"/>
  <c r="BO300" s="1"/>
  <c r="BB300"/>
  <c r="AV300"/>
  <c r="CF300"/>
  <c r="BF300"/>
  <c r="BE300"/>
  <c r="CE300"/>
  <c r="CF331"/>
  <c r="BF331"/>
  <c r="BE331"/>
  <c r="BD331"/>
  <c r="BC331"/>
  <c r="BB331"/>
  <c r="DE331"/>
  <c r="CM331" s="1"/>
  <c r="AX331" s="1"/>
  <c r="CE331"/>
  <c r="AV331"/>
  <c r="AW338"/>
  <c r="DB338"/>
  <c r="DA338" s="1"/>
  <c r="DD338" s="1"/>
  <c r="AI361"/>
  <c r="CF361"/>
  <c r="CC361" s="1"/>
  <c r="BB361"/>
  <c r="AV361"/>
  <c r="BF361"/>
  <c r="DE361"/>
  <c r="CM361" s="1"/>
  <c r="AX361" s="1"/>
  <c r="AI353"/>
  <c r="CG354"/>
  <c r="CK354" s="1"/>
  <c r="CL298"/>
  <c r="DE298"/>
  <c r="CM298" s="1"/>
  <c r="AX298" s="1"/>
  <c r="AV350"/>
  <c r="AI309"/>
  <c r="AI330"/>
  <c r="BC330"/>
  <c r="BO330" s="1"/>
  <c r="BP330" s="1"/>
  <c r="DE330"/>
  <c r="CM330" s="1"/>
  <c r="BF330"/>
  <c r="BE330"/>
  <c r="CE341"/>
  <c r="BB341"/>
  <c r="AV341"/>
  <c r="DE341"/>
  <c r="CM341" s="1"/>
  <c r="BF341"/>
  <c r="BE341"/>
  <c r="BD341"/>
  <c r="CF341"/>
  <c r="BC341"/>
  <c r="CU325"/>
  <c r="CW325"/>
  <c r="CY325" s="1"/>
  <c r="CT319"/>
  <c r="CU319" s="1"/>
  <c r="CD319"/>
  <c r="AI298"/>
  <c r="CT337"/>
  <c r="CW337" s="1"/>
  <c r="CY337" s="1"/>
  <c r="BB330"/>
  <c r="CT299"/>
  <c r="CW299" s="1"/>
  <c r="CY299" s="1"/>
  <c r="CD299"/>
  <c r="AI358"/>
  <c r="BE286"/>
  <c r="CF355"/>
  <c r="CJ355" s="1"/>
  <c r="BF355"/>
  <c r="CE355"/>
  <c r="BE355"/>
  <c r="BD355"/>
  <c r="BC355"/>
  <c r="BB355"/>
  <c r="DE355"/>
  <c r="CM355" s="1"/>
  <c r="AV355"/>
  <c r="BD344"/>
  <c r="DE344"/>
  <c r="CM344" s="1"/>
  <c r="BC344"/>
  <c r="BB344"/>
  <c r="CE344"/>
  <c r="AV344"/>
  <c r="CF344"/>
  <c r="CC344" s="1"/>
  <c r="BF344"/>
  <c r="BE344"/>
  <c r="CT354"/>
  <c r="CU354" s="1"/>
  <c r="CT361"/>
  <c r="CW361" s="1"/>
  <c r="CY361" s="1"/>
  <c r="AV314"/>
  <c r="BF314"/>
  <c r="BE314"/>
  <c r="BD314"/>
  <c r="BC314"/>
  <c r="BO314" s="1"/>
  <c r="CF314"/>
  <c r="CJ314" s="1"/>
  <c r="CE314"/>
  <c r="DE314"/>
  <c r="CM314" s="1"/>
  <c r="CO314" s="1"/>
  <c r="BB314"/>
  <c r="DA335"/>
  <c r="DD335" s="1"/>
  <c r="BD312"/>
  <c r="CT353"/>
  <c r="CU353" s="1"/>
  <c r="CE323"/>
  <c r="DE323"/>
  <c r="CM323" s="1"/>
  <c r="AV323"/>
  <c r="CF323"/>
  <c r="BF323"/>
  <c r="BE323"/>
  <c r="BC323"/>
  <c r="BO323" s="1"/>
  <c r="BB323"/>
  <c r="BD323"/>
  <c r="CG286"/>
  <c r="CK286" s="1"/>
  <c r="AI293"/>
  <c r="BB345"/>
  <c r="CD300"/>
  <c r="CT300"/>
  <c r="CU300" s="1"/>
  <c r="DB357"/>
  <c r="DA357" s="1"/>
  <c r="DD357" s="1"/>
  <c r="AW357"/>
  <c r="DB303"/>
  <c r="DA303" s="1"/>
  <c r="DD303" s="1"/>
  <c r="AW303"/>
  <c r="CT318"/>
  <c r="CW318" s="1"/>
  <c r="CD318"/>
  <c r="AV324"/>
  <c r="CF324"/>
  <c r="CJ324" s="1"/>
  <c r="BF324"/>
  <c r="BE324"/>
  <c r="BD324"/>
  <c r="BC324"/>
  <c r="BO324" s="1"/>
  <c r="DE324"/>
  <c r="CM324" s="1"/>
  <c r="CE324"/>
  <c r="BB324"/>
  <c r="AW288"/>
  <c r="DB288"/>
  <c r="DA288" s="1"/>
  <c r="DD288" s="1"/>
  <c r="AI328"/>
  <c r="BC322"/>
  <c r="BO322" s="1"/>
  <c r="AI325"/>
  <c r="AV342"/>
  <c r="DE342"/>
  <c r="CM342" s="1"/>
  <c r="AX342" s="1"/>
  <c r="BE342"/>
  <c r="BD342"/>
  <c r="BC342"/>
  <c r="BB342"/>
  <c r="BF342"/>
  <c r="CF342"/>
  <c r="CE342"/>
  <c r="CG326"/>
  <c r="CK326" s="1"/>
  <c r="DB333"/>
  <c r="DA333" s="1"/>
  <c r="DD333" s="1"/>
  <c r="AW333"/>
  <c r="AI354"/>
  <c r="AV358"/>
  <c r="BF358"/>
  <c r="BE358"/>
  <c r="BC358"/>
  <c r="BB358"/>
  <c r="CF358"/>
  <c r="CC358" s="1"/>
  <c r="CE358"/>
  <c r="DE358"/>
  <c r="CM358" s="1"/>
  <c r="AX358" s="1"/>
  <c r="BD358"/>
  <c r="CT358"/>
  <c r="CW358" s="1"/>
  <c r="CY358" s="1"/>
  <c r="BE328"/>
  <c r="AI299"/>
  <c r="CJ348"/>
  <c r="AW354"/>
  <c r="DB354"/>
  <c r="DA354" s="1"/>
  <c r="DD354" s="1"/>
  <c r="AI305"/>
  <c r="BB319"/>
  <c r="DE319"/>
  <c r="CM319" s="1"/>
  <c r="AX319" s="1"/>
  <c r="CF319"/>
  <c r="CC319" s="1"/>
  <c r="AV319"/>
  <c r="BC319"/>
  <c r="BO319" s="1"/>
  <c r="CE319"/>
  <c r="BF319"/>
  <c r="BE319"/>
  <c r="BD319"/>
  <c r="DE322"/>
  <c r="CM322" s="1"/>
  <c r="CC289"/>
  <c r="CJ289"/>
  <c r="CT280"/>
  <c r="CU280" s="1"/>
  <c r="CD280"/>
  <c r="AI331"/>
  <c r="CT356"/>
  <c r="CU356" s="1"/>
  <c r="DB302"/>
  <c r="DA302" s="1"/>
  <c r="DD302" s="1"/>
  <c r="AW302"/>
  <c r="AI302"/>
  <c r="CD296"/>
  <c r="CT296"/>
  <c r="CW296" s="1"/>
  <c r="CY296" s="1"/>
  <c r="CF359"/>
  <c r="BF359"/>
  <c r="CE359"/>
  <c r="BE359"/>
  <c r="AV359"/>
  <c r="BD359"/>
  <c r="BC359"/>
  <c r="DE359"/>
  <c r="CM359" s="1"/>
  <c r="BB359"/>
  <c r="CT338"/>
  <c r="CU338" s="1"/>
  <c r="AI329"/>
  <c r="AI343"/>
  <c r="AI282"/>
  <c r="CT345"/>
  <c r="CU345" s="1"/>
  <c r="DB319"/>
  <c r="DA319" s="1"/>
  <c r="DD319" s="1"/>
  <c r="AW319"/>
  <c r="AI337"/>
  <c r="DA305"/>
  <c r="DD305" s="1"/>
  <c r="DA325"/>
  <c r="DD325" s="1"/>
  <c r="BD352"/>
  <c r="DE352"/>
  <c r="CM352" s="1"/>
  <c r="BC352"/>
  <c r="BB352"/>
  <c r="BF352"/>
  <c r="AV352"/>
  <c r="CE352"/>
  <c r="BE352"/>
  <c r="CF352"/>
  <c r="CJ352" s="1"/>
  <c r="CF325"/>
  <c r="BF325"/>
  <c r="CE325"/>
  <c r="BE325"/>
  <c r="BD325"/>
  <c r="DE325"/>
  <c r="CM325" s="1"/>
  <c r="BC325"/>
  <c r="BO325" s="1"/>
  <c r="BB325"/>
  <c r="AV325"/>
  <c r="CT350"/>
  <c r="CU350" s="1"/>
  <c r="DA285"/>
  <c r="DD285" s="1"/>
  <c r="AI318"/>
  <c r="BD318"/>
  <c r="DB293"/>
  <c r="DA293" s="1"/>
  <c r="DD293" s="1"/>
  <c r="AW293"/>
  <c r="BC334"/>
  <c r="DB300"/>
  <c r="DA300" s="1"/>
  <c r="DD300" s="1"/>
  <c r="AW300"/>
  <c r="BF328"/>
  <c r="BD304"/>
  <c r="DB330"/>
  <c r="DA330" s="1"/>
  <c r="DD330" s="1"/>
  <c r="AW330"/>
  <c r="CF329"/>
  <c r="BF329"/>
  <c r="CE329"/>
  <c r="BE329"/>
  <c r="BD329"/>
  <c r="DE329"/>
  <c r="CM329" s="1"/>
  <c r="BC329"/>
  <c r="BO329" s="1"/>
  <c r="AV329"/>
  <c r="BB329"/>
  <c r="CD292"/>
  <c r="CT292"/>
  <c r="CW292" s="1"/>
  <c r="CY292" s="1"/>
  <c r="AI285"/>
  <c r="AW292"/>
  <c r="DB292"/>
  <c r="DA292" s="1"/>
  <c r="DD292" s="1"/>
  <c r="BD296"/>
  <c r="DE296"/>
  <c r="CM296" s="1"/>
  <c r="AX296" s="1"/>
  <c r="BC296"/>
  <c r="BO296" s="1"/>
  <c r="BB296"/>
  <c r="BF296"/>
  <c r="BE296"/>
  <c r="CF296"/>
  <c r="CC296" s="1"/>
  <c r="CE296"/>
  <c r="AV296"/>
  <c r="AI324"/>
  <c r="AV310"/>
  <c r="AI288"/>
  <c r="CT305"/>
  <c r="CW305" s="1"/>
  <c r="CY305" s="1"/>
  <c r="CD305"/>
  <c r="AW336"/>
  <c r="DB336"/>
  <c r="DA336" s="1"/>
  <c r="DD336" s="1"/>
  <c r="CF315"/>
  <c r="CC315" s="1"/>
  <c r="BF315"/>
  <c r="CE315"/>
  <c r="BE315"/>
  <c r="BD315"/>
  <c r="DE315"/>
  <c r="CM315" s="1"/>
  <c r="AX315" s="1"/>
  <c r="BC315"/>
  <c r="BO315" s="1"/>
  <c r="BB315"/>
  <c r="AV315"/>
  <c r="BE322"/>
  <c r="DB352"/>
  <c r="DA352" s="1"/>
  <c r="DD352" s="1"/>
  <c r="AW352"/>
  <c r="AW285"/>
  <c r="CT333"/>
  <c r="CW333" s="1"/>
  <c r="CY333" s="1"/>
  <c r="BE318"/>
  <c r="DB356"/>
  <c r="DA356" s="1"/>
  <c r="DD356" s="1"/>
  <c r="AW356"/>
  <c r="CF328"/>
  <c r="CC328" s="1"/>
  <c r="AW184"/>
  <c r="DB184"/>
  <c r="DA184" s="1"/>
  <c r="DD184" s="1"/>
  <c r="AW135"/>
  <c r="BD210"/>
  <c r="DB244"/>
  <c r="DA244" s="1"/>
  <c r="DD244" s="1"/>
  <c r="AW244"/>
  <c r="AI214"/>
  <c r="AI227"/>
  <c r="BC249"/>
  <c r="CF249"/>
  <c r="CJ249" s="1"/>
  <c r="BB249"/>
  <c r="CE249"/>
  <c r="AV249"/>
  <c r="BE249"/>
  <c r="BD249"/>
  <c r="BF249"/>
  <c r="DE249"/>
  <c r="CM249" s="1"/>
  <c r="AX249" s="1"/>
  <c r="AI231"/>
  <c r="CT208"/>
  <c r="CW208" s="1"/>
  <c r="CY208" s="1"/>
  <c r="CT247"/>
  <c r="CW247" s="1"/>
  <c r="CY247" s="1"/>
  <c r="AV140"/>
  <c r="BF140"/>
  <c r="CF140"/>
  <c r="BE140"/>
  <c r="BD140"/>
  <c r="BC140"/>
  <c r="BB140"/>
  <c r="DE140"/>
  <c r="CM140" s="1"/>
  <c r="CE140"/>
  <c r="AI230"/>
  <c r="BE210"/>
  <c r="BD247"/>
  <c r="AI135"/>
  <c r="AI160"/>
  <c r="AV244"/>
  <c r="BF244"/>
  <c r="BE244"/>
  <c r="BD244"/>
  <c r="CF244"/>
  <c r="CE244"/>
  <c r="DE244"/>
  <c r="CM244" s="1"/>
  <c r="CO244" s="1"/>
  <c r="BC244"/>
  <c r="BB244"/>
  <c r="AI244"/>
  <c r="AV160"/>
  <c r="CT249"/>
  <c r="CU249" s="1"/>
  <c r="AV245"/>
  <c r="AI150"/>
  <c r="CT236"/>
  <c r="CU236" s="1"/>
  <c r="AW147"/>
  <c r="AI156"/>
  <c r="CF232"/>
  <c r="CJ232" s="1"/>
  <c r="BE232"/>
  <c r="CE232"/>
  <c r="BD232"/>
  <c r="BC232"/>
  <c r="DE232"/>
  <c r="CM232" s="1"/>
  <c r="BF232"/>
  <c r="BB232"/>
  <c r="AV232"/>
  <c r="BD214"/>
  <c r="DE214"/>
  <c r="CM214" s="1"/>
  <c r="AX214" s="1"/>
  <c r="BF214"/>
  <c r="BE214"/>
  <c r="CF214"/>
  <c r="BC214"/>
  <c r="CE214"/>
  <c r="BB214"/>
  <c r="AV214"/>
  <c r="DE156"/>
  <c r="CM156" s="1"/>
  <c r="AW201"/>
  <c r="DB201"/>
  <c r="DA201" s="1"/>
  <c r="DD201" s="1"/>
  <c r="CT235"/>
  <c r="CW235" s="1"/>
  <c r="CY235" s="1"/>
  <c r="AW194"/>
  <c r="DB194"/>
  <c r="DA194" s="1"/>
  <c r="DD194" s="1"/>
  <c r="BD236"/>
  <c r="DE236"/>
  <c r="CM236" s="1"/>
  <c r="CO236" s="1"/>
  <c r="BC236"/>
  <c r="AV236"/>
  <c r="BF236"/>
  <c r="CF236"/>
  <c r="CC236" s="1"/>
  <c r="CE236"/>
  <c r="BB236"/>
  <c r="BE236"/>
  <c r="DB152"/>
  <c r="DA152" s="1"/>
  <c r="DD152" s="1"/>
  <c r="AW152"/>
  <c r="AV231"/>
  <c r="CF231"/>
  <c r="CJ231" s="1"/>
  <c r="BF231"/>
  <c r="DE231"/>
  <c r="CM231" s="1"/>
  <c r="BC231"/>
  <c r="BB231"/>
  <c r="CE231"/>
  <c r="BE231"/>
  <c r="BD231"/>
  <c r="CU232"/>
  <c r="CG199"/>
  <c r="CK199" s="1"/>
  <c r="AV164"/>
  <c r="CT173"/>
  <c r="CU173" s="1"/>
  <c r="AW186"/>
  <c r="DB186"/>
  <c r="DA186" s="1"/>
  <c r="DD186" s="1"/>
  <c r="DB234"/>
  <c r="DA234" s="1"/>
  <c r="DD234" s="1"/>
  <c r="AW234"/>
  <c r="BB158"/>
  <c r="BE158"/>
  <c r="BD158"/>
  <c r="BC158"/>
  <c r="CF158"/>
  <c r="CC158" s="1"/>
  <c r="CE158"/>
  <c r="BF158"/>
  <c r="AV158"/>
  <c r="DE158"/>
  <c r="CM158" s="1"/>
  <c r="AX158" s="1"/>
  <c r="CF159"/>
  <c r="CC159" s="1"/>
  <c r="BF159"/>
  <c r="BB159"/>
  <c r="DE159"/>
  <c r="CM159" s="1"/>
  <c r="AX159" s="1"/>
  <c r="AV159"/>
  <c r="CE159"/>
  <c r="BD159"/>
  <c r="BC159"/>
  <c r="BE159"/>
  <c r="BC145"/>
  <c r="BD241"/>
  <c r="DE195"/>
  <c r="CM195" s="1"/>
  <c r="BC195"/>
  <c r="CE195"/>
  <c r="CF195"/>
  <c r="CC195" s="1"/>
  <c r="BF195"/>
  <c r="BB195"/>
  <c r="BE195"/>
  <c r="BD195"/>
  <c r="AV195"/>
  <c r="AV152"/>
  <c r="CF152"/>
  <c r="CJ152" s="1"/>
  <c r="BF152"/>
  <c r="DE152"/>
  <c r="CM152" s="1"/>
  <c r="AX152" s="1"/>
  <c r="BC152"/>
  <c r="BD152"/>
  <c r="BE152"/>
  <c r="BB152"/>
  <c r="CE152"/>
  <c r="CT258"/>
  <c r="CW258" s="1"/>
  <c r="CY258" s="1"/>
  <c r="BC148"/>
  <c r="CT197"/>
  <c r="CU197" s="1"/>
  <c r="CT229"/>
  <c r="CW229" s="1"/>
  <c r="CY229" s="1"/>
  <c r="CT200"/>
  <c r="CW200" s="1"/>
  <c r="CY200" s="1"/>
  <c r="AV156"/>
  <c r="CT211"/>
  <c r="CW211" s="1"/>
  <c r="CY211" s="1"/>
  <c r="CT202"/>
  <c r="CW202" s="1"/>
  <c r="CY202" s="1"/>
  <c r="BF157"/>
  <c r="AW242"/>
  <c r="DB256"/>
  <c r="DA256" s="1"/>
  <c r="DD256" s="1"/>
  <c r="AW256"/>
  <c r="AW247"/>
  <c r="DB247"/>
  <c r="DA247" s="1"/>
  <c r="DD247" s="1"/>
  <c r="CT192"/>
  <c r="CU192" s="1"/>
  <c r="BB188"/>
  <c r="AI200"/>
  <c r="DB243"/>
  <c r="DA243" s="1"/>
  <c r="DD243" s="1"/>
  <c r="AW243"/>
  <c r="AI236"/>
  <c r="BD145"/>
  <c r="CT183"/>
  <c r="CW183" s="1"/>
  <c r="CY183" s="1"/>
  <c r="AI168"/>
  <c r="CT174"/>
  <c r="CW174" s="1"/>
  <c r="CY174" s="1"/>
  <c r="AI139"/>
  <c r="CT217"/>
  <c r="CW217" s="1"/>
  <c r="CY217" s="1"/>
  <c r="AW195"/>
  <c r="DB195"/>
  <c r="DA195" s="1"/>
  <c r="DD195" s="1"/>
  <c r="AI172"/>
  <c r="AI192"/>
  <c r="DE209"/>
  <c r="CM209" s="1"/>
  <c r="CO209" s="1"/>
  <c r="BC209"/>
  <c r="BB209"/>
  <c r="AV209"/>
  <c r="CF209"/>
  <c r="CC209" s="1"/>
  <c r="CE209"/>
  <c r="BE209"/>
  <c r="BD209"/>
  <c r="BF209"/>
  <c r="BD251"/>
  <c r="DE251"/>
  <c r="CM251" s="1"/>
  <c r="BC251"/>
  <c r="BB251"/>
  <c r="BF251"/>
  <c r="BE251"/>
  <c r="CF251"/>
  <c r="CC251" s="1"/>
  <c r="CE251"/>
  <c r="AV251"/>
  <c r="BB157"/>
  <c r="BF211"/>
  <c r="DE204"/>
  <c r="CM204" s="1"/>
  <c r="CO204" s="1"/>
  <c r="CF204"/>
  <c r="CC204" s="1"/>
  <c r="AV204"/>
  <c r="CE204"/>
  <c r="BB204"/>
  <c r="BE204"/>
  <c r="BF204"/>
  <c r="BC204"/>
  <c r="BD204"/>
  <c r="AW213"/>
  <c r="DB213"/>
  <c r="DA213" s="1"/>
  <c r="DD213" s="1"/>
  <c r="AV201"/>
  <c r="CF201"/>
  <c r="CJ201" s="1"/>
  <c r="BF201"/>
  <c r="DE201"/>
  <c r="CM201" s="1"/>
  <c r="CE201"/>
  <c r="BE201"/>
  <c r="BD201"/>
  <c r="BC201"/>
  <c r="BB201"/>
  <c r="DB210"/>
  <c r="DA210" s="1"/>
  <c r="DD210" s="1"/>
  <c r="AW210"/>
  <c r="AV238"/>
  <c r="CE238"/>
  <c r="BE238"/>
  <c r="BF238"/>
  <c r="BB238"/>
  <c r="CF238"/>
  <c r="BD238"/>
  <c r="BC238"/>
  <c r="DE238"/>
  <c r="CM238" s="1"/>
  <c r="CO238" s="1"/>
  <c r="CF230"/>
  <c r="CJ230" s="1"/>
  <c r="BF230"/>
  <c r="AV230"/>
  <c r="CE230"/>
  <c r="BE230"/>
  <c r="BD230"/>
  <c r="BC230"/>
  <c r="BB230"/>
  <c r="DE230"/>
  <c r="CM230" s="1"/>
  <c r="AX230" s="1"/>
  <c r="BD253"/>
  <c r="BB135"/>
  <c r="AI247"/>
  <c r="AI148"/>
  <c r="BF148"/>
  <c r="AW159"/>
  <c r="CT240"/>
  <c r="CW240" s="1"/>
  <c r="CY240" s="1"/>
  <c r="CF243"/>
  <c r="CE243"/>
  <c r="AV243"/>
  <c r="BE243"/>
  <c r="BC243"/>
  <c r="DE243"/>
  <c r="CM243" s="1"/>
  <c r="BF243"/>
  <c r="BD243"/>
  <c r="BB243"/>
  <c r="AW171"/>
  <c r="DB171"/>
  <c r="DA171" s="1"/>
  <c r="DD171" s="1"/>
  <c r="AV210"/>
  <c r="BE145"/>
  <c r="AI194"/>
  <c r="CF247"/>
  <c r="CC247" s="1"/>
  <c r="BC241"/>
  <c r="CE138"/>
  <c r="BD138"/>
  <c r="BB138"/>
  <c r="BC138"/>
  <c r="BE138"/>
  <c r="CF138"/>
  <c r="CJ138" s="1"/>
  <c r="BF138"/>
  <c r="DE138"/>
  <c r="CM138" s="1"/>
  <c r="AX138" s="1"/>
  <c r="AV138"/>
  <c r="BC164"/>
  <c r="CE173"/>
  <c r="BC173"/>
  <c r="BB173"/>
  <c r="AV173"/>
  <c r="CF173"/>
  <c r="DE173"/>
  <c r="CM173" s="1"/>
  <c r="BF173"/>
  <c r="BE173"/>
  <c r="BD173"/>
  <c r="AW175"/>
  <c r="DB175"/>
  <c r="DA175" s="1"/>
  <c r="DD175" s="1"/>
  <c r="AV178"/>
  <c r="BD178"/>
  <c r="BB178"/>
  <c r="DE178"/>
  <c r="CM178" s="1"/>
  <c r="AX178" s="1"/>
  <c r="CE178"/>
  <c r="CF178"/>
  <c r="CJ178" s="1"/>
  <c r="BE178"/>
  <c r="BF178"/>
  <c r="BC178"/>
  <c r="CT216"/>
  <c r="CU216" s="1"/>
  <c r="CU140"/>
  <c r="BD242"/>
  <c r="DE242"/>
  <c r="CM242" s="1"/>
  <c r="AX242" s="1"/>
  <c r="BC242"/>
  <c r="BE242"/>
  <c r="BB242"/>
  <c r="AV242"/>
  <c r="CE242"/>
  <c r="BF242"/>
  <c r="CF242"/>
  <c r="CC242" s="1"/>
  <c r="CT221"/>
  <c r="CW221" s="1"/>
  <c r="CY221" s="1"/>
  <c r="DB150"/>
  <c r="DA150" s="1"/>
  <c r="DD150" s="1"/>
  <c r="AW150"/>
  <c r="DB203"/>
  <c r="DA203" s="1"/>
  <c r="DD203" s="1"/>
  <c r="AW203"/>
  <c r="BB170"/>
  <c r="BE170"/>
  <c r="BD170"/>
  <c r="BC170"/>
  <c r="AV170"/>
  <c r="DE170"/>
  <c r="CM170" s="1"/>
  <c r="BF170"/>
  <c r="CF170"/>
  <c r="CJ170" s="1"/>
  <c r="CE170"/>
  <c r="DA143"/>
  <c r="DD143" s="1"/>
  <c r="CT201"/>
  <c r="CW201" s="1"/>
  <c r="CY201" s="1"/>
  <c r="AV168"/>
  <c r="CW219"/>
  <c r="CY219" s="1"/>
  <c r="AV189"/>
  <c r="CF189"/>
  <c r="BF189"/>
  <c r="BE189"/>
  <c r="BD189"/>
  <c r="DE189"/>
  <c r="CM189" s="1"/>
  <c r="CE189"/>
  <c r="BC189"/>
  <c r="BB189"/>
  <c r="BF164"/>
  <c r="CJ153"/>
  <c r="CF208"/>
  <c r="CJ208" s="1"/>
  <c r="BF208"/>
  <c r="CE208"/>
  <c r="BE208"/>
  <c r="BD208"/>
  <c r="BB208"/>
  <c r="DE208"/>
  <c r="CM208" s="1"/>
  <c r="BC208"/>
  <c r="AV208"/>
  <c r="AW208"/>
  <c r="CW218"/>
  <c r="CY218" s="1"/>
  <c r="DB258"/>
  <c r="DA258" s="1"/>
  <c r="DD258" s="1"/>
  <c r="AW258"/>
  <c r="CT210"/>
  <c r="CU210" s="1"/>
  <c r="AI157"/>
  <c r="CE141"/>
  <c r="BE141"/>
  <c r="BD141"/>
  <c r="CF141"/>
  <c r="CJ141" s="1"/>
  <c r="DE141"/>
  <c r="CM141" s="1"/>
  <c r="AX141" s="1"/>
  <c r="BF141"/>
  <c r="BC141"/>
  <c r="AV141"/>
  <c r="BB141"/>
  <c r="DE245"/>
  <c r="CM245" s="1"/>
  <c r="CO245" s="1"/>
  <c r="AI158"/>
  <c r="CT245"/>
  <c r="CW245" s="1"/>
  <c r="AW215"/>
  <c r="DB215"/>
  <c r="DA215" s="1"/>
  <c r="DD215" s="1"/>
  <c r="BF156"/>
  <c r="DB161"/>
  <c r="DA161" s="1"/>
  <c r="DD161" s="1"/>
  <c r="AW161"/>
  <c r="AV174"/>
  <c r="BD174"/>
  <c r="BF174"/>
  <c r="BC174"/>
  <c r="BB174"/>
  <c r="CF174"/>
  <c r="CJ174" s="1"/>
  <c r="CE174"/>
  <c r="BE174"/>
  <c r="DE174"/>
  <c r="CM174" s="1"/>
  <c r="AX174" s="1"/>
  <c r="CT187"/>
  <c r="CW187" s="1"/>
  <c r="CY187" s="1"/>
  <c r="AV157"/>
  <c r="DB140"/>
  <c r="DA140" s="1"/>
  <c r="DD140" s="1"/>
  <c r="AW140"/>
  <c r="BF252"/>
  <c r="BE252"/>
  <c r="DE252"/>
  <c r="CM252" s="1"/>
  <c r="AX252" s="1"/>
  <c r="BD252"/>
  <c r="BC252"/>
  <c r="CF252"/>
  <c r="CJ252" s="1"/>
  <c r="CE252"/>
  <c r="BB252"/>
  <c r="AV252"/>
  <c r="AI258"/>
  <c r="AI232"/>
  <c r="AW172"/>
  <c r="AV188"/>
  <c r="CF156"/>
  <c r="CJ156" s="1"/>
  <c r="CE161"/>
  <c r="BE161"/>
  <c r="BD161"/>
  <c r="DE161"/>
  <c r="CM161" s="1"/>
  <c r="BC161"/>
  <c r="BF161"/>
  <c r="BB161"/>
  <c r="CF161"/>
  <c r="CJ161" s="1"/>
  <c r="AV161"/>
  <c r="AI174"/>
  <c r="AI201"/>
  <c r="CT152"/>
  <c r="CU152" s="1"/>
  <c r="BE192"/>
  <c r="BD192"/>
  <c r="BC192"/>
  <c r="DE192"/>
  <c r="CM192" s="1"/>
  <c r="AX192" s="1"/>
  <c r="AV192"/>
  <c r="CF192"/>
  <c r="CJ192" s="1"/>
  <c r="BF192"/>
  <c r="CE192"/>
  <c r="BB192"/>
  <c r="CF135"/>
  <c r="CJ135" s="1"/>
  <c r="AI204"/>
  <c r="DA172"/>
  <c r="DD172" s="1"/>
  <c r="BD168"/>
  <c r="DB192"/>
  <c r="DA192" s="1"/>
  <c r="DD192" s="1"/>
  <c r="AW192"/>
  <c r="AW197"/>
  <c r="DB197"/>
  <c r="DA197" s="1"/>
  <c r="DD197" s="1"/>
  <c r="BE247"/>
  <c r="AI183"/>
  <c r="BE184"/>
  <c r="BD184"/>
  <c r="BC184"/>
  <c r="BF184"/>
  <c r="BB184"/>
  <c r="CF184"/>
  <c r="CJ184" s="1"/>
  <c r="AV184"/>
  <c r="DE184"/>
  <c r="CM184" s="1"/>
  <c r="CE184"/>
  <c r="DB170"/>
  <c r="DA170" s="1"/>
  <c r="DD170" s="1"/>
  <c r="AW170"/>
  <c r="AI152"/>
  <c r="AI138"/>
  <c r="CW186"/>
  <c r="CY186" s="1"/>
  <c r="DE253"/>
  <c r="CM253" s="1"/>
  <c r="CO253" s="1"/>
  <c r="DE135"/>
  <c r="CM135" s="1"/>
  <c r="BB234"/>
  <c r="DA159"/>
  <c r="DD159" s="1"/>
  <c r="CT144"/>
  <c r="CU144" s="1"/>
  <c r="AI145"/>
  <c r="CF239"/>
  <c r="CC239" s="1"/>
  <c r="BF239"/>
  <c r="CE239"/>
  <c r="BE239"/>
  <c r="BB239"/>
  <c r="BC239"/>
  <c r="DE239"/>
  <c r="CM239" s="1"/>
  <c r="CO239" s="1"/>
  <c r="AV239"/>
  <c r="BD239"/>
  <c r="BB247"/>
  <c r="DE237"/>
  <c r="CM237" s="1"/>
  <c r="BF237"/>
  <c r="BE237"/>
  <c r="BD237"/>
  <c r="CE237"/>
  <c r="AV237"/>
  <c r="BB237"/>
  <c r="BC237"/>
  <c r="CF237"/>
  <c r="CJ237" s="1"/>
  <c r="AV139"/>
  <c r="DE139"/>
  <c r="CM139" s="1"/>
  <c r="AX139" s="1"/>
  <c r="BE139"/>
  <c r="BD139"/>
  <c r="BC139"/>
  <c r="BB139"/>
  <c r="CF139"/>
  <c r="CC139" s="1"/>
  <c r="CE139"/>
  <c r="BF139"/>
  <c r="DE187"/>
  <c r="CM187" s="1"/>
  <c r="BC187"/>
  <c r="BB187"/>
  <c r="CE187"/>
  <c r="CF187"/>
  <c r="CC187" s="1"/>
  <c r="BD187"/>
  <c r="AV187"/>
  <c r="BE187"/>
  <c r="BF187"/>
  <c r="AW211"/>
  <c r="DB211"/>
  <c r="DA211" s="1"/>
  <c r="DD211" s="1"/>
  <c r="CW191"/>
  <c r="CY191" s="1"/>
  <c r="CT182"/>
  <c r="CW182" s="1"/>
  <c r="CY182" s="1"/>
  <c r="AI164"/>
  <c r="CG153"/>
  <c r="CK153" s="1"/>
  <c r="CF179"/>
  <c r="BF179"/>
  <c r="CE179"/>
  <c r="BE179"/>
  <c r="BD179"/>
  <c r="AV179"/>
  <c r="BB179"/>
  <c r="DE179"/>
  <c r="CM179" s="1"/>
  <c r="AX179" s="1"/>
  <c r="BC179"/>
  <c r="BD186"/>
  <c r="DE186"/>
  <c r="CM186" s="1"/>
  <c r="AX186" s="1"/>
  <c r="BC186"/>
  <c r="AV186"/>
  <c r="CE186"/>
  <c r="BB186"/>
  <c r="BF186"/>
  <c r="CF186"/>
  <c r="CC186" s="1"/>
  <c r="BE186"/>
  <c r="AV207"/>
  <c r="BD207"/>
  <c r="BE207"/>
  <c r="BB207"/>
  <c r="CF207"/>
  <c r="CJ207" s="1"/>
  <c r="CE207"/>
  <c r="BC207"/>
  <c r="DE207"/>
  <c r="CM207" s="1"/>
  <c r="BF207"/>
  <c r="AI234"/>
  <c r="AW174"/>
  <c r="DB174"/>
  <c r="DA174" s="1"/>
  <c r="DD174" s="1"/>
  <c r="BD160"/>
  <c r="AI155"/>
  <c r="AW183"/>
  <c r="CT227"/>
  <c r="CW227" s="1"/>
  <c r="CY227" s="1"/>
  <c r="BD216"/>
  <c r="DE216"/>
  <c r="CM216" s="1"/>
  <c r="AX216" s="1"/>
  <c r="BC216"/>
  <c r="CF216"/>
  <c r="CJ216" s="1"/>
  <c r="AV216"/>
  <c r="CE216"/>
  <c r="BF216"/>
  <c r="BE216"/>
  <c r="BB216"/>
  <c r="BC157"/>
  <c r="BB211"/>
  <c r="CW213"/>
  <c r="CY213" s="1"/>
  <c r="AI159"/>
  <c r="BF220"/>
  <c r="CT226"/>
  <c r="CU226" s="1"/>
  <c r="DB241"/>
  <c r="DA241" s="1"/>
  <c r="DD241" s="1"/>
  <c r="AW241"/>
  <c r="AW138"/>
  <c r="DB138"/>
  <c r="DA138" s="1"/>
  <c r="DD138" s="1"/>
  <c r="CT252"/>
  <c r="CW252" s="1"/>
  <c r="CY252" s="1"/>
  <c r="CF258"/>
  <c r="CJ258" s="1"/>
  <c r="BF258"/>
  <c r="CE258"/>
  <c r="BE258"/>
  <c r="DE258"/>
  <c r="CM258" s="1"/>
  <c r="AX258" s="1"/>
  <c r="BD258"/>
  <c r="BC258"/>
  <c r="BB258"/>
  <c r="AV258"/>
  <c r="BC135"/>
  <c r="AI215"/>
  <c r="AW232"/>
  <c r="DB232"/>
  <c r="DA232" s="1"/>
  <c r="DD232" s="1"/>
  <c r="AW238"/>
  <c r="DB238"/>
  <c r="DA238" s="1"/>
  <c r="DD238" s="1"/>
  <c r="AI179"/>
  <c r="BC234"/>
  <c r="CF148"/>
  <c r="CC148" s="1"/>
  <c r="BB168"/>
  <c r="CF190"/>
  <c r="CC190" s="1"/>
  <c r="BF190"/>
  <c r="CE190"/>
  <c r="BE190"/>
  <c r="BD190"/>
  <c r="DE190"/>
  <c r="CM190" s="1"/>
  <c r="AX190" s="1"/>
  <c r="BC190"/>
  <c r="BB190"/>
  <c r="AV190"/>
  <c r="BB229"/>
  <c r="CE229"/>
  <c r="BF229"/>
  <c r="CF229"/>
  <c r="CJ229" s="1"/>
  <c r="BE229"/>
  <c r="BD229"/>
  <c r="BC229"/>
  <c r="AV229"/>
  <c r="DE229"/>
  <c r="CM229" s="1"/>
  <c r="AX229" s="1"/>
  <c r="CF198"/>
  <c r="CC198" s="1"/>
  <c r="BF198"/>
  <c r="CE198"/>
  <c r="BE198"/>
  <c r="BD198"/>
  <c r="DE198"/>
  <c r="CM198" s="1"/>
  <c r="AX198" s="1"/>
  <c r="BC198"/>
  <c r="AV198"/>
  <c r="BB198"/>
  <c r="BE188"/>
  <c r="AV255"/>
  <c r="AW144"/>
  <c r="DB144"/>
  <c r="DA144" s="1"/>
  <c r="DD144" s="1"/>
  <c r="BB210"/>
  <c r="AI197"/>
  <c r="CT194"/>
  <c r="CU194" s="1"/>
  <c r="BF247"/>
  <c r="CT195"/>
  <c r="CU195" s="1"/>
  <c r="DB237"/>
  <c r="DA237" s="1"/>
  <c r="DD237" s="1"/>
  <c r="AW237"/>
  <c r="BF241"/>
  <c r="AI182"/>
  <c r="CT150"/>
  <c r="CU150" s="1"/>
  <c r="AW207"/>
  <c r="DB207"/>
  <c r="DA207" s="1"/>
  <c r="DD207" s="1"/>
  <c r="AI195"/>
  <c r="CT250"/>
  <c r="CU250" s="1"/>
  <c r="AI166"/>
  <c r="AI143"/>
  <c r="CT189"/>
  <c r="CW189" s="1"/>
  <c r="CY189" s="1"/>
  <c r="CT146"/>
  <c r="CW146" s="1"/>
  <c r="CY146" s="1"/>
  <c r="CT212"/>
  <c r="CW212" s="1"/>
  <c r="CY212" s="1"/>
  <c r="AI186"/>
  <c r="AW226"/>
  <c r="DB226"/>
  <c r="DA226" s="1"/>
  <c r="DD226" s="1"/>
  <c r="CF155"/>
  <c r="CC155" s="1"/>
  <c r="BF155"/>
  <c r="BE155"/>
  <c r="BC155"/>
  <c r="BD155"/>
  <c r="DE155"/>
  <c r="CM155" s="1"/>
  <c r="AV155"/>
  <c r="CE155"/>
  <c r="BB155"/>
  <c r="DB204"/>
  <c r="DA204" s="1"/>
  <c r="DD204" s="1"/>
  <c r="AW204"/>
  <c r="AW218"/>
  <c r="DB218"/>
  <c r="DA218" s="1"/>
  <c r="DD218" s="1"/>
  <c r="DB233"/>
  <c r="DA233" s="1"/>
  <c r="DD233" s="1"/>
  <c r="AW233"/>
  <c r="CT171"/>
  <c r="CW171" s="1"/>
  <c r="CY171" s="1"/>
  <c r="DA135"/>
  <c r="DD135" s="1"/>
  <c r="DE233"/>
  <c r="CM233" s="1"/>
  <c r="AX233" s="1"/>
  <c r="AV233"/>
  <c r="CF233"/>
  <c r="CJ233" s="1"/>
  <c r="BD233"/>
  <c r="CE233"/>
  <c r="BF233"/>
  <c r="BE233"/>
  <c r="BC233"/>
  <c r="BB233"/>
  <c r="CT135"/>
  <c r="CW135" s="1"/>
  <c r="CY135" s="1"/>
  <c r="AI189"/>
  <c r="CF202"/>
  <c r="BF202"/>
  <c r="CE202"/>
  <c r="BE202"/>
  <c r="BD202"/>
  <c r="DE202"/>
  <c r="CM202" s="1"/>
  <c r="BC202"/>
  <c r="BB202"/>
  <c r="AV202"/>
  <c r="CT143"/>
  <c r="CW143" s="1"/>
  <c r="CY143" s="1"/>
  <c r="DA147"/>
  <c r="DD147" s="1"/>
  <c r="CT185"/>
  <c r="CU185" s="1"/>
  <c r="BF253"/>
  <c r="BE135"/>
  <c r="DB250"/>
  <c r="DA250" s="1"/>
  <c r="DD250" s="1"/>
  <c r="AW250"/>
  <c r="AW148"/>
  <c r="DB148"/>
  <c r="DA148" s="1"/>
  <c r="DD148" s="1"/>
  <c r="AI190"/>
  <c r="DB181"/>
  <c r="DA181" s="1"/>
  <c r="DD181" s="1"/>
  <c r="AW181"/>
  <c r="AI216"/>
  <c r="BC156"/>
  <c r="DE143"/>
  <c r="CM143" s="1"/>
  <c r="AX143" s="1"/>
  <c r="BD143"/>
  <c r="BE143"/>
  <c r="BC143"/>
  <c r="BB143"/>
  <c r="BF143"/>
  <c r="CF143"/>
  <c r="CJ143" s="1"/>
  <c r="CE143"/>
  <c r="AV143"/>
  <c r="CF147"/>
  <c r="CJ147" s="1"/>
  <c r="BF147"/>
  <c r="BB147"/>
  <c r="DE147"/>
  <c r="CM147" s="1"/>
  <c r="CO147" s="1"/>
  <c r="BE147"/>
  <c r="BD147"/>
  <c r="BC147"/>
  <c r="AV147"/>
  <c r="CE147"/>
  <c r="CF235"/>
  <c r="CC235" s="1"/>
  <c r="BF235"/>
  <c r="CE235"/>
  <c r="BE235"/>
  <c r="BD235"/>
  <c r="DE235"/>
  <c r="CM235" s="1"/>
  <c r="BC235"/>
  <c r="BB235"/>
  <c r="AV235"/>
  <c r="AI173"/>
  <c r="AV253"/>
  <c r="CT159"/>
  <c r="CW159" s="1"/>
  <c r="CY159" s="1"/>
  <c r="CT238"/>
  <c r="CW238" s="1"/>
  <c r="CY238" s="1"/>
  <c r="AI239"/>
  <c r="CF212"/>
  <c r="BF212"/>
  <c r="CE212"/>
  <c r="BE212"/>
  <c r="BD212"/>
  <c r="AV212"/>
  <c r="BC212"/>
  <c r="BB212"/>
  <c r="DE212"/>
  <c r="CM212" s="1"/>
  <c r="DB165"/>
  <c r="DA165" s="1"/>
  <c r="DD165" s="1"/>
  <c r="AW165"/>
  <c r="BB217"/>
  <c r="BD217"/>
  <c r="BC217"/>
  <c r="DE217"/>
  <c r="CM217" s="1"/>
  <c r="AV217"/>
  <c r="CE217"/>
  <c r="BF217"/>
  <c r="BE217"/>
  <c r="CF217"/>
  <c r="CC217" s="1"/>
  <c r="CT253"/>
  <c r="CW253" s="1"/>
  <c r="CY253" s="1"/>
  <c r="AI252"/>
  <c r="DA229"/>
  <c r="DD229" s="1"/>
  <c r="CT256"/>
  <c r="CU256" s="1"/>
  <c r="BE148"/>
  <c r="DE188"/>
  <c r="CM188" s="1"/>
  <c r="AX188" s="1"/>
  <c r="AI237"/>
  <c r="AI161"/>
  <c r="DE180"/>
  <c r="CM180" s="1"/>
  <c r="CO180" s="1"/>
  <c r="BC180"/>
  <c r="BB180"/>
  <c r="BD180"/>
  <c r="CF180"/>
  <c r="CC180" s="1"/>
  <c r="BF180"/>
  <c r="BE180"/>
  <c r="AV180"/>
  <c r="CE180"/>
  <c r="CT147"/>
  <c r="CU147" s="1"/>
  <c r="AV227"/>
  <c r="CF227"/>
  <c r="CC227" s="1"/>
  <c r="BF227"/>
  <c r="DE227"/>
  <c r="CM227" s="1"/>
  <c r="BC227"/>
  <c r="CE227"/>
  <c r="BB227"/>
  <c r="BE227"/>
  <c r="BD227"/>
  <c r="CF218"/>
  <c r="CC218" s="1"/>
  <c r="BF218"/>
  <c r="DE218"/>
  <c r="CM218" s="1"/>
  <c r="AX218" s="1"/>
  <c r="AV218"/>
  <c r="BD218"/>
  <c r="BC218"/>
  <c r="BB218"/>
  <c r="CE218"/>
  <c r="BE218"/>
  <c r="AI256"/>
  <c r="CT166"/>
  <c r="CW166" s="1"/>
  <c r="CY166" s="1"/>
  <c r="AW178"/>
  <c r="DB178"/>
  <c r="DA178" s="1"/>
  <c r="DD178" s="1"/>
  <c r="AV182"/>
  <c r="BD182"/>
  <c r="CF182"/>
  <c r="CJ182" s="1"/>
  <c r="CE182"/>
  <c r="BE182"/>
  <c r="BF182"/>
  <c r="DE182"/>
  <c r="CM182" s="1"/>
  <c r="BB182"/>
  <c r="BC182"/>
  <c r="AW255"/>
  <c r="DB255"/>
  <c r="DA255" s="1"/>
  <c r="DD255" s="1"/>
  <c r="BB160"/>
  <c r="AI203"/>
  <c r="CT156"/>
  <c r="CW156" s="1"/>
  <c r="CY156" s="1"/>
  <c r="AI250"/>
  <c r="AI213"/>
  <c r="AW245"/>
  <c r="DB245"/>
  <c r="DA245" s="1"/>
  <c r="DD245" s="1"/>
  <c r="CT230"/>
  <c r="AI178"/>
  <c r="AV144"/>
  <c r="CF144"/>
  <c r="CC144" s="1"/>
  <c r="BF144"/>
  <c r="BD144"/>
  <c r="BE144"/>
  <c r="CE144"/>
  <c r="BC144"/>
  <c r="BB144"/>
  <c r="DE144"/>
  <c r="CM144" s="1"/>
  <c r="DE145"/>
  <c r="CM145" s="1"/>
  <c r="AX145" s="1"/>
  <c r="CT233"/>
  <c r="CW233" s="1"/>
  <c r="CY233" s="1"/>
  <c r="DB198"/>
  <c r="DA198" s="1"/>
  <c r="DD198" s="1"/>
  <c r="AW198"/>
  <c r="CW222"/>
  <c r="CY222" s="1"/>
  <c r="DB220"/>
  <c r="DA220" s="1"/>
  <c r="DD220" s="1"/>
  <c r="AW220"/>
  <c r="BE160"/>
  <c r="BF245"/>
  <c r="BE211"/>
  <c r="AI140"/>
  <c r="DB156"/>
  <c r="DA156" s="1"/>
  <c r="DD156" s="1"/>
  <c r="AW156"/>
  <c r="AI181"/>
  <c r="DE148"/>
  <c r="CM148" s="1"/>
  <c r="AX148" s="1"/>
  <c r="BE241"/>
  <c r="DB157"/>
  <c r="DA157" s="1"/>
  <c r="DD157" s="1"/>
  <c r="AW157"/>
  <c r="CT220"/>
  <c r="CW220" s="1"/>
  <c r="CY220" s="1"/>
  <c r="DB169"/>
  <c r="DA169" s="1"/>
  <c r="DD169" s="1"/>
  <c r="AW169"/>
  <c r="BB221"/>
  <c r="DE221"/>
  <c r="CM221" s="1"/>
  <c r="AV221"/>
  <c r="CF221"/>
  <c r="CC221" s="1"/>
  <c r="CE221"/>
  <c r="BF221"/>
  <c r="BE221"/>
  <c r="BD221"/>
  <c r="BC221"/>
  <c r="AI255"/>
  <c r="CT179"/>
  <c r="CW179" s="1"/>
  <c r="CY179" s="1"/>
  <c r="CF175"/>
  <c r="BF175"/>
  <c r="CE175"/>
  <c r="BE175"/>
  <c r="BD175"/>
  <c r="DE175"/>
  <c r="CM175" s="1"/>
  <c r="BC175"/>
  <c r="BB175"/>
  <c r="AV175"/>
  <c r="CT158"/>
  <c r="CU158" s="1"/>
  <c r="DE203"/>
  <c r="CM203" s="1"/>
  <c r="AX203" s="1"/>
  <c r="BC203"/>
  <c r="BB203"/>
  <c r="BF203"/>
  <c r="BE203"/>
  <c r="BD203"/>
  <c r="AV203"/>
  <c r="CF203"/>
  <c r="CJ203" s="1"/>
  <c r="CE203"/>
  <c r="AI207"/>
  <c r="AI253"/>
  <c r="DA183"/>
  <c r="DD183" s="1"/>
  <c r="DE157"/>
  <c r="CM157" s="1"/>
  <c r="CW184"/>
  <c r="CY184" s="1"/>
  <c r="AI188"/>
  <c r="CT170"/>
  <c r="CU170" s="1"/>
  <c r="DB252"/>
  <c r="DA252" s="1"/>
  <c r="DD252" s="1"/>
  <c r="AW252"/>
  <c r="AI221"/>
  <c r="DB214"/>
  <c r="DA214" s="1"/>
  <c r="DD214" s="1"/>
  <c r="AW214"/>
  <c r="AI249"/>
  <c r="CF253"/>
  <c r="CG253" s="1"/>
  <c r="CK253" s="1"/>
  <c r="BD135"/>
  <c r="AI233"/>
  <c r="BE200"/>
  <c r="BD200"/>
  <c r="BC200"/>
  <c r="BB200"/>
  <c r="CF200"/>
  <c r="CC200" s="1"/>
  <c r="CE200"/>
  <c r="BF200"/>
  <c r="AV200"/>
  <c r="DE200"/>
  <c r="CM200" s="1"/>
  <c r="BE234"/>
  <c r="AW212"/>
  <c r="AV148"/>
  <c r="BC168"/>
  <c r="CF185"/>
  <c r="CC185" s="1"/>
  <c r="BF185"/>
  <c r="CE185"/>
  <c r="BB185"/>
  <c r="BD185"/>
  <c r="AV185"/>
  <c r="DE185"/>
  <c r="CM185" s="1"/>
  <c r="BE185"/>
  <c r="BC185"/>
  <c r="AV197"/>
  <c r="CF197"/>
  <c r="BF197"/>
  <c r="BE197"/>
  <c r="BD197"/>
  <c r="BC197"/>
  <c r="BB197"/>
  <c r="DE197"/>
  <c r="CM197" s="1"/>
  <c r="CE197"/>
  <c r="BD240"/>
  <c r="DE240"/>
  <c r="CM240" s="1"/>
  <c r="AX240" s="1"/>
  <c r="BC240"/>
  <c r="BB240"/>
  <c r="CF240"/>
  <c r="AV240"/>
  <c r="CE240"/>
  <c r="BF240"/>
  <c r="BE240"/>
  <c r="CT243"/>
  <c r="CW243" s="1"/>
  <c r="CY243" s="1"/>
  <c r="BD181"/>
  <c r="BC181"/>
  <c r="BB181"/>
  <c r="CE181"/>
  <c r="CF181"/>
  <c r="CJ181" s="1"/>
  <c r="BF181"/>
  <c r="DE181"/>
  <c r="CM181" s="1"/>
  <c r="AX181" s="1"/>
  <c r="BE181"/>
  <c r="AV181"/>
  <c r="AW145"/>
  <c r="DB145"/>
  <c r="DA145" s="1"/>
  <c r="DD145" s="1"/>
  <c r="CF194"/>
  <c r="CC194" s="1"/>
  <c r="BF194"/>
  <c r="BD194"/>
  <c r="BC194"/>
  <c r="BB194"/>
  <c r="CE194"/>
  <c r="BE194"/>
  <c r="AV194"/>
  <c r="DE194"/>
  <c r="CM194" s="1"/>
  <c r="CT237"/>
  <c r="CW237" s="1"/>
  <c r="CY237" s="1"/>
  <c r="AV241"/>
  <c r="CT244"/>
  <c r="CW244" s="1"/>
  <c r="CY244" s="1"/>
  <c r="AI208"/>
  <c r="CT162"/>
  <c r="CW162" s="1"/>
  <c r="CY162" s="1"/>
  <c r="AW253"/>
  <c r="DB253"/>
  <c r="DA253" s="1"/>
  <c r="DD253" s="1"/>
  <c r="AI210"/>
  <c r="CT181"/>
  <c r="CW181" s="1"/>
  <c r="CY181" s="1"/>
  <c r="AI238"/>
  <c r="DB141"/>
  <c r="DA141" s="1"/>
  <c r="DD141" s="1"/>
  <c r="AW141"/>
  <c r="BE253"/>
  <c r="CW190"/>
  <c r="CY190" s="1"/>
  <c r="CT257"/>
  <c r="CW257" s="1"/>
  <c r="CY257" s="1"/>
  <c r="AI144"/>
  <c r="DE164"/>
  <c r="CM164" s="1"/>
  <c r="CO164" s="1"/>
  <c r="AW182"/>
  <c r="DB182"/>
  <c r="DA182" s="1"/>
  <c r="DD182" s="1"/>
  <c r="CE165"/>
  <c r="BE165"/>
  <c r="BD165"/>
  <c r="DE165"/>
  <c r="CM165" s="1"/>
  <c r="BC165"/>
  <c r="CF165"/>
  <c r="AV165"/>
  <c r="BF165"/>
  <c r="BB165"/>
  <c r="DA208"/>
  <c r="DD208" s="1"/>
  <c r="CF215"/>
  <c r="CC215" s="1"/>
  <c r="BF215"/>
  <c r="BC215"/>
  <c r="CE215"/>
  <c r="BB215"/>
  <c r="BE215"/>
  <c r="BD215"/>
  <c r="DE215"/>
  <c r="CM215" s="1"/>
  <c r="AX215" s="1"/>
  <c r="AV215"/>
  <c r="AW257"/>
  <c r="DB257"/>
  <c r="DA257" s="1"/>
  <c r="DD257" s="1"/>
  <c r="CG241"/>
  <c r="CK241" s="1"/>
  <c r="DB221"/>
  <c r="DA221" s="1"/>
  <c r="DD221" s="1"/>
  <c r="AW221"/>
  <c r="AV196"/>
  <c r="BF196"/>
  <c r="BD196"/>
  <c r="BC196"/>
  <c r="DE196"/>
  <c r="CM196" s="1"/>
  <c r="BB196"/>
  <c r="CF196"/>
  <c r="CE196"/>
  <c r="BE196"/>
  <c r="AI187"/>
  <c r="AI162"/>
  <c r="BB162"/>
  <c r="DE162"/>
  <c r="CM162" s="1"/>
  <c r="CO162" s="1"/>
  <c r="AV162"/>
  <c r="CF162"/>
  <c r="BF162"/>
  <c r="BE162"/>
  <c r="CE162"/>
  <c r="BD162"/>
  <c r="BC162"/>
  <c r="AW143"/>
  <c r="DE213"/>
  <c r="CM213" s="1"/>
  <c r="BC213"/>
  <c r="BB213"/>
  <c r="CE213"/>
  <c r="BF213"/>
  <c r="BE213"/>
  <c r="AV213"/>
  <c r="CF213"/>
  <c r="CC213" s="1"/>
  <c r="BD213"/>
  <c r="CC153"/>
  <c r="AI242"/>
  <c r="BF135"/>
  <c r="CF250"/>
  <c r="CC250" s="1"/>
  <c r="BF250"/>
  <c r="CE250"/>
  <c r="BE250"/>
  <c r="DE250"/>
  <c r="CM250" s="1"/>
  <c r="BD250"/>
  <c r="AV250"/>
  <c r="BC250"/>
  <c r="BB250"/>
  <c r="CT178"/>
  <c r="CU178" s="1"/>
  <c r="DB146"/>
  <c r="DA146" s="1"/>
  <c r="DD146" s="1"/>
  <c r="AW146"/>
  <c r="AW209"/>
  <c r="DB209"/>
  <c r="DA209" s="1"/>
  <c r="DD209" s="1"/>
  <c r="BB241"/>
  <c r="CT188"/>
  <c r="CU188" s="1"/>
  <c r="AI202"/>
  <c r="CW148"/>
  <c r="CY148" s="1"/>
  <c r="AI185"/>
  <c r="AI229"/>
  <c r="BF210"/>
  <c r="CT239"/>
  <c r="CU239" s="1"/>
  <c r="DB216"/>
  <c r="DA216" s="1"/>
  <c r="DD216" s="1"/>
  <c r="AW216"/>
  <c r="DB188"/>
  <c r="DA188" s="1"/>
  <c r="DD188" s="1"/>
  <c r="AW188"/>
  <c r="AV172"/>
  <c r="BF172"/>
  <c r="CE172"/>
  <c r="BC172"/>
  <c r="CF172"/>
  <c r="CC172" s="1"/>
  <c r="DE172"/>
  <c r="CM172" s="1"/>
  <c r="AX172" s="1"/>
  <c r="BD172"/>
  <c r="BB172"/>
  <c r="BE172"/>
  <c r="DA242"/>
  <c r="DD242" s="1"/>
  <c r="CF226"/>
  <c r="BF226"/>
  <c r="BC226"/>
  <c r="BB226"/>
  <c r="CE226"/>
  <c r="AV226"/>
  <c r="DE226"/>
  <c r="CM226" s="1"/>
  <c r="BE226"/>
  <c r="BD226"/>
  <c r="CT204"/>
  <c r="CU204" s="1"/>
  <c r="DB235"/>
  <c r="DA235" s="1"/>
  <c r="DD235" s="1"/>
  <c r="AW235"/>
  <c r="DE241"/>
  <c r="CM241" s="1"/>
  <c r="CT234"/>
  <c r="CW234" s="1"/>
  <c r="CY234" s="1"/>
  <c r="AI170"/>
  <c r="AW236"/>
  <c r="DB236"/>
  <c r="DA236" s="1"/>
  <c r="DD236" s="1"/>
  <c r="AI241"/>
  <c r="CJ241"/>
  <c r="BD169"/>
  <c r="CT251"/>
  <c r="CU251" s="1"/>
  <c r="BB146"/>
  <c r="BE146"/>
  <c r="BD146"/>
  <c r="BC146"/>
  <c r="CF146"/>
  <c r="CC146" s="1"/>
  <c r="CE146"/>
  <c r="BF146"/>
  <c r="DE146"/>
  <c r="CM146" s="1"/>
  <c r="AV146"/>
  <c r="CF183"/>
  <c r="CJ183" s="1"/>
  <c r="BF183"/>
  <c r="CE183"/>
  <c r="BE183"/>
  <c r="BD183"/>
  <c r="DE183"/>
  <c r="CM183" s="1"/>
  <c r="BB183"/>
  <c r="BC183"/>
  <c r="AV183"/>
  <c r="AI211"/>
  <c r="BE164"/>
  <c r="BB150"/>
  <c r="DE150"/>
  <c r="CM150" s="1"/>
  <c r="AV150"/>
  <c r="CF150"/>
  <c r="BE150"/>
  <c r="CE150"/>
  <c r="BC150"/>
  <c r="BD150"/>
  <c r="BF150"/>
  <c r="CT175"/>
  <c r="CW175" s="1"/>
  <c r="CY175" s="1"/>
  <c r="DB158"/>
  <c r="DA158" s="1"/>
  <c r="DD158" s="1"/>
  <c r="AW158"/>
  <c r="DB217"/>
  <c r="DA217" s="1"/>
  <c r="DD217" s="1"/>
  <c r="AW217"/>
  <c r="BC160"/>
  <c r="DB162"/>
  <c r="DA162" s="1"/>
  <c r="DD162" s="1"/>
  <c r="AW162"/>
  <c r="AI147"/>
  <c r="DB166"/>
  <c r="DA166" s="1"/>
  <c r="DD166" s="1"/>
  <c r="AW166"/>
  <c r="AI184"/>
  <c r="DB251"/>
  <c r="DA251" s="1"/>
  <c r="DD251" s="1"/>
  <c r="AW251"/>
  <c r="BD157"/>
  <c r="AV211"/>
  <c r="AI235"/>
  <c r="CJ188"/>
  <c r="AI141"/>
  <c r="CT198"/>
  <c r="CW198" s="1"/>
  <c r="CY198" s="1"/>
  <c r="AV220"/>
  <c r="BB256"/>
  <c r="CF256"/>
  <c r="CJ256" s="1"/>
  <c r="CE256"/>
  <c r="BC256"/>
  <c r="AV256"/>
  <c r="BF256"/>
  <c r="BE256"/>
  <c r="BD256"/>
  <c r="DE256"/>
  <c r="CM256" s="1"/>
  <c r="AX256" s="1"/>
  <c r="AW185"/>
  <c r="DB185"/>
  <c r="DA185" s="1"/>
  <c r="DD185" s="1"/>
  <c r="CT241"/>
  <c r="CW241" s="1"/>
  <c r="CY241" s="1"/>
  <c r="AW249"/>
  <c r="DB249"/>
  <c r="DA249" s="1"/>
  <c r="DD249" s="1"/>
  <c r="CT203"/>
  <c r="CU203" s="1"/>
  <c r="BB253"/>
  <c r="AV135"/>
  <c r="CT215"/>
  <c r="CW215" s="1"/>
  <c r="CY215" s="1"/>
  <c r="AV257"/>
  <c r="DE257"/>
  <c r="CM257" s="1"/>
  <c r="AX257" s="1"/>
  <c r="BD257"/>
  <c r="BC257"/>
  <c r="BB257"/>
  <c r="CF257"/>
  <c r="CE257"/>
  <c r="BF257"/>
  <c r="BE257"/>
  <c r="AW164"/>
  <c r="DE234"/>
  <c r="CM234" s="1"/>
  <c r="DA212"/>
  <c r="DD212" s="1"/>
  <c r="CF171"/>
  <c r="BF171"/>
  <c r="BB171"/>
  <c r="AV171"/>
  <c r="DE171"/>
  <c r="CM171" s="1"/>
  <c r="AX171" s="1"/>
  <c r="BD171"/>
  <c r="BE171"/>
  <c r="BC171"/>
  <c r="CE171"/>
  <c r="BB166"/>
  <c r="CE166"/>
  <c r="BF166"/>
  <c r="BD166"/>
  <c r="AV166"/>
  <c r="DE166"/>
  <c r="CM166" s="1"/>
  <c r="AX166" s="1"/>
  <c r="CF166"/>
  <c r="CC166" s="1"/>
  <c r="BE166"/>
  <c r="BC166"/>
  <c r="DE168"/>
  <c r="CM168" s="1"/>
  <c r="AX168" s="1"/>
  <c r="DB190"/>
  <c r="DA190" s="1"/>
  <c r="DD190" s="1"/>
  <c r="AW190"/>
  <c r="CC188"/>
  <c r="AW239"/>
  <c r="CG188"/>
  <c r="CK188" s="1"/>
  <c r="DB240"/>
  <c r="DA240" s="1"/>
  <c r="DD240" s="1"/>
  <c r="AW240"/>
  <c r="CF255"/>
  <c r="CJ255" s="1"/>
  <c r="DE210"/>
  <c r="CM210" s="1"/>
  <c r="AX210" s="1"/>
  <c r="AV247"/>
  <c r="AI171"/>
  <c r="BE156"/>
  <c r="AI198"/>
  <c r="BP296" l="1"/>
  <c r="BP323"/>
  <c r="BP309"/>
  <c r="BP297"/>
  <c r="BP294"/>
  <c r="CG301"/>
  <c r="CK301" s="1"/>
  <c r="BJ348"/>
  <c r="BP314"/>
  <c r="BP318"/>
  <c r="BP324"/>
  <c r="BP282"/>
  <c r="BP315"/>
  <c r="CJ340"/>
  <c r="BP290"/>
  <c r="BP310"/>
  <c r="BP313"/>
  <c r="BP319"/>
  <c r="BP298"/>
  <c r="BP308"/>
  <c r="BP303"/>
  <c r="BP291"/>
  <c r="BP289"/>
  <c r="BP306"/>
  <c r="BP326"/>
  <c r="BP302"/>
  <c r="BP305"/>
  <c r="BP280"/>
  <c r="BP325"/>
  <c r="BJ222"/>
  <c r="BP322"/>
  <c r="BP299"/>
  <c r="BP301"/>
  <c r="BP284"/>
  <c r="BP295"/>
  <c r="BP317"/>
  <c r="BP293"/>
  <c r="BP281"/>
  <c r="CG340"/>
  <c r="CK340" s="1"/>
  <c r="BP329"/>
  <c r="BP300"/>
  <c r="BP327"/>
  <c r="BP316"/>
  <c r="BP307"/>
  <c r="BT294"/>
  <c r="BO348"/>
  <c r="BP348" s="1"/>
  <c r="BL329"/>
  <c r="BL325"/>
  <c r="BL303"/>
  <c r="BL305"/>
  <c r="BL301"/>
  <c r="BL292"/>
  <c r="BT308"/>
  <c r="DG348"/>
  <c r="BG348" s="1"/>
  <c r="BT316"/>
  <c r="AX348"/>
  <c r="BA348" s="1"/>
  <c r="BL302"/>
  <c r="BL282"/>
  <c r="BL291"/>
  <c r="BL296"/>
  <c r="BL295"/>
  <c r="BL319"/>
  <c r="BL300"/>
  <c r="BT290"/>
  <c r="BT310"/>
  <c r="BL289"/>
  <c r="BT297"/>
  <c r="BL285"/>
  <c r="BL320"/>
  <c r="BL326"/>
  <c r="BL299"/>
  <c r="BL293"/>
  <c r="BL317"/>
  <c r="BL323"/>
  <c r="BL298"/>
  <c r="BL311"/>
  <c r="BL281"/>
  <c r="BL314"/>
  <c r="DH348"/>
  <c r="BL324"/>
  <c r="BT307"/>
  <c r="BL288"/>
  <c r="BT318"/>
  <c r="BT321"/>
  <c r="BL327"/>
  <c r="BL312"/>
  <c r="BT287"/>
  <c r="CU289"/>
  <c r="CU246"/>
  <c r="CW340"/>
  <c r="CY340" s="1"/>
  <c r="DI246"/>
  <c r="DI136"/>
  <c r="CG136"/>
  <c r="CK136" s="1"/>
  <c r="CJ294"/>
  <c r="DJ294" s="1"/>
  <c r="CW199"/>
  <c r="CY199" s="1"/>
  <c r="CW248"/>
  <c r="CY248" s="1"/>
  <c r="CG294"/>
  <c r="CK294" s="1"/>
  <c r="CW346"/>
  <c r="CY346" s="1"/>
  <c r="BL280"/>
  <c r="BK306"/>
  <c r="CU159"/>
  <c r="BK287"/>
  <c r="BJ246"/>
  <c r="CG297"/>
  <c r="CK297" s="1"/>
  <c r="CC297"/>
  <c r="BL321"/>
  <c r="CG339"/>
  <c r="CK339" s="1"/>
  <c r="DI167"/>
  <c r="CW284"/>
  <c r="CY284" s="1"/>
  <c r="BK137"/>
  <c r="CC339"/>
  <c r="CC167"/>
  <c r="CC349"/>
  <c r="CC246"/>
  <c r="CG246"/>
  <c r="CK246" s="1"/>
  <c r="CD246" s="1"/>
  <c r="CJ349"/>
  <c r="DJ349" s="1"/>
  <c r="CJ283"/>
  <c r="DJ283" s="1"/>
  <c r="CO228"/>
  <c r="DH228" s="1"/>
  <c r="BO362"/>
  <c r="BP362" s="1"/>
  <c r="CC283"/>
  <c r="CG167"/>
  <c r="CK167" s="1"/>
  <c r="BO340"/>
  <c r="BP340" s="1"/>
  <c r="BO255"/>
  <c r="BP255" s="1"/>
  <c r="BJ321"/>
  <c r="CC219"/>
  <c r="CJ223"/>
  <c r="DI223" s="1"/>
  <c r="BK319"/>
  <c r="CW310"/>
  <c r="CY310" s="1"/>
  <c r="CC136"/>
  <c r="CG223"/>
  <c r="CK223" s="1"/>
  <c r="DI219"/>
  <c r="CW168"/>
  <c r="CY168" s="1"/>
  <c r="BO359"/>
  <c r="BP359" s="1"/>
  <c r="BL307"/>
  <c r="CO281"/>
  <c r="DH281" s="1"/>
  <c r="BJ145"/>
  <c r="CO222"/>
  <c r="AY222" s="1"/>
  <c r="BA222" s="1"/>
  <c r="CW242"/>
  <c r="CY242" s="1"/>
  <c r="CG193"/>
  <c r="CK193" s="1"/>
  <c r="AX246"/>
  <c r="AY246"/>
  <c r="CU225"/>
  <c r="BJ153"/>
  <c r="BJ347"/>
  <c r="BK222"/>
  <c r="BO222" s="1"/>
  <c r="BP222" s="1"/>
  <c r="CO248"/>
  <c r="DH248" s="1"/>
  <c r="BI306"/>
  <c r="BJ224"/>
  <c r="DI220"/>
  <c r="BJ283"/>
  <c r="CU287"/>
  <c r="DH151"/>
  <c r="BK220"/>
  <c r="CC142"/>
  <c r="DH246"/>
  <c r="CC193"/>
  <c r="DI193"/>
  <c r="CW297"/>
  <c r="CY297" s="1"/>
  <c r="BJ340"/>
  <c r="BJ339"/>
  <c r="CU294"/>
  <c r="CC248"/>
  <c r="CG219"/>
  <c r="CK219" s="1"/>
  <c r="CW154"/>
  <c r="CY154" s="1"/>
  <c r="CG225"/>
  <c r="CK225" s="1"/>
  <c r="BL306"/>
  <c r="BJ308"/>
  <c r="BL294"/>
  <c r="CO283"/>
  <c r="AY283" s="1"/>
  <c r="BA283" s="1"/>
  <c r="BJ351"/>
  <c r="CG222"/>
  <c r="CK222" s="1"/>
  <c r="BI321"/>
  <c r="CG363"/>
  <c r="CK363" s="1"/>
  <c r="BI318"/>
  <c r="CW163"/>
  <c r="CY163" s="1"/>
  <c r="BI281"/>
  <c r="BT281"/>
  <c r="BT306"/>
  <c r="CU312"/>
  <c r="CW254"/>
  <c r="CY254" s="1"/>
  <c r="BJ326"/>
  <c r="CU176"/>
  <c r="CW157"/>
  <c r="CY157" s="1"/>
  <c r="CJ311"/>
  <c r="DI311" s="1"/>
  <c r="DJ225"/>
  <c r="CG311"/>
  <c r="CK311" s="1"/>
  <c r="BI287"/>
  <c r="BK281"/>
  <c r="BJ219"/>
  <c r="BJ317"/>
  <c r="CC225"/>
  <c r="CJ363"/>
  <c r="DJ363" s="1"/>
  <c r="BO346"/>
  <c r="BP346" s="1"/>
  <c r="BK340"/>
  <c r="CU295"/>
  <c r="BJ254"/>
  <c r="BK193"/>
  <c r="BK153"/>
  <c r="CJ248"/>
  <c r="DJ248" s="1"/>
  <c r="CW205"/>
  <c r="CY205" s="1"/>
  <c r="BT295"/>
  <c r="BK253"/>
  <c r="CO193"/>
  <c r="DH193" s="1"/>
  <c r="BO355"/>
  <c r="BP355" s="1"/>
  <c r="DI307"/>
  <c r="BJ137"/>
  <c r="BJ248"/>
  <c r="CG337"/>
  <c r="CK337" s="1"/>
  <c r="BK246"/>
  <c r="CO301"/>
  <c r="AY301" s="1"/>
  <c r="BA301" s="1"/>
  <c r="CO137"/>
  <c r="DH137" s="1"/>
  <c r="CW335"/>
  <c r="CY335" s="1"/>
  <c r="AX347"/>
  <c r="CW321"/>
  <c r="CY321" s="1"/>
  <c r="BK136"/>
  <c r="BI295"/>
  <c r="CW283"/>
  <c r="CY283" s="1"/>
  <c r="BK307"/>
  <c r="DI222"/>
  <c r="BT289"/>
  <c r="BO333"/>
  <c r="BP333" s="1"/>
  <c r="DH287"/>
  <c r="CG191"/>
  <c r="CK191" s="1"/>
  <c r="BK339"/>
  <c r="CU311"/>
  <c r="AX151"/>
  <c r="BA151" s="1"/>
  <c r="DI177"/>
  <c r="CC308"/>
  <c r="AX287"/>
  <c r="BA287" s="1"/>
  <c r="BK205"/>
  <c r="CJ316"/>
  <c r="DJ316" s="1"/>
  <c r="BJ191"/>
  <c r="AX206"/>
  <c r="CO177"/>
  <c r="DH177" s="1"/>
  <c r="CJ337"/>
  <c r="DI337" s="1"/>
  <c r="CC182"/>
  <c r="CC222"/>
  <c r="BO344"/>
  <c r="BP344" s="1"/>
  <c r="CG317"/>
  <c r="CK317" s="1"/>
  <c r="CW255"/>
  <c r="CY255" s="1"/>
  <c r="CG169"/>
  <c r="CK169" s="1"/>
  <c r="CW164"/>
  <c r="CY164" s="1"/>
  <c r="CG163"/>
  <c r="CK163" s="1"/>
  <c r="BI326"/>
  <c r="DI301"/>
  <c r="CC318"/>
  <c r="BK289"/>
  <c r="BT311"/>
  <c r="CC145"/>
  <c r="DJ137"/>
  <c r="BJ156"/>
  <c r="CO340"/>
  <c r="CJ332"/>
  <c r="DI332" s="1"/>
  <c r="BJ163"/>
  <c r="BK311"/>
  <c r="CW339"/>
  <c r="CY339" s="1"/>
  <c r="CG142"/>
  <c r="CK142" s="1"/>
  <c r="CC210"/>
  <c r="CW138"/>
  <c r="CY138" s="1"/>
  <c r="DJ281"/>
  <c r="CG224"/>
  <c r="CK224" s="1"/>
  <c r="CJ169"/>
  <c r="DI169" s="1"/>
  <c r="DJ163"/>
  <c r="CU171"/>
  <c r="CJ224"/>
  <c r="DJ224" s="1"/>
  <c r="BK224"/>
  <c r="DG287"/>
  <c r="BG287" s="1"/>
  <c r="CG332"/>
  <c r="CK332" s="1"/>
  <c r="BJ287"/>
  <c r="CW286"/>
  <c r="CY286" s="1"/>
  <c r="CC316"/>
  <c r="BK297"/>
  <c r="CW322"/>
  <c r="CY322" s="1"/>
  <c r="BL310"/>
  <c r="CJ210"/>
  <c r="DI210" s="1"/>
  <c r="DI287"/>
  <c r="BT326"/>
  <c r="DH351"/>
  <c r="CG321"/>
  <c r="CK321" s="1"/>
  <c r="BJ228"/>
  <c r="CJ318"/>
  <c r="DJ318" s="1"/>
  <c r="CW149"/>
  <c r="CY149" s="1"/>
  <c r="DJ308"/>
  <c r="BJ307"/>
  <c r="BK326"/>
  <c r="CU177"/>
  <c r="BJ363"/>
  <c r="CG287"/>
  <c r="CK287" s="1"/>
  <c r="CQ287" s="1"/>
  <c r="CO252"/>
  <c r="AY252" s="1"/>
  <c r="BA252" s="1"/>
  <c r="CO160"/>
  <c r="DH160" s="1"/>
  <c r="CC163"/>
  <c r="CU166"/>
  <c r="CC137"/>
  <c r="CU252"/>
  <c r="CG137"/>
  <c r="CK137" s="1"/>
  <c r="CU200"/>
  <c r="BK176"/>
  <c r="BJ176"/>
  <c r="CW224"/>
  <c r="CY224" s="1"/>
  <c r="CU224"/>
  <c r="CW338"/>
  <c r="CY338" s="1"/>
  <c r="CW170"/>
  <c r="CY170" s="1"/>
  <c r="BK248"/>
  <c r="CG168"/>
  <c r="CH168" s="1"/>
  <c r="CC168"/>
  <c r="BK314"/>
  <c r="CC330"/>
  <c r="CC149"/>
  <c r="BJ289"/>
  <c r="CW363"/>
  <c r="CY363" s="1"/>
  <c r="BJ281"/>
  <c r="DH318"/>
  <c r="CO326"/>
  <c r="AY326" s="1"/>
  <c r="BA326" s="1"/>
  <c r="CC157"/>
  <c r="CJ293"/>
  <c r="DJ293" s="1"/>
  <c r="CU228"/>
  <c r="CO211"/>
  <c r="DH211" s="1"/>
  <c r="CG151"/>
  <c r="CK151" s="1"/>
  <c r="CQ151" s="1"/>
  <c r="CU208"/>
  <c r="CO362"/>
  <c r="AY362" s="1"/>
  <c r="BA362" s="1"/>
  <c r="BJ318"/>
  <c r="AX318"/>
  <c r="CG245"/>
  <c r="CK245" s="1"/>
  <c r="CQ245" s="1"/>
  <c r="BJ301"/>
  <c r="BK191"/>
  <c r="CO224"/>
  <c r="DG224" s="1"/>
  <c r="BG224" s="1"/>
  <c r="CC192"/>
  <c r="CG254"/>
  <c r="CK254" s="1"/>
  <c r="CC184"/>
  <c r="CG157"/>
  <c r="CK157" s="1"/>
  <c r="CC151"/>
  <c r="DH306"/>
  <c r="BL318"/>
  <c r="DG306"/>
  <c r="BG306" s="1"/>
  <c r="BK363"/>
  <c r="BI283"/>
  <c r="BK163"/>
  <c r="AY351"/>
  <c r="CC314"/>
  <c r="CJ145"/>
  <c r="DJ145" s="1"/>
  <c r="CU333"/>
  <c r="CJ306"/>
  <c r="DJ306" s="1"/>
  <c r="AX306"/>
  <c r="BA306" s="1"/>
  <c r="CJ330"/>
  <c r="DJ330" s="1"/>
  <c r="CJ322"/>
  <c r="DI322" s="1"/>
  <c r="BL308"/>
  <c r="CU334"/>
  <c r="AX351"/>
  <c r="BK135"/>
  <c r="CU221"/>
  <c r="CU223"/>
  <c r="CW280"/>
  <c r="CY280" s="1"/>
  <c r="BL348"/>
  <c r="CU336"/>
  <c r="CG160"/>
  <c r="CK160" s="1"/>
  <c r="CU241"/>
  <c r="CH210"/>
  <c r="CW147"/>
  <c r="CY147" s="1"/>
  <c r="AX311"/>
  <c r="BA311" s="1"/>
  <c r="CO295"/>
  <c r="DH295" s="1"/>
  <c r="BI292"/>
  <c r="CO363"/>
  <c r="DH363" s="1"/>
  <c r="CW169"/>
  <c r="CY169" s="1"/>
  <c r="CW150"/>
  <c r="CY150" s="1"/>
  <c r="DJ228"/>
  <c r="CJ234"/>
  <c r="DJ234" s="1"/>
  <c r="CG234"/>
  <c r="CK234" s="1"/>
  <c r="CW352"/>
  <c r="CY352" s="1"/>
  <c r="BK294"/>
  <c r="BK361"/>
  <c r="BK310"/>
  <c r="BJ295"/>
  <c r="BK228"/>
  <c r="CG334"/>
  <c r="CK334" s="1"/>
  <c r="CG164"/>
  <c r="CH164" s="1"/>
  <c r="BJ205"/>
  <c r="BK219"/>
  <c r="CG220"/>
  <c r="CK220" s="1"/>
  <c r="DJ205"/>
  <c r="CG306"/>
  <c r="CK306" s="1"/>
  <c r="CO191"/>
  <c r="DH191" s="1"/>
  <c r="BO251"/>
  <c r="BP251" s="1"/>
  <c r="CG176"/>
  <c r="CK176" s="1"/>
  <c r="DJ199"/>
  <c r="CJ295"/>
  <c r="DJ295" s="1"/>
  <c r="CO339"/>
  <c r="DH339" s="1"/>
  <c r="BI311"/>
  <c r="CG307"/>
  <c r="CK307" s="1"/>
  <c r="BO353"/>
  <c r="BP353" s="1"/>
  <c r="BL283"/>
  <c r="BJ292"/>
  <c r="BL287"/>
  <c r="BJ136"/>
  <c r="BL290"/>
  <c r="CO255"/>
  <c r="AY255" s="1"/>
  <c r="BA255" s="1"/>
  <c r="BK301"/>
  <c r="BK245"/>
  <c r="CJ191"/>
  <c r="CJ215"/>
  <c r="DJ215" s="1"/>
  <c r="BK244"/>
  <c r="CG288"/>
  <c r="CK288" s="1"/>
  <c r="CC160"/>
  <c r="BK194"/>
  <c r="CJ164"/>
  <c r="DJ164" s="1"/>
  <c r="CC205"/>
  <c r="BJ306"/>
  <c r="CC322"/>
  <c r="CC287"/>
  <c r="BI289"/>
  <c r="CJ320"/>
  <c r="DJ320" s="1"/>
  <c r="BK295"/>
  <c r="CW306"/>
  <c r="CY306" s="1"/>
  <c r="BI294"/>
  <c r="BK225"/>
  <c r="BO225" s="1"/>
  <c r="BP225" s="1"/>
  <c r="CW193"/>
  <c r="CY193" s="1"/>
  <c r="CU193"/>
  <c r="CJ253"/>
  <c r="DJ253" s="1"/>
  <c r="CC220"/>
  <c r="BK183"/>
  <c r="CG228"/>
  <c r="CK228" s="1"/>
  <c r="BV228" s="1"/>
  <c r="CC307"/>
  <c r="CW341"/>
  <c r="CY341" s="1"/>
  <c r="CJ288"/>
  <c r="DI288" s="1"/>
  <c r="DG311"/>
  <c r="BG311" s="1"/>
  <c r="BT283"/>
  <c r="CO289"/>
  <c r="CQ289" s="1"/>
  <c r="CO142"/>
  <c r="AY142" s="1"/>
  <c r="BA142" s="1"/>
  <c r="CU351"/>
  <c r="BJ154"/>
  <c r="BO351"/>
  <c r="BP351" s="1"/>
  <c r="BK167"/>
  <c r="BK321"/>
  <c r="BJ193"/>
  <c r="CU298"/>
  <c r="CG205"/>
  <c r="CK205" s="1"/>
  <c r="BK318"/>
  <c r="BJ311"/>
  <c r="CU326"/>
  <c r="BK164"/>
  <c r="CC253"/>
  <c r="BK159"/>
  <c r="CC321"/>
  <c r="CW345"/>
  <c r="CY345" s="1"/>
  <c r="BO345"/>
  <c r="BP345" s="1"/>
  <c r="CC228"/>
  <c r="CU209"/>
  <c r="BJ223"/>
  <c r="BJ332"/>
  <c r="DJ176"/>
  <c r="CC154"/>
  <c r="BK283"/>
  <c r="BI310"/>
  <c r="CO167"/>
  <c r="DG167" s="1"/>
  <c r="BG167" s="1"/>
  <c r="CW332"/>
  <c r="CY332" s="1"/>
  <c r="BJ167"/>
  <c r="AX205"/>
  <c r="CO205"/>
  <c r="CJ291"/>
  <c r="BJ206"/>
  <c r="BJ169"/>
  <c r="CC176"/>
  <c r="CG154"/>
  <c r="CK154" s="1"/>
  <c r="CW180"/>
  <c r="CY180" s="1"/>
  <c r="CO181"/>
  <c r="AY181" s="1"/>
  <c r="BA181" s="1"/>
  <c r="CJ213"/>
  <c r="DI213" s="1"/>
  <c r="DI154"/>
  <c r="CW160"/>
  <c r="CY160" s="1"/>
  <c r="CO300"/>
  <c r="AY300" s="1"/>
  <c r="BA300" s="1"/>
  <c r="BO334"/>
  <c r="BP334" s="1"/>
  <c r="CG308"/>
  <c r="CK308" s="1"/>
  <c r="CQ308" s="1"/>
  <c r="CC298"/>
  <c r="CG295"/>
  <c r="CK295" s="1"/>
  <c r="BI308"/>
  <c r="CU145"/>
  <c r="BJ177"/>
  <c r="CG298"/>
  <c r="CK298" s="1"/>
  <c r="BK154"/>
  <c r="BK337"/>
  <c r="BK206"/>
  <c r="CO176"/>
  <c r="AY176" s="1"/>
  <c r="BA176" s="1"/>
  <c r="CC211"/>
  <c r="CJ206"/>
  <c r="DJ206" s="1"/>
  <c r="CO317"/>
  <c r="BT317"/>
  <c r="BK298"/>
  <c r="BK360"/>
  <c r="CU175"/>
  <c r="CU244"/>
  <c r="CO171"/>
  <c r="AY171" s="1"/>
  <c r="BA171" s="1"/>
  <c r="BK160"/>
  <c r="CC216"/>
  <c r="CO136"/>
  <c r="BZ136" s="1"/>
  <c r="CA136" s="1"/>
  <c r="BO252"/>
  <c r="BP252" s="1"/>
  <c r="CW256"/>
  <c r="CY256" s="1"/>
  <c r="CU183"/>
  <c r="CU358"/>
  <c r="CH316"/>
  <c r="DH311"/>
  <c r="CO313"/>
  <c r="AY313" s="1"/>
  <c r="BA313" s="1"/>
  <c r="CO332"/>
  <c r="DH332" s="1"/>
  <c r="BI301"/>
  <c r="BJ294"/>
  <c r="BI290"/>
  <c r="BJ360"/>
  <c r="BJ297"/>
  <c r="BK223"/>
  <c r="CW165"/>
  <c r="CY165" s="1"/>
  <c r="BJ149"/>
  <c r="BO360"/>
  <c r="BP360" s="1"/>
  <c r="BO349"/>
  <c r="BP349" s="1"/>
  <c r="CO219"/>
  <c r="AY219" s="1"/>
  <c r="BA219" s="1"/>
  <c r="BK254"/>
  <c r="CO153"/>
  <c r="DH153" s="1"/>
  <c r="CW290"/>
  <c r="CY290" s="1"/>
  <c r="BK351"/>
  <c r="BK317"/>
  <c r="CG291"/>
  <c r="CK291" s="1"/>
  <c r="CO178"/>
  <c r="AY178" s="1"/>
  <c r="BA178" s="1"/>
  <c r="CO309"/>
  <c r="AY309" s="1"/>
  <c r="BA309" s="1"/>
  <c r="BI307"/>
  <c r="BL297"/>
  <c r="BI317"/>
  <c r="BK256"/>
  <c r="BK216"/>
  <c r="CG206"/>
  <c r="CK206" s="1"/>
  <c r="CU137"/>
  <c r="BT301"/>
  <c r="CO350"/>
  <c r="AY350" s="1"/>
  <c r="BA350" s="1"/>
  <c r="BK169"/>
  <c r="BJ142"/>
  <c r="CC232"/>
  <c r="CW231"/>
  <c r="CY231" s="1"/>
  <c r="CO172"/>
  <c r="AY172" s="1"/>
  <c r="BA172" s="1"/>
  <c r="CO163"/>
  <c r="DG163" s="1"/>
  <c r="BG163" s="1"/>
  <c r="CW250"/>
  <c r="CY250" s="1"/>
  <c r="CO338"/>
  <c r="AY338" s="1"/>
  <c r="BA338" s="1"/>
  <c r="CJ351"/>
  <c r="DJ351" s="1"/>
  <c r="CO321"/>
  <c r="DH321" s="1"/>
  <c r="CU323"/>
  <c r="BO357"/>
  <c r="BP357" s="1"/>
  <c r="BK292"/>
  <c r="CW307"/>
  <c r="CY307" s="1"/>
  <c r="BK199"/>
  <c r="BO199" s="1"/>
  <c r="BP199" s="1"/>
  <c r="CO307"/>
  <c r="DH307" s="1"/>
  <c r="CJ317"/>
  <c r="CW343"/>
  <c r="CY343" s="1"/>
  <c r="CO230"/>
  <c r="DH230" s="1"/>
  <c r="CW204"/>
  <c r="CY204" s="1"/>
  <c r="BK296"/>
  <c r="CY318"/>
  <c r="BI316"/>
  <c r="CW152"/>
  <c r="CY152" s="1"/>
  <c r="CJ172"/>
  <c r="DI172" s="1"/>
  <c r="CG351"/>
  <c r="CK351" s="1"/>
  <c r="CD351" s="1"/>
  <c r="BZ348"/>
  <c r="CA348" s="1"/>
  <c r="CH301"/>
  <c r="AX360"/>
  <c r="BO341"/>
  <c r="BP341" s="1"/>
  <c r="BK308"/>
  <c r="BJ316"/>
  <c r="BK316"/>
  <c r="CG177"/>
  <c r="CK177" s="1"/>
  <c r="CW207"/>
  <c r="CY207" s="1"/>
  <c r="BO363"/>
  <c r="BP363" s="1"/>
  <c r="DJ149"/>
  <c r="DI149"/>
  <c r="CK145"/>
  <c r="CH145"/>
  <c r="AX154"/>
  <c r="CO154"/>
  <c r="BK177"/>
  <c r="DI157"/>
  <c r="CW353"/>
  <c r="CY353" s="1"/>
  <c r="BO254"/>
  <c r="BP254" s="1"/>
  <c r="CW151"/>
  <c r="CY151" s="1"/>
  <c r="CO168"/>
  <c r="AY168" s="1"/>
  <c r="BA168" s="1"/>
  <c r="BK325"/>
  <c r="BL316"/>
  <c r="CJ187"/>
  <c r="DJ187" s="1"/>
  <c r="CC256"/>
  <c r="CC255"/>
  <c r="CW342"/>
  <c r="CY342" s="1"/>
  <c r="CG361"/>
  <c r="CK361" s="1"/>
  <c r="CC356"/>
  <c r="CJ211"/>
  <c r="DJ211" s="1"/>
  <c r="CJ185"/>
  <c r="DI185" s="1"/>
  <c r="BK196"/>
  <c r="CG148"/>
  <c r="CH148" s="1"/>
  <c r="CW203"/>
  <c r="CY203" s="1"/>
  <c r="CC249"/>
  <c r="BK247"/>
  <c r="CU136"/>
  <c r="CC156"/>
  <c r="CK322"/>
  <c r="BO342"/>
  <c r="BP342" s="1"/>
  <c r="CO342"/>
  <c r="AY342" s="1"/>
  <c r="BA342" s="1"/>
  <c r="BK345"/>
  <c r="CO294"/>
  <c r="BJ151"/>
  <c r="BK142"/>
  <c r="CW155"/>
  <c r="CY155" s="1"/>
  <c r="BK146"/>
  <c r="BK148"/>
  <c r="CW330"/>
  <c r="CY330" s="1"/>
  <c r="CU156"/>
  <c r="CW195"/>
  <c r="CY195" s="1"/>
  <c r="BK303"/>
  <c r="AX308"/>
  <c r="CC203"/>
  <c r="CW303"/>
  <c r="CY303" s="1"/>
  <c r="CO249"/>
  <c r="AY249" s="1"/>
  <c r="BA249" s="1"/>
  <c r="CU162"/>
  <c r="CW144"/>
  <c r="CY144" s="1"/>
  <c r="CU146"/>
  <c r="BK186"/>
  <c r="BK239"/>
  <c r="BK145"/>
  <c r="BK152"/>
  <c r="CK318"/>
  <c r="BK300"/>
  <c r="CW362"/>
  <c r="CY362" s="1"/>
  <c r="CO199"/>
  <c r="BZ199" s="1"/>
  <c r="CA199" s="1"/>
  <c r="CU318"/>
  <c r="BK149"/>
  <c r="CO229"/>
  <c r="AY229" s="1"/>
  <c r="BA229" s="1"/>
  <c r="DI254"/>
  <c r="CG149"/>
  <c r="CK149" s="1"/>
  <c r="BJ286"/>
  <c r="CC201"/>
  <c r="CW288"/>
  <c r="CY288" s="1"/>
  <c r="CK349"/>
  <c r="CO333"/>
  <c r="AY333" s="1"/>
  <c r="BA333" s="1"/>
  <c r="CJ356"/>
  <c r="DI356" s="1"/>
  <c r="CW356"/>
  <c r="CY356" s="1"/>
  <c r="CO291"/>
  <c r="AY291" s="1"/>
  <c r="BA291" s="1"/>
  <c r="AX297"/>
  <c r="CO297"/>
  <c r="CH188"/>
  <c r="BK255"/>
  <c r="CW139"/>
  <c r="CY139" s="1"/>
  <c r="BK211"/>
  <c r="BK173"/>
  <c r="CW302"/>
  <c r="CY302" s="1"/>
  <c r="CO334"/>
  <c r="AY334" s="1"/>
  <c r="BA334" s="1"/>
  <c r="BO343"/>
  <c r="BP343" s="1"/>
  <c r="BI297"/>
  <c r="CO254"/>
  <c r="CC254"/>
  <c r="AX199"/>
  <c r="CW158"/>
  <c r="CY158" s="1"/>
  <c r="CU355"/>
  <c r="BK192"/>
  <c r="BI286"/>
  <c r="BJ148"/>
  <c r="CW315"/>
  <c r="CY315" s="1"/>
  <c r="CG345"/>
  <c r="CK345" s="1"/>
  <c r="CW360"/>
  <c r="CY360" s="1"/>
  <c r="CO149"/>
  <c r="CW308"/>
  <c r="CY308" s="1"/>
  <c r="CO258"/>
  <c r="AY258" s="1"/>
  <c r="BA258" s="1"/>
  <c r="CU198"/>
  <c r="CO186"/>
  <c r="BJ245"/>
  <c r="BK217"/>
  <c r="CU135"/>
  <c r="BK210"/>
  <c r="CU296"/>
  <c r="BK362"/>
  <c r="CO290"/>
  <c r="DH290" s="1"/>
  <c r="CW285"/>
  <c r="CY285" s="1"/>
  <c r="CW196"/>
  <c r="CY196" s="1"/>
  <c r="AX223"/>
  <c r="CO223"/>
  <c r="CH241"/>
  <c r="CJ189"/>
  <c r="CC189"/>
  <c r="CW293"/>
  <c r="CY293" s="1"/>
  <c r="AX302"/>
  <c r="CO302"/>
  <c r="DH302" s="1"/>
  <c r="BK200"/>
  <c r="CU237"/>
  <c r="CU253"/>
  <c r="CC343"/>
  <c r="CC347"/>
  <c r="CJ347"/>
  <c r="DJ347" s="1"/>
  <c r="AX316"/>
  <c r="CO316"/>
  <c r="AX194"/>
  <c r="CO194"/>
  <c r="CC304"/>
  <c r="CG304"/>
  <c r="CK304" s="1"/>
  <c r="CJ304"/>
  <c r="DJ304" s="1"/>
  <c r="AX169"/>
  <c r="CO169"/>
  <c r="AY169" s="1"/>
  <c r="BK215"/>
  <c r="CJ204"/>
  <c r="DI204" s="1"/>
  <c r="CO292"/>
  <c r="DH292" s="1"/>
  <c r="CO345"/>
  <c r="CH320"/>
  <c r="CU142"/>
  <c r="CW142"/>
  <c r="CY142" s="1"/>
  <c r="DI151"/>
  <c r="DJ151"/>
  <c r="CU230"/>
  <c r="CW230"/>
  <c r="CY230" s="1"/>
  <c r="BI322"/>
  <c r="BL322"/>
  <c r="AX231"/>
  <c r="CO231"/>
  <c r="DH231" s="1"/>
  <c r="AX201"/>
  <c r="AX197"/>
  <c r="CO197"/>
  <c r="AY197" s="1"/>
  <c r="CJ195"/>
  <c r="DJ195" s="1"/>
  <c r="CO174"/>
  <c r="AY174" s="1"/>
  <c r="BA174" s="1"/>
  <c r="CU229"/>
  <c r="BO332"/>
  <c r="BP332" s="1"/>
  <c r="CW216"/>
  <c r="CY216" s="1"/>
  <c r="BK233"/>
  <c r="BK155"/>
  <c r="BJ255"/>
  <c r="CJ140"/>
  <c r="DJ140" s="1"/>
  <c r="CC140"/>
  <c r="BK322"/>
  <c r="CJ334"/>
  <c r="CG282"/>
  <c r="CK282" s="1"/>
  <c r="CJ282"/>
  <c r="DI282" s="1"/>
  <c r="AX225"/>
  <c r="CO225"/>
  <c r="DJ298"/>
  <c r="DI298"/>
  <c r="CU329"/>
  <c r="CW329"/>
  <c r="CY329" s="1"/>
  <c r="CJ331"/>
  <c r="DJ331" s="1"/>
  <c r="CC331"/>
  <c r="AY204"/>
  <c r="DG204"/>
  <c r="BG204" s="1"/>
  <c r="AX220"/>
  <c r="CO220"/>
  <c r="DH220" s="1"/>
  <c r="CC312"/>
  <c r="CJ312"/>
  <c r="AX155"/>
  <c r="CO155"/>
  <c r="AY155" s="1"/>
  <c r="CU361"/>
  <c r="CW314"/>
  <c r="CY314" s="1"/>
  <c r="CJ148"/>
  <c r="DJ148" s="1"/>
  <c r="BK249"/>
  <c r="CO159"/>
  <c r="AY159" s="1"/>
  <c r="BA159" s="1"/>
  <c r="AX213"/>
  <c r="CO213"/>
  <c r="AY213" s="1"/>
  <c r="BK165"/>
  <c r="CC231"/>
  <c r="AY288"/>
  <c r="DG288"/>
  <c r="BG288" s="1"/>
  <c r="CH290"/>
  <c r="CJ310"/>
  <c r="CG310"/>
  <c r="CK310" s="1"/>
  <c r="AX144"/>
  <c r="CO144"/>
  <c r="AY144" s="1"/>
  <c r="AX156"/>
  <c r="CO156"/>
  <c r="CJ238"/>
  <c r="DJ238" s="1"/>
  <c r="CC238"/>
  <c r="AX232"/>
  <c r="CO232"/>
  <c r="AY232" s="1"/>
  <c r="CK356"/>
  <c r="CH356"/>
  <c r="AX247"/>
  <c r="CO247"/>
  <c r="CU172"/>
  <c r="CW172"/>
  <c r="CY172" s="1"/>
  <c r="CU243"/>
  <c r="AX204"/>
  <c r="DH204"/>
  <c r="BO347"/>
  <c r="BK347"/>
  <c r="CG347"/>
  <c r="CK347" s="1"/>
  <c r="BK156"/>
  <c r="BO257"/>
  <c r="BP257" s="1"/>
  <c r="AX184"/>
  <c r="CO184"/>
  <c r="DH184" s="1"/>
  <c r="CO201"/>
  <c r="AY201" s="1"/>
  <c r="BK332"/>
  <c r="BK323"/>
  <c r="CC353"/>
  <c r="CJ353"/>
  <c r="DJ353" s="1"/>
  <c r="AX288"/>
  <c r="DH288"/>
  <c r="BK305"/>
  <c r="CO337"/>
  <c r="BJ220"/>
  <c r="BK150"/>
  <c r="CU234"/>
  <c r="CU181"/>
  <c r="BK237"/>
  <c r="BK162"/>
  <c r="CC178"/>
  <c r="DI245"/>
  <c r="BK188"/>
  <c r="CH153"/>
  <c r="BK209"/>
  <c r="BK236"/>
  <c r="CU235"/>
  <c r="CW291"/>
  <c r="BJ164"/>
  <c r="BK257"/>
  <c r="BK213"/>
  <c r="CW141"/>
  <c r="CY141" s="1"/>
  <c r="BO258"/>
  <c r="BP258" s="1"/>
  <c r="BK139"/>
  <c r="BK138"/>
  <c r="CU240"/>
  <c r="DG151"/>
  <c r="BG151" s="1"/>
  <c r="BK352"/>
  <c r="BK328"/>
  <c r="BJ290"/>
  <c r="BK302"/>
  <c r="BK282"/>
  <c r="CH360"/>
  <c r="CO346"/>
  <c r="CQ346" s="1"/>
  <c r="CC310"/>
  <c r="CC245"/>
  <c r="CO218"/>
  <c r="DH218" s="1"/>
  <c r="BK161"/>
  <c r="BJ310"/>
  <c r="BK151"/>
  <c r="CU206"/>
  <c r="CC177"/>
  <c r="BK182"/>
  <c r="CO188"/>
  <c r="AY188" s="1"/>
  <c r="BA188" s="1"/>
  <c r="BK231"/>
  <c r="BK329"/>
  <c r="BO358"/>
  <c r="BP358" s="1"/>
  <c r="BO336"/>
  <c r="BP336" s="1"/>
  <c r="BK354"/>
  <c r="BK312"/>
  <c r="BK290"/>
  <c r="BK197"/>
  <c r="BJ322"/>
  <c r="BK172"/>
  <c r="BK221"/>
  <c r="CO203"/>
  <c r="BK190"/>
  <c r="BK251"/>
  <c r="CU174"/>
  <c r="CW210"/>
  <c r="CY210" s="1"/>
  <c r="CO296"/>
  <c r="CU337"/>
  <c r="BK330"/>
  <c r="BK349"/>
  <c r="CW327"/>
  <c r="CY327" s="1"/>
  <c r="BK309"/>
  <c r="BK338"/>
  <c r="BK320"/>
  <c r="DJ305"/>
  <c r="DI305"/>
  <c r="AY304"/>
  <c r="DG304"/>
  <c r="BG304" s="1"/>
  <c r="DJ284"/>
  <c r="DI284"/>
  <c r="DJ352"/>
  <c r="DI352"/>
  <c r="AX329"/>
  <c r="CO329"/>
  <c r="DH329" s="1"/>
  <c r="AY314"/>
  <c r="DG314"/>
  <c r="BG314" s="1"/>
  <c r="AX336"/>
  <c r="CU305"/>
  <c r="BJ325"/>
  <c r="BI325"/>
  <c r="DJ343"/>
  <c r="DI343"/>
  <c r="BJ345"/>
  <c r="CC355"/>
  <c r="CG329"/>
  <c r="CK329" s="1"/>
  <c r="DI321"/>
  <c r="DJ321"/>
  <c r="CC342"/>
  <c r="CJ342"/>
  <c r="CG324"/>
  <c r="CK324" s="1"/>
  <c r="AY360"/>
  <c r="DG360"/>
  <c r="BG360" s="1"/>
  <c r="DH360"/>
  <c r="AX344"/>
  <c r="AY318"/>
  <c r="DG318"/>
  <c r="BG318" s="1"/>
  <c r="DJ309"/>
  <c r="DI309"/>
  <c r="CG331"/>
  <c r="CK331" s="1"/>
  <c r="CU344"/>
  <c r="CO357"/>
  <c r="BT280"/>
  <c r="CC362"/>
  <c r="CJ362"/>
  <c r="CU331"/>
  <c r="BK293"/>
  <c r="BK353"/>
  <c r="BJ282"/>
  <c r="BI282"/>
  <c r="BI298"/>
  <c r="BJ298"/>
  <c r="AX343"/>
  <c r="CO343"/>
  <c r="AY308"/>
  <c r="DG308"/>
  <c r="BG308" s="1"/>
  <c r="BI304"/>
  <c r="BJ304"/>
  <c r="BT285"/>
  <c r="BO361"/>
  <c r="BP361" s="1"/>
  <c r="BT313"/>
  <c r="CU359"/>
  <c r="CG303"/>
  <c r="CK303" s="1"/>
  <c r="BJ328"/>
  <c r="BI328"/>
  <c r="BK357"/>
  <c r="BT284"/>
  <c r="CH312"/>
  <c r="BK315"/>
  <c r="DI285"/>
  <c r="DJ285"/>
  <c r="CO356"/>
  <c r="DH356" s="1"/>
  <c r="BT325"/>
  <c r="CG352"/>
  <c r="CK352" s="1"/>
  <c r="CO319"/>
  <c r="DI289"/>
  <c r="DJ289"/>
  <c r="CO315"/>
  <c r="DH315" s="1"/>
  <c r="CW357"/>
  <c r="CY357" s="1"/>
  <c r="AX324"/>
  <c r="CO324"/>
  <c r="CG323"/>
  <c r="CK323" s="1"/>
  <c r="BJ361"/>
  <c r="CO305"/>
  <c r="BK280"/>
  <c r="AX349"/>
  <c r="CO349"/>
  <c r="CC300"/>
  <c r="BJ302"/>
  <c r="BI302"/>
  <c r="BJ353"/>
  <c r="BT298"/>
  <c r="AX285"/>
  <c r="CO285"/>
  <c r="DH285" s="1"/>
  <c r="CJ300"/>
  <c r="CO280"/>
  <c r="DH280" s="1"/>
  <c r="BK304"/>
  <c r="CJ333"/>
  <c r="BJ337"/>
  <c r="CC309"/>
  <c r="BO354"/>
  <c r="BP354" s="1"/>
  <c r="CT328"/>
  <c r="CW328" s="1"/>
  <c r="CY328" s="1"/>
  <c r="CD328"/>
  <c r="CC345"/>
  <c r="BJ291"/>
  <c r="BI291"/>
  <c r="BT282"/>
  <c r="BJ350"/>
  <c r="BL284"/>
  <c r="BT292"/>
  <c r="BT315"/>
  <c r="AX322"/>
  <c r="CO322"/>
  <c r="CG300"/>
  <c r="CK300" s="1"/>
  <c r="CG333"/>
  <c r="CK333" s="1"/>
  <c r="DJ290"/>
  <c r="DI290"/>
  <c r="AX310"/>
  <c r="CO310"/>
  <c r="DH310" s="1"/>
  <c r="CC335"/>
  <c r="CJ335"/>
  <c r="CT304"/>
  <c r="CW304" s="1"/>
  <c r="CY304" s="1"/>
  <c r="CD304"/>
  <c r="CG315"/>
  <c r="CK315" s="1"/>
  <c r="CC329"/>
  <c r="BT324"/>
  <c r="CC302"/>
  <c r="CJ303"/>
  <c r="CC292"/>
  <c r="BK359"/>
  <c r="AX314"/>
  <c r="DH314"/>
  <c r="CJ341"/>
  <c r="CC341"/>
  <c r="BJ331"/>
  <c r="BJ285"/>
  <c r="BI285"/>
  <c r="DJ314"/>
  <c r="DI314"/>
  <c r="CJ338"/>
  <c r="AX299"/>
  <c r="CO299"/>
  <c r="BT296"/>
  <c r="CU292"/>
  <c r="BJ352"/>
  <c r="CJ329"/>
  <c r="CG359"/>
  <c r="CK359" s="1"/>
  <c r="DI297"/>
  <c r="DJ297"/>
  <c r="CG319"/>
  <c r="CK319" s="1"/>
  <c r="BV348"/>
  <c r="CW300"/>
  <c r="CY300" s="1"/>
  <c r="CG358"/>
  <c r="CK358" s="1"/>
  <c r="CW319"/>
  <c r="CY319" s="1"/>
  <c r="BK324"/>
  <c r="CH340"/>
  <c r="BK344"/>
  <c r="BJ355"/>
  <c r="CO293"/>
  <c r="CU299"/>
  <c r="BO331"/>
  <c r="BP331" s="1"/>
  <c r="BT300"/>
  <c r="CH348"/>
  <c r="CG280"/>
  <c r="CK280" s="1"/>
  <c r="BJ362"/>
  <c r="AX286"/>
  <c r="CO286"/>
  <c r="BO350"/>
  <c r="BP350" s="1"/>
  <c r="CG343"/>
  <c r="CK343" s="1"/>
  <c r="CQ360"/>
  <c r="DJ360"/>
  <c r="DI360"/>
  <c r="BK285"/>
  <c r="BK313"/>
  <c r="BT309"/>
  <c r="CU313"/>
  <c r="CO354"/>
  <c r="DH354" s="1"/>
  <c r="CJ292"/>
  <c r="CU309"/>
  <c r="BJ338"/>
  <c r="CG327"/>
  <c r="CK327" s="1"/>
  <c r="BT299"/>
  <c r="BJ305"/>
  <c r="BI305"/>
  <c r="AX320"/>
  <c r="CO320"/>
  <c r="CW282"/>
  <c r="CY282" s="1"/>
  <c r="DJ340"/>
  <c r="DI340"/>
  <c r="CC284"/>
  <c r="BJ309"/>
  <c r="BI309"/>
  <c r="DJ339"/>
  <c r="DI339"/>
  <c r="CC320"/>
  <c r="BJ327"/>
  <c r="BI327"/>
  <c r="CG357"/>
  <c r="CK357" s="1"/>
  <c r="BT305"/>
  <c r="CU320"/>
  <c r="CW350"/>
  <c r="CY350" s="1"/>
  <c r="BK284"/>
  <c r="BJ319"/>
  <c r="BI319"/>
  <c r="AY282"/>
  <c r="DG282"/>
  <c r="BG282" s="1"/>
  <c r="CJ323"/>
  <c r="CC323"/>
  <c r="BJ344"/>
  <c r="CG302"/>
  <c r="CK302" s="1"/>
  <c r="CG335"/>
  <c r="CK335" s="1"/>
  <c r="BJ354"/>
  <c r="BT288"/>
  <c r="CC299"/>
  <c r="BL315"/>
  <c r="CG296"/>
  <c r="CK296" s="1"/>
  <c r="CG328"/>
  <c r="CK328" s="1"/>
  <c r="AY284"/>
  <c r="DG284"/>
  <c r="BG284" s="1"/>
  <c r="BL340"/>
  <c r="BI324"/>
  <c r="BJ324"/>
  <c r="CG341"/>
  <c r="CK341" s="1"/>
  <c r="BJ313"/>
  <c r="BI313"/>
  <c r="AY347"/>
  <c r="DG347"/>
  <c r="BG347" s="1"/>
  <c r="DH347"/>
  <c r="DJ280"/>
  <c r="DI280"/>
  <c r="BK327"/>
  <c r="BO370"/>
  <c r="BI314"/>
  <c r="BJ314"/>
  <c r="AX330"/>
  <c r="CO330"/>
  <c r="DH330" s="1"/>
  <c r="CC280"/>
  <c r="CW354"/>
  <c r="CY354" s="1"/>
  <c r="CG325"/>
  <c r="CK325" s="1"/>
  <c r="CJ358"/>
  <c r="BT304"/>
  <c r="BL304"/>
  <c r="CG285"/>
  <c r="CK285" s="1"/>
  <c r="BJ329"/>
  <c r="BI329"/>
  <c r="CO331"/>
  <c r="DH331" s="1"/>
  <c r="BO352"/>
  <c r="BP352" s="1"/>
  <c r="CC359"/>
  <c r="CJ359"/>
  <c r="BJ358"/>
  <c r="CC324"/>
  <c r="CO353"/>
  <c r="CH286"/>
  <c r="BT323"/>
  <c r="CH289"/>
  <c r="CH354"/>
  <c r="BK331"/>
  <c r="BK333"/>
  <c r="CO361"/>
  <c r="DH361" s="1"/>
  <c r="CG293"/>
  <c r="CK293" s="1"/>
  <c r="AX335"/>
  <c r="CO335"/>
  <c r="CH330"/>
  <c r="CG336"/>
  <c r="CK336" s="1"/>
  <c r="BK356"/>
  <c r="CH350"/>
  <c r="BL313"/>
  <c r="BK350"/>
  <c r="CJ344"/>
  <c r="CJ357"/>
  <c r="BK291"/>
  <c r="BI288"/>
  <c r="BJ288"/>
  <c r="BK299"/>
  <c r="BJ334"/>
  <c r="BT312"/>
  <c r="CG292"/>
  <c r="CK292" s="1"/>
  <c r="CO344"/>
  <c r="DH344" s="1"/>
  <c r="BJ343"/>
  <c r="AX328"/>
  <c r="CO328"/>
  <c r="DH328" s="1"/>
  <c r="BJ320"/>
  <c r="BI320"/>
  <c r="BJ346"/>
  <c r="DJ355"/>
  <c r="DI355"/>
  <c r="AX359"/>
  <c r="CO359"/>
  <c r="BT293"/>
  <c r="CJ313"/>
  <c r="CJ328"/>
  <c r="AX323"/>
  <c r="CO323"/>
  <c r="DH323" s="1"/>
  <c r="BJ280"/>
  <c r="BI280"/>
  <c r="CG362"/>
  <c r="CK362" s="1"/>
  <c r="CG309"/>
  <c r="CK309" s="1"/>
  <c r="BI284"/>
  <c r="BJ284"/>
  <c r="BJ296"/>
  <c r="BI296"/>
  <c r="AX325"/>
  <c r="CO325"/>
  <c r="DJ348"/>
  <c r="DI348"/>
  <c r="CQ348"/>
  <c r="BJ300"/>
  <c r="BI300"/>
  <c r="BJ333"/>
  <c r="BJ349"/>
  <c r="CJ336"/>
  <c r="BT291"/>
  <c r="AX284"/>
  <c r="DH284"/>
  <c r="BT322"/>
  <c r="BT330"/>
  <c r="BL330"/>
  <c r="BJ335"/>
  <c r="BK336"/>
  <c r="CO298"/>
  <c r="AX303"/>
  <c r="CO303"/>
  <c r="DH303" s="1"/>
  <c r="BT319"/>
  <c r="BJ323"/>
  <c r="BI323"/>
  <c r="BK341"/>
  <c r="CJ315"/>
  <c r="BO369"/>
  <c r="DJ324"/>
  <c r="DI324"/>
  <c r="CC325"/>
  <c r="AX352"/>
  <c r="CO352"/>
  <c r="DH352" s="1"/>
  <c r="CJ319"/>
  <c r="CJ299"/>
  <c r="BT314"/>
  <c r="BJ330"/>
  <c r="BI330"/>
  <c r="CC305"/>
  <c r="AX341"/>
  <c r="CO341"/>
  <c r="DJ345"/>
  <c r="DI345"/>
  <c r="CG353"/>
  <c r="CK353" s="1"/>
  <c r="BJ336"/>
  <c r="DJ350"/>
  <c r="DI350"/>
  <c r="BJ356"/>
  <c r="CC336"/>
  <c r="CC285"/>
  <c r="CG313"/>
  <c r="CK313" s="1"/>
  <c r="BJ303"/>
  <c r="BI303"/>
  <c r="BL309"/>
  <c r="BT320"/>
  <c r="DH308"/>
  <c r="BK346"/>
  <c r="BK334"/>
  <c r="CG299"/>
  <c r="CK299" s="1"/>
  <c r="CG284"/>
  <c r="CK284" s="1"/>
  <c r="CQ284" s="1"/>
  <c r="BJ359"/>
  <c r="CG355"/>
  <c r="CK355" s="1"/>
  <c r="BJ341"/>
  <c r="AX304"/>
  <c r="DH304"/>
  <c r="BT327"/>
  <c r="AX312"/>
  <c r="CO312"/>
  <c r="DH312" s="1"/>
  <c r="CH346"/>
  <c r="CH326"/>
  <c r="CG342"/>
  <c r="DJ354"/>
  <c r="DI354"/>
  <c r="CC352"/>
  <c r="BK288"/>
  <c r="CO336"/>
  <c r="DH336" s="1"/>
  <c r="BJ342"/>
  <c r="CG338"/>
  <c r="CK338" s="1"/>
  <c r="BJ299"/>
  <c r="BI299"/>
  <c r="AX282"/>
  <c r="DH282"/>
  <c r="CJ302"/>
  <c r="AX355"/>
  <c r="CJ361"/>
  <c r="BT302"/>
  <c r="BT286"/>
  <c r="BL286"/>
  <c r="BK343"/>
  <c r="CH283"/>
  <c r="BT328"/>
  <c r="AX327"/>
  <c r="CO327"/>
  <c r="BJ357"/>
  <c r="BK342"/>
  <c r="CG314"/>
  <c r="CK314" s="1"/>
  <c r="CO358"/>
  <c r="DH358" s="1"/>
  <c r="BJ315"/>
  <c r="BI315"/>
  <c r="BT329"/>
  <c r="BK358"/>
  <c r="CJ325"/>
  <c r="CH297"/>
  <c r="CG344"/>
  <c r="CK344" s="1"/>
  <c r="BK355"/>
  <c r="BK286"/>
  <c r="CJ296"/>
  <c r="BJ293"/>
  <c r="BI293"/>
  <c r="BK335"/>
  <c r="BO356"/>
  <c r="BP356" s="1"/>
  <c r="BT303"/>
  <c r="CO355"/>
  <c r="DH355" s="1"/>
  <c r="CC327"/>
  <c r="CJ327"/>
  <c r="CG305"/>
  <c r="CK305" s="1"/>
  <c r="BJ312"/>
  <c r="BI312"/>
  <c r="BL328"/>
  <c r="AY253"/>
  <c r="DG253"/>
  <c r="BG253" s="1"/>
  <c r="AY164"/>
  <c r="DG164"/>
  <c r="BG164" s="1"/>
  <c r="DI141"/>
  <c r="DJ141"/>
  <c r="DJ237"/>
  <c r="DI237"/>
  <c r="DI229"/>
  <c r="DJ229"/>
  <c r="DI230"/>
  <c r="DJ230"/>
  <c r="DI135"/>
  <c r="DJ135"/>
  <c r="AY236"/>
  <c r="DG236"/>
  <c r="BG236" s="1"/>
  <c r="AY180"/>
  <c r="DG180"/>
  <c r="BG180" s="1"/>
  <c r="DJ174"/>
  <c r="DI174"/>
  <c r="AY238"/>
  <c r="DG238"/>
  <c r="BG238" s="1"/>
  <c r="CY245"/>
  <c r="DJ231"/>
  <c r="DI231"/>
  <c r="BJ174"/>
  <c r="BJ243"/>
  <c r="BJ157"/>
  <c r="BJ214"/>
  <c r="BJ146"/>
  <c r="CG213"/>
  <c r="CJ196"/>
  <c r="BJ212"/>
  <c r="BK147"/>
  <c r="CU143"/>
  <c r="DJ182"/>
  <c r="DI182"/>
  <c r="BK229"/>
  <c r="BJ179"/>
  <c r="BK230"/>
  <c r="AX195"/>
  <c r="CG135"/>
  <c r="CK135" s="1"/>
  <c r="CG214"/>
  <c r="CK214" s="1"/>
  <c r="CG226"/>
  <c r="CK226" s="1"/>
  <c r="BJ250"/>
  <c r="CC162"/>
  <c r="CJ144"/>
  <c r="CC197"/>
  <c r="DI255"/>
  <c r="DJ255"/>
  <c r="AX227"/>
  <c r="CG217"/>
  <c r="CK217" s="1"/>
  <c r="AX235"/>
  <c r="CJ197"/>
  <c r="CG239"/>
  <c r="CK239" s="1"/>
  <c r="CG161"/>
  <c r="CK161" s="1"/>
  <c r="AX208"/>
  <c r="CO208"/>
  <c r="AY239"/>
  <c r="DG239"/>
  <c r="BG239" s="1"/>
  <c r="AX173"/>
  <c r="CO173"/>
  <c r="CG251"/>
  <c r="CK251" s="1"/>
  <c r="BK158"/>
  <c r="CG249"/>
  <c r="CK249" s="1"/>
  <c r="CC183"/>
  <c r="BJ226"/>
  <c r="CU233"/>
  <c r="CU238"/>
  <c r="BJ216"/>
  <c r="BJ192"/>
  <c r="CW188"/>
  <c r="CY188" s="1"/>
  <c r="CU201"/>
  <c r="BJ238"/>
  <c r="CJ251"/>
  <c r="CG203"/>
  <c r="CK203" s="1"/>
  <c r="BK175"/>
  <c r="DJ178"/>
  <c r="DI178"/>
  <c r="CG182"/>
  <c r="CK182" s="1"/>
  <c r="DJ256"/>
  <c r="DI256"/>
  <c r="AX217"/>
  <c r="CO217"/>
  <c r="BK235"/>
  <c r="BJ155"/>
  <c r="CJ166"/>
  <c r="CG229"/>
  <c r="CK229" s="1"/>
  <c r="CU227"/>
  <c r="AX207"/>
  <c r="CO207"/>
  <c r="DH207" s="1"/>
  <c r="CG139"/>
  <c r="CK139" s="1"/>
  <c r="BJ247"/>
  <c r="CG192"/>
  <c r="CK192" s="1"/>
  <c r="DJ232"/>
  <c r="DI232"/>
  <c r="CU245"/>
  <c r="CW173"/>
  <c r="CY173" s="1"/>
  <c r="CO141"/>
  <c r="DH141" s="1"/>
  <c r="BK170"/>
  <c r="CJ194"/>
  <c r="CW192"/>
  <c r="CY192" s="1"/>
  <c r="CJ247"/>
  <c r="BK201"/>
  <c r="BK204"/>
  <c r="BJ236"/>
  <c r="BK214"/>
  <c r="CO256"/>
  <c r="DH256" s="1"/>
  <c r="BK140"/>
  <c r="CO215"/>
  <c r="DH215" s="1"/>
  <c r="CO143"/>
  <c r="CW239"/>
  <c r="CY239" s="1"/>
  <c r="AY209"/>
  <c r="DG209"/>
  <c r="BG209" s="1"/>
  <c r="CO257"/>
  <c r="BJ162"/>
  <c r="BJ215"/>
  <c r="BJ165"/>
  <c r="BK181"/>
  <c r="CG175"/>
  <c r="CK175" s="1"/>
  <c r="CW185"/>
  <c r="CY185" s="1"/>
  <c r="BK180"/>
  <c r="BK212"/>
  <c r="CJ239"/>
  <c r="CG235"/>
  <c r="CC147"/>
  <c r="CJ190"/>
  <c r="CW236"/>
  <c r="CY236" s="1"/>
  <c r="CG155"/>
  <c r="CK155" s="1"/>
  <c r="CU189"/>
  <c r="CO145"/>
  <c r="CJ198"/>
  <c r="BJ229"/>
  <c r="BJ168"/>
  <c r="BJ186"/>
  <c r="BK179"/>
  <c r="CG184"/>
  <c r="CK184" s="1"/>
  <c r="CH136"/>
  <c r="CU187"/>
  <c r="BK141"/>
  <c r="BK208"/>
  <c r="CG189"/>
  <c r="CK189" s="1"/>
  <c r="BJ170"/>
  <c r="CJ242"/>
  <c r="CW178"/>
  <c r="CY178" s="1"/>
  <c r="BJ138"/>
  <c r="CO233"/>
  <c r="DH233" s="1"/>
  <c r="BK243"/>
  <c r="CC229"/>
  <c r="BK238"/>
  <c r="BJ204"/>
  <c r="BJ209"/>
  <c r="CU202"/>
  <c r="CG152"/>
  <c r="CK152" s="1"/>
  <c r="CG231"/>
  <c r="CK231" s="1"/>
  <c r="CG236"/>
  <c r="CK236" s="1"/>
  <c r="DJ160"/>
  <c r="DI160"/>
  <c r="BO249"/>
  <c r="BP249" s="1"/>
  <c r="CO240"/>
  <c r="AX226"/>
  <c r="AX165"/>
  <c r="CO165"/>
  <c r="DH165" s="1"/>
  <c r="CG202"/>
  <c r="CK202" s="1"/>
  <c r="AX161"/>
  <c r="CO161"/>
  <c r="BJ252"/>
  <c r="CJ158"/>
  <c r="AX236"/>
  <c r="DH236"/>
  <c r="AY147"/>
  <c r="DG147"/>
  <c r="BG147" s="1"/>
  <c r="AX140"/>
  <c r="CG171"/>
  <c r="CK171" s="1"/>
  <c r="AY206"/>
  <c r="DG206"/>
  <c r="BG206" s="1"/>
  <c r="DH206"/>
  <c r="BJ240"/>
  <c r="AX200"/>
  <c r="CO200"/>
  <c r="BJ218"/>
  <c r="CJ202"/>
  <c r="DJ192"/>
  <c r="DI192"/>
  <c r="BK168"/>
  <c r="CU215"/>
  <c r="BK166"/>
  <c r="BJ172"/>
  <c r="BJ241"/>
  <c r="BJ147"/>
  <c r="CG230"/>
  <c r="CK230" s="1"/>
  <c r="CJ209"/>
  <c r="CG257"/>
  <c r="CK257" s="1"/>
  <c r="CJ257"/>
  <c r="CU257"/>
  <c r="CG197"/>
  <c r="CK197" s="1"/>
  <c r="CG216"/>
  <c r="CK216" s="1"/>
  <c r="CC257"/>
  <c r="BJ159"/>
  <c r="CJ236"/>
  <c r="AY244"/>
  <c r="DG244"/>
  <c r="BG244" s="1"/>
  <c r="BJ257"/>
  <c r="DI170"/>
  <c r="DJ170"/>
  <c r="BJ200"/>
  <c r="CJ175"/>
  <c r="CC175"/>
  <c r="CO242"/>
  <c r="BJ217"/>
  <c r="CG258"/>
  <c r="CK258" s="1"/>
  <c r="CC207"/>
  <c r="BJ139"/>
  <c r="BJ234"/>
  <c r="DJ258"/>
  <c r="DI258"/>
  <c r="CU217"/>
  <c r="BJ195"/>
  <c r="BJ244"/>
  <c r="CO152"/>
  <c r="CG256"/>
  <c r="CK256" s="1"/>
  <c r="DJ188"/>
  <c r="DI188"/>
  <c r="CG146"/>
  <c r="CK146" s="1"/>
  <c r="BK250"/>
  <c r="CJ162"/>
  <c r="CG194"/>
  <c r="CK194" s="1"/>
  <c r="BK240"/>
  <c r="CO198"/>
  <c r="CG185"/>
  <c r="CK185" s="1"/>
  <c r="BK234"/>
  <c r="CO195"/>
  <c r="DH195" s="1"/>
  <c r="BK203"/>
  <c r="CG144"/>
  <c r="CK144" s="1"/>
  <c r="CC202"/>
  <c r="CO138"/>
  <c r="CJ212"/>
  <c r="CC212"/>
  <c r="CG143"/>
  <c r="CK143" s="1"/>
  <c r="AX202"/>
  <c r="CO202"/>
  <c r="BJ233"/>
  <c r="CW249"/>
  <c r="CY249" s="1"/>
  <c r="CG156"/>
  <c r="CK156" s="1"/>
  <c r="BJ198"/>
  <c r="BJ190"/>
  <c r="CO148"/>
  <c r="BJ207"/>
  <c r="CJ179"/>
  <c r="CC179"/>
  <c r="CU182"/>
  <c r="BJ237"/>
  <c r="AX135"/>
  <c r="CO135"/>
  <c r="BJ161"/>
  <c r="CW197"/>
  <c r="CY197" s="1"/>
  <c r="AX245"/>
  <c r="DH245"/>
  <c r="CC208"/>
  <c r="BK189"/>
  <c r="CO192"/>
  <c r="CG173"/>
  <c r="CK173" s="1"/>
  <c r="CG243"/>
  <c r="CK243" s="1"/>
  <c r="CO214"/>
  <c r="CO140"/>
  <c r="DH140" s="1"/>
  <c r="AX209"/>
  <c r="DH209"/>
  <c r="DJ168"/>
  <c r="DI168"/>
  <c r="CU258"/>
  <c r="CJ159"/>
  <c r="CG232"/>
  <c r="CK232" s="1"/>
  <c r="BO244"/>
  <c r="BP244" s="1"/>
  <c r="CJ150"/>
  <c r="CC150"/>
  <c r="CG162"/>
  <c r="CK162" s="1"/>
  <c r="BJ175"/>
  <c r="BJ182"/>
  <c r="AX212"/>
  <c r="CO212"/>
  <c r="DH212" s="1"/>
  <c r="CG237"/>
  <c r="CK237" s="1"/>
  <c r="AX238"/>
  <c r="DH238"/>
  <c r="DJ156"/>
  <c r="DI156"/>
  <c r="CG244"/>
  <c r="CK244" s="1"/>
  <c r="CJ240"/>
  <c r="CU220"/>
  <c r="DJ203"/>
  <c r="DI203"/>
  <c r="CG227"/>
  <c r="CK227" s="1"/>
  <c r="AX180"/>
  <c r="DH180"/>
  <c r="DJ252"/>
  <c r="DI252"/>
  <c r="BJ143"/>
  <c r="BJ211"/>
  <c r="DI183"/>
  <c r="DJ183"/>
  <c r="CC135"/>
  <c r="BJ213"/>
  <c r="AX147"/>
  <c r="DH147"/>
  <c r="CG247"/>
  <c r="AX185"/>
  <c r="DJ207"/>
  <c r="DI207"/>
  <c r="DJ181"/>
  <c r="DI181"/>
  <c r="CO216"/>
  <c r="DH216" s="1"/>
  <c r="CO139"/>
  <c r="CG198"/>
  <c r="CK198" s="1"/>
  <c r="BJ208"/>
  <c r="BJ249"/>
  <c r="AX162"/>
  <c r="DH162"/>
  <c r="CC252"/>
  <c r="CG200"/>
  <c r="CK200" s="1"/>
  <c r="BJ253"/>
  <c r="AX146"/>
  <c r="CO146"/>
  <c r="CJ226"/>
  <c r="AX250"/>
  <c r="CO250"/>
  <c r="DH250" s="1"/>
  <c r="AX157"/>
  <c r="CO157"/>
  <c r="BJ210"/>
  <c r="CG186"/>
  <c r="CK186" s="1"/>
  <c r="CG179"/>
  <c r="CK179" s="1"/>
  <c r="BK252"/>
  <c r="CO185"/>
  <c r="AX189"/>
  <c r="CO189"/>
  <c r="CG238"/>
  <c r="CK238" s="1"/>
  <c r="CG201"/>
  <c r="CK201" s="1"/>
  <c r="BJ171"/>
  <c r="CH211"/>
  <c r="CJ218"/>
  <c r="DJ143"/>
  <c r="DI143"/>
  <c r="CC141"/>
  <c r="CG242"/>
  <c r="CK242" s="1"/>
  <c r="CG138"/>
  <c r="CK138" s="1"/>
  <c r="CC152"/>
  <c r="CG204"/>
  <c r="CK204" s="1"/>
  <c r="BJ152"/>
  <c r="CC233"/>
  <c r="BJ231"/>
  <c r="CW251"/>
  <c r="CY251" s="1"/>
  <c r="BK157"/>
  <c r="CW194"/>
  <c r="CY194" s="1"/>
  <c r="CG166"/>
  <c r="CK166" s="1"/>
  <c r="CJ171"/>
  <c r="CG150"/>
  <c r="CK150" s="1"/>
  <c r="BJ183"/>
  <c r="CJ146"/>
  <c r="CG172"/>
  <c r="CK172" s="1"/>
  <c r="CG250"/>
  <c r="CK250" s="1"/>
  <c r="CJ165"/>
  <c r="CC165"/>
  <c r="CH248"/>
  <c r="BJ194"/>
  <c r="BJ197"/>
  <c r="CU179"/>
  <c r="CG221"/>
  <c r="CK221" s="1"/>
  <c r="AY245"/>
  <c r="DG245"/>
  <c r="BG245" s="1"/>
  <c r="BK144"/>
  <c r="BK227"/>
  <c r="BJ180"/>
  <c r="CG147"/>
  <c r="CK147" s="1"/>
  <c r="CC143"/>
  <c r="DJ216"/>
  <c r="DI216"/>
  <c r="BO233"/>
  <c r="BP233" s="1"/>
  <c r="CU212"/>
  <c r="CC181"/>
  <c r="CC171"/>
  <c r="CC258"/>
  <c r="CC214"/>
  <c r="CO235"/>
  <c r="DH235" s="1"/>
  <c r="BK207"/>
  <c r="AX239"/>
  <c r="DH239"/>
  <c r="AX253"/>
  <c r="DH253"/>
  <c r="BJ184"/>
  <c r="BK174"/>
  <c r="BJ141"/>
  <c r="DJ153"/>
  <c r="DI153"/>
  <c r="CC226"/>
  <c r="CG170"/>
  <c r="CK170" s="1"/>
  <c r="BJ242"/>
  <c r="BK178"/>
  <c r="CC243"/>
  <c r="CJ243"/>
  <c r="AX251"/>
  <c r="CO251"/>
  <c r="DH251" s="1"/>
  <c r="CC174"/>
  <c r="CJ200"/>
  <c r="CC237"/>
  <c r="BK232"/>
  <c r="CO227"/>
  <c r="CJ214"/>
  <c r="AX234"/>
  <c r="CO234"/>
  <c r="BJ181"/>
  <c r="CJ217"/>
  <c r="BJ187"/>
  <c r="BJ239"/>
  <c r="DJ138"/>
  <c r="DI138"/>
  <c r="CG178"/>
  <c r="CK178" s="1"/>
  <c r="DJ142"/>
  <c r="DI142"/>
  <c r="CG195"/>
  <c r="CK195" s="1"/>
  <c r="CG196"/>
  <c r="AX221"/>
  <c r="CO221"/>
  <c r="DH221" s="1"/>
  <c r="AX182"/>
  <c r="CO182"/>
  <c r="DH182" s="1"/>
  <c r="CG218"/>
  <c r="CK218" s="1"/>
  <c r="BJ235"/>
  <c r="CG252"/>
  <c r="CK252" s="1"/>
  <c r="AX170"/>
  <c r="CO170"/>
  <c r="DH170" s="1"/>
  <c r="CC244"/>
  <c r="CJ244"/>
  <c r="BJ140"/>
  <c r="AX150"/>
  <c r="CO150"/>
  <c r="CG183"/>
  <c r="CK183" s="1"/>
  <c r="DJ233"/>
  <c r="DI233"/>
  <c r="BJ221"/>
  <c r="BJ160"/>
  <c r="DI161"/>
  <c r="DJ161"/>
  <c r="CG233"/>
  <c r="DJ152"/>
  <c r="DI152"/>
  <c r="BJ201"/>
  <c r="CO210"/>
  <c r="CO226"/>
  <c r="DH226" s="1"/>
  <c r="BK171"/>
  <c r="BJ150"/>
  <c r="BJ196"/>
  <c r="CG165"/>
  <c r="CK165" s="1"/>
  <c r="BK185"/>
  <c r="AX175"/>
  <c r="CO175"/>
  <c r="BK143"/>
  <c r="BK198"/>
  <c r="CG190"/>
  <c r="CK190" s="1"/>
  <c r="BJ258"/>
  <c r="AX187"/>
  <c r="CO187"/>
  <c r="DH187" s="1"/>
  <c r="BK184"/>
  <c r="CH253"/>
  <c r="CW226"/>
  <c r="CY226" s="1"/>
  <c r="BJ189"/>
  <c r="BJ178"/>
  <c r="CG209"/>
  <c r="CK209" s="1"/>
  <c r="CU211"/>
  <c r="CG159"/>
  <c r="CK159" s="1"/>
  <c r="BJ232"/>
  <c r="CC138"/>
  <c r="AX196"/>
  <c r="CO196"/>
  <c r="CG255"/>
  <c r="CG180"/>
  <c r="CK180" s="1"/>
  <c r="AX237"/>
  <c r="CO237"/>
  <c r="CC173"/>
  <c r="CJ173"/>
  <c r="AX243"/>
  <c r="CO243"/>
  <c r="CC196"/>
  <c r="AY162"/>
  <c r="DG162"/>
  <c r="BG162" s="1"/>
  <c r="BJ158"/>
  <c r="CH199"/>
  <c r="AX241"/>
  <c r="CO241"/>
  <c r="BO256"/>
  <c r="BP256" s="1"/>
  <c r="CG215"/>
  <c r="CK215" s="1"/>
  <c r="BJ144"/>
  <c r="CJ250"/>
  <c r="CG212"/>
  <c r="CK212" s="1"/>
  <c r="BJ202"/>
  <c r="BK258"/>
  <c r="CG207"/>
  <c r="CK207" s="1"/>
  <c r="BK187"/>
  <c r="CC161"/>
  <c r="CG141"/>
  <c r="CK141" s="1"/>
  <c r="CG208"/>
  <c r="CK208" s="1"/>
  <c r="BJ173"/>
  <c r="BJ251"/>
  <c r="BK195"/>
  <c r="CJ227"/>
  <c r="DJ241"/>
  <c r="DI241"/>
  <c r="AX164"/>
  <c r="DH164"/>
  <c r="BJ185"/>
  <c r="DI249"/>
  <c r="DJ249"/>
  <c r="BK241"/>
  <c r="CJ180"/>
  <c r="CJ186"/>
  <c r="CJ155"/>
  <c r="BJ166"/>
  <c r="BJ256"/>
  <c r="CJ235"/>
  <c r="DJ184"/>
  <c r="DI184"/>
  <c r="DI147"/>
  <c r="DJ147"/>
  <c r="AX183"/>
  <c r="CO183"/>
  <c r="BK226"/>
  <c r="CO166"/>
  <c r="DI208"/>
  <c r="DJ208"/>
  <c r="CG181"/>
  <c r="CK181" s="1"/>
  <c r="CG240"/>
  <c r="CK240" s="1"/>
  <c r="BJ203"/>
  <c r="CJ221"/>
  <c r="BK218"/>
  <c r="BJ227"/>
  <c r="BK202"/>
  <c r="CC230"/>
  <c r="CG187"/>
  <c r="CK187" s="1"/>
  <c r="DJ201"/>
  <c r="DI201"/>
  <c r="CG174"/>
  <c r="CK174" s="1"/>
  <c r="CC240"/>
  <c r="CO158"/>
  <c r="DH158" s="1"/>
  <c r="CC170"/>
  <c r="BK242"/>
  <c r="BJ135"/>
  <c r="BJ230"/>
  <c r="CJ139"/>
  <c r="CO179"/>
  <c r="DH179" s="1"/>
  <c r="BJ188"/>
  <c r="CG158"/>
  <c r="CK158" s="1"/>
  <c r="CO190"/>
  <c r="DH190" s="1"/>
  <c r="AX244"/>
  <c r="DH244"/>
  <c r="CG140"/>
  <c r="CK140" s="1"/>
  <c r="CU247"/>
  <c r="BH306" l="1"/>
  <c r="BI348"/>
  <c r="BH318"/>
  <c r="BH347"/>
  <c r="BP347"/>
  <c r="BH311"/>
  <c r="BH287"/>
  <c r="BV340"/>
  <c r="BH284"/>
  <c r="BL344"/>
  <c r="CD348"/>
  <c r="BI351"/>
  <c r="BH351"/>
  <c r="BH282"/>
  <c r="BI361"/>
  <c r="BT360"/>
  <c r="BH360"/>
  <c r="BL333"/>
  <c r="BT348"/>
  <c r="BH348"/>
  <c r="BI357"/>
  <c r="BI222"/>
  <c r="BI254"/>
  <c r="BI355"/>
  <c r="BL359"/>
  <c r="BL336"/>
  <c r="BI244"/>
  <c r="BH244"/>
  <c r="BL362"/>
  <c r="BI256"/>
  <c r="BI352"/>
  <c r="BT199"/>
  <c r="BT225"/>
  <c r="BL255"/>
  <c r="BL346"/>
  <c r="BT340"/>
  <c r="BL334"/>
  <c r="BH308"/>
  <c r="BI359"/>
  <c r="BL342"/>
  <c r="BT349"/>
  <c r="BI233"/>
  <c r="BI249"/>
  <c r="BI350"/>
  <c r="BH314"/>
  <c r="BL252"/>
  <c r="BL343"/>
  <c r="BH288"/>
  <c r="BI331"/>
  <c r="BL341"/>
  <c r="BL251"/>
  <c r="BI354"/>
  <c r="BL257"/>
  <c r="BH304"/>
  <c r="CQ294"/>
  <c r="CQ297"/>
  <c r="BV246"/>
  <c r="CH294"/>
  <c r="DI294"/>
  <c r="BO137"/>
  <c r="BP137" s="1"/>
  <c r="BT255"/>
  <c r="DG228"/>
  <c r="BG228" s="1"/>
  <c r="CH167"/>
  <c r="BT362"/>
  <c r="BI340"/>
  <c r="AY228"/>
  <c r="BA228" s="1"/>
  <c r="BI341"/>
  <c r="BO246"/>
  <c r="BP246" s="1"/>
  <c r="BO224"/>
  <c r="BP224" s="1"/>
  <c r="BZ346"/>
  <c r="CA346" s="1"/>
  <c r="CQ281"/>
  <c r="CH339"/>
  <c r="BZ222"/>
  <c r="CA222" s="1"/>
  <c r="BI362"/>
  <c r="BA246"/>
  <c r="BI255"/>
  <c r="CQ311"/>
  <c r="BV294"/>
  <c r="BY294" s="1"/>
  <c r="DG137"/>
  <c r="BG137" s="1"/>
  <c r="CK148"/>
  <c r="BZ148" s="1"/>
  <c r="CA148" s="1"/>
  <c r="CH193"/>
  <c r="BZ246"/>
  <c r="CA246" s="1"/>
  <c r="CH321"/>
  <c r="CQ246"/>
  <c r="CH219"/>
  <c r="CH155"/>
  <c r="DI349"/>
  <c r="CQ223"/>
  <c r="BV177"/>
  <c r="CQ222"/>
  <c r="CH363"/>
  <c r="DG177"/>
  <c r="BG177" s="1"/>
  <c r="DI283"/>
  <c r="DH222"/>
  <c r="DJ223"/>
  <c r="CH246"/>
  <c r="AY177"/>
  <c r="BA177" s="1"/>
  <c r="DG222"/>
  <c r="BH222" s="1"/>
  <c r="BV162"/>
  <c r="DH252"/>
  <c r="BO339"/>
  <c r="BP339" s="1"/>
  <c r="BZ208"/>
  <c r="CA208" s="1"/>
  <c r="BO145"/>
  <c r="BP145" s="1"/>
  <c r="BZ281"/>
  <c r="CA281" s="1"/>
  <c r="DG283"/>
  <c r="DG281"/>
  <c r="CH203"/>
  <c r="DI351"/>
  <c r="BZ205"/>
  <c r="CA205" s="1"/>
  <c r="AY248"/>
  <c r="BA248" s="1"/>
  <c r="BV281"/>
  <c r="BY281" s="1"/>
  <c r="BO153"/>
  <c r="BP153" s="1"/>
  <c r="AY281"/>
  <c r="BA281" s="1"/>
  <c r="CH223"/>
  <c r="CH159"/>
  <c r="BT359"/>
  <c r="CH225"/>
  <c r="BO220"/>
  <c r="BP220" s="1"/>
  <c r="BI346"/>
  <c r="DH283"/>
  <c r="CQ193"/>
  <c r="CH249"/>
  <c r="BT346"/>
  <c r="BA318"/>
  <c r="BZ225"/>
  <c r="CA225" s="1"/>
  <c r="BO219"/>
  <c r="DI363"/>
  <c r="BO164"/>
  <c r="BP164" s="1"/>
  <c r="CQ160"/>
  <c r="BZ363"/>
  <c r="CA363" s="1"/>
  <c r="BO253"/>
  <c r="BP253" s="1"/>
  <c r="DG193"/>
  <c r="BG193" s="1"/>
  <c r="DI164"/>
  <c r="BL355"/>
  <c r="BZ193"/>
  <c r="CA193" s="1"/>
  <c r="BL357"/>
  <c r="DG248"/>
  <c r="BG248" s="1"/>
  <c r="AY193"/>
  <c r="BA193" s="1"/>
  <c r="BA360"/>
  <c r="BZ289"/>
  <c r="CA289" s="1"/>
  <c r="BO176"/>
  <c r="BP176" s="1"/>
  <c r="CH163"/>
  <c r="BV248"/>
  <c r="CH287"/>
  <c r="DI187"/>
  <c r="CQ301"/>
  <c r="DH340"/>
  <c r="DI330"/>
  <c r="DG172"/>
  <c r="BG172" s="1"/>
  <c r="BO243"/>
  <c r="BP243" s="1"/>
  <c r="BO163"/>
  <c r="BP163" s="1"/>
  <c r="BA206"/>
  <c r="BZ340"/>
  <c r="CA340" s="1"/>
  <c r="DI316"/>
  <c r="CH169"/>
  <c r="BO248"/>
  <c r="BP248" s="1"/>
  <c r="BO228"/>
  <c r="BP228" s="1"/>
  <c r="BO136"/>
  <c r="BP136" s="1"/>
  <c r="DG301"/>
  <c r="BV193"/>
  <c r="BT333"/>
  <c r="DJ210"/>
  <c r="BV301"/>
  <c r="BY301" s="1"/>
  <c r="DG362"/>
  <c r="BH362" s="1"/>
  <c r="DH289"/>
  <c r="BI333"/>
  <c r="AY340"/>
  <c r="BA340" s="1"/>
  <c r="BZ283"/>
  <c r="CA283" s="1"/>
  <c r="CQ248"/>
  <c r="DI248"/>
  <c r="BO236"/>
  <c r="BP236" s="1"/>
  <c r="DG211"/>
  <c r="CQ283"/>
  <c r="AY289"/>
  <c r="BA289" s="1"/>
  <c r="BT355"/>
  <c r="BZ316"/>
  <c r="CA316" s="1"/>
  <c r="BV287"/>
  <c r="BY287" s="1"/>
  <c r="DG255"/>
  <c r="BG255" s="1"/>
  <c r="CQ191"/>
  <c r="BO205"/>
  <c r="BP205" s="1"/>
  <c r="DH301"/>
  <c r="CQ142"/>
  <c r="BZ311"/>
  <c r="CA311" s="1"/>
  <c r="BY348"/>
  <c r="BO206"/>
  <c r="BP206" s="1"/>
  <c r="BV311"/>
  <c r="BY311" s="1"/>
  <c r="CH337"/>
  <c r="DG340"/>
  <c r="BH340" s="1"/>
  <c r="BZ301"/>
  <c r="CA301" s="1"/>
  <c r="CH222"/>
  <c r="BO193"/>
  <c r="BP193" s="1"/>
  <c r="BO191"/>
  <c r="BP191" s="1"/>
  <c r="CQ210"/>
  <c r="DH188"/>
  <c r="CH149"/>
  <c r="AY211"/>
  <c r="BA211" s="1"/>
  <c r="BZ294"/>
  <c r="CA294" s="1"/>
  <c r="CQ340"/>
  <c r="CH308"/>
  <c r="DJ332"/>
  <c r="AY137"/>
  <c r="BA137" s="1"/>
  <c r="DH362"/>
  <c r="BV289"/>
  <c r="BY289" s="1"/>
  <c r="BZ248"/>
  <c r="CA248" s="1"/>
  <c r="DI306"/>
  <c r="BZ287"/>
  <c r="CA287" s="1"/>
  <c r="BZ163"/>
  <c r="CA163" s="1"/>
  <c r="BV222"/>
  <c r="CQ137"/>
  <c r="CH311"/>
  <c r="BZ137"/>
  <c r="CA137" s="1"/>
  <c r="DJ311"/>
  <c r="BA155"/>
  <c r="DG363"/>
  <c r="BH363" s="1"/>
  <c r="DJ169"/>
  <c r="BV137"/>
  <c r="BA351"/>
  <c r="AY295"/>
  <c r="BA295" s="1"/>
  <c r="BV307"/>
  <c r="BY307" s="1"/>
  <c r="CH332"/>
  <c r="BI344"/>
  <c r="BO156"/>
  <c r="BP156" s="1"/>
  <c r="CH254"/>
  <c r="BV283"/>
  <c r="BY283" s="1"/>
  <c r="DH172"/>
  <c r="DG291"/>
  <c r="CH137"/>
  <c r="BT344"/>
  <c r="BO154"/>
  <c r="BP154" s="1"/>
  <c r="DI234"/>
  <c r="DJ337"/>
  <c r="BZ286"/>
  <c r="CA286" s="1"/>
  <c r="DJ288"/>
  <c r="CQ280"/>
  <c r="DH291"/>
  <c r="BT334"/>
  <c r="BO139"/>
  <c r="BP139" s="1"/>
  <c r="DJ204"/>
  <c r="BO213"/>
  <c r="BP213" s="1"/>
  <c r="BZ183"/>
  <c r="CA183" s="1"/>
  <c r="CH191"/>
  <c r="BI349"/>
  <c r="CH317"/>
  <c r="CH224"/>
  <c r="AY307"/>
  <c r="BA307" s="1"/>
  <c r="BZ160"/>
  <c r="CA160" s="1"/>
  <c r="CQ337"/>
  <c r="BO235"/>
  <c r="BP235" s="1"/>
  <c r="BV201"/>
  <c r="BT341"/>
  <c r="DG252"/>
  <c r="BG252" s="1"/>
  <c r="BT222"/>
  <c r="CH217"/>
  <c r="CH214"/>
  <c r="CH299"/>
  <c r="BL349"/>
  <c r="BA347"/>
  <c r="DH255"/>
  <c r="BT191"/>
  <c r="BZ245"/>
  <c r="CA245" s="1"/>
  <c r="CQ178"/>
  <c r="DJ191"/>
  <c r="CQ188"/>
  <c r="BO192"/>
  <c r="BP192" s="1"/>
  <c r="AY163"/>
  <c r="BA163" s="1"/>
  <c r="BV245"/>
  <c r="BV339"/>
  <c r="DG338"/>
  <c r="BO148"/>
  <c r="BP148" s="1"/>
  <c r="BZ191"/>
  <c r="CA191" s="1"/>
  <c r="CH232"/>
  <c r="DG339"/>
  <c r="BG339" s="1"/>
  <c r="DG289"/>
  <c r="BZ326"/>
  <c r="CA326" s="1"/>
  <c r="BO337"/>
  <c r="BP337" s="1"/>
  <c r="DH326"/>
  <c r="DG307"/>
  <c r="DI318"/>
  <c r="CK168"/>
  <c r="BZ168" s="1"/>
  <c r="CA168" s="1"/>
  <c r="DG188"/>
  <c r="BG188" s="1"/>
  <c r="DH168"/>
  <c r="DG326"/>
  <c r="DG160"/>
  <c r="BG160" s="1"/>
  <c r="BO159"/>
  <c r="BP159" s="1"/>
  <c r="AY363"/>
  <c r="BA363" s="1"/>
  <c r="CH215"/>
  <c r="CH142"/>
  <c r="DG181"/>
  <c r="BG181" s="1"/>
  <c r="DI140"/>
  <c r="CQ363"/>
  <c r="CH331"/>
  <c r="CQ326"/>
  <c r="DG142"/>
  <c r="AY160"/>
  <c r="BA160" s="1"/>
  <c r="BV318"/>
  <c r="BY318" s="1"/>
  <c r="DH300"/>
  <c r="CQ288"/>
  <c r="DI224"/>
  <c r="BO161"/>
  <c r="BP161" s="1"/>
  <c r="BO183"/>
  <c r="BP183" s="1"/>
  <c r="AY339"/>
  <c r="BA339" s="1"/>
  <c r="DH142"/>
  <c r="DG171"/>
  <c r="CH176"/>
  <c r="DI211"/>
  <c r="CH160"/>
  <c r="DI295"/>
  <c r="BV326"/>
  <c r="BY326" s="1"/>
  <c r="DJ322"/>
  <c r="CH245"/>
  <c r="BV136"/>
  <c r="BA308"/>
  <c r="DI191"/>
  <c r="CH334"/>
  <c r="BZ186"/>
  <c r="CA186" s="1"/>
  <c r="BV219"/>
  <c r="DG219"/>
  <c r="BG219" s="1"/>
  <c r="CH250"/>
  <c r="CH304"/>
  <c r="DG300"/>
  <c r="BV363"/>
  <c r="BA144"/>
  <c r="BO149"/>
  <c r="BP149" s="1"/>
  <c r="BT224"/>
  <c r="BL345"/>
  <c r="BO200"/>
  <c r="BP200" s="1"/>
  <c r="CH206"/>
  <c r="CH200"/>
  <c r="CQ228"/>
  <c r="BO212"/>
  <c r="BP212" s="1"/>
  <c r="DH309"/>
  <c r="CQ316"/>
  <c r="CH359"/>
  <c r="CH234"/>
  <c r="DH338"/>
  <c r="CQ177"/>
  <c r="BZ345"/>
  <c r="CA345" s="1"/>
  <c r="BV224"/>
  <c r="CQ351"/>
  <c r="BO197"/>
  <c r="BP197" s="1"/>
  <c r="BZ189"/>
  <c r="CA189" s="1"/>
  <c r="CH151"/>
  <c r="BO232"/>
  <c r="BP232" s="1"/>
  <c r="DG258"/>
  <c r="BG258" s="1"/>
  <c r="CH220"/>
  <c r="BZ167"/>
  <c r="CA167" s="1"/>
  <c r="CQ307"/>
  <c r="CQ203"/>
  <c r="BZ224"/>
  <c r="CA224" s="1"/>
  <c r="BO215"/>
  <c r="BP215" s="1"/>
  <c r="DH258"/>
  <c r="BO177"/>
  <c r="BP177" s="1"/>
  <c r="DI253"/>
  <c r="CH228"/>
  <c r="BZ253"/>
  <c r="CA253" s="1"/>
  <c r="BV290"/>
  <c r="BY290" s="1"/>
  <c r="CH300"/>
  <c r="CD167"/>
  <c r="BO245"/>
  <c r="BP245" s="1"/>
  <c r="BV305"/>
  <c r="BY305" s="1"/>
  <c r="CH288"/>
  <c r="BI353"/>
  <c r="BO203"/>
  <c r="BP203" s="1"/>
  <c r="BA245"/>
  <c r="BV211"/>
  <c r="CH258"/>
  <c r="CQ253"/>
  <c r="BV253"/>
  <c r="DJ213"/>
  <c r="CH307"/>
  <c r="BI345"/>
  <c r="BV316"/>
  <c r="BY316" s="1"/>
  <c r="CK164"/>
  <c r="BV164" s="1"/>
  <c r="BV306"/>
  <c r="BY306" s="1"/>
  <c r="CH157"/>
  <c r="CQ211"/>
  <c r="AY224"/>
  <c r="BA224" s="1"/>
  <c r="DH224"/>
  <c r="BO135"/>
  <c r="BP135" s="1"/>
  <c r="CH221"/>
  <c r="DH181"/>
  <c r="CQ157"/>
  <c r="BV258"/>
  <c r="DI145"/>
  <c r="BT351"/>
  <c r="DI293"/>
  <c r="CQ339"/>
  <c r="BZ339"/>
  <c r="CA339" s="1"/>
  <c r="DH199"/>
  <c r="BO179"/>
  <c r="BP179" s="1"/>
  <c r="BO167"/>
  <c r="BP167" s="1"/>
  <c r="BZ254"/>
  <c r="CA254" s="1"/>
  <c r="CQ224"/>
  <c r="AY167"/>
  <c r="BA167" s="1"/>
  <c r="BV204"/>
  <c r="BL222"/>
  <c r="DG295"/>
  <c r="BA204"/>
  <c r="BZ211"/>
  <c r="CA211" s="1"/>
  <c r="BI251"/>
  <c r="DG332"/>
  <c r="BG332" s="1"/>
  <c r="DG249"/>
  <c r="BG249" s="1"/>
  <c r="BV297"/>
  <c r="BY297" s="1"/>
  <c r="BZ315"/>
  <c r="CA315" s="1"/>
  <c r="DG313"/>
  <c r="BO230"/>
  <c r="BP230" s="1"/>
  <c r="BV205"/>
  <c r="BO217"/>
  <c r="BP217" s="1"/>
  <c r="CQ167"/>
  <c r="CH175"/>
  <c r="DH163"/>
  <c r="BL225"/>
  <c r="DH313"/>
  <c r="BL351"/>
  <c r="DG334"/>
  <c r="BL353"/>
  <c r="DI331"/>
  <c r="CH315"/>
  <c r="CQ306"/>
  <c r="BV333"/>
  <c r="BY333" s="1"/>
  <c r="BZ228"/>
  <c r="CA228" s="1"/>
  <c r="BV332"/>
  <c r="CH298"/>
  <c r="DG191"/>
  <c r="BG191" s="1"/>
  <c r="BV178"/>
  <c r="BV181"/>
  <c r="CQ138"/>
  <c r="AY191"/>
  <c r="BA191" s="1"/>
  <c r="BV167"/>
  <c r="BV184"/>
  <c r="BZ290"/>
  <c r="CA290" s="1"/>
  <c r="BT345"/>
  <c r="BO239"/>
  <c r="BP239" s="1"/>
  <c r="BO169"/>
  <c r="BP169" s="1"/>
  <c r="BO188"/>
  <c r="BP188" s="1"/>
  <c r="CQ249"/>
  <c r="AY332"/>
  <c r="BA332" s="1"/>
  <c r="CD224"/>
  <c r="AY205"/>
  <c r="BA205" s="1"/>
  <c r="DH205"/>
  <c r="DG205"/>
  <c r="BG205" s="1"/>
  <c r="CH282"/>
  <c r="BZ317"/>
  <c r="CA317" s="1"/>
  <c r="CH205"/>
  <c r="BO223"/>
  <c r="BP223" s="1"/>
  <c r="DI215"/>
  <c r="BT343"/>
  <c r="DI320"/>
  <c r="BV334"/>
  <c r="BY334" s="1"/>
  <c r="BV160"/>
  <c r="CQ332"/>
  <c r="CQ205"/>
  <c r="BO146"/>
  <c r="BP146" s="1"/>
  <c r="DH249"/>
  <c r="BO187"/>
  <c r="BP187" s="1"/>
  <c r="BO194"/>
  <c r="BP194" s="1"/>
  <c r="BO138"/>
  <c r="BP138" s="1"/>
  <c r="BO247"/>
  <c r="BP247" s="1"/>
  <c r="BV314"/>
  <c r="BY314" s="1"/>
  <c r="BT353"/>
  <c r="CQ282"/>
  <c r="BZ306"/>
  <c r="CA306" s="1"/>
  <c r="DG321"/>
  <c r="BZ258"/>
  <c r="CA258" s="1"/>
  <c r="CH336"/>
  <c r="CH306"/>
  <c r="DJ282"/>
  <c r="BV329"/>
  <c r="BY329" s="1"/>
  <c r="CH329"/>
  <c r="BO142"/>
  <c r="BP142" s="1"/>
  <c r="DH167"/>
  <c r="BT251"/>
  <c r="BZ297"/>
  <c r="CA297" s="1"/>
  <c r="BI225"/>
  <c r="CQ215"/>
  <c r="DH178"/>
  <c r="BV191"/>
  <c r="CH302"/>
  <c r="BO151"/>
  <c r="BP151" s="1"/>
  <c r="CQ149"/>
  <c r="CQ295"/>
  <c r="BV295"/>
  <c r="BY295" s="1"/>
  <c r="CQ312"/>
  <c r="CQ225"/>
  <c r="BV153"/>
  <c r="BZ166"/>
  <c r="CA166" s="1"/>
  <c r="DI206"/>
  <c r="BZ344"/>
  <c r="CA344" s="1"/>
  <c r="DG317"/>
  <c r="DI291"/>
  <c r="DJ291"/>
  <c r="BZ210"/>
  <c r="CA210" s="1"/>
  <c r="BO143"/>
  <c r="BP143" s="1"/>
  <c r="CH154"/>
  <c r="BL360"/>
  <c r="BI360"/>
  <c r="BZ256"/>
  <c r="CA256" s="1"/>
  <c r="BA304"/>
  <c r="BT357"/>
  <c r="DH210"/>
  <c r="BO198"/>
  <c r="BP198" s="1"/>
  <c r="BV152"/>
  <c r="BI252"/>
  <c r="CD151"/>
  <c r="BV189"/>
  <c r="BO216"/>
  <c r="BP216" s="1"/>
  <c r="BT254"/>
  <c r="DI304"/>
  <c r="DG290"/>
  <c r="DH334"/>
  <c r="BZ309"/>
  <c r="CA309" s="1"/>
  <c r="BI334"/>
  <c r="BV360"/>
  <c r="BZ285"/>
  <c r="CA285" s="1"/>
  <c r="BA314"/>
  <c r="BZ291"/>
  <c r="CA291" s="1"/>
  <c r="BV321"/>
  <c r="BY321" s="1"/>
  <c r="BV254"/>
  <c r="BV308"/>
  <c r="BY308" s="1"/>
  <c r="DI317"/>
  <c r="DJ317"/>
  <c r="DH229"/>
  <c r="BZ209"/>
  <c r="CA209" s="1"/>
  <c r="CQ206"/>
  <c r="BV206"/>
  <c r="BI363"/>
  <c r="BT363"/>
  <c r="BL363"/>
  <c r="BZ175"/>
  <c r="CA175" s="1"/>
  <c r="BT252"/>
  <c r="DI353"/>
  <c r="DG136"/>
  <c r="BG136" s="1"/>
  <c r="DH174"/>
  <c r="DJ172"/>
  <c r="DG174"/>
  <c r="BG174" s="1"/>
  <c r="BV356"/>
  <c r="CH295"/>
  <c r="BZ153"/>
  <c r="CA153" s="1"/>
  <c r="DH136"/>
  <c r="BZ177"/>
  <c r="CA177" s="1"/>
  <c r="BZ351"/>
  <c r="CA351" s="1"/>
  <c r="DG178"/>
  <c r="BG178" s="1"/>
  <c r="BL191"/>
  <c r="BO186"/>
  <c r="BP186" s="1"/>
  <c r="CQ229"/>
  <c r="CQ350"/>
  <c r="BA197"/>
  <c r="BZ321"/>
  <c r="CA321" s="1"/>
  <c r="DG201"/>
  <c r="BG201" s="1"/>
  <c r="BZ151"/>
  <c r="CA151" s="1"/>
  <c r="BZ219"/>
  <c r="CA219" s="1"/>
  <c r="BO158"/>
  <c r="BP158" s="1"/>
  <c r="BO160"/>
  <c r="BP160" s="1"/>
  <c r="DI195"/>
  <c r="CH173"/>
  <c r="BZ184"/>
  <c r="CA184" s="1"/>
  <c r="BO229"/>
  <c r="BP229" s="1"/>
  <c r="CQ254"/>
  <c r="BZ206"/>
  <c r="CA206" s="1"/>
  <c r="DG213"/>
  <c r="BG213" s="1"/>
  <c r="CH291"/>
  <c r="CQ304"/>
  <c r="AY290"/>
  <c r="BA290" s="1"/>
  <c r="CQ290"/>
  <c r="BV351"/>
  <c r="DH171"/>
  <c r="BV163"/>
  <c r="CQ163"/>
  <c r="CQ219"/>
  <c r="CQ153"/>
  <c r="BO237"/>
  <c r="BP237" s="1"/>
  <c r="BZ329"/>
  <c r="CA329" s="1"/>
  <c r="BZ331"/>
  <c r="CA331" s="1"/>
  <c r="CQ136"/>
  <c r="AY321"/>
  <c r="BA321" s="1"/>
  <c r="AY317"/>
  <c r="BA317" s="1"/>
  <c r="BZ361"/>
  <c r="CA361" s="1"/>
  <c r="BZ307"/>
  <c r="CA307" s="1"/>
  <c r="BZ308"/>
  <c r="CA308" s="1"/>
  <c r="CH177"/>
  <c r="DH176"/>
  <c r="BV176"/>
  <c r="BV200"/>
  <c r="CQ258"/>
  <c r="BO209"/>
  <c r="BP209" s="1"/>
  <c r="DG350"/>
  <c r="BG350" s="1"/>
  <c r="BV345"/>
  <c r="BZ353"/>
  <c r="CA353" s="1"/>
  <c r="BZ280"/>
  <c r="CQ321"/>
  <c r="BZ176"/>
  <c r="CA176" s="1"/>
  <c r="BV199"/>
  <c r="CH351"/>
  <c r="DG176"/>
  <c r="BG176" s="1"/>
  <c r="CQ317"/>
  <c r="CQ176"/>
  <c r="AY230"/>
  <c r="BA230" s="1"/>
  <c r="DG230"/>
  <c r="AY153"/>
  <c r="BA153" s="1"/>
  <c r="DG153"/>
  <c r="BV317"/>
  <c r="BY317" s="1"/>
  <c r="CQ345"/>
  <c r="DH317"/>
  <c r="BO211"/>
  <c r="BP211" s="1"/>
  <c r="BV236"/>
  <c r="DG229"/>
  <c r="BG229" s="1"/>
  <c r="BV151"/>
  <c r="BO234"/>
  <c r="BP234" s="1"/>
  <c r="BZ356"/>
  <c r="CA356" s="1"/>
  <c r="AY136"/>
  <c r="BA136" s="1"/>
  <c r="DH213"/>
  <c r="BO190"/>
  <c r="BP190" s="1"/>
  <c r="BL254"/>
  <c r="DG254"/>
  <c r="BG254" s="1"/>
  <c r="DG203"/>
  <c r="BG203" s="1"/>
  <c r="CQ174"/>
  <c r="CQ140"/>
  <c r="BO227"/>
  <c r="BP227" s="1"/>
  <c r="DI189"/>
  <c r="BZ142"/>
  <c r="CA142" s="1"/>
  <c r="BO150"/>
  <c r="BA147"/>
  <c r="BO214"/>
  <c r="BP214" s="1"/>
  <c r="DH350"/>
  <c r="DG309"/>
  <c r="BZ332"/>
  <c r="CA332" s="1"/>
  <c r="DH219"/>
  <c r="AY154"/>
  <c r="BA154" s="1"/>
  <c r="DG154"/>
  <c r="BG154" s="1"/>
  <c r="BZ154"/>
  <c r="CA154" s="1"/>
  <c r="BZ165"/>
  <c r="CA165" s="1"/>
  <c r="DH154"/>
  <c r="DJ189"/>
  <c r="BV169"/>
  <c r="BO196"/>
  <c r="BP196" s="1"/>
  <c r="CQ169"/>
  <c r="BZ156"/>
  <c r="CA156" s="1"/>
  <c r="BV149"/>
  <c r="DJ312"/>
  <c r="BZ357"/>
  <c r="CA357" s="1"/>
  <c r="BO178"/>
  <c r="BP178" s="1"/>
  <c r="BV218"/>
  <c r="BZ145"/>
  <c r="CA145" s="1"/>
  <c r="BZ169"/>
  <c r="CA169" s="1"/>
  <c r="DI312"/>
  <c r="AY186"/>
  <c r="BA186" s="1"/>
  <c r="DG186"/>
  <c r="DJ185"/>
  <c r="BV323"/>
  <c r="BY323" s="1"/>
  <c r="DG197"/>
  <c r="BZ251"/>
  <c r="CA251" s="1"/>
  <c r="BV338"/>
  <c r="DH342"/>
  <c r="BV331"/>
  <c r="DH254"/>
  <c r="BO218"/>
  <c r="BP218" s="1"/>
  <c r="BO221"/>
  <c r="BP221" s="1"/>
  <c r="BZ195"/>
  <c r="CA195" s="1"/>
  <c r="BZ201"/>
  <c r="CA201" s="1"/>
  <c r="BZ146"/>
  <c r="CA146" s="1"/>
  <c r="BO152"/>
  <c r="BP152" s="1"/>
  <c r="DH144"/>
  <c r="CH185"/>
  <c r="BO195"/>
  <c r="BP195" s="1"/>
  <c r="CQ184"/>
  <c r="BO162"/>
  <c r="BP162" s="1"/>
  <c r="BO238"/>
  <c r="BP238" s="1"/>
  <c r="BI199"/>
  <c r="CH328"/>
  <c r="BZ349"/>
  <c r="CA349" s="1"/>
  <c r="DH333"/>
  <c r="CQ154"/>
  <c r="CH345"/>
  <c r="DH297"/>
  <c r="DG297"/>
  <c r="AY297"/>
  <c r="BA297" s="1"/>
  <c r="BV182"/>
  <c r="BZ178"/>
  <c r="CA178" s="1"/>
  <c r="CQ185"/>
  <c r="BV174"/>
  <c r="BA236"/>
  <c r="DJ356"/>
  <c r="BZ149"/>
  <c r="CA149" s="1"/>
  <c r="DH186"/>
  <c r="BZ229"/>
  <c r="CA229" s="1"/>
  <c r="BA164"/>
  <c r="DI148"/>
  <c r="DH197"/>
  <c r="BO141"/>
  <c r="BP141" s="1"/>
  <c r="BO171"/>
  <c r="BP171" s="1"/>
  <c r="CQ143"/>
  <c r="BO168"/>
  <c r="BP168" s="1"/>
  <c r="BV231"/>
  <c r="BZ203"/>
  <c r="CA203" s="1"/>
  <c r="BL199"/>
  <c r="CQ230"/>
  <c r="CQ318"/>
  <c r="BZ360"/>
  <c r="CA360" s="1"/>
  <c r="BV315"/>
  <c r="BY315" s="1"/>
  <c r="BV288"/>
  <c r="BY288" s="1"/>
  <c r="DG168"/>
  <c r="BG168" s="1"/>
  <c r="DH294"/>
  <c r="DG294"/>
  <c r="AY294"/>
  <c r="BA294" s="1"/>
  <c r="BO144"/>
  <c r="BP144" s="1"/>
  <c r="BA169"/>
  <c r="BZ180"/>
  <c r="CA180" s="1"/>
  <c r="BA201"/>
  <c r="DH223"/>
  <c r="AY223"/>
  <c r="BA223" s="1"/>
  <c r="DG223"/>
  <c r="BG223" s="1"/>
  <c r="BA209"/>
  <c r="DH145"/>
  <c r="BV327"/>
  <c r="BY327" s="1"/>
  <c r="BZ295"/>
  <c r="CA295" s="1"/>
  <c r="AY254"/>
  <c r="BA254" s="1"/>
  <c r="CH361"/>
  <c r="BA284"/>
  <c r="BZ318"/>
  <c r="CA318" s="1"/>
  <c r="DG333"/>
  <c r="BO166"/>
  <c r="BP166" s="1"/>
  <c r="DH169"/>
  <c r="BO173"/>
  <c r="BP173" s="1"/>
  <c r="DG149"/>
  <c r="BO184"/>
  <c r="BP184" s="1"/>
  <c r="BV175"/>
  <c r="DG144"/>
  <c r="BO174"/>
  <c r="BP174" s="1"/>
  <c r="BO210"/>
  <c r="BP210" s="1"/>
  <c r="BO208"/>
  <c r="BP208" s="1"/>
  <c r="BZ159"/>
  <c r="CA159" s="1"/>
  <c r="DG232"/>
  <c r="BG232" s="1"/>
  <c r="BV154"/>
  <c r="DH159"/>
  <c r="BZ242"/>
  <c r="CA242" s="1"/>
  <c r="BO241"/>
  <c r="BP241" s="1"/>
  <c r="BZ152"/>
  <c r="CA152" s="1"/>
  <c r="BV242"/>
  <c r="BO250"/>
  <c r="BP250" s="1"/>
  <c r="BT342"/>
  <c r="BI342"/>
  <c r="BZ362"/>
  <c r="CA362" s="1"/>
  <c r="BI343"/>
  <c r="BV358"/>
  <c r="CH343"/>
  <c r="BZ288"/>
  <c r="CA288" s="1"/>
  <c r="CQ310"/>
  <c r="DG342"/>
  <c r="BG342" s="1"/>
  <c r="BZ223"/>
  <c r="CA223" s="1"/>
  <c r="DH149"/>
  <c r="CQ291"/>
  <c r="CH165"/>
  <c r="CH201"/>
  <c r="CQ216"/>
  <c r="BA238"/>
  <c r="BZ333"/>
  <c r="CA333" s="1"/>
  <c r="BZ182"/>
  <c r="CA182" s="1"/>
  <c r="BO231"/>
  <c r="BP231" s="1"/>
  <c r="BV280"/>
  <c r="BA288"/>
  <c r="AY199"/>
  <c r="BA199" s="1"/>
  <c r="DG199"/>
  <c r="BG199" s="1"/>
  <c r="CQ199"/>
  <c r="BZ303"/>
  <c r="CA303" s="1"/>
  <c r="DG159"/>
  <c r="BG159" s="1"/>
  <c r="BV139"/>
  <c r="BO226"/>
  <c r="BP226" s="1"/>
  <c r="AY149"/>
  <c r="BA149" s="1"/>
  <c r="CQ152"/>
  <c r="BV212"/>
  <c r="BO172"/>
  <c r="BP172" s="1"/>
  <c r="BO170"/>
  <c r="BP170" s="1"/>
  <c r="CH239"/>
  <c r="BO147"/>
  <c r="BP147" s="1"/>
  <c r="CH335"/>
  <c r="CQ343"/>
  <c r="BO182"/>
  <c r="BP182" s="1"/>
  <c r="CH347"/>
  <c r="BA213"/>
  <c r="BV223"/>
  <c r="BV197"/>
  <c r="BZ197"/>
  <c r="CA197" s="1"/>
  <c r="BV300"/>
  <c r="BY300" s="1"/>
  <c r="CH310"/>
  <c r="BZ143"/>
  <c r="CA143" s="1"/>
  <c r="CH324"/>
  <c r="BZ237"/>
  <c r="CA237" s="1"/>
  <c r="BV237"/>
  <c r="CQ237"/>
  <c r="CK213"/>
  <c r="CH213"/>
  <c r="CQ147"/>
  <c r="BV147"/>
  <c r="BZ147"/>
  <c r="CA147" s="1"/>
  <c r="BO204"/>
  <c r="BP204" s="1"/>
  <c r="CK235"/>
  <c r="BZ235" s="1"/>
  <c r="CA235" s="1"/>
  <c r="CH235"/>
  <c r="BV203"/>
  <c r="DH298"/>
  <c r="BV298"/>
  <c r="BY298" s="1"/>
  <c r="CQ331"/>
  <c r="BL358"/>
  <c r="BI358"/>
  <c r="BT358"/>
  <c r="BZ347"/>
  <c r="CA347" s="1"/>
  <c r="DI347"/>
  <c r="CQ347"/>
  <c r="BV347"/>
  <c r="BZ185"/>
  <c r="CA185" s="1"/>
  <c r="AY302"/>
  <c r="BA302" s="1"/>
  <c r="DG302"/>
  <c r="CK233"/>
  <c r="BV233" s="1"/>
  <c r="CH233"/>
  <c r="BZ215"/>
  <c r="CA215" s="1"/>
  <c r="BI257"/>
  <c r="BL258"/>
  <c r="BT258"/>
  <c r="BI258"/>
  <c r="CQ238"/>
  <c r="BV238"/>
  <c r="DI238"/>
  <c r="BZ238"/>
  <c r="CA238" s="1"/>
  <c r="CY291"/>
  <c r="BV291"/>
  <c r="BY291" s="1"/>
  <c r="AY247"/>
  <c r="BA247" s="1"/>
  <c r="DG247"/>
  <c r="BG247" s="1"/>
  <c r="DH247"/>
  <c r="DH232"/>
  <c r="AY337"/>
  <c r="BA337" s="1"/>
  <c r="BV337"/>
  <c r="DG316"/>
  <c r="AY316"/>
  <c r="BA316" s="1"/>
  <c r="DH316"/>
  <c r="BZ243"/>
  <c r="CA243" s="1"/>
  <c r="CQ192"/>
  <c r="DH353"/>
  <c r="BV142"/>
  <c r="BZ179"/>
  <c r="CA179" s="1"/>
  <c r="BZ239"/>
  <c r="CA239" s="1"/>
  <c r="BV239"/>
  <c r="DH337"/>
  <c r="CQ356"/>
  <c r="AY346"/>
  <c r="BA346" s="1"/>
  <c r="DG346"/>
  <c r="BG346" s="1"/>
  <c r="DH346"/>
  <c r="BV346"/>
  <c r="BY346" s="1"/>
  <c r="CH171"/>
  <c r="BV303"/>
  <c r="BY303" s="1"/>
  <c r="BV353"/>
  <c r="CK342"/>
  <c r="CH342"/>
  <c r="CH197"/>
  <c r="CQ183"/>
  <c r="AY203"/>
  <c r="BA203" s="1"/>
  <c r="DH203"/>
  <c r="BV155"/>
  <c r="BV143"/>
  <c r="BZ341"/>
  <c r="CA341" s="1"/>
  <c r="BA244"/>
  <c r="BV141"/>
  <c r="BZ141"/>
  <c r="CA141" s="1"/>
  <c r="BO201"/>
  <c r="BP201" s="1"/>
  <c r="BO140"/>
  <c r="BP140" s="1"/>
  <c r="CQ204"/>
  <c r="BZ240"/>
  <c r="CA240" s="1"/>
  <c r="BT257"/>
  <c r="CQ349"/>
  <c r="BO335"/>
  <c r="BP335" s="1"/>
  <c r="AY220"/>
  <c r="BA220" s="1"/>
  <c r="DG220"/>
  <c r="BG220" s="1"/>
  <c r="CQ220"/>
  <c r="BV220"/>
  <c r="BZ220"/>
  <c r="CA220" s="1"/>
  <c r="AY225"/>
  <c r="BA225" s="1"/>
  <c r="DH225"/>
  <c r="DG225"/>
  <c r="BG225" s="1"/>
  <c r="BV225"/>
  <c r="CQ189"/>
  <c r="CQ187"/>
  <c r="BA232"/>
  <c r="CK255"/>
  <c r="CH255"/>
  <c r="BV252"/>
  <c r="BZ252"/>
  <c r="CA252" s="1"/>
  <c r="BV215"/>
  <c r="AY194"/>
  <c r="BA194" s="1"/>
  <c r="DH194"/>
  <c r="DG194"/>
  <c r="BZ173"/>
  <c r="CA173" s="1"/>
  <c r="CH184"/>
  <c r="CH209"/>
  <c r="DH286"/>
  <c r="BV286"/>
  <c r="BY286" s="1"/>
  <c r="BT336"/>
  <c r="BI336"/>
  <c r="BO189"/>
  <c r="BP189" s="1"/>
  <c r="BO202"/>
  <c r="BP202" s="1"/>
  <c r="CK196"/>
  <c r="CQ196" s="1"/>
  <c r="CH196"/>
  <c r="BV240"/>
  <c r="BO207"/>
  <c r="BP207" s="1"/>
  <c r="CQ354"/>
  <c r="DG337"/>
  <c r="BI332"/>
  <c r="BT332"/>
  <c r="BL332"/>
  <c r="BZ337"/>
  <c r="CA337" s="1"/>
  <c r="BZ135"/>
  <c r="DJ310"/>
  <c r="DI310"/>
  <c r="DH201"/>
  <c r="BO181"/>
  <c r="BP181" s="1"/>
  <c r="CH229"/>
  <c r="BO242"/>
  <c r="BP242" s="1"/>
  <c r="BA253"/>
  <c r="BO175"/>
  <c r="BP175" s="1"/>
  <c r="CH251"/>
  <c r="BO157"/>
  <c r="BP157" s="1"/>
  <c r="DJ334"/>
  <c r="BV355"/>
  <c r="BV299"/>
  <c r="BY299" s="1"/>
  <c r="BA282"/>
  <c r="BZ355"/>
  <c r="CA355" s="1"/>
  <c r="BZ310"/>
  <c r="CA310" s="1"/>
  <c r="AY292"/>
  <c r="BA292" s="1"/>
  <c r="DG292"/>
  <c r="BO180"/>
  <c r="BP180" s="1"/>
  <c r="CQ232"/>
  <c r="BV257"/>
  <c r="CH303"/>
  <c r="AY345"/>
  <c r="BA345" s="1"/>
  <c r="DH345"/>
  <c r="DG345"/>
  <c r="BV227"/>
  <c r="BA162"/>
  <c r="BZ162"/>
  <c r="CA162" s="1"/>
  <c r="CQ161"/>
  <c r="CQ334"/>
  <c r="BV319"/>
  <c r="BY319" s="1"/>
  <c r="BO338"/>
  <c r="BP338" s="1"/>
  <c r="BZ335"/>
  <c r="CA335" s="1"/>
  <c r="BL369"/>
  <c r="BL347"/>
  <c r="BT347"/>
  <c r="BI347"/>
  <c r="BZ202"/>
  <c r="CA202" s="1"/>
  <c r="BV359"/>
  <c r="AY156"/>
  <c r="BA156" s="1"/>
  <c r="DG156"/>
  <c r="BG156" s="1"/>
  <c r="DH156"/>
  <c r="CH178"/>
  <c r="CQ170"/>
  <c r="BA239"/>
  <c r="BV229"/>
  <c r="CQ256"/>
  <c r="BO165"/>
  <c r="BP165" s="1"/>
  <c r="BO155"/>
  <c r="BP155" s="1"/>
  <c r="BZ305"/>
  <c r="CA305" s="1"/>
  <c r="BV325"/>
  <c r="BY325" s="1"/>
  <c r="DI334"/>
  <c r="CQ353"/>
  <c r="BV310"/>
  <c r="BY310" s="1"/>
  <c r="BZ313"/>
  <c r="CA313" s="1"/>
  <c r="BZ300"/>
  <c r="CA300" s="1"/>
  <c r="CH323"/>
  <c r="CQ352"/>
  <c r="AY184"/>
  <c r="BA184" s="1"/>
  <c r="DG184"/>
  <c r="BG184" s="1"/>
  <c r="AY231"/>
  <c r="BA231" s="1"/>
  <c r="DG231"/>
  <c r="BG231" s="1"/>
  <c r="BV343"/>
  <c r="DH155"/>
  <c r="BZ138"/>
  <c r="CA138" s="1"/>
  <c r="BZ334"/>
  <c r="CA334" s="1"/>
  <c r="AY296"/>
  <c r="BA296" s="1"/>
  <c r="DG296"/>
  <c r="DH296"/>
  <c r="BV232"/>
  <c r="CQ201"/>
  <c r="BO185"/>
  <c r="BP185" s="1"/>
  <c r="CQ207"/>
  <c r="BZ190"/>
  <c r="CA190" s="1"/>
  <c r="BV217"/>
  <c r="DG169"/>
  <c r="BV172"/>
  <c r="BA180"/>
  <c r="DG155"/>
  <c r="CH257"/>
  <c r="BO240"/>
  <c r="BP240" s="1"/>
  <c r="BV361"/>
  <c r="CQ293"/>
  <c r="CH358"/>
  <c r="BZ324"/>
  <c r="CA324" s="1"/>
  <c r="AY218"/>
  <c r="BA218" s="1"/>
  <c r="DG218"/>
  <c r="CQ296"/>
  <c r="DI296"/>
  <c r="DJ296"/>
  <c r="AY335"/>
  <c r="BA335" s="1"/>
  <c r="DG335"/>
  <c r="BG335" s="1"/>
  <c r="CH285"/>
  <c r="BV335"/>
  <c r="CQ302"/>
  <c r="DJ302"/>
  <c r="DI302"/>
  <c r="CH362"/>
  <c r="BV313"/>
  <c r="BY313" s="1"/>
  <c r="BZ359"/>
  <c r="CA359" s="1"/>
  <c r="AY320"/>
  <c r="BA320" s="1"/>
  <c r="DG320"/>
  <c r="CQ292"/>
  <c r="DJ292"/>
  <c r="DI292"/>
  <c r="AY310"/>
  <c r="BA310" s="1"/>
  <c r="DG310"/>
  <c r="CQ362"/>
  <c r="DJ362"/>
  <c r="DI362"/>
  <c r="CQ298"/>
  <c r="AY355"/>
  <c r="BA355" s="1"/>
  <c r="DG355"/>
  <c r="BG355" s="1"/>
  <c r="BZ352"/>
  <c r="CA352" s="1"/>
  <c r="CH284"/>
  <c r="DH320"/>
  <c r="AY352"/>
  <c r="BA352" s="1"/>
  <c r="DG352"/>
  <c r="BG352" s="1"/>
  <c r="DJ315"/>
  <c r="DI315"/>
  <c r="CQ315"/>
  <c r="CQ355"/>
  <c r="CQ344"/>
  <c r="DI344"/>
  <c r="DJ344"/>
  <c r="BZ343"/>
  <c r="CA343" s="1"/>
  <c r="CH293"/>
  <c r="AY353"/>
  <c r="BA353" s="1"/>
  <c r="DG353"/>
  <c r="BG353" s="1"/>
  <c r="BO377"/>
  <c r="BY340"/>
  <c r="AY354"/>
  <c r="BA354" s="1"/>
  <c r="DG354"/>
  <c r="BG354" s="1"/>
  <c r="CH280"/>
  <c r="CU328"/>
  <c r="AY315"/>
  <c r="BA315" s="1"/>
  <c r="DG315"/>
  <c r="AY356"/>
  <c r="BA356" s="1"/>
  <c r="DG356"/>
  <c r="BG356" s="1"/>
  <c r="BT361"/>
  <c r="BL361"/>
  <c r="BV282"/>
  <c r="BY282" s="1"/>
  <c r="BT356"/>
  <c r="BL356"/>
  <c r="AY293"/>
  <c r="BA293" s="1"/>
  <c r="DG293"/>
  <c r="DJ335"/>
  <c r="DI335"/>
  <c r="CQ335"/>
  <c r="AY357"/>
  <c r="BA357" s="1"/>
  <c r="DG357"/>
  <c r="BG357" s="1"/>
  <c r="CH296"/>
  <c r="CQ314"/>
  <c r="BZ350"/>
  <c r="DJ313"/>
  <c r="DI313"/>
  <c r="CQ313"/>
  <c r="AY344"/>
  <c r="BA344" s="1"/>
  <c r="DG344"/>
  <c r="BG344" s="1"/>
  <c r="CH325"/>
  <c r="CH333"/>
  <c r="AY305"/>
  <c r="BA305" s="1"/>
  <c r="DG305"/>
  <c r="BZ293"/>
  <c r="CA293" s="1"/>
  <c r="BV296"/>
  <c r="BY296" s="1"/>
  <c r="CH313"/>
  <c r="CQ285"/>
  <c r="BV362"/>
  <c r="CH344"/>
  <c r="BZ296"/>
  <c r="CA296" s="1"/>
  <c r="CQ336"/>
  <c r="DJ336"/>
  <c r="DI336"/>
  <c r="AY361"/>
  <c r="BA361" s="1"/>
  <c r="DG361"/>
  <c r="BG361" s="1"/>
  <c r="BZ314"/>
  <c r="CA314" s="1"/>
  <c r="BV324"/>
  <c r="BY324" s="1"/>
  <c r="BZ299"/>
  <c r="CA299" s="1"/>
  <c r="BT350"/>
  <c r="BL350"/>
  <c r="BO378"/>
  <c r="BZ302"/>
  <c r="CA302" s="1"/>
  <c r="AY280"/>
  <c r="BA280" s="1"/>
  <c r="DG280"/>
  <c r="BZ354"/>
  <c r="CA354" s="1"/>
  <c r="CQ309"/>
  <c r="BV304"/>
  <c r="BY304" s="1"/>
  <c r="CH314"/>
  <c r="BZ319"/>
  <c r="CA319" s="1"/>
  <c r="DJ357"/>
  <c r="CQ357"/>
  <c r="DI357"/>
  <c r="BZ327"/>
  <c r="CA327" s="1"/>
  <c r="DI325"/>
  <c r="CQ325"/>
  <c r="DJ325"/>
  <c r="AY330"/>
  <c r="BA330" s="1"/>
  <c r="DG330"/>
  <c r="CH319"/>
  <c r="BV352"/>
  <c r="BV344"/>
  <c r="BY344" s="1"/>
  <c r="AY322"/>
  <c r="BA322" s="1"/>
  <c r="DG322"/>
  <c r="AY312"/>
  <c r="BA312" s="1"/>
  <c r="DG312"/>
  <c r="CH292"/>
  <c r="AY323"/>
  <c r="BA323" s="1"/>
  <c r="DG323"/>
  <c r="BZ282"/>
  <c r="CA282" s="1"/>
  <c r="DH305"/>
  <c r="BV285"/>
  <c r="BY285" s="1"/>
  <c r="BZ325"/>
  <c r="CA325" s="1"/>
  <c r="AY303"/>
  <c r="BA303" s="1"/>
  <c r="DG303"/>
  <c r="BV336"/>
  <c r="DJ328"/>
  <c r="DI328"/>
  <c r="CQ328"/>
  <c r="BT331"/>
  <c r="BL331"/>
  <c r="DI329"/>
  <c r="CQ329"/>
  <c r="DJ329"/>
  <c r="DJ338"/>
  <c r="CQ338"/>
  <c r="DI338"/>
  <c r="CU304"/>
  <c r="BV309"/>
  <c r="BY309" s="1"/>
  <c r="CQ300"/>
  <c r="DJ300"/>
  <c r="DI300"/>
  <c r="AY359"/>
  <c r="BA359" s="1"/>
  <c r="DG359"/>
  <c r="BG359" s="1"/>
  <c r="DH359"/>
  <c r="DH335"/>
  <c r="BV293"/>
  <c r="BY293" s="1"/>
  <c r="CD347"/>
  <c r="CD360"/>
  <c r="CQ305"/>
  <c r="DH322"/>
  <c r="CH305"/>
  <c r="AY327"/>
  <c r="BA327" s="1"/>
  <c r="DG327"/>
  <c r="BZ322"/>
  <c r="CA322" s="1"/>
  <c r="CH355"/>
  <c r="BZ336"/>
  <c r="CA336" s="1"/>
  <c r="CH309"/>
  <c r="CQ330"/>
  <c r="BV284"/>
  <c r="BY284" s="1"/>
  <c r="AY286"/>
  <c r="BA286" s="1"/>
  <c r="DG286"/>
  <c r="CQ286"/>
  <c r="BZ338"/>
  <c r="CA338" s="1"/>
  <c r="BV292"/>
  <c r="BY292" s="1"/>
  <c r="CQ322"/>
  <c r="AY285"/>
  <c r="BA285" s="1"/>
  <c r="DG285"/>
  <c r="BZ304"/>
  <c r="CA304" s="1"/>
  <c r="BV350"/>
  <c r="DH327"/>
  <c r="AY341"/>
  <c r="BA341" s="1"/>
  <c r="DG341"/>
  <c r="BG341" s="1"/>
  <c r="DH341"/>
  <c r="AY324"/>
  <c r="BA324" s="1"/>
  <c r="DG324"/>
  <c r="AY343"/>
  <c r="BA343" s="1"/>
  <c r="DG343"/>
  <c r="BG343" s="1"/>
  <c r="BI356"/>
  <c r="DI333"/>
  <c r="CQ333"/>
  <c r="DJ333"/>
  <c r="CH352"/>
  <c r="AY358"/>
  <c r="BA358" s="1"/>
  <c r="DG358"/>
  <c r="BG358" s="1"/>
  <c r="AY336"/>
  <c r="BA336" s="1"/>
  <c r="DG336"/>
  <c r="BG336" s="1"/>
  <c r="DJ361"/>
  <c r="CQ361"/>
  <c r="DI361"/>
  <c r="BV312"/>
  <c r="BY312" s="1"/>
  <c r="BV322"/>
  <c r="BY322" s="1"/>
  <c r="DI358"/>
  <c r="CQ358"/>
  <c r="DJ358"/>
  <c r="BO371"/>
  <c r="CQ323"/>
  <c r="DJ323"/>
  <c r="DI323"/>
  <c r="BV328"/>
  <c r="BY328" s="1"/>
  <c r="BV320"/>
  <c r="BY320" s="1"/>
  <c r="BZ284"/>
  <c r="CA284" s="1"/>
  <c r="DJ341"/>
  <c r="DI341"/>
  <c r="CQ341"/>
  <c r="BZ292"/>
  <c r="CA292" s="1"/>
  <c r="CQ320"/>
  <c r="AY319"/>
  <c r="BA319" s="1"/>
  <c r="DH319"/>
  <c r="DG319"/>
  <c r="BZ330"/>
  <c r="CA330" s="1"/>
  <c r="CQ327"/>
  <c r="DJ327"/>
  <c r="DI327"/>
  <c r="CQ319"/>
  <c r="DJ319"/>
  <c r="DI319"/>
  <c r="AY298"/>
  <c r="BA298" s="1"/>
  <c r="DG298"/>
  <c r="AY325"/>
  <c r="BA325" s="1"/>
  <c r="DG325"/>
  <c r="DH325"/>
  <c r="DJ359"/>
  <c r="DI359"/>
  <c r="CQ359"/>
  <c r="CH338"/>
  <c r="BV357"/>
  <c r="BT352"/>
  <c r="BL352"/>
  <c r="BZ298"/>
  <c r="CA298" s="1"/>
  <c r="AY331"/>
  <c r="BA331" s="1"/>
  <c r="DG331"/>
  <c r="BG331" s="1"/>
  <c r="CH357"/>
  <c r="AY299"/>
  <c r="BA299" s="1"/>
  <c r="DH299"/>
  <c r="DG299"/>
  <c r="BV302"/>
  <c r="BY302" s="1"/>
  <c r="BT354"/>
  <c r="BL354"/>
  <c r="BZ312"/>
  <c r="CA312" s="1"/>
  <c r="CH353"/>
  <c r="DJ299"/>
  <c r="DI299"/>
  <c r="CQ299"/>
  <c r="CQ324"/>
  <c r="DH293"/>
  <c r="AY328"/>
  <c r="BA328" s="1"/>
  <c r="DG328"/>
  <c r="DH357"/>
  <c r="BZ358"/>
  <c r="CA358" s="1"/>
  <c r="CH341"/>
  <c r="BZ323"/>
  <c r="CA323" s="1"/>
  <c r="BZ328"/>
  <c r="CA328" s="1"/>
  <c r="BZ320"/>
  <c r="CA320" s="1"/>
  <c r="CH327"/>
  <c r="BV341"/>
  <c r="DI303"/>
  <c r="CQ303"/>
  <c r="DJ303"/>
  <c r="BL370"/>
  <c r="AY349"/>
  <c r="BA349" s="1"/>
  <c r="DG349"/>
  <c r="BG349" s="1"/>
  <c r="DH349"/>
  <c r="BV349"/>
  <c r="DH324"/>
  <c r="DH343"/>
  <c r="DI342"/>
  <c r="DJ342"/>
  <c r="AY329"/>
  <c r="BA329" s="1"/>
  <c r="DG329"/>
  <c r="BV354"/>
  <c r="BV330"/>
  <c r="BY330" s="1"/>
  <c r="CQ221"/>
  <c r="DJ221"/>
  <c r="DI221"/>
  <c r="DJ250"/>
  <c r="DI250"/>
  <c r="CQ250"/>
  <c r="AY234"/>
  <c r="BA234" s="1"/>
  <c r="DG234"/>
  <c r="BG234" s="1"/>
  <c r="AY146"/>
  <c r="BA146" s="1"/>
  <c r="DG146"/>
  <c r="BG146" s="1"/>
  <c r="DJ150"/>
  <c r="CQ150"/>
  <c r="DI150"/>
  <c r="DI198"/>
  <c r="CQ198"/>
  <c r="DJ198"/>
  <c r="BV251"/>
  <c r="CH161"/>
  <c r="CH226"/>
  <c r="DJ196"/>
  <c r="DI196"/>
  <c r="AY139"/>
  <c r="BA139" s="1"/>
  <c r="DG139"/>
  <c r="BG139" s="1"/>
  <c r="CD147"/>
  <c r="CQ231"/>
  <c r="BZ157"/>
  <c r="CA157" s="1"/>
  <c r="AY183"/>
  <c r="BA183" s="1"/>
  <c r="DG183"/>
  <c r="BG183" s="1"/>
  <c r="BV173"/>
  <c r="AY150"/>
  <c r="BA150" s="1"/>
  <c r="DG150"/>
  <c r="BG150" s="1"/>
  <c r="CQ244"/>
  <c r="DI244"/>
  <c r="DJ244"/>
  <c r="BZ155"/>
  <c r="CA155" s="1"/>
  <c r="BZ217"/>
  <c r="CA217" s="1"/>
  <c r="DJ214"/>
  <c r="DI214"/>
  <c r="CQ214"/>
  <c r="BV243"/>
  <c r="CH147"/>
  <c r="CH150"/>
  <c r="BZ218"/>
  <c r="CA218" s="1"/>
  <c r="CH179"/>
  <c r="BZ200"/>
  <c r="CA200" s="1"/>
  <c r="AY216"/>
  <c r="BA216" s="1"/>
  <c r="DG216"/>
  <c r="BG216" s="1"/>
  <c r="CH227"/>
  <c r="BZ174"/>
  <c r="BV159"/>
  <c r="AY140"/>
  <c r="BA140" s="1"/>
  <c r="DG140"/>
  <c r="BG140" s="1"/>
  <c r="AY138"/>
  <c r="BA138" s="1"/>
  <c r="DG138"/>
  <c r="BG138" s="1"/>
  <c r="CD244"/>
  <c r="BZ257"/>
  <c r="CA257" s="1"/>
  <c r="BV209"/>
  <c r="CH202"/>
  <c r="AY240"/>
  <c r="BA240" s="1"/>
  <c r="DG240"/>
  <c r="BG240" s="1"/>
  <c r="DH240"/>
  <c r="AY145"/>
  <c r="BA145" s="1"/>
  <c r="DG145"/>
  <c r="BG145" s="1"/>
  <c r="BV190"/>
  <c r="BZ227"/>
  <c r="CA227" s="1"/>
  <c r="BV157"/>
  <c r="CQ139"/>
  <c r="DJ139"/>
  <c r="DI139"/>
  <c r="BV170"/>
  <c r="CH174"/>
  <c r="BV185"/>
  <c r="DH183"/>
  <c r="DJ180"/>
  <c r="CQ180"/>
  <c r="DI180"/>
  <c r="CH141"/>
  <c r="CH180"/>
  <c r="CH135"/>
  <c r="AY210"/>
  <c r="BA210" s="1"/>
  <c r="DG210"/>
  <c r="BG210" s="1"/>
  <c r="DH150"/>
  <c r="AY227"/>
  <c r="BA227" s="1"/>
  <c r="DG227"/>
  <c r="BG227" s="1"/>
  <c r="BV187"/>
  <c r="CQ165"/>
  <c r="DJ165"/>
  <c r="DI165"/>
  <c r="CH138"/>
  <c r="CQ172"/>
  <c r="CQ181"/>
  <c r="CH162"/>
  <c r="AY214"/>
  <c r="BA214" s="1"/>
  <c r="DG214"/>
  <c r="BG214" s="1"/>
  <c r="DH214"/>
  <c r="BV216"/>
  <c r="AY198"/>
  <c r="BA198" s="1"/>
  <c r="DH198"/>
  <c r="DG198"/>
  <c r="BG198" s="1"/>
  <c r="CH216"/>
  <c r="BT249"/>
  <c r="BL249"/>
  <c r="CH189"/>
  <c r="DJ239"/>
  <c r="DI239"/>
  <c r="CQ239"/>
  <c r="AY256"/>
  <c r="BA256" s="1"/>
  <c r="DG256"/>
  <c r="BG256" s="1"/>
  <c r="CQ182"/>
  <c r="CH156"/>
  <c r="BZ232"/>
  <c r="CA232" s="1"/>
  <c r="BZ170"/>
  <c r="CA170" s="1"/>
  <c r="BV180"/>
  <c r="BZ244"/>
  <c r="CA244" s="1"/>
  <c r="AY251"/>
  <c r="BA251" s="1"/>
  <c r="DG251"/>
  <c r="BG251" s="1"/>
  <c r="BZ187"/>
  <c r="CA187" s="1"/>
  <c r="BV165"/>
  <c r="BV256"/>
  <c r="CH186"/>
  <c r="AY250"/>
  <c r="BA250" s="1"/>
  <c r="DG250"/>
  <c r="BG250" s="1"/>
  <c r="CH244"/>
  <c r="CH237"/>
  <c r="BV250"/>
  <c r="BZ216"/>
  <c r="CA216" s="1"/>
  <c r="AY202"/>
  <c r="BA202" s="1"/>
  <c r="DG202"/>
  <c r="BG202" s="1"/>
  <c r="DH202"/>
  <c r="BZ188"/>
  <c r="CA188" s="1"/>
  <c r="CH256"/>
  <c r="AY242"/>
  <c r="BA242" s="1"/>
  <c r="DH242"/>
  <c r="DG242"/>
  <c r="BG242" s="1"/>
  <c r="CQ236"/>
  <c r="DI236"/>
  <c r="DJ236"/>
  <c r="CH230"/>
  <c r="BV140"/>
  <c r="CH152"/>
  <c r="DI247"/>
  <c r="DJ247"/>
  <c r="CH139"/>
  <c r="CD239"/>
  <c r="DH227"/>
  <c r="CQ135"/>
  <c r="CH207"/>
  <c r="CH166"/>
  <c r="BV150"/>
  <c r="BZ221"/>
  <c r="CA221" s="1"/>
  <c r="DI186"/>
  <c r="CQ186"/>
  <c r="DJ186"/>
  <c r="AY175"/>
  <c r="BA175" s="1"/>
  <c r="DG175"/>
  <c r="BG175" s="1"/>
  <c r="CQ243"/>
  <c r="DJ243"/>
  <c r="DI243"/>
  <c r="CH204"/>
  <c r="BZ150"/>
  <c r="CA150" s="1"/>
  <c r="BV208"/>
  <c r="DI202"/>
  <c r="CQ202"/>
  <c r="DJ202"/>
  <c r="BZ249"/>
  <c r="CA249" s="1"/>
  <c r="AY141"/>
  <c r="BA141" s="1"/>
  <c r="DG141"/>
  <c r="BG141" s="1"/>
  <c r="BL213"/>
  <c r="CH187"/>
  <c r="CQ208"/>
  <c r="DI218"/>
  <c r="DJ218"/>
  <c r="CQ218"/>
  <c r="AY135"/>
  <c r="BA135" s="1"/>
  <c r="DH135"/>
  <c r="DG135"/>
  <c r="BG135" s="1"/>
  <c r="CQ209"/>
  <c r="DJ209"/>
  <c r="DI209"/>
  <c r="BV202"/>
  <c r="BV249"/>
  <c r="AY237"/>
  <c r="BA237" s="1"/>
  <c r="DG237"/>
  <c r="BG237" s="1"/>
  <c r="CD204"/>
  <c r="CQ156"/>
  <c r="BZ250"/>
  <c r="CA250" s="1"/>
  <c r="CQ234"/>
  <c r="DJ144"/>
  <c r="DI144"/>
  <c r="CQ144"/>
  <c r="CD180"/>
  <c r="BV156"/>
  <c r="BV161"/>
  <c r="CH242"/>
  <c r="DI226"/>
  <c r="DJ226"/>
  <c r="CQ226"/>
  <c r="CH243"/>
  <c r="AY152"/>
  <c r="BA152" s="1"/>
  <c r="DG152"/>
  <c r="BG152" s="1"/>
  <c r="BZ172"/>
  <c r="CA172" s="1"/>
  <c r="DI155"/>
  <c r="CQ155"/>
  <c r="DJ155"/>
  <c r="AY241"/>
  <c r="BA241" s="1"/>
  <c r="DG241"/>
  <c r="BG241" s="1"/>
  <c r="CD245"/>
  <c r="DJ173"/>
  <c r="DI173"/>
  <c r="CQ173"/>
  <c r="AY187"/>
  <c r="BA187" s="1"/>
  <c r="DG187"/>
  <c r="BG187" s="1"/>
  <c r="DH146"/>
  <c r="CK247"/>
  <c r="CQ247" s="1"/>
  <c r="CH247"/>
  <c r="CH140"/>
  <c r="DJ227"/>
  <c r="DI227"/>
  <c r="CQ227"/>
  <c r="BV166"/>
  <c r="AY221"/>
  <c r="BA221" s="1"/>
  <c r="DG221"/>
  <c r="BG221" s="1"/>
  <c r="AY217"/>
  <c r="BA217" s="1"/>
  <c r="DG217"/>
  <c r="BG217" s="1"/>
  <c r="DH175"/>
  <c r="CH183"/>
  <c r="DJ257"/>
  <c r="DI257"/>
  <c r="CQ257"/>
  <c r="CD162"/>
  <c r="BV244"/>
  <c r="BT244"/>
  <c r="BL244"/>
  <c r="BV207"/>
  <c r="BZ236"/>
  <c r="BZ234"/>
  <c r="CA234" s="1"/>
  <c r="DI158"/>
  <c r="CQ158"/>
  <c r="DJ158"/>
  <c r="AY161"/>
  <c r="BA161" s="1"/>
  <c r="DG161"/>
  <c r="BG161" s="1"/>
  <c r="BZ140"/>
  <c r="CA140" s="1"/>
  <c r="AY233"/>
  <c r="BA233" s="1"/>
  <c r="DG233"/>
  <c r="BG233" s="1"/>
  <c r="DH161"/>
  <c r="CH190"/>
  <c r="DH138"/>
  <c r="CH172"/>
  <c r="AY212"/>
  <c r="BA212" s="1"/>
  <c r="DG212"/>
  <c r="BG212" s="1"/>
  <c r="CH144"/>
  <c r="CH146"/>
  <c r="BV144"/>
  <c r="BV158"/>
  <c r="BV183"/>
  <c r="AY208"/>
  <c r="BA208" s="1"/>
  <c r="DG208"/>
  <c r="BG208" s="1"/>
  <c r="BV145"/>
  <c r="DH139"/>
  <c r="BZ192"/>
  <c r="CA192" s="1"/>
  <c r="BZ161"/>
  <c r="CA161" s="1"/>
  <c r="CH195"/>
  <c r="AY235"/>
  <c r="BA235" s="1"/>
  <c r="DG235"/>
  <c r="BG235" s="1"/>
  <c r="DH217"/>
  <c r="DI194"/>
  <c r="CQ194"/>
  <c r="DJ194"/>
  <c r="DJ197"/>
  <c r="DI197"/>
  <c r="CQ197"/>
  <c r="BV210"/>
  <c r="DH234"/>
  <c r="BV241"/>
  <c r="AY158"/>
  <c r="BA158" s="1"/>
  <c r="DG158"/>
  <c r="BG158" s="1"/>
  <c r="CH240"/>
  <c r="BV192"/>
  <c r="CQ241"/>
  <c r="CH212"/>
  <c r="BZ194"/>
  <c r="CA194" s="1"/>
  <c r="CQ146"/>
  <c r="DJ146"/>
  <c r="DI146"/>
  <c r="BV138"/>
  <c r="AY200"/>
  <c r="BA200" s="1"/>
  <c r="DG200"/>
  <c r="BG200" s="1"/>
  <c r="CQ145"/>
  <c r="AY143"/>
  <c r="BA143" s="1"/>
  <c r="DH143"/>
  <c r="DG143"/>
  <c r="BG143" s="1"/>
  <c r="CH182"/>
  <c r="BV214"/>
  <c r="CD163"/>
  <c r="CD236"/>
  <c r="DH237"/>
  <c r="CQ251"/>
  <c r="DI251"/>
  <c r="DJ251"/>
  <c r="BV221"/>
  <c r="DJ235"/>
  <c r="DI235"/>
  <c r="CH170"/>
  <c r="AY185"/>
  <c r="BA185" s="1"/>
  <c r="DG185"/>
  <c r="BG185" s="1"/>
  <c r="DI212"/>
  <c r="CQ212"/>
  <c r="DJ212"/>
  <c r="CH236"/>
  <c r="BV198"/>
  <c r="CD253"/>
  <c r="BV234"/>
  <c r="CH252"/>
  <c r="CQ217"/>
  <c r="DJ217"/>
  <c r="DI217"/>
  <c r="CQ200"/>
  <c r="DJ200"/>
  <c r="DI200"/>
  <c r="AY157"/>
  <c r="BA157" s="1"/>
  <c r="DH157"/>
  <c r="DG157"/>
  <c r="BG157" s="1"/>
  <c r="CH198"/>
  <c r="DI159"/>
  <c r="CQ159"/>
  <c r="DJ159"/>
  <c r="BZ241"/>
  <c r="CA241" s="1"/>
  <c r="BZ198"/>
  <c r="CA198" s="1"/>
  <c r="AY257"/>
  <c r="BA257" s="1"/>
  <c r="DH257"/>
  <c r="DG257"/>
  <c r="BG257" s="1"/>
  <c r="CD238"/>
  <c r="CH208"/>
  <c r="AY226"/>
  <c r="BA226" s="1"/>
  <c r="DG226"/>
  <c r="BG226" s="1"/>
  <c r="BZ212"/>
  <c r="CA212" s="1"/>
  <c r="CH231"/>
  <c r="CD209"/>
  <c r="AY173"/>
  <c r="BA173" s="1"/>
  <c r="DH173"/>
  <c r="DG173"/>
  <c r="BG173" s="1"/>
  <c r="CQ141"/>
  <c r="AY179"/>
  <c r="BA179" s="1"/>
  <c r="DG179"/>
  <c r="BG179" s="1"/>
  <c r="AY190"/>
  <c r="BA190" s="1"/>
  <c r="DG190"/>
  <c r="BG190" s="1"/>
  <c r="AY166"/>
  <c r="BA166" s="1"/>
  <c r="DG166"/>
  <c r="BG166" s="1"/>
  <c r="DH166"/>
  <c r="AY196"/>
  <c r="BA196" s="1"/>
  <c r="DG196"/>
  <c r="BG196" s="1"/>
  <c r="AY148"/>
  <c r="BA148" s="1"/>
  <c r="DH148"/>
  <c r="DG148"/>
  <c r="BG148" s="1"/>
  <c r="BZ230"/>
  <c r="CA230" s="1"/>
  <c r="BT233"/>
  <c r="BL233"/>
  <c r="CH194"/>
  <c r="BZ207"/>
  <c r="CA207" s="1"/>
  <c r="AY165"/>
  <c r="BA165" s="1"/>
  <c r="DG165"/>
  <c r="BG165" s="1"/>
  <c r="DH241"/>
  <c r="DH196"/>
  <c r="BV230"/>
  <c r="BZ204"/>
  <c r="CA204" s="1"/>
  <c r="DH152"/>
  <c r="BV188"/>
  <c r="DI171"/>
  <c r="CQ171"/>
  <c r="DJ171"/>
  <c r="CH238"/>
  <c r="CQ195"/>
  <c r="BZ226"/>
  <c r="CA226" s="1"/>
  <c r="BZ144"/>
  <c r="CA144" s="1"/>
  <c r="CD206"/>
  <c r="BZ158"/>
  <c r="CA158" s="1"/>
  <c r="CQ166"/>
  <c r="DI166"/>
  <c r="DJ166"/>
  <c r="BZ214"/>
  <c r="CA214" s="1"/>
  <c r="DH208"/>
  <c r="CH158"/>
  <c r="CH218"/>
  <c r="BV195"/>
  <c r="BZ181"/>
  <c r="CA181" s="1"/>
  <c r="BZ171"/>
  <c r="CA171" s="1"/>
  <c r="AY189"/>
  <c r="BA189" s="1"/>
  <c r="DG189"/>
  <c r="BG189" s="1"/>
  <c r="BV226"/>
  <c r="BV135"/>
  <c r="CQ252"/>
  <c r="BZ231"/>
  <c r="CA231" s="1"/>
  <c r="DI179"/>
  <c r="CQ179"/>
  <c r="DJ179"/>
  <c r="AY195"/>
  <c r="BA195" s="1"/>
  <c r="DG195"/>
  <c r="BG195" s="1"/>
  <c r="CH181"/>
  <c r="BT256"/>
  <c r="BL256"/>
  <c r="AY243"/>
  <c r="BA243" s="1"/>
  <c r="DG243"/>
  <c r="BG243" s="1"/>
  <c r="DH243"/>
  <c r="BV194"/>
  <c r="AY170"/>
  <c r="BA170" s="1"/>
  <c r="DG170"/>
  <c r="BG170" s="1"/>
  <c r="AY182"/>
  <c r="BA182" s="1"/>
  <c r="DG182"/>
  <c r="BG182" s="1"/>
  <c r="BV146"/>
  <c r="BV171"/>
  <c r="DH189"/>
  <c r="DH185"/>
  <c r="CQ240"/>
  <c r="DJ240"/>
  <c r="DI240"/>
  <c r="AY192"/>
  <c r="BA192" s="1"/>
  <c r="DG192"/>
  <c r="BG192" s="1"/>
  <c r="DH192"/>
  <c r="BV179"/>
  <c r="CH143"/>
  <c r="CQ162"/>
  <c r="DJ162"/>
  <c r="DI162"/>
  <c r="DI175"/>
  <c r="CQ175"/>
  <c r="DJ175"/>
  <c r="BV186"/>
  <c r="CQ242"/>
  <c r="DJ242"/>
  <c r="DI242"/>
  <c r="BZ139"/>
  <c r="CA139" s="1"/>
  <c r="DI190"/>
  <c r="CQ190"/>
  <c r="DJ190"/>
  <c r="AY215"/>
  <c r="BA215" s="1"/>
  <c r="DG215"/>
  <c r="BG215" s="1"/>
  <c r="CH192"/>
  <c r="AY207"/>
  <c r="BA207" s="1"/>
  <c r="DG207"/>
  <c r="BG207" s="1"/>
  <c r="DH200"/>
  <c r="BH354" l="1"/>
  <c r="BH252"/>
  <c r="BH332"/>
  <c r="BH344"/>
  <c r="BH257"/>
  <c r="BH357"/>
  <c r="BH358"/>
  <c r="BY251"/>
  <c r="BH255"/>
  <c r="BH336"/>
  <c r="BL219"/>
  <c r="BP219"/>
  <c r="BH341"/>
  <c r="BH349"/>
  <c r="BH225"/>
  <c r="BH199"/>
  <c r="BH251"/>
  <c r="BI150"/>
  <c r="BP150"/>
  <c r="BH342"/>
  <c r="CD197"/>
  <c r="BG197"/>
  <c r="BH165"/>
  <c r="CD345"/>
  <c r="BG345"/>
  <c r="BL229"/>
  <c r="BH229"/>
  <c r="BL187"/>
  <c r="BY187" s="1"/>
  <c r="BH187"/>
  <c r="BG291"/>
  <c r="BH291"/>
  <c r="BH205"/>
  <c r="BH248"/>
  <c r="BG310"/>
  <c r="BH310"/>
  <c r="BI202"/>
  <c r="BH202"/>
  <c r="BG317"/>
  <c r="BH317"/>
  <c r="BH148"/>
  <c r="CD333"/>
  <c r="BG333"/>
  <c r="BG309"/>
  <c r="BH309"/>
  <c r="BG295"/>
  <c r="BH295"/>
  <c r="BL240"/>
  <c r="BY240" s="1"/>
  <c r="BH240"/>
  <c r="BI215"/>
  <c r="BH215"/>
  <c r="BG296"/>
  <c r="BH296"/>
  <c r="BL160"/>
  <c r="BH160"/>
  <c r="BH156"/>
  <c r="BG281"/>
  <c r="BH281"/>
  <c r="BG327"/>
  <c r="BH327"/>
  <c r="BG323"/>
  <c r="BH323"/>
  <c r="CD155"/>
  <c r="BG155"/>
  <c r="BT338"/>
  <c r="BH338"/>
  <c r="BT144"/>
  <c r="BH144"/>
  <c r="BI158"/>
  <c r="BH158"/>
  <c r="BG320"/>
  <c r="BH320"/>
  <c r="BH180"/>
  <c r="BI174"/>
  <c r="BH174"/>
  <c r="CD334"/>
  <c r="BG334"/>
  <c r="BI192"/>
  <c r="BH192"/>
  <c r="CD337"/>
  <c r="BG337"/>
  <c r="BT335"/>
  <c r="BH335"/>
  <c r="BI147"/>
  <c r="BH147"/>
  <c r="CD144"/>
  <c r="BG144"/>
  <c r="BT145"/>
  <c r="BH145"/>
  <c r="BL224"/>
  <c r="BY224" s="1"/>
  <c r="BH224"/>
  <c r="BH356"/>
  <c r="BG312"/>
  <c r="BH312"/>
  <c r="BG293"/>
  <c r="BH293"/>
  <c r="CD169"/>
  <c r="BG169"/>
  <c r="BH238"/>
  <c r="BL142"/>
  <c r="BH142"/>
  <c r="CD211"/>
  <c r="BG211"/>
  <c r="BT246"/>
  <c r="BH246"/>
  <c r="BH331"/>
  <c r="BH249"/>
  <c r="BH355"/>
  <c r="BH345"/>
  <c r="BI198"/>
  <c r="BH198"/>
  <c r="CD142"/>
  <c r="BG142"/>
  <c r="BT186"/>
  <c r="BH186"/>
  <c r="BT197"/>
  <c r="BH197"/>
  <c r="BI139"/>
  <c r="BH139"/>
  <c r="BT253"/>
  <c r="BH253"/>
  <c r="CD222"/>
  <c r="BG222"/>
  <c r="BL152"/>
  <c r="BY152" s="1"/>
  <c r="BH152"/>
  <c r="BG285"/>
  <c r="BH285"/>
  <c r="BG321"/>
  <c r="BH321"/>
  <c r="CD340"/>
  <c r="BG340"/>
  <c r="BI176"/>
  <c r="BH176"/>
  <c r="BT182"/>
  <c r="BH182"/>
  <c r="CD186"/>
  <c r="BG186"/>
  <c r="BG290"/>
  <c r="BH290"/>
  <c r="BG307"/>
  <c r="BH307"/>
  <c r="BT164"/>
  <c r="BH164"/>
  <c r="BG280"/>
  <c r="BH280"/>
  <c r="BL175"/>
  <c r="BY175" s="1"/>
  <c r="BH175"/>
  <c r="BI183"/>
  <c r="BH183"/>
  <c r="BL245"/>
  <c r="BY245" s="1"/>
  <c r="BH245"/>
  <c r="BL161"/>
  <c r="BY161" s="1"/>
  <c r="BH161"/>
  <c r="BH243"/>
  <c r="BH334"/>
  <c r="BH333"/>
  <c r="BG315"/>
  <c r="BH315"/>
  <c r="BY341"/>
  <c r="BG319"/>
  <c r="BH319"/>
  <c r="BG286"/>
  <c r="BH286"/>
  <c r="CD218"/>
  <c r="BG218"/>
  <c r="BY343"/>
  <c r="BY359"/>
  <c r="BH181"/>
  <c r="BT207"/>
  <c r="BH207"/>
  <c r="BG316"/>
  <c r="BH316"/>
  <c r="BL170"/>
  <c r="BY170" s="1"/>
  <c r="BH170"/>
  <c r="BL184"/>
  <c r="BY184" s="1"/>
  <c r="BH184"/>
  <c r="BT171"/>
  <c r="BH171"/>
  <c r="BL162"/>
  <c r="BY162" s="1"/>
  <c r="BH162"/>
  <c r="BH227"/>
  <c r="BL237"/>
  <c r="BH237"/>
  <c r="BT143"/>
  <c r="BH143"/>
  <c r="BH247"/>
  <c r="BT188"/>
  <c r="BH188"/>
  <c r="BT167"/>
  <c r="BH167"/>
  <c r="BI135"/>
  <c r="BH135"/>
  <c r="BG300"/>
  <c r="BH300"/>
  <c r="BI159"/>
  <c r="BH159"/>
  <c r="BG289"/>
  <c r="BH289"/>
  <c r="BL154"/>
  <c r="BY154" s="1"/>
  <c r="BH154"/>
  <c r="BI236"/>
  <c r="BH236"/>
  <c r="BG301"/>
  <c r="BH301"/>
  <c r="BI339"/>
  <c r="BH339"/>
  <c r="BH256"/>
  <c r="BH185"/>
  <c r="BI140"/>
  <c r="BH140"/>
  <c r="BG297"/>
  <c r="BH297"/>
  <c r="CD363"/>
  <c r="BG363"/>
  <c r="BI193"/>
  <c r="BH193"/>
  <c r="BT201"/>
  <c r="BH201"/>
  <c r="BI177"/>
  <c r="BH177"/>
  <c r="BT226"/>
  <c r="BH226"/>
  <c r="BG330"/>
  <c r="BH330"/>
  <c r="BG305"/>
  <c r="BH305"/>
  <c r="BT157"/>
  <c r="BH157"/>
  <c r="BH190"/>
  <c r="CD153"/>
  <c r="BG153"/>
  <c r="BH146"/>
  <c r="BI200"/>
  <c r="BH200"/>
  <c r="BY257"/>
  <c r="BI208"/>
  <c r="BH208"/>
  <c r="BL196"/>
  <c r="BH196"/>
  <c r="CD362"/>
  <c r="BG362"/>
  <c r="BI210"/>
  <c r="BH210"/>
  <c r="CD230"/>
  <c r="BG230"/>
  <c r="BG313"/>
  <c r="BH313"/>
  <c r="BH163"/>
  <c r="BG302"/>
  <c r="BH302"/>
  <c r="BI221"/>
  <c r="BH221"/>
  <c r="BL206"/>
  <c r="BY206" s="1"/>
  <c r="BH206"/>
  <c r="BT219"/>
  <c r="BH219"/>
  <c r="BT242"/>
  <c r="BH242"/>
  <c r="BI250"/>
  <c r="BH250"/>
  <c r="BG294"/>
  <c r="BH294"/>
  <c r="BI234"/>
  <c r="BH234"/>
  <c r="BG325"/>
  <c r="BH325"/>
  <c r="BY336"/>
  <c r="BG322"/>
  <c r="BH322"/>
  <c r="BY362"/>
  <c r="BI204"/>
  <c r="BH204"/>
  <c r="BT172"/>
  <c r="BH172"/>
  <c r="BI241"/>
  <c r="BH241"/>
  <c r="CD149"/>
  <c r="BG149"/>
  <c r="BI141"/>
  <c r="BH141"/>
  <c r="BI178"/>
  <c r="BH178"/>
  <c r="BH138"/>
  <c r="BI169"/>
  <c r="BH169"/>
  <c r="BI179"/>
  <c r="BH179"/>
  <c r="BH232"/>
  <c r="BT235"/>
  <c r="BH235"/>
  <c r="BI246"/>
  <c r="BT136"/>
  <c r="BH136"/>
  <c r="BT153"/>
  <c r="BH153"/>
  <c r="BH233"/>
  <c r="BH346"/>
  <c r="BH254"/>
  <c r="BH361"/>
  <c r="BH353"/>
  <c r="BG298"/>
  <c r="BH298"/>
  <c r="BT166"/>
  <c r="BH166"/>
  <c r="BT189"/>
  <c r="BH189"/>
  <c r="BI217"/>
  <c r="BH217"/>
  <c r="BH203"/>
  <c r="CD171"/>
  <c r="BG171"/>
  <c r="CD338"/>
  <c r="BG338"/>
  <c r="BH220"/>
  <c r="BY252"/>
  <c r="BI214"/>
  <c r="BH214"/>
  <c r="BI230"/>
  <c r="BH230"/>
  <c r="BG328"/>
  <c r="BH328"/>
  <c r="BG283"/>
  <c r="BH283"/>
  <c r="BI137"/>
  <c r="BH137"/>
  <c r="BH350"/>
  <c r="BG299"/>
  <c r="BH299"/>
  <c r="BT150"/>
  <c r="BH150"/>
  <c r="BT149"/>
  <c r="BH149"/>
  <c r="BI337"/>
  <c r="BH337"/>
  <c r="BH359"/>
  <c r="BG329"/>
  <c r="BH329"/>
  <c r="BG324"/>
  <c r="BH324"/>
  <c r="BG292"/>
  <c r="BH292"/>
  <c r="BH168"/>
  <c r="BI218"/>
  <c r="BH218"/>
  <c r="BI209"/>
  <c r="BH209"/>
  <c r="BL216"/>
  <c r="BY216" s="1"/>
  <c r="BH216"/>
  <c r="BH352"/>
  <c r="BV196"/>
  <c r="BY196" s="1"/>
  <c r="BG303"/>
  <c r="BH303"/>
  <c r="BL155"/>
  <c r="BH155"/>
  <c r="CD194"/>
  <c r="BG194"/>
  <c r="BI231"/>
  <c r="BH231"/>
  <c r="BH173"/>
  <c r="BT195"/>
  <c r="BH195"/>
  <c r="BI211"/>
  <c r="BH211"/>
  <c r="BT151"/>
  <c r="BH151"/>
  <c r="BI194"/>
  <c r="BH194"/>
  <c r="BT223"/>
  <c r="BH223"/>
  <c r="BL239"/>
  <c r="BY239" s="1"/>
  <c r="BH239"/>
  <c r="BI212"/>
  <c r="BH212"/>
  <c r="BG326"/>
  <c r="BH326"/>
  <c r="BI213"/>
  <c r="BH213"/>
  <c r="BI191"/>
  <c r="BH191"/>
  <c r="BT228"/>
  <c r="BH228"/>
  <c r="BH343"/>
  <c r="BH258"/>
  <c r="CD228"/>
  <c r="BT137"/>
  <c r="BL137"/>
  <c r="BY137" s="1"/>
  <c r="CQ148"/>
  <c r="CD137"/>
  <c r="BI145"/>
  <c r="BL145"/>
  <c r="BY145" s="1"/>
  <c r="BI224"/>
  <c r="BL246"/>
  <c r="BY246" s="1"/>
  <c r="BV148"/>
  <c r="BV265" s="1"/>
  <c r="CD177"/>
  <c r="BT339"/>
  <c r="BL228"/>
  <c r="BY228" s="1"/>
  <c r="BI228"/>
  <c r="BL339"/>
  <c r="BY339" s="1"/>
  <c r="BI163"/>
  <c r="BL153"/>
  <c r="BY153" s="1"/>
  <c r="BT236"/>
  <c r="CA135"/>
  <c r="BY280"/>
  <c r="BY370" s="1"/>
  <c r="BO261"/>
  <c r="BO260"/>
  <c r="CA280"/>
  <c r="BV269"/>
  <c r="BV268"/>
  <c r="BO379"/>
  <c r="BO366"/>
  <c r="BO365"/>
  <c r="BI136"/>
  <c r="BY254"/>
  <c r="BL136"/>
  <c r="BY136" s="1"/>
  <c r="BT146"/>
  <c r="BL236"/>
  <c r="BY236" s="1"/>
  <c r="BI220"/>
  <c r="BL164"/>
  <c r="BY164" s="1"/>
  <c r="BL220"/>
  <c r="BY220" s="1"/>
  <c r="BT193"/>
  <c r="BI248"/>
  <c r="BT243"/>
  <c r="BT220"/>
  <c r="BT248"/>
  <c r="BT176"/>
  <c r="BI142"/>
  <c r="BL248"/>
  <c r="BY248" s="1"/>
  <c r="BI253"/>
  <c r="BL176"/>
  <c r="BY176" s="1"/>
  <c r="BI153"/>
  <c r="BL205"/>
  <c r="BY205" s="1"/>
  <c r="CD193"/>
  <c r="BY355"/>
  <c r="CD201"/>
  <c r="BL253"/>
  <c r="BY253" s="1"/>
  <c r="BT205"/>
  <c r="BI205"/>
  <c r="BL193"/>
  <c r="BY193" s="1"/>
  <c r="CD229"/>
  <c r="BI164"/>
  <c r="BL139"/>
  <c r="BY139" s="1"/>
  <c r="BL250"/>
  <c r="BY250" s="1"/>
  <c r="BI144"/>
  <c r="BT250"/>
  <c r="BT139"/>
  <c r="BI219"/>
  <c r="BL144"/>
  <c r="BY144" s="1"/>
  <c r="BY357"/>
  <c r="CD248"/>
  <c r="BL200"/>
  <c r="BY200" s="1"/>
  <c r="BL183"/>
  <c r="BY183" s="1"/>
  <c r="BL337"/>
  <c r="BY337" s="1"/>
  <c r="BL163"/>
  <c r="BY163" s="1"/>
  <c r="BT183"/>
  <c r="BY222"/>
  <c r="BT163"/>
  <c r="BI161"/>
  <c r="BL157"/>
  <c r="BY157" s="1"/>
  <c r="BT161"/>
  <c r="BL159"/>
  <c r="BY159" s="1"/>
  <c r="BT170"/>
  <c r="BV168"/>
  <c r="CD181"/>
  <c r="CD342"/>
  <c r="BL212"/>
  <c r="BY212" s="1"/>
  <c r="BI235"/>
  <c r="BT206"/>
  <c r="BI243"/>
  <c r="BL243"/>
  <c r="BY243" s="1"/>
  <c r="BI146"/>
  <c r="CD172"/>
  <c r="BL146"/>
  <c r="BY146" s="1"/>
  <c r="BL235"/>
  <c r="BI157"/>
  <c r="BI206"/>
  <c r="BT213"/>
  <c r="BI154"/>
  <c r="BT156"/>
  <c r="CD258"/>
  <c r="BL148"/>
  <c r="BT215"/>
  <c r="BI239"/>
  <c r="BT148"/>
  <c r="BY363"/>
  <c r="BI232"/>
  <c r="BI172"/>
  <c r="BI148"/>
  <c r="BL172"/>
  <c r="BY172" s="1"/>
  <c r="BZ164"/>
  <c r="CA164" s="1"/>
  <c r="BT203"/>
  <c r="CD252"/>
  <c r="BL174"/>
  <c r="BY174" s="1"/>
  <c r="BI237"/>
  <c r="BI156"/>
  <c r="BL156"/>
  <c r="BY156" s="1"/>
  <c r="BY160"/>
  <c r="BT212"/>
  <c r="BT154"/>
  <c r="BY219"/>
  <c r="BL192"/>
  <c r="BY192" s="1"/>
  <c r="BY347"/>
  <c r="CD160"/>
  <c r="BL179"/>
  <c r="BY179" s="1"/>
  <c r="BY345"/>
  <c r="BL231"/>
  <c r="BY231" s="1"/>
  <c r="BT211"/>
  <c r="CD339"/>
  <c r="BT337"/>
  <c r="BL135"/>
  <c r="BT135"/>
  <c r="BI190"/>
  <c r="BL190"/>
  <c r="BY190" s="1"/>
  <c r="CD332"/>
  <c r="BL167"/>
  <c r="BY167" s="1"/>
  <c r="BT231"/>
  <c r="BL232"/>
  <c r="BY232" s="1"/>
  <c r="CD188"/>
  <c r="BI152"/>
  <c r="BY356"/>
  <c r="BT200"/>
  <c r="BT179"/>
  <c r="BT192"/>
  <c r="BI238"/>
  <c r="BI151"/>
  <c r="CD213"/>
  <c r="BT232"/>
  <c r="BT247"/>
  <c r="BL198"/>
  <c r="BY198" s="1"/>
  <c r="BL234"/>
  <c r="BY234" s="1"/>
  <c r="CQ168"/>
  <c r="BI149"/>
  <c r="BL149"/>
  <c r="BY149" s="1"/>
  <c r="CD249"/>
  <c r="BT159"/>
  <c r="BL151"/>
  <c r="BY151" s="1"/>
  <c r="BT141"/>
  <c r="BT198"/>
  <c r="BT234"/>
  <c r="CD219"/>
  <c r="BI167"/>
  <c r="BI223"/>
  <c r="BT177"/>
  <c r="BT239"/>
  <c r="BT174"/>
  <c r="BI201"/>
  <c r="BL177"/>
  <c r="BY177" s="1"/>
  <c r="BI165"/>
  <c r="BY353"/>
  <c r="BL178"/>
  <c r="BY178" s="1"/>
  <c r="BL194"/>
  <c r="BY194" s="1"/>
  <c r="CD164"/>
  <c r="BL188"/>
  <c r="BY188" s="1"/>
  <c r="BL201"/>
  <c r="BY201" s="1"/>
  <c r="BY237"/>
  <c r="BT187"/>
  <c r="BT178"/>
  <c r="CQ164"/>
  <c r="BT245"/>
  <c r="BY199"/>
  <c r="BI187"/>
  <c r="BI197"/>
  <c r="BL223"/>
  <c r="BY223" s="1"/>
  <c r="BI203"/>
  <c r="BI245"/>
  <c r="BL165"/>
  <c r="BY165" s="1"/>
  <c r="BL197"/>
  <c r="BY197" s="1"/>
  <c r="BL147"/>
  <c r="BY147" s="1"/>
  <c r="BI170"/>
  <c r="BL203"/>
  <c r="BY203" s="1"/>
  <c r="BY332"/>
  <c r="CD174"/>
  <c r="BL215"/>
  <c r="BY215" s="1"/>
  <c r="BL141"/>
  <c r="BY141" s="1"/>
  <c r="BY225"/>
  <c r="BY258"/>
  <c r="BT142"/>
  <c r="BT194"/>
  <c r="BL238"/>
  <c r="BY238" s="1"/>
  <c r="BT237"/>
  <c r="BI143"/>
  <c r="BT217"/>
  <c r="BI227"/>
  <c r="BI195"/>
  <c r="BI171"/>
  <c r="BL230"/>
  <c r="BY230" s="1"/>
  <c r="BL210"/>
  <c r="BY210" s="1"/>
  <c r="BI247"/>
  <c r="BL227"/>
  <c r="BY227" s="1"/>
  <c r="BL195"/>
  <c r="BY195" s="1"/>
  <c r="BI189"/>
  <c r="BL171"/>
  <c r="BY171" s="1"/>
  <c r="BY331"/>
  <c r="BY142"/>
  <c r="CQ235"/>
  <c r="BL143"/>
  <c r="BY143" s="1"/>
  <c r="BT230"/>
  <c r="BT227"/>
  <c r="BT162"/>
  <c r="BL189"/>
  <c r="BY189" s="1"/>
  <c r="BY351"/>
  <c r="BY229"/>
  <c r="BT169"/>
  <c r="BI138"/>
  <c r="BL138"/>
  <c r="BY138" s="1"/>
  <c r="BL217"/>
  <c r="BY217" s="1"/>
  <c r="BT138"/>
  <c r="BI188"/>
  <c r="CD191"/>
  <c r="BT210"/>
  <c r="CD231"/>
  <c r="CD350"/>
  <c r="BL169"/>
  <c r="BY169" s="1"/>
  <c r="BZ342"/>
  <c r="CA342" s="1"/>
  <c r="BT160"/>
  <c r="BT147"/>
  <c r="BT238"/>
  <c r="BV235"/>
  <c r="BL247"/>
  <c r="BT196"/>
  <c r="BY191"/>
  <c r="CD205"/>
  <c r="BL208"/>
  <c r="BY208" s="1"/>
  <c r="BI229"/>
  <c r="BT190"/>
  <c r="BL214"/>
  <c r="BY214" s="1"/>
  <c r="BY360"/>
  <c r="BT229"/>
  <c r="BI338"/>
  <c r="BI186"/>
  <c r="BL140"/>
  <c r="BY140" s="1"/>
  <c r="BT208"/>
  <c r="CD136"/>
  <c r="BT216"/>
  <c r="BT241"/>
  <c r="BT165"/>
  <c r="BL338"/>
  <c r="BY338" s="1"/>
  <c r="CD254"/>
  <c r="BL186"/>
  <c r="BY186" s="1"/>
  <c r="CD176"/>
  <c r="CD232"/>
  <c r="BI184"/>
  <c r="CD178"/>
  <c r="BL241"/>
  <c r="BY241" s="1"/>
  <c r="BT140"/>
  <c r="BT209"/>
  <c r="BI216"/>
  <c r="BL150"/>
  <c r="BL158"/>
  <c r="BY158" s="1"/>
  <c r="BT184"/>
  <c r="BT155"/>
  <c r="BI226"/>
  <c r="CD159"/>
  <c r="BT214"/>
  <c r="BI155"/>
  <c r="BL209"/>
  <c r="BY209" s="1"/>
  <c r="CD203"/>
  <c r="BI160"/>
  <c r="BI162"/>
  <c r="BI196"/>
  <c r="BT240"/>
  <c r="BV342"/>
  <c r="BY342" s="1"/>
  <c r="BL226"/>
  <c r="BY226" s="1"/>
  <c r="BT158"/>
  <c r="BL211"/>
  <c r="BY211" s="1"/>
  <c r="CQ342"/>
  <c r="CD223"/>
  <c r="BV255"/>
  <c r="BY255" s="1"/>
  <c r="BI182"/>
  <c r="BL221"/>
  <c r="BY221" s="1"/>
  <c r="BT175"/>
  <c r="BI181"/>
  <c r="BI166"/>
  <c r="BT152"/>
  <c r="CD199"/>
  <c r="BO277"/>
  <c r="BL182"/>
  <c r="BY182" s="1"/>
  <c r="BI173"/>
  <c r="BL181"/>
  <c r="BY181" s="1"/>
  <c r="BL166"/>
  <c r="BY166" s="1"/>
  <c r="BO265"/>
  <c r="BT221"/>
  <c r="BL218"/>
  <c r="BY218" s="1"/>
  <c r="BL173"/>
  <c r="BY173" s="1"/>
  <c r="BT181"/>
  <c r="BI168"/>
  <c r="BY352"/>
  <c r="CD168"/>
  <c r="CD154"/>
  <c r="BY358"/>
  <c r="BL202"/>
  <c r="BT202"/>
  <c r="BO264"/>
  <c r="CD156"/>
  <c r="BT173"/>
  <c r="BL168"/>
  <c r="BT218"/>
  <c r="BI242"/>
  <c r="BT168"/>
  <c r="BT204"/>
  <c r="BI180"/>
  <c r="BL180"/>
  <c r="BY244"/>
  <c r="BL207"/>
  <c r="BY207" s="1"/>
  <c r="CD220"/>
  <c r="BO269"/>
  <c r="BL242"/>
  <c r="BY242" s="1"/>
  <c r="BI185"/>
  <c r="BZ370"/>
  <c r="BL335"/>
  <c r="BY335" s="1"/>
  <c r="CD184"/>
  <c r="BV213"/>
  <c r="BY213" s="1"/>
  <c r="BZ213"/>
  <c r="CA213" s="1"/>
  <c r="CQ213"/>
  <c r="BV377"/>
  <c r="BO273"/>
  <c r="BT180"/>
  <c r="BI207"/>
  <c r="BZ196"/>
  <c r="CA196" s="1"/>
  <c r="CD346"/>
  <c r="BO268"/>
  <c r="BL185"/>
  <c r="BY185" s="1"/>
  <c r="BY361"/>
  <c r="BO373"/>
  <c r="CD225"/>
  <c r="CQ233"/>
  <c r="BZ233"/>
  <c r="CA233" s="1"/>
  <c r="BO272"/>
  <c r="BY249"/>
  <c r="BI175"/>
  <c r="BT185"/>
  <c r="BI240"/>
  <c r="BO374"/>
  <c r="BY155"/>
  <c r="BI335"/>
  <c r="BY233"/>
  <c r="BL204"/>
  <c r="BY204" s="1"/>
  <c r="BO276"/>
  <c r="BZ255"/>
  <c r="CA255" s="1"/>
  <c r="CQ255"/>
  <c r="CD255"/>
  <c r="CA350"/>
  <c r="BZ378"/>
  <c r="CD341"/>
  <c r="CD354"/>
  <c r="CD359"/>
  <c r="CD357"/>
  <c r="BZ377"/>
  <c r="BZ373"/>
  <c r="BZ374"/>
  <c r="CD331"/>
  <c r="CD336"/>
  <c r="CD343"/>
  <c r="CD361"/>
  <c r="CD355"/>
  <c r="BV369"/>
  <c r="CD344"/>
  <c r="BL377"/>
  <c r="CD358"/>
  <c r="CD356"/>
  <c r="CD353"/>
  <c r="BV370"/>
  <c r="CD349"/>
  <c r="BV374"/>
  <c r="BV373"/>
  <c r="BY349"/>
  <c r="CD352"/>
  <c r="BY354"/>
  <c r="BV378"/>
  <c r="BZ369"/>
  <c r="BY350"/>
  <c r="BL378"/>
  <c r="CD335"/>
  <c r="CD166"/>
  <c r="CD215"/>
  <c r="CD150"/>
  <c r="CD212"/>
  <c r="CD240"/>
  <c r="CD221"/>
  <c r="CD146"/>
  <c r="BZ264"/>
  <c r="CA174"/>
  <c r="BZ269"/>
  <c r="BZ268"/>
  <c r="CD195"/>
  <c r="CD165"/>
  <c r="CD226"/>
  <c r="CD141"/>
  <c r="CD183"/>
  <c r="CD196"/>
  <c r="CD135"/>
  <c r="CD234"/>
  <c r="CD235"/>
  <c r="CD208"/>
  <c r="CD161"/>
  <c r="CD140"/>
  <c r="CD190"/>
  <c r="CD189"/>
  <c r="CD237"/>
  <c r="CD179"/>
  <c r="CD157"/>
  <c r="CD158"/>
  <c r="CD148"/>
  <c r="CD143"/>
  <c r="CD256"/>
  <c r="CD227"/>
  <c r="CD175"/>
  <c r="CD173"/>
  <c r="CD233"/>
  <c r="CD202"/>
  <c r="CD198"/>
  <c r="CD216"/>
  <c r="CD242"/>
  <c r="CD247"/>
  <c r="BZ247"/>
  <c r="CA247" s="1"/>
  <c r="BV247"/>
  <c r="BV277" s="1"/>
  <c r="CD214"/>
  <c r="CD139"/>
  <c r="BZ265"/>
  <c r="CD185"/>
  <c r="CD187"/>
  <c r="CD250"/>
  <c r="CD210"/>
  <c r="CD138"/>
  <c r="CD200"/>
  <c r="CD170"/>
  <c r="CD243"/>
  <c r="BY256"/>
  <c r="CA236"/>
  <c r="CD217"/>
  <c r="CD251"/>
  <c r="CD152"/>
  <c r="CD207"/>
  <c r="CD192"/>
  <c r="CD182"/>
  <c r="CD257"/>
  <c r="CD241"/>
  <c r="CD145"/>
  <c r="BY369" l="1"/>
  <c r="BY148"/>
  <c r="BV261"/>
  <c r="BO367"/>
  <c r="BZ266"/>
  <c r="BV264"/>
  <c r="BZ270"/>
  <c r="BZ375"/>
  <c r="BO262"/>
  <c r="BV366"/>
  <c r="BV365"/>
  <c r="BY366"/>
  <c r="BY365"/>
  <c r="BZ379"/>
  <c r="BZ260"/>
  <c r="BZ261"/>
  <c r="BZ262" s="1"/>
  <c r="BY135"/>
  <c r="BL261"/>
  <c r="BL260"/>
  <c r="BZ365"/>
  <c r="BV260"/>
  <c r="BZ371"/>
  <c r="BZ366"/>
  <c r="BV272"/>
  <c r="BV273"/>
  <c r="BV276"/>
  <c r="BO375"/>
  <c r="BL365"/>
  <c r="BL366"/>
  <c r="BY235"/>
  <c r="BY247"/>
  <c r="BY276" s="1"/>
  <c r="BY168"/>
  <c r="BO266"/>
  <c r="BL373"/>
  <c r="BL277"/>
  <c r="BL276"/>
  <c r="BL265"/>
  <c r="BL268"/>
  <c r="BL273"/>
  <c r="BY180"/>
  <c r="BY268" s="1"/>
  <c r="BL272"/>
  <c r="BL264"/>
  <c r="BY202"/>
  <c r="BY272" s="1"/>
  <c r="BY150"/>
  <c r="BY264" s="1"/>
  <c r="BL269"/>
  <c r="BL374"/>
  <c r="BO278"/>
  <c r="BY377"/>
  <c r="BO274"/>
  <c r="BO270"/>
  <c r="BZ273"/>
  <c r="BZ277"/>
  <c r="BZ272"/>
  <c r="BY373"/>
  <c r="BY374"/>
  <c r="BY378"/>
  <c r="BZ276"/>
  <c r="BZ367" l="1"/>
  <c r="BZ278"/>
  <c r="BZ274"/>
  <c r="BY260"/>
  <c r="BY261"/>
  <c r="BY277"/>
  <c r="BY269"/>
  <c r="BY273"/>
  <c r="BY265"/>
  <c r="J126"/>
  <c r="K126"/>
  <c r="L126"/>
  <c r="M126"/>
  <c r="N126"/>
  <c r="O126"/>
  <c r="P126"/>
  <c r="Q126"/>
  <c r="R126"/>
  <c r="S126"/>
  <c r="T126"/>
  <c r="J127"/>
  <c r="K127"/>
  <c r="L127"/>
  <c r="M127"/>
  <c r="N127"/>
  <c r="O127"/>
  <c r="P127"/>
  <c r="Q127"/>
  <c r="R127"/>
  <c r="S127"/>
  <c r="T127"/>
  <c r="I126"/>
  <c r="I127"/>
  <c r="BS128"/>
  <c r="BR128"/>
  <c r="BS127"/>
  <c r="BR127"/>
  <c r="BS126"/>
  <c r="BR126"/>
  <c r="Q128" l="1"/>
  <c r="J128"/>
  <c r="M128"/>
  <c r="T128"/>
  <c r="R128"/>
  <c r="P128"/>
  <c r="L128"/>
  <c r="N128"/>
  <c r="I128"/>
  <c r="S128"/>
  <c r="O128"/>
  <c r="K128"/>
  <c r="V126"/>
  <c r="W127"/>
  <c r="AE127"/>
  <c r="AM127"/>
  <c r="Z126"/>
  <c r="X126"/>
  <c r="AB126"/>
  <c r="AF126"/>
  <c r="U127"/>
  <c r="Y127"/>
  <c r="AC127"/>
  <c r="AG127"/>
  <c r="AK127"/>
  <c r="AO127"/>
  <c r="AS127"/>
  <c r="AD126"/>
  <c r="AA127"/>
  <c r="AI127"/>
  <c r="AQ127"/>
  <c r="AU127"/>
  <c r="BM127"/>
  <c r="BW127"/>
  <c r="U126"/>
  <c r="Y126"/>
  <c r="AC126"/>
  <c r="AG126"/>
  <c r="V127"/>
  <c r="Z127"/>
  <c r="AD127"/>
  <c r="AH127"/>
  <c r="AL127"/>
  <c r="AP127"/>
  <c r="AT127"/>
  <c r="BV127"/>
  <c r="CA127"/>
  <c r="W126"/>
  <c r="AA126"/>
  <c r="AE126"/>
  <c r="BM126"/>
  <c r="BN126" s="1"/>
  <c r="BW126"/>
  <c r="X127"/>
  <c r="AB127"/>
  <c r="AF127"/>
  <c r="AJ127"/>
  <c r="AN127"/>
  <c r="AR127"/>
  <c r="AV127"/>
  <c r="BN127"/>
  <c r="AN128" l="1"/>
  <c r="CA128"/>
  <c r="AL128"/>
  <c r="Y128"/>
  <c r="W128"/>
  <c r="AO128"/>
  <c r="AM128"/>
  <c r="V128"/>
  <c r="X128"/>
  <c r="AH126"/>
  <c r="AM126" s="1"/>
  <c r="AI128"/>
  <c r="BW128"/>
  <c r="AH128"/>
  <c r="BV128"/>
  <c r="AJ128"/>
  <c r="U128"/>
  <c r="AK128"/>
  <c r="AE128"/>
  <c r="AU128"/>
  <c r="BM128"/>
  <c r="AD128"/>
  <c r="AT128"/>
  <c r="AF128"/>
  <c r="AV128"/>
  <c r="BN128"/>
  <c r="AG128"/>
  <c r="AA128"/>
  <c r="AQ128"/>
  <c r="Z128"/>
  <c r="AP128"/>
  <c r="BL128"/>
  <c r="AB128"/>
  <c r="AR128"/>
  <c r="AC128"/>
  <c r="AS128"/>
  <c r="AS126" l="1"/>
  <c r="AQ126"/>
  <c r="AK126"/>
  <c r="AO126"/>
  <c r="AU126"/>
  <c r="AJ126"/>
  <c r="AR126"/>
  <c r="AT126"/>
  <c r="AP126"/>
  <c r="AL126"/>
  <c r="AN126"/>
  <c r="AV126" l="1"/>
  <c r="AI126"/>
  <c r="BV126" l="1"/>
  <c r="I72" l="1"/>
  <c r="J64"/>
  <c r="K64"/>
  <c r="L64"/>
  <c r="M64"/>
  <c r="N64"/>
  <c r="O64"/>
  <c r="P64"/>
  <c r="Q64"/>
  <c r="R64"/>
  <c r="S64"/>
  <c r="T64"/>
  <c r="J65"/>
  <c r="J66" s="1"/>
  <c r="K65"/>
  <c r="L65"/>
  <c r="M65"/>
  <c r="N65"/>
  <c r="O65"/>
  <c r="P65"/>
  <c r="Q65"/>
  <c r="R65"/>
  <c r="S65"/>
  <c r="T65"/>
  <c r="K66"/>
  <c r="I64"/>
  <c r="I65"/>
  <c r="CA67"/>
  <c r="BZ67"/>
  <c r="BY67"/>
  <c r="BW67"/>
  <c r="BV67"/>
  <c r="BT67"/>
  <c r="BS67"/>
  <c r="BR67"/>
  <c r="BO67"/>
  <c r="BN67"/>
  <c r="BM67"/>
  <c r="BL67"/>
  <c r="BS66"/>
  <c r="BR66"/>
  <c r="BS65"/>
  <c r="BR65"/>
  <c r="BS64"/>
  <c r="BR64"/>
  <c r="I73"/>
  <c r="I131"/>
  <c r="O66" l="1"/>
  <c r="M66"/>
  <c r="R66"/>
  <c r="S66"/>
  <c r="Q66"/>
  <c r="N66"/>
  <c r="T66"/>
  <c r="P66"/>
  <c r="L66"/>
  <c r="BT65"/>
  <c r="BM64"/>
  <c r="BN64" s="1"/>
  <c r="BW64"/>
  <c r="BN65"/>
  <c r="I66"/>
  <c r="BM65"/>
  <c r="BW65"/>
  <c r="BV65"/>
  <c r="CA65"/>
  <c r="I61"/>
  <c r="J61"/>
  <c r="K61"/>
  <c r="L61"/>
  <c r="M61"/>
  <c r="N61"/>
  <c r="O61"/>
  <c r="P61"/>
  <c r="Q61"/>
  <c r="R61"/>
  <c r="S61"/>
  <c r="T61"/>
  <c r="BW66" l="1"/>
  <c r="BM66"/>
  <c r="BY66"/>
  <c r="BN66"/>
  <c r="BT66"/>
  <c r="CA66"/>
  <c r="BV66"/>
  <c r="BL66"/>
  <c r="J131" l="1"/>
  <c r="K131"/>
  <c r="L131"/>
  <c r="M131"/>
  <c r="N131"/>
  <c r="O131"/>
  <c r="P131"/>
  <c r="Q131"/>
  <c r="R131"/>
  <c r="S131"/>
  <c r="T131"/>
  <c r="I130"/>
  <c r="I132" s="1"/>
  <c r="U83"/>
  <c r="V83"/>
  <c r="W83"/>
  <c r="X83"/>
  <c r="Y83"/>
  <c r="Z83"/>
  <c r="AA83"/>
  <c r="AB83"/>
  <c r="AC83"/>
  <c r="AD83"/>
  <c r="AE83"/>
  <c r="AF83"/>
  <c r="AG83"/>
  <c r="AZ83"/>
  <c r="BM83"/>
  <c r="BN83" s="1"/>
  <c r="BR83"/>
  <c r="BS83"/>
  <c r="BW83"/>
  <c r="U84"/>
  <c r="V84"/>
  <c r="W84"/>
  <c r="X84"/>
  <c r="Y84"/>
  <c r="Z84"/>
  <c r="AA84"/>
  <c r="AB84"/>
  <c r="AC84"/>
  <c r="AD84"/>
  <c r="AE84"/>
  <c r="AF84"/>
  <c r="AG84"/>
  <c r="AZ84"/>
  <c r="BM84"/>
  <c r="BN84" s="1"/>
  <c r="BR84"/>
  <c r="BS84"/>
  <c r="BW84"/>
  <c r="J122"/>
  <c r="K122"/>
  <c r="L122"/>
  <c r="M122"/>
  <c r="N122"/>
  <c r="O122"/>
  <c r="P122"/>
  <c r="Q122"/>
  <c r="R122"/>
  <c r="S122"/>
  <c r="T122"/>
  <c r="J123"/>
  <c r="K123"/>
  <c r="L123"/>
  <c r="M123"/>
  <c r="N123"/>
  <c r="O123"/>
  <c r="P123"/>
  <c r="Q123"/>
  <c r="R123"/>
  <c r="S123"/>
  <c r="T123"/>
  <c r="I122"/>
  <c r="I123"/>
  <c r="T124" l="1"/>
  <c r="J124"/>
  <c r="P124"/>
  <c r="L124"/>
  <c r="R124"/>
  <c r="N124"/>
  <c r="S124"/>
  <c r="O124"/>
  <c r="K124"/>
  <c r="I124"/>
  <c r="Q124"/>
  <c r="M124"/>
  <c r="AH83"/>
  <c r="AL83" s="1"/>
  <c r="AH84"/>
  <c r="AS84" s="1"/>
  <c r="CX84" s="1"/>
  <c r="BV64" l="1"/>
  <c r="AP83"/>
  <c r="CN83" s="1"/>
  <c r="AJ83"/>
  <c r="CF83" s="1"/>
  <c r="AS83"/>
  <c r="CX83" s="1"/>
  <c r="AM83"/>
  <c r="CL83" s="1"/>
  <c r="AK84"/>
  <c r="AK83"/>
  <c r="AN83"/>
  <c r="AT83"/>
  <c r="AU83"/>
  <c r="DC83" s="1"/>
  <c r="AL84"/>
  <c r="AQ83"/>
  <c r="CS83" s="1"/>
  <c r="AO83"/>
  <c r="CP83" s="1"/>
  <c r="AR83"/>
  <c r="AO84"/>
  <c r="CP84" s="1"/>
  <c r="AP84"/>
  <c r="CN84" s="1"/>
  <c r="AT84"/>
  <c r="AJ84"/>
  <c r="AN84"/>
  <c r="AR84"/>
  <c r="AM84"/>
  <c r="CL84" s="1"/>
  <c r="AQ84"/>
  <c r="CS84" s="1"/>
  <c r="AU84"/>
  <c r="DC84" s="1"/>
  <c r="BD83" l="1"/>
  <c r="CE83"/>
  <c r="AW83"/>
  <c r="CC83"/>
  <c r="CJ83"/>
  <c r="DI83" s="1"/>
  <c r="AI83"/>
  <c r="BF83"/>
  <c r="BB83"/>
  <c r="DB83"/>
  <c r="DA83" s="1"/>
  <c r="DD83" s="1"/>
  <c r="CT83"/>
  <c r="AV83"/>
  <c r="BC83"/>
  <c r="BE83"/>
  <c r="DE83"/>
  <c r="CM83" s="1"/>
  <c r="CT84"/>
  <c r="CU84" s="1"/>
  <c r="BE84"/>
  <c r="CE84"/>
  <c r="AV84"/>
  <c r="BD84"/>
  <c r="BC84"/>
  <c r="DE84"/>
  <c r="CM84" s="1"/>
  <c r="CO84" s="1"/>
  <c r="BB84"/>
  <c r="BF84"/>
  <c r="CF84"/>
  <c r="AI84"/>
  <c r="AW84"/>
  <c r="DB84"/>
  <c r="DA84" s="1"/>
  <c r="DD84" s="1"/>
  <c r="CG83" l="1"/>
  <c r="CK83" s="1"/>
  <c r="DJ83"/>
  <c r="BJ83"/>
  <c r="CW84"/>
  <c r="CY84" s="1"/>
  <c r="BK83"/>
  <c r="AX83"/>
  <c r="CO83"/>
  <c r="CU83"/>
  <c r="CW83"/>
  <c r="CY83" s="1"/>
  <c r="AY84"/>
  <c r="DG84"/>
  <c r="BG84" s="1"/>
  <c r="BK84"/>
  <c r="CJ84"/>
  <c r="CC84"/>
  <c r="AX84"/>
  <c r="DH84"/>
  <c r="CG84"/>
  <c r="CK84" s="1"/>
  <c r="BJ84"/>
  <c r="BO84" l="1"/>
  <c r="BP84" s="1"/>
  <c r="BO83"/>
  <c r="BP83" s="1"/>
  <c r="CH83"/>
  <c r="BT83"/>
  <c r="BI83"/>
  <c r="BZ83"/>
  <c r="CA83" s="1"/>
  <c r="BA84"/>
  <c r="CH84"/>
  <c r="DH83"/>
  <c r="AY83"/>
  <c r="BA83" s="1"/>
  <c r="CQ83"/>
  <c r="DG83"/>
  <c r="BG83" s="1"/>
  <c r="BV83"/>
  <c r="BZ84"/>
  <c r="BV84"/>
  <c r="CD84"/>
  <c r="CQ84"/>
  <c r="DJ84"/>
  <c r="DI84"/>
  <c r="BL83" l="1"/>
  <c r="BY83" s="1"/>
  <c r="BH83"/>
  <c r="BH84"/>
  <c r="BT84"/>
  <c r="BL84"/>
  <c r="BY84" s="1"/>
  <c r="BI84"/>
  <c r="CA84"/>
  <c r="CD83"/>
  <c r="J72" l="1"/>
  <c r="K72"/>
  <c r="L72"/>
  <c r="M72"/>
  <c r="N72"/>
  <c r="O72"/>
  <c r="P72"/>
  <c r="Q72"/>
  <c r="R72"/>
  <c r="S72"/>
  <c r="T72"/>
  <c r="J73"/>
  <c r="K73"/>
  <c r="L73"/>
  <c r="M73"/>
  <c r="N73"/>
  <c r="O73"/>
  <c r="P73"/>
  <c r="Q73"/>
  <c r="R73"/>
  <c r="S73"/>
  <c r="T73"/>
  <c r="I68"/>
  <c r="I60"/>
  <c r="J60"/>
  <c r="K60"/>
  <c r="L60"/>
  <c r="M60"/>
  <c r="N60"/>
  <c r="O60"/>
  <c r="P60"/>
  <c r="Q60"/>
  <c r="R60"/>
  <c r="S60"/>
  <c r="T60"/>
  <c r="M62"/>
  <c r="N74" l="1"/>
  <c r="Q62"/>
  <c r="S62"/>
  <c r="R62"/>
  <c r="N62"/>
  <c r="J62"/>
  <c r="I74"/>
  <c r="Q74"/>
  <c r="M74"/>
  <c r="T74"/>
  <c r="P74"/>
  <c r="L74"/>
  <c r="L62"/>
  <c r="S74"/>
  <c r="O74"/>
  <c r="K74"/>
  <c r="R74"/>
  <c r="J74"/>
  <c r="O62"/>
  <c r="K62"/>
  <c r="T62"/>
  <c r="P62"/>
  <c r="I62"/>
  <c r="DJ134" l="1"/>
  <c r="DI134"/>
  <c r="DH134"/>
  <c r="DG134"/>
  <c r="DE134"/>
  <c r="DD134"/>
  <c r="DC134"/>
  <c r="DB134"/>
  <c r="DA134"/>
  <c r="CY134"/>
  <c r="CX134"/>
  <c r="CW134"/>
  <c r="CU134"/>
  <c r="CT134"/>
  <c r="CS134"/>
  <c r="CQ134"/>
  <c r="CP134"/>
  <c r="CO134"/>
  <c r="CN134"/>
  <c r="CM134"/>
  <c r="CL134"/>
  <c r="CK134"/>
  <c r="CJ134"/>
  <c r="CH134"/>
  <c r="CG134"/>
  <c r="CF134"/>
  <c r="CE134"/>
  <c r="CD134"/>
  <c r="CC134"/>
  <c r="CA134"/>
  <c r="BZ134"/>
  <c r="BY134"/>
  <c r="BW134"/>
  <c r="BV134"/>
  <c r="BT134"/>
  <c r="BS134"/>
  <c r="BR134"/>
  <c r="BP134"/>
  <c r="BO134"/>
  <c r="BN134"/>
  <c r="BM134"/>
  <c r="BL134"/>
  <c r="BK134"/>
  <c r="BJ134"/>
  <c r="BI134"/>
  <c r="BH134"/>
  <c r="BG134"/>
  <c r="BF134"/>
  <c r="BE134"/>
  <c r="BD134"/>
  <c r="BC134"/>
  <c r="BB134"/>
  <c r="BA134"/>
  <c r="AZ134"/>
  <c r="AY134"/>
  <c r="AX134"/>
  <c r="AW134"/>
  <c r="AV134"/>
  <c r="AU134"/>
  <c r="AT134"/>
  <c r="AS134"/>
  <c r="AR134"/>
  <c r="AQ134"/>
  <c r="AP134"/>
  <c r="AO134"/>
  <c r="AN134"/>
  <c r="AM134"/>
  <c r="AL134"/>
  <c r="AK134"/>
  <c r="AJ134"/>
  <c r="AI134"/>
  <c r="AH134"/>
  <c r="AG134"/>
  <c r="AF134"/>
  <c r="AE134"/>
  <c r="AD134"/>
  <c r="AC134"/>
  <c r="AB134"/>
  <c r="AA134"/>
  <c r="Z134"/>
  <c r="Y134"/>
  <c r="X134"/>
  <c r="W134"/>
  <c r="V134"/>
  <c r="U134"/>
  <c r="DJ133"/>
  <c r="DI133"/>
  <c r="DH133"/>
  <c r="DG133"/>
  <c r="DE133"/>
  <c r="DD133"/>
  <c r="DC133"/>
  <c r="DB133"/>
  <c r="DA133"/>
  <c r="CY133"/>
  <c r="CX133"/>
  <c r="CW133"/>
  <c r="CU133"/>
  <c r="CT133"/>
  <c r="CS133"/>
  <c r="CQ133"/>
  <c r="CP133"/>
  <c r="CO133"/>
  <c r="CN133"/>
  <c r="CM133"/>
  <c r="CL133"/>
  <c r="CK133"/>
  <c r="CJ133"/>
  <c r="CH133"/>
  <c r="CG133"/>
  <c r="CF133"/>
  <c r="CE133"/>
  <c r="CD133"/>
  <c r="CC133"/>
  <c r="CA133"/>
  <c r="BZ133"/>
  <c r="BY133"/>
  <c r="BW133"/>
  <c r="BV133"/>
  <c r="BT133"/>
  <c r="BS133"/>
  <c r="BR133"/>
  <c r="BP133"/>
  <c r="BO133"/>
  <c r="BN133"/>
  <c r="BM133"/>
  <c r="BL133"/>
  <c r="BK133"/>
  <c r="BJ133"/>
  <c r="BI133"/>
  <c r="BH133"/>
  <c r="BG133"/>
  <c r="BF133"/>
  <c r="BE133"/>
  <c r="BD133"/>
  <c r="BC133"/>
  <c r="BB133"/>
  <c r="BA133"/>
  <c r="AZ133"/>
  <c r="AY133"/>
  <c r="AX133"/>
  <c r="AW133"/>
  <c r="AV133"/>
  <c r="AU133"/>
  <c r="AT133"/>
  <c r="AS133"/>
  <c r="AR133"/>
  <c r="AQ133"/>
  <c r="AP133"/>
  <c r="AO133"/>
  <c r="AN133"/>
  <c r="AM133"/>
  <c r="AL133"/>
  <c r="AK133"/>
  <c r="AJ133"/>
  <c r="AI133"/>
  <c r="AH133"/>
  <c r="AG133"/>
  <c r="AF133"/>
  <c r="AE133"/>
  <c r="AD133"/>
  <c r="AC133"/>
  <c r="AB133"/>
  <c r="AA133"/>
  <c r="Z133"/>
  <c r="Y133"/>
  <c r="X133"/>
  <c r="W133"/>
  <c r="V133"/>
  <c r="U133"/>
  <c r="BS132"/>
  <c r="BR132"/>
  <c r="BS131"/>
  <c r="BR131"/>
  <c r="BS130"/>
  <c r="BR130"/>
  <c r="BS124"/>
  <c r="BR124"/>
  <c r="BS123"/>
  <c r="BR123"/>
  <c r="BS122"/>
  <c r="BR122"/>
  <c r="BW116"/>
  <c r="BS116"/>
  <c r="BR116"/>
  <c r="BM116"/>
  <c r="BN116" s="1"/>
  <c r="AZ116"/>
  <c r="AG116"/>
  <c r="AF116"/>
  <c r="AE116"/>
  <c r="AD116"/>
  <c r="AC116"/>
  <c r="AB116"/>
  <c r="AA116"/>
  <c r="Z116"/>
  <c r="Y116"/>
  <c r="X116"/>
  <c r="W116"/>
  <c r="V116"/>
  <c r="U116"/>
  <c r="BW115"/>
  <c r="BS115"/>
  <c r="BR115"/>
  <c r="BM115"/>
  <c r="BN115" s="1"/>
  <c r="AZ115"/>
  <c r="AG115"/>
  <c r="AF115"/>
  <c r="AE115"/>
  <c r="AD115"/>
  <c r="AC115"/>
  <c r="AB115"/>
  <c r="AA115"/>
  <c r="Z115"/>
  <c r="Y115"/>
  <c r="X115"/>
  <c r="W115"/>
  <c r="V115"/>
  <c r="U115"/>
  <c r="BW114"/>
  <c r="BS114"/>
  <c r="BR114"/>
  <c r="BM114"/>
  <c r="BN114" s="1"/>
  <c r="AZ114"/>
  <c r="AG114"/>
  <c r="AF114"/>
  <c r="AE114"/>
  <c r="AD114"/>
  <c r="AC114"/>
  <c r="AB114"/>
  <c r="AA114"/>
  <c r="Z114"/>
  <c r="Y114"/>
  <c r="X114"/>
  <c r="W114"/>
  <c r="V114"/>
  <c r="U114"/>
  <c r="BW113"/>
  <c r="BS113"/>
  <c r="BR113"/>
  <c r="BM113"/>
  <c r="BN113" s="1"/>
  <c r="AZ113"/>
  <c r="AG113"/>
  <c r="AF113"/>
  <c r="AE113"/>
  <c r="AD113"/>
  <c r="AC113"/>
  <c r="AB113"/>
  <c r="AA113"/>
  <c r="Z113"/>
  <c r="Y113"/>
  <c r="X113"/>
  <c r="W113"/>
  <c r="V113"/>
  <c r="U113"/>
  <c r="BW112"/>
  <c r="BS112"/>
  <c r="BR112"/>
  <c r="BM112"/>
  <c r="BN112" s="1"/>
  <c r="AZ112"/>
  <c r="AG112"/>
  <c r="AF112"/>
  <c r="AE112"/>
  <c r="AD112"/>
  <c r="AC112"/>
  <c r="AB112"/>
  <c r="AA112"/>
  <c r="Z112"/>
  <c r="Y112"/>
  <c r="X112"/>
  <c r="W112"/>
  <c r="V112"/>
  <c r="U112"/>
  <c r="BW111"/>
  <c r="BS111"/>
  <c r="BR111"/>
  <c r="BM111"/>
  <c r="BN111" s="1"/>
  <c r="AZ111"/>
  <c r="AG111"/>
  <c r="AF111"/>
  <c r="AE111"/>
  <c r="AD111"/>
  <c r="AC111"/>
  <c r="AB111"/>
  <c r="AA111"/>
  <c r="Z111"/>
  <c r="Y111"/>
  <c r="X111"/>
  <c r="W111"/>
  <c r="V111"/>
  <c r="U111"/>
  <c r="BW110"/>
  <c r="BS110"/>
  <c r="BR110"/>
  <c r="BM110"/>
  <c r="BN110" s="1"/>
  <c r="AZ110"/>
  <c r="AG110"/>
  <c r="AF110"/>
  <c r="AE110"/>
  <c r="AD110"/>
  <c r="AC110"/>
  <c r="AB110"/>
  <c r="AA110"/>
  <c r="Z110"/>
  <c r="Y110"/>
  <c r="X110"/>
  <c r="W110"/>
  <c r="V110"/>
  <c r="U110"/>
  <c r="BW109"/>
  <c r="BS109"/>
  <c r="BR109"/>
  <c r="BM109"/>
  <c r="BN109" s="1"/>
  <c r="AZ109"/>
  <c r="AG109"/>
  <c r="AF109"/>
  <c r="AE109"/>
  <c r="AD109"/>
  <c r="AC109"/>
  <c r="AB109"/>
  <c r="AA109"/>
  <c r="Z109"/>
  <c r="Y109"/>
  <c r="X109"/>
  <c r="W109"/>
  <c r="V109"/>
  <c r="U109"/>
  <c r="BW108"/>
  <c r="BS108"/>
  <c r="BR108"/>
  <c r="BM108"/>
  <c r="BN108" s="1"/>
  <c r="AZ108"/>
  <c r="AG108"/>
  <c r="AF108"/>
  <c r="AE108"/>
  <c r="AD108"/>
  <c r="AC108"/>
  <c r="AB108"/>
  <c r="AA108"/>
  <c r="Z108"/>
  <c r="Y108"/>
  <c r="X108"/>
  <c r="W108"/>
  <c r="V108"/>
  <c r="U108"/>
  <c r="BW107"/>
  <c r="BS107"/>
  <c r="BR107"/>
  <c r="BM107"/>
  <c r="BN107" s="1"/>
  <c r="AZ107"/>
  <c r="AG107"/>
  <c r="AF107"/>
  <c r="AE107"/>
  <c r="AD107"/>
  <c r="AC107"/>
  <c r="AB107"/>
  <c r="AA107"/>
  <c r="Z107"/>
  <c r="Y107"/>
  <c r="X107"/>
  <c r="W107"/>
  <c r="V107"/>
  <c r="U107"/>
  <c r="BW106"/>
  <c r="BS106"/>
  <c r="BR106"/>
  <c r="BM106"/>
  <c r="BN106" s="1"/>
  <c r="AZ106"/>
  <c r="AG106"/>
  <c r="AF106"/>
  <c r="AE106"/>
  <c r="AD106"/>
  <c r="AC106"/>
  <c r="AB106"/>
  <c r="AA106"/>
  <c r="Z106"/>
  <c r="Y106"/>
  <c r="X106"/>
  <c r="W106"/>
  <c r="V106"/>
  <c r="U106"/>
  <c r="BW105"/>
  <c r="BS105"/>
  <c r="BR105"/>
  <c r="BM105"/>
  <c r="BN105" s="1"/>
  <c r="AZ105"/>
  <c r="AG105"/>
  <c r="AF105"/>
  <c r="AE105"/>
  <c r="AD105"/>
  <c r="AC105"/>
  <c r="AB105"/>
  <c r="AA105"/>
  <c r="Z105"/>
  <c r="Y105"/>
  <c r="X105"/>
  <c r="W105"/>
  <c r="V105"/>
  <c r="U105"/>
  <c r="BW104"/>
  <c r="BS104"/>
  <c r="BR104"/>
  <c r="BM104"/>
  <c r="BN104" s="1"/>
  <c r="AZ104"/>
  <c r="AG104"/>
  <c r="AF104"/>
  <c r="AE104"/>
  <c r="AD104"/>
  <c r="AC104"/>
  <c r="AB104"/>
  <c r="AA104"/>
  <c r="Z104"/>
  <c r="Y104"/>
  <c r="X104"/>
  <c r="W104"/>
  <c r="V104"/>
  <c r="U104"/>
  <c r="BW103"/>
  <c r="BS103"/>
  <c r="BR103"/>
  <c r="BM103"/>
  <c r="BN103" s="1"/>
  <c r="AZ103"/>
  <c r="AG103"/>
  <c r="AF103"/>
  <c r="AE103"/>
  <c r="AD103"/>
  <c r="AC103"/>
  <c r="AB103"/>
  <c r="AA103"/>
  <c r="Z103"/>
  <c r="Y103"/>
  <c r="X103"/>
  <c r="W103"/>
  <c r="V103"/>
  <c r="U103"/>
  <c r="BW102"/>
  <c r="BS102"/>
  <c r="BR102"/>
  <c r="BM102"/>
  <c r="BN102" s="1"/>
  <c r="AZ102"/>
  <c r="AG102"/>
  <c r="AF102"/>
  <c r="AE102"/>
  <c r="AD102"/>
  <c r="AC102"/>
  <c r="AB102"/>
  <c r="AA102"/>
  <c r="Z102"/>
  <c r="Y102"/>
  <c r="X102"/>
  <c r="W102"/>
  <c r="V102"/>
  <c r="U102"/>
  <c r="BW101"/>
  <c r="BS101"/>
  <c r="BR101"/>
  <c r="BM101"/>
  <c r="BN101" s="1"/>
  <c r="AZ101"/>
  <c r="AG101"/>
  <c r="AF101"/>
  <c r="AE101"/>
  <c r="AD101"/>
  <c r="AC101"/>
  <c r="AB101"/>
  <c r="AA101"/>
  <c r="Z101"/>
  <c r="Y101"/>
  <c r="X101"/>
  <c r="W101"/>
  <c r="V101"/>
  <c r="U101"/>
  <c r="BW100"/>
  <c r="BS100"/>
  <c r="BR100"/>
  <c r="BM100"/>
  <c r="BN100" s="1"/>
  <c r="AZ100"/>
  <c r="AG100"/>
  <c r="AF100"/>
  <c r="AE100"/>
  <c r="AD100"/>
  <c r="AC100"/>
  <c r="AB100"/>
  <c r="AA100"/>
  <c r="Z100"/>
  <c r="Y100"/>
  <c r="X100"/>
  <c r="W100"/>
  <c r="V100"/>
  <c r="U100"/>
  <c r="BW99"/>
  <c r="BS99"/>
  <c r="BR99"/>
  <c r="BM99"/>
  <c r="BN99" s="1"/>
  <c r="AZ99"/>
  <c r="AG99"/>
  <c r="AF99"/>
  <c r="AE99"/>
  <c r="AD99"/>
  <c r="AC99"/>
  <c r="AB99"/>
  <c r="AA99"/>
  <c r="Z99"/>
  <c r="Y99"/>
  <c r="X99"/>
  <c r="W99"/>
  <c r="V99"/>
  <c r="U99"/>
  <c r="BW98"/>
  <c r="BS98"/>
  <c r="BR98"/>
  <c r="BM98"/>
  <c r="BN98" s="1"/>
  <c r="AZ98"/>
  <c r="AG98"/>
  <c r="AF98"/>
  <c r="AE98"/>
  <c r="AD98"/>
  <c r="AC98"/>
  <c r="AB98"/>
  <c r="AA98"/>
  <c r="Z98"/>
  <c r="Y98"/>
  <c r="X98"/>
  <c r="W98"/>
  <c r="V98"/>
  <c r="U98"/>
  <c r="BW97"/>
  <c r="BS97"/>
  <c r="BR97"/>
  <c r="BM97"/>
  <c r="BN97" s="1"/>
  <c r="AZ97"/>
  <c r="AG97"/>
  <c r="AF97"/>
  <c r="AE97"/>
  <c r="AD97"/>
  <c r="AC97"/>
  <c r="AB97"/>
  <c r="AA97"/>
  <c r="Z97"/>
  <c r="Y97"/>
  <c r="X97"/>
  <c r="W97"/>
  <c r="V97"/>
  <c r="U97"/>
  <c r="BW96"/>
  <c r="BS96"/>
  <c r="BR96"/>
  <c r="BM96"/>
  <c r="BN96" s="1"/>
  <c r="AZ96"/>
  <c r="AG96"/>
  <c r="AF96"/>
  <c r="AE96"/>
  <c r="AD96"/>
  <c r="AC96"/>
  <c r="AB96"/>
  <c r="AA96"/>
  <c r="Z96"/>
  <c r="Y96"/>
  <c r="X96"/>
  <c r="W96"/>
  <c r="V96"/>
  <c r="U96"/>
  <c r="BW95"/>
  <c r="BS95"/>
  <c r="BR95"/>
  <c r="BM95"/>
  <c r="BN95" s="1"/>
  <c r="AZ95"/>
  <c r="AG95"/>
  <c r="AF95"/>
  <c r="AE95"/>
  <c r="AD95"/>
  <c r="AC95"/>
  <c r="AB95"/>
  <c r="AA95"/>
  <c r="Z95"/>
  <c r="Y95"/>
  <c r="X95"/>
  <c r="W95"/>
  <c r="V95"/>
  <c r="U95"/>
  <c r="BW94"/>
  <c r="BS94"/>
  <c r="BR94"/>
  <c r="BM94"/>
  <c r="BN94" s="1"/>
  <c r="AZ94"/>
  <c r="AG94"/>
  <c r="AF94"/>
  <c r="AE94"/>
  <c r="AD94"/>
  <c r="AC94"/>
  <c r="AB94"/>
  <c r="AA94"/>
  <c r="Z94"/>
  <c r="Y94"/>
  <c r="X94"/>
  <c r="W94"/>
  <c r="V94"/>
  <c r="U94"/>
  <c r="BW93"/>
  <c r="BS93"/>
  <c r="BR93"/>
  <c r="BM93"/>
  <c r="BN93" s="1"/>
  <c r="AZ93"/>
  <c r="AG93"/>
  <c r="AF93"/>
  <c r="AE93"/>
  <c r="AD93"/>
  <c r="AC93"/>
  <c r="AB93"/>
  <c r="AA93"/>
  <c r="Z93"/>
  <c r="Y93"/>
  <c r="X93"/>
  <c r="W93"/>
  <c r="V93"/>
  <c r="U93"/>
  <c r="BW92"/>
  <c r="BS92"/>
  <c r="BR92"/>
  <c r="BM92"/>
  <c r="BN92" s="1"/>
  <c r="AZ92"/>
  <c r="AG92"/>
  <c r="AF92"/>
  <c r="AE92"/>
  <c r="AD92"/>
  <c r="AC92"/>
  <c r="AB92"/>
  <c r="AA92"/>
  <c r="Z92"/>
  <c r="Y92"/>
  <c r="X92"/>
  <c r="W92"/>
  <c r="V92"/>
  <c r="U92"/>
  <c r="BW91"/>
  <c r="BS91"/>
  <c r="BR91"/>
  <c r="BM91"/>
  <c r="BN91" s="1"/>
  <c r="AZ91"/>
  <c r="AG91"/>
  <c r="AF91"/>
  <c r="AE91"/>
  <c r="AD91"/>
  <c r="AC91"/>
  <c r="AB91"/>
  <c r="AA91"/>
  <c r="Z91"/>
  <c r="Y91"/>
  <c r="X91"/>
  <c r="W91"/>
  <c r="V91"/>
  <c r="U91"/>
  <c r="BW90"/>
  <c r="BS90"/>
  <c r="BR90"/>
  <c r="BM90"/>
  <c r="BN90" s="1"/>
  <c r="AZ90"/>
  <c r="AG90"/>
  <c r="AF90"/>
  <c r="AE90"/>
  <c r="AD90"/>
  <c r="AC90"/>
  <c r="AB90"/>
  <c r="AA90"/>
  <c r="Z90"/>
  <c r="Y90"/>
  <c r="X90"/>
  <c r="W90"/>
  <c r="V90"/>
  <c r="U90"/>
  <c r="BW89"/>
  <c r="BS89"/>
  <c r="BR89"/>
  <c r="BM89"/>
  <c r="BN89" s="1"/>
  <c r="AZ89"/>
  <c r="AG89"/>
  <c r="AF89"/>
  <c r="AE89"/>
  <c r="AD89"/>
  <c r="AC89"/>
  <c r="AB89"/>
  <c r="AA89"/>
  <c r="Z89"/>
  <c r="Y89"/>
  <c r="X89"/>
  <c r="W89"/>
  <c r="V89"/>
  <c r="U89"/>
  <c r="BW88"/>
  <c r="BS88"/>
  <c r="BR88"/>
  <c r="BM88"/>
  <c r="BN88" s="1"/>
  <c r="AZ88"/>
  <c r="AG88"/>
  <c r="AF88"/>
  <c r="AE88"/>
  <c r="AD88"/>
  <c r="AC88"/>
  <c r="AB88"/>
  <c r="AA88"/>
  <c r="Z88"/>
  <c r="Y88"/>
  <c r="X88"/>
  <c r="W88"/>
  <c r="V88"/>
  <c r="U88"/>
  <c r="BW87"/>
  <c r="BS87"/>
  <c r="BR87"/>
  <c r="BM87"/>
  <c r="BN87" s="1"/>
  <c r="AZ87"/>
  <c r="AG87"/>
  <c r="AF87"/>
  <c r="AE87"/>
  <c r="AD87"/>
  <c r="AC87"/>
  <c r="AB87"/>
  <c r="AA87"/>
  <c r="Z87"/>
  <c r="Y87"/>
  <c r="X87"/>
  <c r="W87"/>
  <c r="V87"/>
  <c r="U87"/>
  <c r="BW86"/>
  <c r="BS86"/>
  <c r="BR86"/>
  <c r="BM86"/>
  <c r="BN86" s="1"/>
  <c r="AZ86"/>
  <c r="AG86"/>
  <c r="AF86"/>
  <c r="AE86"/>
  <c r="AD86"/>
  <c r="AC86"/>
  <c r="AB86"/>
  <c r="AA86"/>
  <c r="Z86"/>
  <c r="Y86"/>
  <c r="X86"/>
  <c r="W86"/>
  <c r="V86"/>
  <c r="U86"/>
  <c r="BW85"/>
  <c r="BS85"/>
  <c r="BR85"/>
  <c r="BM85"/>
  <c r="BN85" s="1"/>
  <c r="AZ85"/>
  <c r="AG85"/>
  <c r="AF85"/>
  <c r="AE85"/>
  <c r="AD85"/>
  <c r="AC85"/>
  <c r="AB85"/>
  <c r="AA85"/>
  <c r="Z85"/>
  <c r="Y85"/>
  <c r="X85"/>
  <c r="W85"/>
  <c r="V85"/>
  <c r="U85"/>
  <c r="BW82"/>
  <c r="BS82"/>
  <c r="BR82"/>
  <c r="BM82"/>
  <c r="BN82" s="1"/>
  <c r="AZ82"/>
  <c r="AG82"/>
  <c r="AF82"/>
  <c r="AE82"/>
  <c r="AD82"/>
  <c r="AC82"/>
  <c r="AB82"/>
  <c r="AA82"/>
  <c r="Z82"/>
  <c r="Y82"/>
  <c r="X82"/>
  <c r="W82"/>
  <c r="V82"/>
  <c r="U82"/>
  <c r="BW81"/>
  <c r="BS81"/>
  <c r="BR81"/>
  <c r="BM81"/>
  <c r="BN81" s="1"/>
  <c r="AZ81"/>
  <c r="AG81"/>
  <c r="AF81"/>
  <c r="AE81"/>
  <c r="AD81"/>
  <c r="AC81"/>
  <c r="AB81"/>
  <c r="AA81"/>
  <c r="Z81"/>
  <c r="Y81"/>
  <c r="X81"/>
  <c r="W81"/>
  <c r="V81"/>
  <c r="U81"/>
  <c r="BW80"/>
  <c r="BS80"/>
  <c r="BR80"/>
  <c r="BM80"/>
  <c r="BN80" s="1"/>
  <c r="AZ80"/>
  <c r="AG80"/>
  <c r="AF80"/>
  <c r="AE80"/>
  <c r="AD80"/>
  <c r="AC80"/>
  <c r="AB80"/>
  <c r="AA80"/>
  <c r="Z80"/>
  <c r="Y80"/>
  <c r="X80"/>
  <c r="W80"/>
  <c r="V80"/>
  <c r="U80"/>
  <c r="DJ79"/>
  <c r="DI79"/>
  <c r="DH79"/>
  <c r="DG79"/>
  <c r="DE79"/>
  <c r="DD79"/>
  <c r="DC79"/>
  <c r="DB79"/>
  <c r="DA79"/>
  <c r="CY79"/>
  <c r="CX79"/>
  <c r="CW79"/>
  <c r="CU79"/>
  <c r="CT79"/>
  <c r="CS79"/>
  <c r="CQ79"/>
  <c r="CP79"/>
  <c r="CO79"/>
  <c r="CN79"/>
  <c r="CM79"/>
  <c r="CL79"/>
  <c r="CK79"/>
  <c r="CJ79"/>
  <c r="CH79"/>
  <c r="CG79"/>
  <c r="CF79"/>
  <c r="CE79"/>
  <c r="CD79"/>
  <c r="CC79"/>
  <c r="CA79"/>
  <c r="BZ79"/>
  <c r="BY79"/>
  <c r="BW79"/>
  <c r="BV79"/>
  <c r="BT79"/>
  <c r="BS79"/>
  <c r="BR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DJ78"/>
  <c r="DI78"/>
  <c r="DH78"/>
  <c r="DG78"/>
  <c r="DE78"/>
  <c r="DD78"/>
  <c r="DC78"/>
  <c r="DB78"/>
  <c r="DA78"/>
  <c r="CY78"/>
  <c r="CX78"/>
  <c r="CW78"/>
  <c r="CU78"/>
  <c r="CT78"/>
  <c r="CS78"/>
  <c r="CQ78"/>
  <c r="CP78"/>
  <c r="CO78"/>
  <c r="CN78"/>
  <c r="CM78"/>
  <c r="CL78"/>
  <c r="CK78"/>
  <c r="CJ78"/>
  <c r="CH78"/>
  <c r="CG78"/>
  <c r="CF78"/>
  <c r="CE78"/>
  <c r="CD78"/>
  <c r="CC78"/>
  <c r="CA78"/>
  <c r="BZ78"/>
  <c r="BY78"/>
  <c r="BW78"/>
  <c r="BV78"/>
  <c r="BT78"/>
  <c r="BS78"/>
  <c r="BR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DJ77"/>
  <c r="DI77"/>
  <c r="DH77"/>
  <c r="DG77"/>
  <c r="DE77"/>
  <c r="DD77"/>
  <c r="DC77"/>
  <c r="DB77"/>
  <c r="DA77"/>
  <c r="CY77"/>
  <c r="CX77"/>
  <c r="CW77"/>
  <c r="CU77"/>
  <c r="CT77"/>
  <c r="CS77"/>
  <c r="CQ77"/>
  <c r="CP77"/>
  <c r="CO77"/>
  <c r="CN77"/>
  <c r="CM77"/>
  <c r="CL77"/>
  <c r="CK77"/>
  <c r="CJ77"/>
  <c r="CH77"/>
  <c r="CG77"/>
  <c r="CF77"/>
  <c r="CE77"/>
  <c r="CD77"/>
  <c r="CC77"/>
  <c r="CA77"/>
  <c r="BZ77"/>
  <c r="BY77"/>
  <c r="BW77"/>
  <c r="BV77"/>
  <c r="BT77"/>
  <c r="BS77"/>
  <c r="BR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DJ76"/>
  <c r="DI76"/>
  <c r="DH76"/>
  <c r="DG76"/>
  <c r="DE76"/>
  <c r="DD76"/>
  <c r="DC76"/>
  <c r="DB76"/>
  <c r="DA76"/>
  <c r="CY76"/>
  <c r="CX76"/>
  <c r="CW76"/>
  <c r="CU76"/>
  <c r="CT76"/>
  <c r="CS76"/>
  <c r="CQ76"/>
  <c r="CP76"/>
  <c r="CO76"/>
  <c r="CN76"/>
  <c r="CM76"/>
  <c r="CL76"/>
  <c r="CK76"/>
  <c r="CJ76"/>
  <c r="CH76"/>
  <c r="CG76"/>
  <c r="CF76"/>
  <c r="CE76"/>
  <c r="CD76"/>
  <c r="CC76"/>
  <c r="CA76"/>
  <c r="BZ76"/>
  <c r="BY76"/>
  <c r="BW76"/>
  <c r="BV76"/>
  <c r="BT76"/>
  <c r="BS76"/>
  <c r="BR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CA75"/>
  <c r="BZ75"/>
  <c r="BY75"/>
  <c r="BW75"/>
  <c r="BV75"/>
  <c r="BT75"/>
  <c r="BS75"/>
  <c r="BR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BS74"/>
  <c r="BR74"/>
  <c r="BS73"/>
  <c r="BR73"/>
  <c r="BS72"/>
  <c r="BR72"/>
  <c r="BS71"/>
  <c r="BR71"/>
  <c r="BS70"/>
  <c r="BR70"/>
  <c r="BS69"/>
  <c r="BR69"/>
  <c r="BS68"/>
  <c r="BR68"/>
  <c r="BS63"/>
  <c r="BR63"/>
  <c r="BS62"/>
  <c r="BR62"/>
  <c r="BS61"/>
  <c r="BR61"/>
  <c r="BS60"/>
  <c r="BR60"/>
  <c r="BW54"/>
  <c r="BS54"/>
  <c r="BR54"/>
  <c r="BM54"/>
  <c r="BN54" s="1"/>
  <c r="AZ54"/>
  <c r="AG54"/>
  <c r="AF54"/>
  <c r="AE54"/>
  <c r="AD54"/>
  <c r="AC54"/>
  <c r="AB54"/>
  <c r="AA54"/>
  <c r="Z54"/>
  <c r="Y54"/>
  <c r="X54"/>
  <c r="W54"/>
  <c r="V54"/>
  <c r="U54"/>
  <c r="BW53"/>
  <c r="BS53"/>
  <c r="BR53"/>
  <c r="BM53"/>
  <c r="BN53" s="1"/>
  <c r="AZ53"/>
  <c r="AG53"/>
  <c r="AF53"/>
  <c r="AE53"/>
  <c r="AD53"/>
  <c r="AC53"/>
  <c r="AB53"/>
  <c r="AA53"/>
  <c r="Z53"/>
  <c r="Y53"/>
  <c r="X53"/>
  <c r="W53"/>
  <c r="V53"/>
  <c r="U53"/>
  <c r="BW52"/>
  <c r="BS52"/>
  <c r="BR52"/>
  <c r="BM52"/>
  <c r="BN52" s="1"/>
  <c r="AZ52"/>
  <c r="AG52"/>
  <c r="AF52"/>
  <c r="AE52"/>
  <c r="AD52"/>
  <c r="AC52"/>
  <c r="AB52"/>
  <c r="AA52"/>
  <c r="Z52"/>
  <c r="Y52"/>
  <c r="X52"/>
  <c r="W52"/>
  <c r="V52"/>
  <c r="U52"/>
  <c r="BW51"/>
  <c r="BS51"/>
  <c r="BR51"/>
  <c r="BM51"/>
  <c r="BN51" s="1"/>
  <c r="AZ51"/>
  <c r="AG51"/>
  <c r="AF51"/>
  <c r="AE51"/>
  <c r="AD51"/>
  <c r="AC51"/>
  <c r="AB51"/>
  <c r="AA51"/>
  <c r="Z51"/>
  <c r="Y51"/>
  <c r="X51"/>
  <c r="W51"/>
  <c r="V51"/>
  <c r="U51"/>
  <c r="BW50"/>
  <c r="BS50"/>
  <c r="BR50"/>
  <c r="BM50"/>
  <c r="BN50" s="1"/>
  <c r="AZ50"/>
  <c r="AG50"/>
  <c r="AF50"/>
  <c r="AE50"/>
  <c r="AD50"/>
  <c r="AC50"/>
  <c r="AB50"/>
  <c r="AA50"/>
  <c r="Z50"/>
  <c r="Y50"/>
  <c r="X50"/>
  <c r="W50"/>
  <c r="V50"/>
  <c r="U50"/>
  <c r="BW49"/>
  <c r="BS49"/>
  <c r="BR49"/>
  <c r="BM49"/>
  <c r="BN49" s="1"/>
  <c r="AZ49"/>
  <c r="AG49"/>
  <c r="AF49"/>
  <c r="AE49"/>
  <c r="AD49"/>
  <c r="AC49"/>
  <c r="AB49"/>
  <c r="AA49"/>
  <c r="Z49"/>
  <c r="Y49"/>
  <c r="X49"/>
  <c r="W49"/>
  <c r="V49"/>
  <c r="U49"/>
  <c r="BW48"/>
  <c r="BS48"/>
  <c r="BR48"/>
  <c r="BM48"/>
  <c r="BN48" s="1"/>
  <c r="AZ48"/>
  <c r="AG48"/>
  <c r="AF48"/>
  <c r="AE48"/>
  <c r="AD48"/>
  <c r="AC48"/>
  <c r="AB48"/>
  <c r="AA48"/>
  <c r="Z48"/>
  <c r="Y48"/>
  <c r="X48"/>
  <c r="W48"/>
  <c r="V48"/>
  <c r="U48"/>
  <c r="BW47"/>
  <c r="BS47"/>
  <c r="BR47"/>
  <c r="BM47"/>
  <c r="BN47" s="1"/>
  <c r="AZ47"/>
  <c r="AG47"/>
  <c r="AF47"/>
  <c r="AE47"/>
  <c r="AD47"/>
  <c r="AC47"/>
  <c r="AB47"/>
  <c r="AA47"/>
  <c r="Z47"/>
  <c r="Y47"/>
  <c r="X47"/>
  <c r="W47"/>
  <c r="V47"/>
  <c r="U47"/>
  <c r="BW46"/>
  <c r="BS46"/>
  <c r="BR46"/>
  <c r="BM46"/>
  <c r="BN46" s="1"/>
  <c r="AZ46"/>
  <c r="AG46"/>
  <c r="AF46"/>
  <c r="AE46"/>
  <c r="AD46"/>
  <c r="AC46"/>
  <c r="AB46"/>
  <c r="AA46"/>
  <c r="Z46"/>
  <c r="Y46"/>
  <c r="X46"/>
  <c r="W46"/>
  <c r="V46"/>
  <c r="U46"/>
  <c r="BW45"/>
  <c r="BS45"/>
  <c r="BR45"/>
  <c r="BM45"/>
  <c r="BN45" s="1"/>
  <c r="AZ45"/>
  <c r="AG45"/>
  <c r="AF45"/>
  <c r="AE45"/>
  <c r="AD45"/>
  <c r="AC45"/>
  <c r="AB45"/>
  <c r="AA45"/>
  <c r="Z45"/>
  <c r="Y45"/>
  <c r="X45"/>
  <c r="W45"/>
  <c r="V45"/>
  <c r="U45"/>
  <c r="BW44"/>
  <c r="BS44"/>
  <c r="BR44"/>
  <c r="BM44"/>
  <c r="BN44" s="1"/>
  <c r="AZ44"/>
  <c r="AG44"/>
  <c r="AF44"/>
  <c r="AE44"/>
  <c r="AD44"/>
  <c r="AC44"/>
  <c r="AB44"/>
  <c r="AA44"/>
  <c r="Z44"/>
  <c r="Y44"/>
  <c r="X44"/>
  <c r="W44"/>
  <c r="V44"/>
  <c r="U44"/>
  <c r="BW43"/>
  <c r="BS43"/>
  <c r="BR43"/>
  <c r="BM43"/>
  <c r="BN43" s="1"/>
  <c r="AZ43"/>
  <c r="AG43"/>
  <c r="AF43"/>
  <c r="AE43"/>
  <c r="AD43"/>
  <c r="AC43"/>
  <c r="AB43"/>
  <c r="AA43"/>
  <c r="Z43"/>
  <c r="Y43"/>
  <c r="X43"/>
  <c r="W43"/>
  <c r="V43"/>
  <c r="U43"/>
  <c r="BW42"/>
  <c r="BS42"/>
  <c r="BR42"/>
  <c r="BM42"/>
  <c r="BN42" s="1"/>
  <c r="AZ42"/>
  <c r="AG42"/>
  <c r="AF42"/>
  <c r="AE42"/>
  <c r="AD42"/>
  <c r="AC42"/>
  <c r="AB42"/>
  <c r="AA42"/>
  <c r="Z42"/>
  <c r="Y42"/>
  <c r="X42"/>
  <c r="W42"/>
  <c r="V42"/>
  <c r="U42"/>
  <c r="BW41"/>
  <c r="BS41"/>
  <c r="BR41"/>
  <c r="BM41"/>
  <c r="BN41" s="1"/>
  <c r="AZ41"/>
  <c r="AG41"/>
  <c r="AF41"/>
  <c r="AE41"/>
  <c r="AD41"/>
  <c r="AC41"/>
  <c r="AB41"/>
  <c r="AA41"/>
  <c r="Z41"/>
  <c r="Y41"/>
  <c r="X41"/>
  <c r="W41"/>
  <c r="V41"/>
  <c r="U41"/>
  <c r="BW40"/>
  <c r="BS40"/>
  <c r="BR40"/>
  <c r="BM40"/>
  <c r="BN40" s="1"/>
  <c r="AZ40"/>
  <c r="AG40"/>
  <c r="AF40"/>
  <c r="AE40"/>
  <c r="AD40"/>
  <c r="AC40"/>
  <c r="AB40"/>
  <c r="AA40"/>
  <c r="Z40"/>
  <c r="Y40"/>
  <c r="X40"/>
  <c r="W40"/>
  <c r="V40"/>
  <c r="U40"/>
  <c r="BW39"/>
  <c r="BS39"/>
  <c r="BR39"/>
  <c r="BM39"/>
  <c r="BN39" s="1"/>
  <c r="AZ39"/>
  <c r="AG39"/>
  <c r="AF39"/>
  <c r="AE39"/>
  <c r="AD39"/>
  <c r="AC39"/>
  <c r="AB39"/>
  <c r="AA39"/>
  <c r="Z39"/>
  <c r="Y39"/>
  <c r="X39"/>
  <c r="W39"/>
  <c r="V39"/>
  <c r="U39"/>
  <c r="BW38"/>
  <c r="BS38"/>
  <c r="BR38"/>
  <c r="BM38"/>
  <c r="BN38" s="1"/>
  <c r="AZ38"/>
  <c r="AG38"/>
  <c r="AF38"/>
  <c r="AE38"/>
  <c r="AD38"/>
  <c r="AC38"/>
  <c r="AB38"/>
  <c r="AA38"/>
  <c r="Z38"/>
  <c r="Y38"/>
  <c r="X38"/>
  <c r="W38"/>
  <c r="V38"/>
  <c r="U38"/>
  <c r="BW37"/>
  <c r="BS37"/>
  <c r="BR37"/>
  <c r="BM37"/>
  <c r="BN37" s="1"/>
  <c r="AZ37"/>
  <c r="AG37"/>
  <c r="AF37"/>
  <c r="AE37"/>
  <c r="AD37"/>
  <c r="AC37"/>
  <c r="AB37"/>
  <c r="AA37"/>
  <c r="Z37"/>
  <c r="Y37"/>
  <c r="X37"/>
  <c r="W37"/>
  <c r="V37"/>
  <c r="U37"/>
  <c r="BW36"/>
  <c r="BS36"/>
  <c r="BR36"/>
  <c r="BM36"/>
  <c r="BN36" s="1"/>
  <c r="AZ36"/>
  <c r="AG36"/>
  <c r="AF36"/>
  <c r="AE36"/>
  <c r="AD36"/>
  <c r="AC36"/>
  <c r="AB36"/>
  <c r="AA36"/>
  <c r="Z36"/>
  <c r="Y36"/>
  <c r="X36"/>
  <c r="W36"/>
  <c r="V36"/>
  <c r="U36"/>
  <c r="BW35"/>
  <c r="BS35"/>
  <c r="BR35"/>
  <c r="BM35"/>
  <c r="BN35" s="1"/>
  <c r="AZ35"/>
  <c r="AG35"/>
  <c r="AF35"/>
  <c r="AE35"/>
  <c r="AD35"/>
  <c r="AC35"/>
  <c r="AB35"/>
  <c r="AA35"/>
  <c r="Z35"/>
  <c r="Y35"/>
  <c r="X35"/>
  <c r="W35"/>
  <c r="V35"/>
  <c r="U35"/>
  <c r="BW34"/>
  <c r="BS34"/>
  <c r="BR34"/>
  <c r="BM34"/>
  <c r="BN34" s="1"/>
  <c r="AZ34"/>
  <c r="AG34"/>
  <c r="AF34"/>
  <c r="AE34"/>
  <c r="AD34"/>
  <c r="AC34"/>
  <c r="AB34"/>
  <c r="AA34"/>
  <c r="Z34"/>
  <c r="Y34"/>
  <c r="X34"/>
  <c r="W34"/>
  <c r="V34"/>
  <c r="U34"/>
  <c r="BW33"/>
  <c r="BS33"/>
  <c r="BR33"/>
  <c r="BM33"/>
  <c r="BN33" s="1"/>
  <c r="AZ33"/>
  <c r="AG33"/>
  <c r="AF33"/>
  <c r="AE33"/>
  <c r="AD33"/>
  <c r="AC33"/>
  <c r="AB33"/>
  <c r="AA33"/>
  <c r="Z33"/>
  <c r="Y33"/>
  <c r="X33"/>
  <c r="W33"/>
  <c r="V33"/>
  <c r="U33"/>
  <c r="BW32"/>
  <c r="BS32"/>
  <c r="BR32"/>
  <c r="BM32"/>
  <c r="BN32" s="1"/>
  <c r="AZ32"/>
  <c r="AG32"/>
  <c r="AF32"/>
  <c r="AE32"/>
  <c r="AD32"/>
  <c r="AC32"/>
  <c r="AB32"/>
  <c r="AA32"/>
  <c r="Z32"/>
  <c r="Y32"/>
  <c r="X32"/>
  <c r="W32"/>
  <c r="V32"/>
  <c r="U32"/>
  <c r="BW31"/>
  <c r="BS31"/>
  <c r="BR31"/>
  <c r="BM31"/>
  <c r="BN31" s="1"/>
  <c r="AZ31"/>
  <c r="AG31"/>
  <c r="AF31"/>
  <c r="AE31"/>
  <c r="AD31"/>
  <c r="AC31"/>
  <c r="AB31"/>
  <c r="AA31"/>
  <c r="Z31"/>
  <c r="Y31"/>
  <c r="X31"/>
  <c r="W31"/>
  <c r="V31"/>
  <c r="U31"/>
  <c r="BW30"/>
  <c r="BS30"/>
  <c r="BR30"/>
  <c r="BM30"/>
  <c r="BN30" s="1"/>
  <c r="AZ30"/>
  <c r="AG30"/>
  <c r="AF30"/>
  <c r="AE30"/>
  <c r="AD30"/>
  <c r="AC30"/>
  <c r="AB30"/>
  <c r="AA30"/>
  <c r="Z30"/>
  <c r="Y30"/>
  <c r="X30"/>
  <c r="W30"/>
  <c r="V30"/>
  <c r="U30"/>
  <c r="BW29"/>
  <c r="BS29"/>
  <c r="BR29"/>
  <c r="BM29"/>
  <c r="BN29" s="1"/>
  <c r="AZ29"/>
  <c r="AG29"/>
  <c r="AF29"/>
  <c r="AE29"/>
  <c r="AD29"/>
  <c r="AC29"/>
  <c r="AB29"/>
  <c r="AA29"/>
  <c r="Z29"/>
  <c r="Y29"/>
  <c r="X29"/>
  <c r="W29"/>
  <c r="V29"/>
  <c r="U29"/>
  <c r="BW28"/>
  <c r="BS28"/>
  <c r="BR28"/>
  <c r="BM28"/>
  <c r="BN28" s="1"/>
  <c r="AZ28"/>
  <c r="AG28"/>
  <c r="AF28"/>
  <c r="AE28"/>
  <c r="AD28"/>
  <c r="AC28"/>
  <c r="AB28"/>
  <c r="AA28"/>
  <c r="Z28"/>
  <c r="Y28"/>
  <c r="X28"/>
  <c r="W28"/>
  <c r="V28"/>
  <c r="U28"/>
  <c r="BW27"/>
  <c r="BS27"/>
  <c r="BR27"/>
  <c r="BM27"/>
  <c r="BN27" s="1"/>
  <c r="AZ27"/>
  <c r="AG27"/>
  <c r="AF27"/>
  <c r="AE27"/>
  <c r="AD27"/>
  <c r="AC27"/>
  <c r="AB27"/>
  <c r="AA27"/>
  <c r="Z27"/>
  <c r="Y27"/>
  <c r="X27"/>
  <c r="W27"/>
  <c r="V27"/>
  <c r="U27"/>
  <c r="BW26"/>
  <c r="BS26"/>
  <c r="BR26"/>
  <c r="BM26"/>
  <c r="BN26" s="1"/>
  <c r="AZ26"/>
  <c r="AG26"/>
  <c r="AF26"/>
  <c r="AE26"/>
  <c r="AD26"/>
  <c r="AC26"/>
  <c r="AB26"/>
  <c r="AA26"/>
  <c r="Z26"/>
  <c r="Y26"/>
  <c r="X26"/>
  <c r="W26"/>
  <c r="V26"/>
  <c r="U26"/>
  <c r="BW25"/>
  <c r="BS25"/>
  <c r="BR25"/>
  <c r="BM25"/>
  <c r="BN25" s="1"/>
  <c r="AZ25"/>
  <c r="AG25"/>
  <c r="AF25"/>
  <c r="AE25"/>
  <c r="AD25"/>
  <c r="AC25"/>
  <c r="AB25"/>
  <c r="AA25"/>
  <c r="Z25"/>
  <c r="Y25"/>
  <c r="X25"/>
  <c r="W25"/>
  <c r="V25"/>
  <c r="U25"/>
  <c r="BW24"/>
  <c r="BS24"/>
  <c r="BR24"/>
  <c r="BM24"/>
  <c r="BN24" s="1"/>
  <c r="AZ24"/>
  <c r="AG24"/>
  <c r="AF24"/>
  <c r="AE24"/>
  <c r="AD24"/>
  <c r="AC24"/>
  <c r="AB24"/>
  <c r="AA24"/>
  <c r="Z24"/>
  <c r="Y24"/>
  <c r="X24"/>
  <c r="W24"/>
  <c r="V24"/>
  <c r="U24"/>
  <c r="BW23"/>
  <c r="BS23"/>
  <c r="BR23"/>
  <c r="BM23"/>
  <c r="BN23" s="1"/>
  <c r="AZ23"/>
  <c r="AG23"/>
  <c r="AF23"/>
  <c r="AE23"/>
  <c r="AD23"/>
  <c r="AC23"/>
  <c r="AB23"/>
  <c r="AA23"/>
  <c r="Z23"/>
  <c r="Y23"/>
  <c r="X23"/>
  <c r="W23"/>
  <c r="V23"/>
  <c r="U23"/>
  <c r="BW22"/>
  <c r="BS22"/>
  <c r="BR22"/>
  <c r="BM22"/>
  <c r="BN22" s="1"/>
  <c r="AZ22"/>
  <c r="AG22"/>
  <c r="AF22"/>
  <c r="AE22"/>
  <c r="AD22"/>
  <c r="AC22"/>
  <c r="AB22"/>
  <c r="AA22"/>
  <c r="Z22"/>
  <c r="Y22"/>
  <c r="X22"/>
  <c r="W22"/>
  <c r="V22"/>
  <c r="U22"/>
  <c r="BW21"/>
  <c r="BS21"/>
  <c r="BR21"/>
  <c r="BM21"/>
  <c r="BN21" s="1"/>
  <c r="AZ21"/>
  <c r="AG21"/>
  <c r="AF21"/>
  <c r="AE21"/>
  <c r="AD21"/>
  <c r="AC21"/>
  <c r="AB21"/>
  <c r="AA21"/>
  <c r="Z21"/>
  <c r="Y21"/>
  <c r="X21"/>
  <c r="W21"/>
  <c r="V21"/>
  <c r="U21"/>
  <c r="BW20"/>
  <c r="BS20"/>
  <c r="BR20"/>
  <c r="BM20"/>
  <c r="BN20" s="1"/>
  <c r="AZ20"/>
  <c r="AG20"/>
  <c r="AF20"/>
  <c r="AE20"/>
  <c r="AD20"/>
  <c r="AC20"/>
  <c r="AB20"/>
  <c r="AA20"/>
  <c r="Z20"/>
  <c r="Y20"/>
  <c r="X20"/>
  <c r="W20"/>
  <c r="V20"/>
  <c r="U20"/>
  <c r="BW19"/>
  <c r="BS19"/>
  <c r="BR19"/>
  <c r="BM19"/>
  <c r="BN19" s="1"/>
  <c r="AZ19"/>
  <c r="AG19"/>
  <c r="AF19"/>
  <c r="AE19"/>
  <c r="AD19"/>
  <c r="AC19"/>
  <c r="AB19"/>
  <c r="AA19"/>
  <c r="Z19"/>
  <c r="Y19"/>
  <c r="X19"/>
  <c r="W19"/>
  <c r="V19"/>
  <c r="U19"/>
  <c r="BW18"/>
  <c r="BS18"/>
  <c r="BR18"/>
  <c r="BM18"/>
  <c r="BN18" s="1"/>
  <c r="AZ18"/>
  <c r="AG18"/>
  <c r="AF18"/>
  <c r="AE18"/>
  <c r="AD18"/>
  <c r="AC18"/>
  <c r="AB18"/>
  <c r="AA18"/>
  <c r="Z18"/>
  <c r="Y18"/>
  <c r="X18"/>
  <c r="W18"/>
  <c r="V18"/>
  <c r="U18"/>
  <c r="BW17"/>
  <c r="BS17"/>
  <c r="BR17"/>
  <c r="BM17"/>
  <c r="BN17" s="1"/>
  <c r="AZ17"/>
  <c r="AG17"/>
  <c r="AF17"/>
  <c r="AE17"/>
  <c r="AD17"/>
  <c r="AC17"/>
  <c r="AB17"/>
  <c r="AA17"/>
  <c r="Z17"/>
  <c r="Y17"/>
  <c r="X17"/>
  <c r="W17"/>
  <c r="V17"/>
  <c r="U17"/>
  <c r="BW16"/>
  <c r="BS16"/>
  <c r="BR16"/>
  <c r="BM16"/>
  <c r="BN16" s="1"/>
  <c r="AZ16"/>
  <c r="AG16"/>
  <c r="AF16"/>
  <c r="AE16"/>
  <c r="AD16"/>
  <c r="AC16"/>
  <c r="AB16"/>
  <c r="AA16"/>
  <c r="Z16"/>
  <c r="Y16"/>
  <c r="X16"/>
  <c r="W16"/>
  <c r="V16"/>
  <c r="U16"/>
  <c r="BW15"/>
  <c r="BS15"/>
  <c r="BR15"/>
  <c r="BM15"/>
  <c r="BN15" s="1"/>
  <c r="AZ15"/>
  <c r="AG15"/>
  <c r="AF15"/>
  <c r="AE15"/>
  <c r="AD15"/>
  <c r="AC15"/>
  <c r="AB15"/>
  <c r="AA15"/>
  <c r="Z15"/>
  <c r="Y15"/>
  <c r="X15"/>
  <c r="W15"/>
  <c r="V15"/>
  <c r="U15"/>
  <c r="BW14"/>
  <c r="BS14"/>
  <c r="BR14"/>
  <c r="BM14"/>
  <c r="BN14" s="1"/>
  <c r="AZ14"/>
  <c r="AG14"/>
  <c r="AF14"/>
  <c r="AE14"/>
  <c r="AD14"/>
  <c r="AC14"/>
  <c r="AB14"/>
  <c r="AA14"/>
  <c r="Z14"/>
  <c r="Y14"/>
  <c r="X14"/>
  <c r="W14"/>
  <c r="V14"/>
  <c r="U14"/>
  <c r="BW13"/>
  <c r="BS13"/>
  <c r="BR13"/>
  <c r="BM13"/>
  <c r="BN13" s="1"/>
  <c r="AZ13"/>
  <c r="AG13"/>
  <c r="AF13"/>
  <c r="AE13"/>
  <c r="AD13"/>
  <c r="AC13"/>
  <c r="AB13"/>
  <c r="AA13"/>
  <c r="Z13"/>
  <c r="Y13"/>
  <c r="X13"/>
  <c r="W13"/>
  <c r="V13"/>
  <c r="U13"/>
  <c r="BW12"/>
  <c r="BS12"/>
  <c r="BR12"/>
  <c r="BM12"/>
  <c r="BN12" s="1"/>
  <c r="AZ12"/>
  <c r="AG12"/>
  <c r="AF12"/>
  <c r="AE12"/>
  <c r="AD12"/>
  <c r="AC12"/>
  <c r="AB12"/>
  <c r="AA12"/>
  <c r="Z12"/>
  <c r="Y12"/>
  <c r="X12"/>
  <c r="W12"/>
  <c r="V12"/>
  <c r="U12"/>
  <c r="BW11"/>
  <c r="BS11"/>
  <c r="BR11"/>
  <c r="BM11"/>
  <c r="BN11" s="1"/>
  <c r="AZ11"/>
  <c r="AG11"/>
  <c r="AF11"/>
  <c r="AE11"/>
  <c r="AD11"/>
  <c r="AC11"/>
  <c r="AB11"/>
  <c r="AA11"/>
  <c r="Z11"/>
  <c r="Y11"/>
  <c r="X11"/>
  <c r="W11"/>
  <c r="V11"/>
  <c r="U11"/>
  <c r="BW10"/>
  <c r="BS10"/>
  <c r="BR10"/>
  <c r="BM10"/>
  <c r="BN10" s="1"/>
  <c r="AZ10"/>
  <c r="AG10"/>
  <c r="AF10"/>
  <c r="AE10"/>
  <c r="AD10"/>
  <c r="AC10"/>
  <c r="AB10"/>
  <c r="AA10"/>
  <c r="Z10"/>
  <c r="Y10"/>
  <c r="X10"/>
  <c r="W10"/>
  <c r="V10"/>
  <c r="U10"/>
  <c r="BW9"/>
  <c r="BS9"/>
  <c r="BR9"/>
  <c r="BM9"/>
  <c r="BN9" s="1"/>
  <c r="AZ9"/>
  <c r="AG9"/>
  <c r="AF9"/>
  <c r="AE9"/>
  <c r="AD9"/>
  <c r="AC9"/>
  <c r="AB9"/>
  <c r="AA9"/>
  <c r="Z9"/>
  <c r="Y9"/>
  <c r="X9"/>
  <c r="W9"/>
  <c r="V9"/>
  <c r="U9"/>
  <c r="BW8"/>
  <c r="BS8"/>
  <c r="BR8"/>
  <c r="BM8"/>
  <c r="BN8" s="1"/>
  <c r="AZ8"/>
  <c r="AG8"/>
  <c r="AF8"/>
  <c r="AE8"/>
  <c r="AD8"/>
  <c r="AC8"/>
  <c r="AB8"/>
  <c r="AA8"/>
  <c r="Z8"/>
  <c r="Y8"/>
  <c r="X8"/>
  <c r="W8"/>
  <c r="V8"/>
  <c r="U8"/>
  <c r="BW7"/>
  <c r="BS7"/>
  <c r="BR7"/>
  <c r="BM7"/>
  <c r="BN7" s="1"/>
  <c r="AZ7"/>
  <c r="AG7"/>
  <c r="AF7"/>
  <c r="AE7"/>
  <c r="AD7"/>
  <c r="AC7"/>
  <c r="AB7"/>
  <c r="AA7"/>
  <c r="Z7"/>
  <c r="Y7"/>
  <c r="X7"/>
  <c r="W7"/>
  <c r="V7"/>
  <c r="U7"/>
  <c r="BW6"/>
  <c r="BS6"/>
  <c r="BR6"/>
  <c r="BM6"/>
  <c r="BN6" s="1"/>
  <c r="AZ6"/>
  <c r="AG6"/>
  <c r="AF6"/>
  <c r="AE6"/>
  <c r="AD6"/>
  <c r="AC6"/>
  <c r="AB6"/>
  <c r="AA6"/>
  <c r="Z6"/>
  <c r="Y6"/>
  <c r="X6"/>
  <c r="W6"/>
  <c r="V6"/>
  <c r="U6"/>
  <c r="BW5"/>
  <c r="BS5"/>
  <c r="BR5"/>
  <c r="BM5"/>
  <c r="BN5" s="1"/>
  <c r="AZ5"/>
  <c r="AG5"/>
  <c r="AF5"/>
  <c r="AE5"/>
  <c r="AD5"/>
  <c r="AC5"/>
  <c r="AB5"/>
  <c r="AA5"/>
  <c r="Z5"/>
  <c r="Y5"/>
  <c r="X5"/>
  <c r="W5"/>
  <c r="V5"/>
  <c r="U5"/>
  <c r="DJ1202"/>
  <c r="DI1202"/>
  <c r="DH1202"/>
  <c r="DG1202"/>
  <c r="DE1202"/>
  <c r="DD1202"/>
  <c r="DC1202"/>
  <c r="DB1202"/>
  <c r="DA1202"/>
  <c r="CY1202"/>
  <c r="CX1202"/>
  <c r="CW1202"/>
  <c r="CU1202"/>
  <c r="CT1202"/>
  <c r="CS1202"/>
  <c r="CQ1202"/>
  <c r="CP1202"/>
  <c r="CO1202"/>
  <c r="CN1202"/>
  <c r="CM1202"/>
  <c r="CL1202"/>
  <c r="CK1202"/>
  <c r="CJ1202"/>
  <c r="CH1202"/>
  <c r="CG1202"/>
  <c r="CF1202"/>
  <c r="CE1202"/>
  <c r="CD1202"/>
  <c r="CC1202"/>
  <c r="CA1202"/>
  <c r="BZ1202"/>
  <c r="BY1202"/>
  <c r="BW1202"/>
  <c r="BV1202"/>
  <c r="BT1202"/>
  <c r="BS1202"/>
  <c r="BR1202"/>
  <c r="BP1202"/>
  <c r="BO1202"/>
  <c r="BN1202"/>
  <c r="BM1202"/>
  <c r="BL1202"/>
  <c r="BK1202"/>
  <c r="BJ1202"/>
  <c r="BI1202"/>
  <c r="BH1202"/>
  <c r="BG1202"/>
  <c r="BF1202"/>
  <c r="BE1202"/>
  <c r="BD1202"/>
  <c r="BC1202"/>
  <c r="BB1202"/>
  <c r="BA1202"/>
  <c r="AZ1202"/>
  <c r="AY1202"/>
  <c r="AX1202"/>
  <c r="AW1202"/>
  <c r="AV1202"/>
  <c r="AU1202"/>
  <c r="AT1202"/>
  <c r="AS1202"/>
  <c r="AR1202"/>
  <c r="AQ1202"/>
  <c r="AP1202"/>
  <c r="AO1202"/>
  <c r="AN1202"/>
  <c r="AM1202"/>
  <c r="AL1202"/>
  <c r="AK1202"/>
  <c r="AJ1202"/>
  <c r="AI1202"/>
  <c r="AH1202"/>
  <c r="AG1202"/>
  <c r="AF1202"/>
  <c r="AE1202"/>
  <c r="AD1202"/>
  <c r="AC1202"/>
  <c r="AB1202"/>
  <c r="AA1202"/>
  <c r="Z1202"/>
  <c r="Y1202"/>
  <c r="X1202"/>
  <c r="W1202"/>
  <c r="V1202"/>
  <c r="U1202"/>
  <c r="DJ1201"/>
  <c r="DI1201"/>
  <c r="DH1201"/>
  <c r="DG1201"/>
  <c r="DE1201"/>
  <c r="DD1201"/>
  <c r="DC1201"/>
  <c r="DB1201"/>
  <c r="DA1201"/>
  <c r="CY1201"/>
  <c r="CX1201"/>
  <c r="CW1201"/>
  <c r="CU1201"/>
  <c r="CT1201"/>
  <c r="CS1201"/>
  <c r="CQ1201"/>
  <c r="CP1201"/>
  <c r="CO1201"/>
  <c r="CN1201"/>
  <c r="CM1201"/>
  <c r="CL1201"/>
  <c r="CK1201"/>
  <c r="CJ1201"/>
  <c r="CH1201"/>
  <c r="CG1201"/>
  <c r="CF1201"/>
  <c r="CE1201"/>
  <c r="CD1201"/>
  <c r="CC1201"/>
  <c r="CA1201"/>
  <c r="BZ1201"/>
  <c r="BY1201"/>
  <c r="BW1201"/>
  <c r="BV1201"/>
  <c r="BT1201"/>
  <c r="BS1201"/>
  <c r="BR1201"/>
  <c r="BP1201"/>
  <c r="BO1201"/>
  <c r="BN1201"/>
  <c r="BM1201"/>
  <c r="BL1201"/>
  <c r="BK1201"/>
  <c r="BJ1201"/>
  <c r="BI1201"/>
  <c r="BH1201"/>
  <c r="BG1201"/>
  <c r="BF1201"/>
  <c r="BE1201"/>
  <c r="BD1201"/>
  <c r="BC1201"/>
  <c r="BB1201"/>
  <c r="BA1201"/>
  <c r="AZ1201"/>
  <c r="AY1201"/>
  <c r="AX1201"/>
  <c r="AW1201"/>
  <c r="AV1201"/>
  <c r="AU1201"/>
  <c r="AT1201"/>
  <c r="AS1201"/>
  <c r="AR1201"/>
  <c r="AQ1201"/>
  <c r="AP1201"/>
  <c r="AO1201"/>
  <c r="AN1201"/>
  <c r="AM1201"/>
  <c r="AL1201"/>
  <c r="AK1201"/>
  <c r="AJ1201"/>
  <c r="AI1201"/>
  <c r="AH1201"/>
  <c r="AG1201"/>
  <c r="AF1201"/>
  <c r="AE1201"/>
  <c r="AD1201"/>
  <c r="AC1201"/>
  <c r="AB1201"/>
  <c r="AA1201"/>
  <c r="Z1201"/>
  <c r="Y1201"/>
  <c r="X1201"/>
  <c r="W1201"/>
  <c r="V1201"/>
  <c r="U1201"/>
  <c r="AH18" l="1"/>
  <c r="AM18" s="1"/>
  <c r="CL18" s="1"/>
  <c r="AH47"/>
  <c r="AL47" s="1"/>
  <c r="AH113"/>
  <c r="AT113" s="1"/>
  <c r="DB113" s="1"/>
  <c r="AH23"/>
  <c r="AR23" s="1"/>
  <c r="AH38"/>
  <c r="AN38" s="1"/>
  <c r="AH116"/>
  <c r="AL116" s="1"/>
  <c r="AH8"/>
  <c r="AQ8" s="1"/>
  <c r="CS8" s="1"/>
  <c r="AH5"/>
  <c r="AQ5" s="1"/>
  <c r="CS5" s="1"/>
  <c r="AH14"/>
  <c r="AM14" s="1"/>
  <c r="CL14" s="1"/>
  <c r="AH26"/>
  <c r="AO26" s="1"/>
  <c r="CP26" s="1"/>
  <c r="AH31"/>
  <c r="AM31" s="1"/>
  <c r="CL31" s="1"/>
  <c r="AH34"/>
  <c r="AK34" s="1"/>
  <c r="AH43"/>
  <c r="AU43" s="1"/>
  <c r="DC43" s="1"/>
  <c r="AH50"/>
  <c r="AO50" s="1"/>
  <c r="CP50" s="1"/>
  <c r="AH9"/>
  <c r="AP9" s="1"/>
  <c r="CN9" s="1"/>
  <c r="AH15"/>
  <c r="AP15" s="1"/>
  <c r="CN15" s="1"/>
  <c r="AH27"/>
  <c r="AP27" s="1"/>
  <c r="CN27" s="1"/>
  <c r="AH30"/>
  <c r="AT30" s="1"/>
  <c r="AH35"/>
  <c r="AP35" s="1"/>
  <c r="CN35" s="1"/>
  <c r="AH42"/>
  <c r="AT42" s="1"/>
  <c r="AH51"/>
  <c r="AP51" s="1"/>
  <c r="CN51" s="1"/>
  <c r="AH54"/>
  <c r="AT54" s="1"/>
  <c r="AH7"/>
  <c r="AS7" s="1"/>
  <c r="CX7" s="1"/>
  <c r="AH10"/>
  <c r="AK10" s="1"/>
  <c r="AH19"/>
  <c r="AT19" s="1"/>
  <c r="DB19" s="1"/>
  <c r="AH22"/>
  <c r="AT22" s="1"/>
  <c r="DB22" s="1"/>
  <c r="AH39"/>
  <c r="AL39" s="1"/>
  <c r="AH46"/>
  <c r="AT46" s="1"/>
  <c r="DB46" s="1"/>
  <c r="AH86"/>
  <c r="AK86" s="1"/>
  <c r="AH87"/>
  <c r="AO87" s="1"/>
  <c r="CP87" s="1"/>
  <c r="AH89"/>
  <c r="AS89" s="1"/>
  <c r="CX89" s="1"/>
  <c r="AH91"/>
  <c r="AK91" s="1"/>
  <c r="AH93"/>
  <c r="AQ93" s="1"/>
  <c r="CS93" s="1"/>
  <c r="AH96"/>
  <c r="AO96" s="1"/>
  <c r="CP96" s="1"/>
  <c r="AH99"/>
  <c r="AS99" s="1"/>
  <c r="CX99" s="1"/>
  <c r="AH101"/>
  <c r="AQ101" s="1"/>
  <c r="CS101" s="1"/>
  <c r="AH104"/>
  <c r="AO104" s="1"/>
  <c r="CP104" s="1"/>
  <c r="AH108"/>
  <c r="AM108" s="1"/>
  <c r="CL108" s="1"/>
  <c r="AH82"/>
  <c r="AU82" s="1"/>
  <c r="DC82" s="1"/>
  <c r="AH90"/>
  <c r="AM90" s="1"/>
  <c r="CL90" s="1"/>
  <c r="AH92"/>
  <c r="AP92" s="1"/>
  <c r="CN92" s="1"/>
  <c r="AH95"/>
  <c r="AK95" s="1"/>
  <c r="AH97"/>
  <c r="AU97" s="1"/>
  <c r="DC97" s="1"/>
  <c r="AH100"/>
  <c r="AO100" s="1"/>
  <c r="CP100" s="1"/>
  <c r="AH105"/>
  <c r="AS105" s="1"/>
  <c r="CX105" s="1"/>
  <c r="AH109"/>
  <c r="AT109" s="1"/>
  <c r="AH112"/>
  <c r="AQ112" s="1"/>
  <c r="CS112" s="1"/>
  <c r="AU5"/>
  <c r="DC5" s="1"/>
  <c r="AH6"/>
  <c r="AS6" s="1"/>
  <c r="CX6" s="1"/>
  <c r="AQ47"/>
  <c r="CS47" s="1"/>
  <c r="AU22"/>
  <c r="AM22"/>
  <c r="CL22" s="1"/>
  <c r="AH11"/>
  <c r="AR11" s="1"/>
  <c r="AL18"/>
  <c r="AP18"/>
  <c r="CN18" s="1"/>
  <c r="AT18"/>
  <c r="AN22"/>
  <c r="AS18"/>
  <c r="CX18" s="1"/>
  <c r="AK47"/>
  <c r="AH12"/>
  <c r="AT12" s="1"/>
  <c r="AH16"/>
  <c r="AJ16" s="1"/>
  <c r="AJ18"/>
  <c r="AH20"/>
  <c r="AJ20" s="1"/>
  <c r="AH24"/>
  <c r="AL24" s="1"/>
  <c r="AH28"/>
  <c r="AN28" s="1"/>
  <c r="AH32"/>
  <c r="AT32" s="1"/>
  <c r="AH36"/>
  <c r="AN36" s="1"/>
  <c r="AH40"/>
  <c r="AN40" s="1"/>
  <c r="AH44"/>
  <c r="AT44" s="1"/>
  <c r="AH48"/>
  <c r="AQ48" s="1"/>
  <c r="CS48" s="1"/>
  <c r="AH52"/>
  <c r="AU52" s="1"/>
  <c r="DC52" s="1"/>
  <c r="AH13"/>
  <c r="AH17"/>
  <c r="AK17" s="1"/>
  <c r="AH21"/>
  <c r="AU21" s="1"/>
  <c r="DC21" s="1"/>
  <c r="AH25"/>
  <c r="AH29"/>
  <c r="AS29" s="1"/>
  <c r="CX29" s="1"/>
  <c r="AH33"/>
  <c r="AQ33" s="1"/>
  <c r="CS33" s="1"/>
  <c r="AH37"/>
  <c r="AK37" s="1"/>
  <c r="AH41"/>
  <c r="AH45"/>
  <c r="AH49"/>
  <c r="AN49" s="1"/>
  <c r="AH53"/>
  <c r="AO53" s="1"/>
  <c r="CP53" s="1"/>
  <c r="AH80"/>
  <c r="AN80" s="1"/>
  <c r="AH81"/>
  <c r="AS81" s="1"/>
  <c r="CX81" s="1"/>
  <c r="AH85"/>
  <c r="AT85" s="1"/>
  <c r="AH88"/>
  <c r="AH94"/>
  <c r="AQ94" s="1"/>
  <c r="CS94" s="1"/>
  <c r="AH98"/>
  <c r="AH102"/>
  <c r="AO102" s="1"/>
  <c r="CP102" s="1"/>
  <c r="AH106"/>
  <c r="AU106" s="1"/>
  <c r="DC106" s="1"/>
  <c r="AH110"/>
  <c r="AU110" s="1"/>
  <c r="DC110" s="1"/>
  <c r="AH114"/>
  <c r="AS114" s="1"/>
  <c r="CX114" s="1"/>
  <c r="AH103"/>
  <c r="AT103" s="1"/>
  <c r="AH107"/>
  <c r="AU107" s="1"/>
  <c r="DC107" s="1"/>
  <c r="AH111"/>
  <c r="AM111" s="1"/>
  <c r="CL111" s="1"/>
  <c r="AH115"/>
  <c r="AS115" s="1"/>
  <c r="CX115" s="1"/>
  <c r="AK39" l="1"/>
  <c r="AN18"/>
  <c r="AU47"/>
  <c r="DC47" s="1"/>
  <c r="AO18"/>
  <c r="CP18" s="1"/>
  <c r="AO22"/>
  <c r="CP22" s="1"/>
  <c r="AK18"/>
  <c r="AR18"/>
  <c r="AO39"/>
  <c r="CP39" s="1"/>
  <c r="AR22"/>
  <c r="AS22"/>
  <c r="CX22" s="1"/>
  <c r="AU18"/>
  <c r="DC18" s="1"/>
  <c r="AK22"/>
  <c r="AQ18"/>
  <c r="CS18" s="1"/>
  <c r="AJ22"/>
  <c r="CE22" s="1"/>
  <c r="AM100"/>
  <c r="CL100" s="1"/>
  <c r="AQ100"/>
  <c r="CS100" s="1"/>
  <c r="AN100"/>
  <c r="AN97"/>
  <c r="AU105"/>
  <c r="DC105" s="1"/>
  <c r="AL99"/>
  <c r="AP99"/>
  <c r="CN99" s="1"/>
  <c r="AO105"/>
  <c r="CP105" s="1"/>
  <c r="AJ14"/>
  <c r="CE14" s="1"/>
  <c r="AQ22"/>
  <c r="CS22" s="1"/>
  <c r="AJ5"/>
  <c r="CE5" s="1"/>
  <c r="AT99"/>
  <c r="DB99" s="1"/>
  <c r="AU92"/>
  <c r="DC92" s="1"/>
  <c r="AJ10"/>
  <c r="CE10" s="1"/>
  <c r="AN99"/>
  <c r="AU38"/>
  <c r="DC38" s="1"/>
  <c r="AT116"/>
  <c r="DB116" s="1"/>
  <c r="AT101"/>
  <c r="DB101" s="1"/>
  <c r="AO101"/>
  <c r="CP101" s="1"/>
  <c r="AT5"/>
  <c r="DB5" s="1"/>
  <c r="DA5" s="1"/>
  <c r="DD5" s="1"/>
  <c r="AK105"/>
  <c r="AJ105"/>
  <c r="AP101"/>
  <c r="CN101" s="1"/>
  <c r="AQ99"/>
  <c r="CS99" s="1"/>
  <c r="AM87"/>
  <c r="CL87" s="1"/>
  <c r="AP100"/>
  <c r="CN100" s="1"/>
  <c r="AL100"/>
  <c r="AR99"/>
  <c r="AJ100"/>
  <c r="CE100" s="1"/>
  <c r="AU99"/>
  <c r="DC99" s="1"/>
  <c r="AM86"/>
  <c r="CL86" s="1"/>
  <c r="AR100"/>
  <c r="AK101"/>
  <c r="AP86"/>
  <c r="CN86" s="1"/>
  <c r="AU39"/>
  <c r="DC39" s="1"/>
  <c r="AR8"/>
  <c r="CT8" s="1"/>
  <c r="CU8" s="1"/>
  <c r="AK8"/>
  <c r="AQ105"/>
  <c r="CS105" s="1"/>
  <c r="AR27"/>
  <c r="AM105"/>
  <c r="CL105" s="1"/>
  <c r="AP105"/>
  <c r="CN105" s="1"/>
  <c r="AU100"/>
  <c r="DC100" s="1"/>
  <c r="AJ101"/>
  <c r="CE101" s="1"/>
  <c r="AJ39"/>
  <c r="CE39" s="1"/>
  <c r="AL8"/>
  <c r="AT105"/>
  <c r="DB105" s="1"/>
  <c r="AS101"/>
  <c r="CX101" s="1"/>
  <c r="AR105"/>
  <c r="AL105"/>
  <c r="AN105"/>
  <c r="AJ99"/>
  <c r="CE99" s="1"/>
  <c r="AR101"/>
  <c r="CT101" s="1"/>
  <c r="CU101" s="1"/>
  <c r="AR86"/>
  <c r="AN101"/>
  <c r="AJ86"/>
  <c r="CE86" s="1"/>
  <c r="AT100"/>
  <c r="AM99"/>
  <c r="CL99" s="1"/>
  <c r="AR15"/>
  <c r="AM47"/>
  <c r="CL47" s="1"/>
  <c r="AO46"/>
  <c r="CP46" s="1"/>
  <c r="AJ8"/>
  <c r="CE8" s="1"/>
  <c r="AP43"/>
  <c r="CN43" s="1"/>
  <c r="AJ47"/>
  <c r="CF47" s="1"/>
  <c r="AN8"/>
  <c r="AN47"/>
  <c r="AN93"/>
  <c r="AJ46"/>
  <c r="CE46" s="1"/>
  <c r="AN5"/>
  <c r="AS8"/>
  <c r="CX8" s="1"/>
  <c r="AO8"/>
  <c r="CP8" s="1"/>
  <c r="AM116"/>
  <c r="CL116" s="1"/>
  <c r="AM91"/>
  <c r="CL91" s="1"/>
  <c r="AT47"/>
  <c r="DB47" s="1"/>
  <c r="DA47" s="1"/>
  <c r="DD47" s="1"/>
  <c r="AR35"/>
  <c r="AK5"/>
  <c r="AR108"/>
  <c r="AQ91"/>
  <c r="CS91" s="1"/>
  <c r="AS47"/>
  <c r="CX47" s="1"/>
  <c r="AP47"/>
  <c r="CN47" s="1"/>
  <c r="AJ27"/>
  <c r="CE27" s="1"/>
  <c r="AO5"/>
  <c r="CP5" s="1"/>
  <c r="AM8"/>
  <c r="CL8" s="1"/>
  <c r="AR47"/>
  <c r="AO47"/>
  <c r="CP47" s="1"/>
  <c r="AN27"/>
  <c r="AP5"/>
  <c r="CN5" s="1"/>
  <c r="AT8"/>
  <c r="DB8" s="1"/>
  <c r="AJ51"/>
  <c r="CE51" s="1"/>
  <c r="AR14"/>
  <c r="AU42"/>
  <c r="DC42" s="1"/>
  <c r="AN14"/>
  <c r="AT14"/>
  <c r="DB14" s="1"/>
  <c r="AN42"/>
  <c r="AP14"/>
  <c r="CN14" s="1"/>
  <c r="AU113"/>
  <c r="DC113" s="1"/>
  <c r="DA113" s="1"/>
  <c r="DD113" s="1"/>
  <c r="AL14"/>
  <c r="AJ82"/>
  <c r="CE82" s="1"/>
  <c r="AJ90"/>
  <c r="AM109"/>
  <c r="CL109" s="1"/>
  <c r="AN90"/>
  <c r="AR9"/>
  <c r="AN9"/>
  <c r="AJ109"/>
  <c r="CE109" s="1"/>
  <c r="AM19"/>
  <c r="CL19" s="1"/>
  <c r="AK19"/>
  <c r="AS9"/>
  <c r="CX9" s="1"/>
  <c r="AS109"/>
  <c r="CX109" s="1"/>
  <c r="AL9"/>
  <c r="AJ34"/>
  <c r="CE34" s="1"/>
  <c r="AL108"/>
  <c r="AQ116"/>
  <c r="CS116" s="1"/>
  <c r="AJ91"/>
  <c r="AN82"/>
  <c r="AQ92"/>
  <c r="CS92" s="1"/>
  <c r="AK93"/>
  <c r="AU26"/>
  <c r="DC26" s="1"/>
  <c r="AT43"/>
  <c r="AW43" s="1"/>
  <c r="AR90"/>
  <c r="AR116"/>
  <c r="AN108"/>
  <c r="AS108"/>
  <c r="CX108" s="1"/>
  <c r="AT92"/>
  <c r="DB92" s="1"/>
  <c r="AL91"/>
  <c r="AN51"/>
  <c r="AN116"/>
  <c r="AO108"/>
  <c r="CP108" s="1"/>
  <c r="AL96"/>
  <c r="AR91"/>
  <c r="AP91"/>
  <c r="CN91" s="1"/>
  <c r="AJ26"/>
  <c r="CE26" s="1"/>
  <c r="AJ43"/>
  <c r="CE43" s="1"/>
  <c r="AL34"/>
  <c r="AR51"/>
  <c r="AP116"/>
  <c r="CN116" s="1"/>
  <c r="AM113"/>
  <c r="CL113" s="1"/>
  <c r="AJ116"/>
  <c r="CE116" s="1"/>
  <c r="AR113"/>
  <c r="AK108"/>
  <c r="AL93"/>
  <c r="AN91"/>
  <c r="AT91"/>
  <c r="DB91" s="1"/>
  <c r="AN43"/>
  <c r="AT26"/>
  <c r="DB26" s="1"/>
  <c r="AS116"/>
  <c r="CX116" s="1"/>
  <c r="AN113"/>
  <c r="AT89"/>
  <c r="AJ92"/>
  <c r="AR89"/>
  <c r="AM89"/>
  <c r="CL89" s="1"/>
  <c r="AN34"/>
  <c r="AR43"/>
  <c r="AP26"/>
  <c r="CN26" s="1"/>
  <c r="AU91"/>
  <c r="DC91" s="1"/>
  <c r="AJ113"/>
  <c r="AP89"/>
  <c r="CN89" s="1"/>
  <c r="AN92"/>
  <c r="AN89"/>
  <c r="AQ89"/>
  <c r="CS89" s="1"/>
  <c r="AR26"/>
  <c r="AU34"/>
  <c r="DC34" s="1"/>
  <c r="AL26"/>
  <c r="AL43"/>
  <c r="AQ113"/>
  <c r="CS113" s="1"/>
  <c r="AJ108"/>
  <c r="AT108"/>
  <c r="DB108" s="1"/>
  <c r="AL89"/>
  <c r="AR92"/>
  <c r="AU89"/>
  <c r="DC89" s="1"/>
  <c r="AN26"/>
  <c r="AM26"/>
  <c r="CL26" s="1"/>
  <c r="AP108"/>
  <c r="CN108" s="1"/>
  <c r="AJ89"/>
  <c r="CE89" s="1"/>
  <c r="AU116"/>
  <c r="DC116" s="1"/>
  <c r="DA116" s="1"/>
  <c r="DD116" s="1"/>
  <c r="AR82"/>
  <c r="AM92"/>
  <c r="CL92" s="1"/>
  <c r="AQ96"/>
  <c r="CS96" s="1"/>
  <c r="AQ26"/>
  <c r="CS26" s="1"/>
  <c r="AQ109"/>
  <c r="CS109" s="1"/>
  <c r="AN109"/>
  <c r="AL109"/>
  <c r="AP93"/>
  <c r="CN93" s="1"/>
  <c r="AJ93"/>
  <c r="AL86"/>
  <c r="AT38"/>
  <c r="AN10"/>
  <c r="AU46"/>
  <c r="AN54"/>
  <c r="AS46"/>
  <c r="CX46" s="1"/>
  <c r="AN30"/>
  <c r="AU54"/>
  <c r="DC54" s="1"/>
  <c r="AU30"/>
  <c r="DC30" s="1"/>
  <c r="AR38"/>
  <c r="AU109"/>
  <c r="DC109" s="1"/>
  <c r="AR109"/>
  <c r="AK109"/>
  <c r="AP109"/>
  <c r="CN109" s="1"/>
  <c r="AT93"/>
  <c r="DB93" s="1"/>
  <c r="AS93"/>
  <c r="CX93" s="1"/>
  <c r="AJ30"/>
  <c r="CE30" s="1"/>
  <c r="AN46"/>
  <c r="AR10"/>
  <c r="AQ46"/>
  <c r="CS46" s="1"/>
  <c r="AR54"/>
  <c r="AR30"/>
  <c r="AQ54"/>
  <c r="CS54" s="1"/>
  <c r="AQ30"/>
  <c r="CS30" s="1"/>
  <c r="AK116"/>
  <c r="AO109"/>
  <c r="CP109" s="1"/>
  <c r="AN86"/>
  <c r="AO93"/>
  <c r="CP93" s="1"/>
  <c r="AR93"/>
  <c r="CT93" s="1"/>
  <c r="CU93" s="1"/>
  <c r="AT86"/>
  <c r="DB86" s="1"/>
  <c r="AJ54"/>
  <c r="AM10"/>
  <c r="CL10" s="1"/>
  <c r="AR46"/>
  <c r="AM46"/>
  <c r="CL46" s="1"/>
  <c r="AK46"/>
  <c r="AT31"/>
  <c r="DB31" s="1"/>
  <c r="AM54"/>
  <c r="CL54" s="1"/>
  <c r="AM30"/>
  <c r="CL30" s="1"/>
  <c r="AO116"/>
  <c r="CP116" s="1"/>
  <c r="AJ95"/>
  <c r="AT23"/>
  <c r="AS23"/>
  <c r="CX23" s="1"/>
  <c r="AP23"/>
  <c r="CN23" s="1"/>
  <c r="AL7"/>
  <c r="AO23"/>
  <c r="CP23" s="1"/>
  <c r="AM50"/>
  <c r="CL50" s="1"/>
  <c r="AL23"/>
  <c r="AM95"/>
  <c r="CL95" s="1"/>
  <c r="AK23"/>
  <c r="AQ50"/>
  <c r="AQ95"/>
  <c r="CS95" s="1"/>
  <c r="AR50"/>
  <c r="AU50"/>
  <c r="DC50" s="1"/>
  <c r="AU95"/>
  <c r="DC95" s="1"/>
  <c r="AN50"/>
  <c r="AM7"/>
  <c r="CL7" s="1"/>
  <c r="AJ104"/>
  <c r="AL95"/>
  <c r="AU23"/>
  <c r="DC23" s="1"/>
  <c r="AQ7"/>
  <c r="CS7" s="1"/>
  <c r="AP95"/>
  <c r="CN95" s="1"/>
  <c r="AQ23"/>
  <c r="CS23" s="1"/>
  <c r="CT23" s="1"/>
  <c r="CU23" s="1"/>
  <c r="AJ23"/>
  <c r="AN7"/>
  <c r="AR95"/>
  <c r="AT95"/>
  <c r="DB95" s="1"/>
  <c r="AT50"/>
  <c r="DB50" s="1"/>
  <c r="AM23"/>
  <c r="CL23" s="1"/>
  <c r="AN23"/>
  <c r="AR7"/>
  <c r="AU8"/>
  <c r="AR104"/>
  <c r="AN95"/>
  <c r="AP50"/>
  <c r="CN50" s="1"/>
  <c r="AP8"/>
  <c r="AN104"/>
  <c r="AJ50"/>
  <c r="CE50" s="1"/>
  <c r="AL50"/>
  <c r="AO97"/>
  <c r="CP97" s="1"/>
  <c r="AJ42"/>
  <c r="CE42" s="1"/>
  <c r="AK38"/>
  <c r="AQ19"/>
  <c r="CS19" s="1"/>
  <c r="AR31"/>
  <c r="AR19"/>
  <c r="AR42"/>
  <c r="AO19"/>
  <c r="CP19" s="1"/>
  <c r="AQ42"/>
  <c r="CS42" s="1"/>
  <c r="AQ38"/>
  <c r="CS38" s="1"/>
  <c r="AL87"/>
  <c r="AU112"/>
  <c r="DC112" s="1"/>
  <c r="AN112"/>
  <c r="AK112"/>
  <c r="AP112"/>
  <c r="CN112" s="1"/>
  <c r="AP87"/>
  <c r="CN87" s="1"/>
  <c r="AK97"/>
  <c r="AJ96"/>
  <c r="CE96" s="1"/>
  <c r="AJ15"/>
  <c r="AO38"/>
  <c r="CP38" s="1"/>
  <c r="AU19"/>
  <c r="AN31"/>
  <c r="AL38"/>
  <c r="AN19"/>
  <c r="AL31"/>
  <c r="AS19"/>
  <c r="CX19" s="1"/>
  <c r="AM42"/>
  <c r="CL42" s="1"/>
  <c r="AM38"/>
  <c r="AL112"/>
  <c r="AN96"/>
  <c r="AO112"/>
  <c r="CP112" s="1"/>
  <c r="AR97"/>
  <c r="AU96"/>
  <c r="DC96" s="1"/>
  <c r="AJ87"/>
  <c r="AJ38"/>
  <c r="CE38" s="1"/>
  <c r="AS38"/>
  <c r="CX38" s="1"/>
  <c r="AJ31"/>
  <c r="AP38"/>
  <c r="AJ19"/>
  <c r="AP31"/>
  <c r="CN31" s="1"/>
  <c r="AN15"/>
  <c r="AS43"/>
  <c r="CX43" s="1"/>
  <c r="AS14"/>
  <c r="CX14" s="1"/>
  <c r="AJ112"/>
  <c r="AM112"/>
  <c r="CL112" s="1"/>
  <c r="AR112"/>
  <c r="AS112"/>
  <c r="CX112" s="1"/>
  <c r="AT112"/>
  <c r="AP96"/>
  <c r="CN96" s="1"/>
  <c r="AT87"/>
  <c r="AJ97"/>
  <c r="CE97" s="1"/>
  <c r="AM96"/>
  <c r="CL96" s="1"/>
  <c r="AR87"/>
  <c r="AM39"/>
  <c r="CL39" s="1"/>
  <c r="AR34"/>
  <c r="AQ10"/>
  <c r="CS10" s="1"/>
  <c r="AQ34"/>
  <c r="CS34" s="1"/>
  <c r="AR39"/>
  <c r="AS39"/>
  <c r="CX39" s="1"/>
  <c r="AP34"/>
  <c r="CN34" s="1"/>
  <c r="AJ9"/>
  <c r="CE9" s="1"/>
  <c r="AN35"/>
  <c r="AU9"/>
  <c r="DC9" s="1"/>
  <c r="AR5"/>
  <c r="CT5" s="1"/>
  <c r="CU5" s="1"/>
  <c r="AL5"/>
  <c r="AM9"/>
  <c r="CL9" s="1"/>
  <c r="AJ7"/>
  <c r="CE7" s="1"/>
  <c r="AO9"/>
  <c r="CP9" s="1"/>
  <c r="AT9"/>
  <c r="DB9" s="1"/>
  <c r="AP7"/>
  <c r="CN7" s="1"/>
  <c r="AM5"/>
  <c r="CL5" s="1"/>
  <c r="AT96"/>
  <c r="AS97"/>
  <c r="CX97" s="1"/>
  <c r="AR96"/>
  <c r="AN87"/>
  <c r="AQ39"/>
  <c r="CS39" s="1"/>
  <c r="AU10"/>
  <c r="DC10" s="1"/>
  <c r="AM34"/>
  <c r="CL34" s="1"/>
  <c r="AN39"/>
  <c r="AT34"/>
  <c r="AW34" s="1"/>
  <c r="AO10"/>
  <c r="CP10" s="1"/>
  <c r="AJ35"/>
  <c r="AS5"/>
  <c r="CX5" s="1"/>
  <c r="AQ9"/>
  <c r="CS9" s="1"/>
  <c r="AU7"/>
  <c r="DC7" s="1"/>
  <c r="AK9"/>
  <c r="AT7"/>
  <c r="AS34"/>
  <c r="CX34" s="1"/>
  <c r="AU51"/>
  <c r="DC51" s="1"/>
  <c r="AQ31"/>
  <c r="CS31" s="1"/>
  <c r="AL101"/>
  <c r="AU93"/>
  <c r="DC93" s="1"/>
  <c r="AO34"/>
  <c r="CP34" s="1"/>
  <c r="AK113"/>
  <c r="AQ108"/>
  <c r="CS108" s="1"/>
  <c r="AL113"/>
  <c r="AQ87"/>
  <c r="CS87" s="1"/>
  <c r="AS50"/>
  <c r="CX50" s="1"/>
  <c r="AS26"/>
  <c r="CX26" s="1"/>
  <c r="AO113"/>
  <c r="CP113" s="1"/>
  <c r="AU108"/>
  <c r="DC108" s="1"/>
  <c r="AP113"/>
  <c r="CN113" s="1"/>
  <c r="AU87"/>
  <c r="DC87" s="1"/>
  <c r="AM51"/>
  <c r="CL51" s="1"/>
  <c r="AM27"/>
  <c r="CL27" s="1"/>
  <c r="AS113"/>
  <c r="CX113" s="1"/>
  <c r="AQ51"/>
  <c r="CS51" s="1"/>
  <c r="AU27"/>
  <c r="DC27" s="1"/>
  <c r="AU101"/>
  <c r="DC101" s="1"/>
  <c r="AQ35"/>
  <c r="CS35" s="1"/>
  <c r="AM104"/>
  <c r="CL104" s="1"/>
  <c r="AU35"/>
  <c r="DC35" s="1"/>
  <c r="AK31"/>
  <c r="AU31"/>
  <c r="DC31" s="1"/>
  <c r="AO31"/>
  <c r="CP31" s="1"/>
  <c r="AS31"/>
  <c r="CX31" s="1"/>
  <c r="AM101"/>
  <c r="CL101" s="1"/>
  <c r="AM15"/>
  <c r="CL15" s="1"/>
  <c r="AM11"/>
  <c r="CL11" s="1"/>
  <c r="AK50"/>
  <c r="AK26"/>
  <c r="AQ15"/>
  <c r="CS15" s="1"/>
  <c r="CT15" s="1"/>
  <c r="AU11"/>
  <c r="DC11" s="1"/>
  <c r="AU15"/>
  <c r="DC15" s="1"/>
  <c r="AQ11"/>
  <c r="CS11" s="1"/>
  <c r="CT11" s="1"/>
  <c r="CW11" s="1"/>
  <c r="AL104"/>
  <c r="AQ104"/>
  <c r="CS104" s="1"/>
  <c r="AQ86"/>
  <c r="CS86" s="1"/>
  <c r="AQ14"/>
  <c r="CS14" s="1"/>
  <c r="AP104"/>
  <c r="CN104" s="1"/>
  <c r="AU104"/>
  <c r="DC104" s="1"/>
  <c r="AM93"/>
  <c r="CL93" s="1"/>
  <c r="AU86"/>
  <c r="DC86" s="1"/>
  <c r="AT104"/>
  <c r="AM43"/>
  <c r="CL43" s="1"/>
  <c r="AU14"/>
  <c r="DC14" s="1"/>
  <c r="AK43"/>
  <c r="AM35"/>
  <c r="CL35" s="1"/>
  <c r="AQ27"/>
  <c r="CS27" s="1"/>
  <c r="CT27" s="1"/>
  <c r="CU27" s="1"/>
  <c r="AK14"/>
  <c r="AQ43"/>
  <c r="CS43" s="1"/>
  <c r="AO43"/>
  <c r="CP43" s="1"/>
  <c r="AO14"/>
  <c r="CP14" s="1"/>
  <c r="AJ11"/>
  <c r="CE11" s="1"/>
  <c r="DB42"/>
  <c r="DB54"/>
  <c r="DB30"/>
  <c r="AS100"/>
  <c r="CX100" s="1"/>
  <c r="AO95"/>
  <c r="CP95" s="1"/>
  <c r="AS90"/>
  <c r="CX90" s="1"/>
  <c r="AK82"/>
  <c r="AT97"/>
  <c r="AT90"/>
  <c r="AO91"/>
  <c r="CP91" s="1"/>
  <c r="AS104"/>
  <c r="CX104" s="1"/>
  <c r="AQ90"/>
  <c r="CS90" s="1"/>
  <c r="AK89"/>
  <c r="AS87"/>
  <c r="CX87" s="1"/>
  <c r="AO86"/>
  <c r="CP86" s="1"/>
  <c r="AS96"/>
  <c r="CX96" s="1"/>
  <c r="AS54"/>
  <c r="CX54" s="1"/>
  <c r="AO51"/>
  <c r="CP51" s="1"/>
  <c r="AL46"/>
  <c r="AS42"/>
  <c r="CX42" s="1"/>
  <c r="AP39"/>
  <c r="CN39" s="1"/>
  <c r="AK35"/>
  <c r="AS30"/>
  <c r="CX30" s="1"/>
  <c r="AO27"/>
  <c r="CP27" s="1"/>
  <c r="AL22"/>
  <c r="AS15"/>
  <c r="CX15" s="1"/>
  <c r="AL10"/>
  <c r="AT51"/>
  <c r="AT35"/>
  <c r="AT27"/>
  <c r="AT15"/>
  <c r="AN11"/>
  <c r="AS95"/>
  <c r="CX95" s="1"/>
  <c r="AK92"/>
  <c r="AO82"/>
  <c r="CP82" s="1"/>
  <c r="AL82"/>
  <c r="AS91"/>
  <c r="CX91" s="1"/>
  <c r="AU90"/>
  <c r="DC90" s="1"/>
  <c r="AO89"/>
  <c r="CP89" s="1"/>
  <c r="AK99"/>
  <c r="AS86"/>
  <c r="CX86" s="1"/>
  <c r="AM97"/>
  <c r="CL97" s="1"/>
  <c r="AM82"/>
  <c r="CL82" s="1"/>
  <c r="AK7"/>
  <c r="AS51"/>
  <c r="CX51" s="1"/>
  <c r="AP46"/>
  <c r="CN46" s="1"/>
  <c r="AT39"/>
  <c r="DB39" s="1"/>
  <c r="AO35"/>
  <c r="CP35" s="1"/>
  <c r="AS27"/>
  <c r="CX27" s="1"/>
  <c r="AP22"/>
  <c r="CN22" s="1"/>
  <c r="AL19"/>
  <c r="AP10"/>
  <c r="CN10" s="1"/>
  <c r="AL54"/>
  <c r="AL42"/>
  <c r="AL30"/>
  <c r="AK100"/>
  <c r="AO92"/>
  <c r="CP92" s="1"/>
  <c r="AK90"/>
  <c r="AS82"/>
  <c r="CX82" s="1"/>
  <c r="AL97"/>
  <c r="AL92"/>
  <c r="AL90"/>
  <c r="AP82"/>
  <c r="CN82" s="1"/>
  <c r="AK104"/>
  <c r="AO99"/>
  <c r="CP99" s="1"/>
  <c r="AK87"/>
  <c r="AQ97"/>
  <c r="CS97" s="1"/>
  <c r="AK96"/>
  <c r="AQ82"/>
  <c r="CS82" s="1"/>
  <c r="AO7"/>
  <c r="CP7" s="1"/>
  <c r="AK54"/>
  <c r="AK42"/>
  <c r="AS35"/>
  <c r="CX35" s="1"/>
  <c r="AK30"/>
  <c r="AP19"/>
  <c r="CN19" s="1"/>
  <c r="AK15"/>
  <c r="AT10"/>
  <c r="DB10" s="1"/>
  <c r="AP54"/>
  <c r="CN54" s="1"/>
  <c r="AL51"/>
  <c r="AP42"/>
  <c r="CN42" s="1"/>
  <c r="AL35"/>
  <c r="AP30"/>
  <c r="CN30" s="1"/>
  <c r="AL27"/>
  <c r="AL15"/>
  <c r="AS92"/>
  <c r="CX92" s="1"/>
  <c r="AO90"/>
  <c r="CP90" s="1"/>
  <c r="AP97"/>
  <c r="CN97" s="1"/>
  <c r="AP90"/>
  <c r="CN90" s="1"/>
  <c r="AT82"/>
  <c r="AO54"/>
  <c r="CP54" s="1"/>
  <c r="AK51"/>
  <c r="AO42"/>
  <c r="CP42" s="1"/>
  <c r="AO30"/>
  <c r="CP30" s="1"/>
  <c r="AK27"/>
  <c r="AO15"/>
  <c r="CP15" s="1"/>
  <c r="AS10"/>
  <c r="CX10" s="1"/>
  <c r="DB103"/>
  <c r="DB85"/>
  <c r="DB44"/>
  <c r="CE20"/>
  <c r="DB12"/>
  <c r="DB32"/>
  <c r="CE16"/>
  <c r="AS98"/>
  <c r="CX98" s="1"/>
  <c r="AO98"/>
  <c r="CP98" s="1"/>
  <c r="AK98"/>
  <c r="AT98"/>
  <c r="AP98"/>
  <c r="CN98" s="1"/>
  <c r="AL98"/>
  <c r="AS88"/>
  <c r="CX88" s="1"/>
  <c r="AO88"/>
  <c r="CP88" s="1"/>
  <c r="AK88"/>
  <c r="DB109"/>
  <c r="AT41"/>
  <c r="AP41"/>
  <c r="CN41" s="1"/>
  <c r="AL41"/>
  <c r="AN41"/>
  <c r="AU41"/>
  <c r="DC41" s="1"/>
  <c r="AJ41"/>
  <c r="AQ41"/>
  <c r="CS41" s="1"/>
  <c r="AM41"/>
  <c r="CL41" s="1"/>
  <c r="AR41"/>
  <c r="AT25"/>
  <c r="AP25"/>
  <c r="CN25" s="1"/>
  <c r="AL25"/>
  <c r="AK25"/>
  <c r="AS25"/>
  <c r="CX25" s="1"/>
  <c r="AO25"/>
  <c r="CP25" s="1"/>
  <c r="AT13"/>
  <c r="AP13"/>
  <c r="CN13" s="1"/>
  <c r="AS13"/>
  <c r="CX13" s="1"/>
  <c r="AL13"/>
  <c r="AO13"/>
  <c r="CP13" s="1"/>
  <c r="AK13"/>
  <c r="CE18"/>
  <c r="CF18"/>
  <c r="CJ18" s="1"/>
  <c r="AQ115"/>
  <c r="CS115" s="1"/>
  <c r="AL114"/>
  <c r="AL111"/>
  <c r="AK107"/>
  <c r="AT102"/>
  <c r="AU114"/>
  <c r="DC114" s="1"/>
  <c r="AQ111"/>
  <c r="CS111" s="1"/>
  <c r="AK110"/>
  <c r="AP107"/>
  <c r="CN107" s="1"/>
  <c r="AK106"/>
  <c r="AN103"/>
  <c r="AM102"/>
  <c r="CL102" s="1"/>
  <c r="AR114"/>
  <c r="AJ111"/>
  <c r="AT106"/>
  <c r="AK103"/>
  <c r="AL115"/>
  <c r="AK111"/>
  <c r="AJ107"/>
  <c r="AS102"/>
  <c r="CX102" s="1"/>
  <c r="AJ98"/>
  <c r="AL88"/>
  <c r="AL81"/>
  <c r="AU88"/>
  <c r="DC88" s="1"/>
  <c r="AT80"/>
  <c r="AN94"/>
  <c r="AJ88"/>
  <c r="AP85"/>
  <c r="CN85" s="1"/>
  <c r="AJ81"/>
  <c r="AQ98"/>
  <c r="CS98" s="1"/>
  <c r="AU85"/>
  <c r="DC85" s="1"/>
  <c r="AR80"/>
  <c r="AT48"/>
  <c r="AK41"/>
  <c r="AJ37"/>
  <c r="AM33"/>
  <c r="CL33" s="1"/>
  <c r="AU28"/>
  <c r="DC28" s="1"/>
  <c r="AT24"/>
  <c r="AN17"/>
  <c r="AM16"/>
  <c r="CL16" s="1"/>
  <c r="AQ13"/>
  <c r="CS13" s="1"/>
  <c r="AK12"/>
  <c r="AJ49"/>
  <c r="AS37"/>
  <c r="CX37" s="1"/>
  <c r="AR33"/>
  <c r="AP32"/>
  <c r="CN32" s="1"/>
  <c r="AR25"/>
  <c r="AQ24"/>
  <c r="CS24" s="1"/>
  <c r="AQ21"/>
  <c r="CS21" s="1"/>
  <c r="AR16"/>
  <c r="AT45"/>
  <c r="AP45"/>
  <c r="CN45" s="1"/>
  <c r="AL45"/>
  <c r="AO45"/>
  <c r="CP45" s="1"/>
  <c r="AK45"/>
  <c r="AR45"/>
  <c r="AN45"/>
  <c r="AS45"/>
  <c r="CX45" s="1"/>
  <c r="AJ45"/>
  <c r="AT29"/>
  <c r="AP29"/>
  <c r="CN29" s="1"/>
  <c r="AL29"/>
  <c r="AU29"/>
  <c r="DC29" s="1"/>
  <c r="AQ29"/>
  <c r="CS29" s="1"/>
  <c r="AM29"/>
  <c r="CL29" s="1"/>
  <c r="AS52"/>
  <c r="CX52" s="1"/>
  <c r="AO52"/>
  <c r="CP52" s="1"/>
  <c r="AK52"/>
  <c r="AL52"/>
  <c r="AT52"/>
  <c r="AP52"/>
  <c r="CN52" s="1"/>
  <c r="AS44"/>
  <c r="CX44" s="1"/>
  <c r="AO44"/>
  <c r="CP44" s="1"/>
  <c r="AK44"/>
  <c r="AJ44"/>
  <c r="AU44"/>
  <c r="DC44" s="1"/>
  <c r="AQ44"/>
  <c r="CS44" s="1"/>
  <c r="AR44"/>
  <c r="AM44"/>
  <c r="CL44" s="1"/>
  <c r="AN44"/>
  <c r="AS36"/>
  <c r="CX36" s="1"/>
  <c r="AO36"/>
  <c r="CP36" s="1"/>
  <c r="AK36"/>
  <c r="AL36"/>
  <c r="AT36"/>
  <c r="AP36"/>
  <c r="CN36" s="1"/>
  <c r="AS28"/>
  <c r="CX28" s="1"/>
  <c r="AO28"/>
  <c r="CP28" s="1"/>
  <c r="AK28"/>
  <c r="AP28"/>
  <c r="CN28" s="1"/>
  <c r="AL28"/>
  <c r="AT28"/>
  <c r="AS20"/>
  <c r="CX20" s="1"/>
  <c r="AO20"/>
  <c r="CP20" s="1"/>
  <c r="AK20"/>
  <c r="AQ20"/>
  <c r="CS20" s="1"/>
  <c r="AM20"/>
  <c r="CL20" s="1"/>
  <c r="AT20"/>
  <c r="AP20"/>
  <c r="CN20" s="1"/>
  <c r="AU20"/>
  <c r="DC20" s="1"/>
  <c r="AL20"/>
  <c r="CF20" s="1"/>
  <c r="AM12"/>
  <c r="CL12" s="1"/>
  <c r="AQ12"/>
  <c r="CS12" s="1"/>
  <c r="AU12"/>
  <c r="DC12" s="1"/>
  <c r="AN12"/>
  <c r="AJ12"/>
  <c r="AR12"/>
  <c r="AT11"/>
  <c r="AL11"/>
  <c r="AP11"/>
  <c r="CN11" s="1"/>
  <c r="AS11"/>
  <c r="CX11" s="1"/>
  <c r="AO11"/>
  <c r="CP11" s="1"/>
  <c r="AK11"/>
  <c r="DC22"/>
  <c r="DA22" s="1"/>
  <c r="DD22" s="1"/>
  <c r="AW22"/>
  <c r="AU115"/>
  <c r="DC115" s="1"/>
  <c r="AP114"/>
  <c r="CN114" s="1"/>
  <c r="AP111"/>
  <c r="CN111" s="1"/>
  <c r="AJ110"/>
  <c r="AO107"/>
  <c r="CP107" s="1"/>
  <c r="AJ106"/>
  <c r="AM103"/>
  <c r="CL103" s="1"/>
  <c r="AJ115"/>
  <c r="AU111"/>
  <c r="DC111" s="1"/>
  <c r="AO110"/>
  <c r="CP110" s="1"/>
  <c r="AT107"/>
  <c r="AO106"/>
  <c r="CP106" s="1"/>
  <c r="AR103"/>
  <c r="AQ102"/>
  <c r="CS102" s="1"/>
  <c r="AK115"/>
  <c r="AN111"/>
  <c r="AL110"/>
  <c r="AM107"/>
  <c r="CL107" s="1"/>
  <c r="AO103"/>
  <c r="CP103" s="1"/>
  <c r="AJ102"/>
  <c r="AP115"/>
  <c r="CN115" s="1"/>
  <c r="AK114"/>
  <c r="AO111"/>
  <c r="CP111" s="1"/>
  <c r="AM110"/>
  <c r="CL110" s="1"/>
  <c r="AN107"/>
  <c r="AM106"/>
  <c r="CL106" s="1"/>
  <c r="AL103"/>
  <c r="AN98"/>
  <c r="AP88"/>
  <c r="CN88" s="1"/>
  <c r="AJ85"/>
  <c r="AP81"/>
  <c r="CN81" s="1"/>
  <c r="AK80"/>
  <c r="AM94"/>
  <c r="CL94" s="1"/>
  <c r="AM81"/>
  <c r="CL81" s="1"/>
  <c r="AR94"/>
  <c r="AN88"/>
  <c r="AN81"/>
  <c r="AM80"/>
  <c r="CL80" s="1"/>
  <c r="AU98"/>
  <c r="DC98" s="1"/>
  <c r="AK81"/>
  <c r="AK53"/>
  <c r="AM49"/>
  <c r="CL49" s="1"/>
  <c r="AO41"/>
  <c r="CP41" s="1"/>
  <c r="AJ40"/>
  <c r="AN37"/>
  <c r="AM36"/>
  <c r="CL36" s="1"/>
  <c r="AJ29"/>
  <c r="AM25"/>
  <c r="CL25" s="1"/>
  <c r="AN20"/>
  <c r="AR17"/>
  <c r="AQ16"/>
  <c r="CS16" s="1"/>
  <c r="AU13"/>
  <c r="DC13" s="1"/>
  <c r="AO12"/>
  <c r="CP12" s="1"/>
  <c r="AJ52"/>
  <c r="AM48"/>
  <c r="CL48" s="1"/>
  <c r="AM45"/>
  <c r="CL45" s="1"/>
  <c r="AR36"/>
  <c r="AR28"/>
  <c r="AU24"/>
  <c r="DC24" s="1"/>
  <c r="AJ13"/>
  <c r="AS85"/>
  <c r="CX85" s="1"/>
  <c r="AO85"/>
  <c r="CP85" s="1"/>
  <c r="AK85"/>
  <c r="AT49"/>
  <c r="AP49"/>
  <c r="CN49" s="1"/>
  <c r="AL49"/>
  <c r="AS49"/>
  <c r="CX49" s="1"/>
  <c r="AO49"/>
  <c r="CP49" s="1"/>
  <c r="AK49"/>
  <c r="AT33"/>
  <c r="AP33"/>
  <c r="CN33" s="1"/>
  <c r="AL33"/>
  <c r="AS33"/>
  <c r="CX33" s="1"/>
  <c r="AO33"/>
  <c r="CP33" s="1"/>
  <c r="AK33"/>
  <c r="AU17"/>
  <c r="DC17" s="1"/>
  <c r="AL17"/>
  <c r="AQ17"/>
  <c r="CS17" s="1"/>
  <c r="AM17"/>
  <c r="CL17" s="1"/>
  <c r="AT17"/>
  <c r="AP17"/>
  <c r="CN17" s="1"/>
  <c r="DB18"/>
  <c r="AT114"/>
  <c r="AT111"/>
  <c r="AN110"/>
  <c r="AS107"/>
  <c r="CX107" s="1"/>
  <c r="AN106"/>
  <c r="AQ103"/>
  <c r="CS103" s="1"/>
  <c r="AL102"/>
  <c r="AN115"/>
  <c r="AM114"/>
  <c r="CL114" s="1"/>
  <c r="AS110"/>
  <c r="CX110" s="1"/>
  <c r="AS106"/>
  <c r="CX106" s="1"/>
  <c r="AU102"/>
  <c r="DC102" s="1"/>
  <c r="AO115"/>
  <c r="CP115" s="1"/>
  <c r="AJ114"/>
  <c r="AR111"/>
  <c r="AP110"/>
  <c r="CN110" s="1"/>
  <c r="AQ107"/>
  <c r="CS107" s="1"/>
  <c r="AL106"/>
  <c r="AS103"/>
  <c r="CX103" s="1"/>
  <c r="AN102"/>
  <c r="AT115"/>
  <c r="AO114"/>
  <c r="CP114" s="1"/>
  <c r="AS111"/>
  <c r="CX111" s="1"/>
  <c r="AQ110"/>
  <c r="CS110" s="1"/>
  <c r="AR107"/>
  <c r="AQ106"/>
  <c r="CS106" s="1"/>
  <c r="AP103"/>
  <c r="CN103" s="1"/>
  <c r="AK102"/>
  <c r="AR98"/>
  <c r="AT88"/>
  <c r="AN85"/>
  <c r="AT81"/>
  <c r="AO80"/>
  <c r="CP80" s="1"/>
  <c r="AM88"/>
  <c r="CL88" s="1"/>
  <c r="AQ81"/>
  <c r="CS81" s="1"/>
  <c r="AL80"/>
  <c r="AR88"/>
  <c r="AR81"/>
  <c r="AQ80"/>
  <c r="CS80" s="1"/>
  <c r="AM85"/>
  <c r="CL85" s="1"/>
  <c r="AO81"/>
  <c r="CP81" s="1"/>
  <c r="AJ80"/>
  <c r="AM52"/>
  <c r="CL52" s="1"/>
  <c r="AQ49"/>
  <c r="CS49" s="1"/>
  <c r="AL48"/>
  <c r="AS41"/>
  <c r="CX41" s="1"/>
  <c r="AR37"/>
  <c r="AQ36"/>
  <c r="CS36" s="1"/>
  <c r="AU33"/>
  <c r="DC33" s="1"/>
  <c r="AN29"/>
  <c r="AM28"/>
  <c r="CL28" s="1"/>
  <c r="AQ25"/>
  <c r="CS25" s="1"/>
  <c r="AR20"/>
  <c r="AU16"/>
  <c r="DC16" s="1"/>
  <c r="AS12"/>
  <c r="CX12" s="1"/>
  <c r="AN52"/>
  <c r="AR49"/>
  <c r="AQ45"/>
  <c r="CS45" s="1"/>
  <c r="AL44"/>
  <c r="AJ33"/>
  <c r="AK29"/>
  <c r="AJ25"/>
  <c r="AO17"/>
  <c r="CP17" s="1"/>
  <c r="AN13"/>
  <c r="AL12"/>
  <c r="AS94"/>
  <c r="CX94" s="1"/>
  <c r="AO94"/>
  <c r="CP94" s="1"/>
  <c r="AK94"/>
  <c r="AT94"/>
  <c r="AP94"/>
  <c r="CN94" s="1"/>
  <c r="AL94"/>
  <c r="AT53"/>
  <c r="AP53"/>
  <c r="CN53" s="1"/>
  <c r="AL53"/>
  <c r="AN53"/>
  <c r="AQ53"/>
  <c r="CS53" s="1"/>
  <c r="AJ53"/>
  <c r="AM53"/>
  <c r="CL53" s="1"/>
  <c r="AR53"/>
  <c r="AU53"/>
  <c r="DC53" s="1"/>
  <c r="AT37"/>
  <c r="AP37"/>
  <c r="CN37" s="1"/>
  <c r="AL37"/>
  <c r="AQ37"/>
  <c r="CS37" s="1"/>
  <c r="AM37"/>
  <c r="CL37" s="1"/>
  <c r="AU37"/>
  <c r="DC37" s="1"/>
  <c r="AT21"/>
  <c r="AP21"/>
  <c r="CN21" s="1"/>
  <c r="AL21"/>
  <c r="AS21"/>
  <c r="CX21" s="1"/>
  <c r="AJ21"/>
  <c r="AO21"/>
  <c r="CP21" s="1"/>
  <c r="AK21"/>
  <c r="AR21"/>
  <c r="AN21"/>
  <c r="AS48"/>
  <c r="CX48" s="1"/>
  <c r="AO48"/>
  <c r="CP48" s="1"/>
  <c r="AK48"/>
  <c r="AR48"/>
  <c r="AN48"/>
  <c r="AJ48"/>
  <c r="AS40"/>
  <c r="CX40" s="1"/>
  <c r="AO40"/>
  <c r="CP40" s="1"/>
  <c r="AK40"/>
  <c r="AM40"/>
  <c r="CL40" s="1"/>
  <c r="AP40"/>
  <c r="CN40" s="1"/>
  <c r="AL40"/>
  <c r="AU40"/>
  <c r="DC40" s="1"/>
  <c r="AQ40"/>
  <c r="CS40" s="1"/>
  <c r="AT40"/>
  <c r="AS32"/>
  <c r="CX32" s="1"/>
  <c r="AO32"/>
  <c r="CP32" s="1"/>
  <c r="AK32"/>
  <c r="AN32"/>
  <c r="AQ32"/>
  <c r="CS32" s="1"/>
  <c r="AJ32"/>
  <c r="AM32"/>
  <c r="CL32" s="1"/>
  <c r="AR32"/>
  <c r="AU32"/>
  <c r="AS24"/>
  <c r="CX24" s="1"/>
  <c r="AO24"/>
  <c r="CP24" s="1"/>
  <c r="AK24"/>
  <c r="AR24"/>
  <c r="AN24"/>
  <c r="AJ24"/>
  <c r="AP16"/>
  <c r="CN16" s="1"/>
  <c r="AL16"/>
  <c r="AS16"/>
  <c r="CX16" s="1"/>
  <c r="AO16"/>
  <c r="CP16" s="1"/>
  <c r="AT16"/>
  <c r="AK16"/>
  <c r="AM115"/>
  <c r="CL115" s="1"/>
  <c r="AR110"/>
  <c r="AR106"/>
  <c r="AU103"/>
  <c r="AP102"/>
  <c r="CN102" s="1"/>
  <c r="AR115"/>
  <c r="AQ114"/>
  <c r="CS114" s="1"/>
  <c r="AL107"/>
  <c r="AJ103"/>
  <c r="AN114"/>
  <c r="AT110"/>
  <c r="AP106"/>
  <c r="CN106" s="1"/>
  <c r="AR102"/>
  <c r="AR85"/>
  <c r="AS80"/>
  <c r="CX80" s="1"/>
  <c r="AU94"/>
  <c r="DC94" s="1"/>
  <c r="AQ88"/>
  <c r="CS88" s="1"/>
  <c r="AU81"/>
  <c r="DC81" s="1"/>
  <c r="AP80"/>
  <c r="CN80" s="1"/>
  <c r="AJ94"/>
  <c r="AL85"/>
  <c r="AU80"/>
  <c r="DC80" s="1"/>
  <c r="AM98"/>
  <c r="CL98" s="1"/>
  <c r="AQ85"/>
  <c r="CS85" s="1"/>
  <c r="AS53"/>
  <c r="CX53" s="1"/>
  <c r="AQ52"/>
  <c r="CS52" s="1"/>
  <c r="AU49"/>
  <c r="DC49" s="1"/>
  <c r="AP48"/>
  <c r="CN48" s="1"/>
  <c r="AR40"/>
  <c r="AU36"/>
  <c r="DC36" s="1"/>
  <c r="AR29"/>
  <c r="AQ28"/>
  <c r="CS28" s="1"/>
  <c r="AU25"/>
  <c r="DC25" s="1"/>
  <c r="AP24"/>
  <c r="CN24" s="1"/>
  <c r="AJ17"/>
  <c r="AM13"/>
  <c r="CL13" s="1"/>
  <c r="AR52"/>
  <c r="AU48"/>
  <c r="DC48" s="1"/>
  <c r="AU45"/>
  <c r="DC45" s="1"/>
  <c r="AP44"/>
  <c r="CN44" s="1"/>
  <c r="AO37"/>
  <c r="CP37" s="1"/>
  <c r="AJ36"/>
  <c r="AN33"/>
  <c r="AL32"/>
  <c r="AO29"/>
  <c r="CP29" s="1"/>
  <c r="AJ28"/>
  <c r="AN25"/>
  <c r="AM24"/>
  <c r="CL24" s="1"/>
  <c r="AM21"/>
  <c r="CL21" s="1"/>
  <c r="AS17"/>
  <c r="CX17" s="1"/>
  <c r="AN16"/>
  <c r="AR13"/>
  <c r="AP12"/>
  <c r="CN12" s="1"/>
  <c r="AR6"/>
  <c r="AO6"/>
  <c r="CP6" s="1"/>
  <c r="AU6"/>
  <c r="DC6" s="1"/>
  <c r="AQ6"/>
  <c r="CS6" s="1"/>
  <c r="AM6"/>
  <c r="CL6" s="1"/>
  <c r="AT6"/>
  <c r="AP6"/>
  <c r="CN6" s="1"/>
  <c r="AL6"/>
  <c r="AJ6"/>
  <c r="AN6"/>
  <c r="AK6"/>
  <c r="CT18" l="1"/>
  <c r="BE18"/>
  <c r="DA18"/>
  <c r="DD18" s="1"/>
  <c r="AW18"/>
  <c r="CT9"/>
  <c r="CW9" s="1"/>
  <c r="BD18"/>
  <c r="DE18"/>
  <c r="CM18" s="1"/>
  <c r="AX18" s="1"/>
  <c r="BC18"/>
  <c r="BK18" s="1"/>
  <c r="BB18"/>
  <c r="BF18"/>
  <c r="CT31"/>
  <c r="CU31" s="1"/>
  <c r="DA92"/>
  <c r="DD92" s="1"/>
  <c r="DB43"/>
  <c r="DA43" s="1"/>
  <c r="DD43" s="1"/>
  <c r="AI18"/>
  <c r="AV18"/>
  <c r="CT22"/>
  <c r="CU22" s="1"/>
  <c r="DA42"/>
  <c r="DD42" s="1"/>
  <c r="AW100"/>
  <c r="CT100"/>
  <c r="DA105"/>
  <c r="DD105" s="1"/>
  <c r="CF14"/>
  <c r="CJ14" s="1"/>
  <c r="DJ14" s="1"/>
  <c r="CT91"/>
  <c r="CU91" s="1"/>
  <c r="AW116"/>
  <c r="CT86"/>
  <c r="CW86" s="1"/>
  <c r="CY86" s="1"/>
  <c r="CT99"/>
  <c r="CU99" s="1"/>
  <c r="AW5"/>
  <c r="CT105"/>
  <c r="CU105" s="1"/>
  <c r="BC99"/>
  <c r="BB99"/>
  <c r="CF105"/>
  <c r="CJ105" s="1"/>
  <c r="DI105" s="1"/>
  <c r="CF99"/>
  <c r="CJ99" s="1"/>
  <c r="CT87"/>
  <c r="CU87" s="1"/>
  <c r="CF8"/>
  <c r="CC8" s="1"/>
  <c r="CF10"/>
  <c r="CJ10" s="1"/>
  <c r="AW86"/>
  <c r="CF108"/>
  <c r="CJ108" s="1"/>
  <c r="DI108" s="1"/>
  <c r="CF96"/>
  <c r="CJ96" s="1"/>
  <c r="CW27"/>
  <c r="CY27" s="1"/>
  <c r="AW92"/>
  <c r="DA108"/>
  <c r="DD108" s="1"/>
  <c r="BE99"/>
  <c r="AW108"/>
  <c r="CF100"/>
  <c r="CJ100" s="1"/>
  <c r="DI100" s="1"/>
  <c r="CF39"/>
  <c r="CC39" s="1"/>
  <c r="DE108"/>
  <c r="CM108" s="1"/>
  <c r="AX108" s="1"/>
  <c r="BC8"/>
  <c r="CE108"/>
  <c r="CE105"/>
  <c r="BF101"/>
  <c r="CF35"/>
  <c r="CC35" s="1"/>
  <c r="DA99"/>
  <c r="DD99" s="1"/>
  <c r="AW99"/>
  <c r="CF30"/>
  <c r="CG30" s="1"/>
  <c r="CK30" s="1"/>
  <c r="CT34"/>
  <c r="CW34" s="1"/>
  <c r="CY34" s="1"/>
  <c r="CT38"/>
  <c r="CU38" s="1"/>
  <c r="DB34"/>
  <c r="DA34" s="1"/>
  <c r="DD34" s="1"/>
  <c r="BE105"/>
  <c r="AW47"/>
  <c r="DA39"/>
  <c r="DD39" s="1"/>
  <c r="CF54"/>
  <c r="CC54" s="1"/>
  <c r="AV105"/>
  <c r="CF86"/>
  <c r="CJ86" s="1"/>
  <c r="DJ86" s="1"/>
  <c r="DA93"/>
  <c r="DD93" s="1"/>
  <c r="CT14"/>
  <c r="CU14" s="1"/>
  <c r="CT92"/>
  <c r="CW92" s="1"/>
  <c r="CY92" s="1"/>
  <c r="DE93"/>
  <c r="CM93" s="1"/>
  <c r="AX93" s="1"/>
  <c r="CE47"/>
  <c r="CG47" s="1"/>
  <c r="CK47" s="1"/>
  <c r="BD105"/>
  <c r="DB100"/>
  <c r="DA100" s="1"/>
  <c r="DD100" s="1"/>
  <c r="BC105"/>
  <c r="AW105"/>
  <c r="CF27"/>
  <c r="CG27" s="1"/>
  <c r="CK27" s="1"/>
  <c r="AW30"/>
  <c r="AW113"/>
  <c r="AW95"/>
  <c r="DE105"/>
  <c r="CM105" s="1"/>
  <c r="AX105" s="1"/>
  <c r="CT95"/>
  <c r="CU95" s="1"/>
  <c r="CT30"/>
  <c r="CU30" s="1"/>
  <c r="CT26"/>
  <c r="CU26" s="1"/>
  <c r="AW93"/>
  <c r="AI105"/>
  <c r="BB105"/>
  <c r="CT96"/>
  <c r="CW96" s="1"/>
  <c r="CY96" s="1"/>
  <c r="BD8"/>
  <c r="CT54"/>
  <c r="CU54" s="1"/>
  <c r="CF9"/>
  <c r="CC9" s="1"/>
  <c r="BF105"/>
  <c r="AW42"/>
  <c r="CF38"/>
  <c r="CJ38" s="1"/>
  <c r="BD47"/>
  <c r="BC47"/>
  <c r="CF116"/>
  <c r="CG116" s="1"/>
  <c r="CK116" s="1"/>
  <c r="DE47"/>
  <c r="CM47" s="1"/>
  <c r="AX47" s="1"/>
  <c r="CE54"/>
  <c r="BC93"/>
  <c r="DA101"/>
  <c r="DD101" s="1"/>
  <c r="CT112"/>
  <c r="CU112" s="1"/>
  <c r="CT116"/>
  <c r="CU116" s="1"/>
  <c r="CF19"/>
  <c r="CC19" s="1"/>
  <c r="DE8"/>
  <c r="CM8" s="1"/>
  <c r="CO8" s="1"/>
  <c r="AY8" s="1"/>
  <c r="DA91"/>
  <c r="DD91" s="1"/>
  <c r="CF51"/>
  <c r="CJ51" s="1"/>
  <c r="CF112"/>
  <c r="CJ112" s="1"/>
  <c r="DI112" s="1"/>
  <c r="CE35"/>
  <c r="BB47"/>
  <c r="DA30"/>
  <c r="DD30" s="1"/>
  <c r="CT51"/>
  <c r="CU51" s="1"/>
  <c r="CF7"/>
  <c r="CJ7" s="1"/>
  <c r="DI7" s="1"/>
  <c r="DA31"/>
  <c r="DD31" s="1"/>
  <c r="BD93"/>
  <c r="CF15"/>
  <c r="CC15" s="1"/>
  <c r="CT89"/>
  <c r="CW89" s="1"/>
  <c r="CY89" s="1"/>
  <c r="BE47"/>
  <c r="CF46"/>
  <c r="CC46" s="1"/>
  <c r="BB8"/>
  <c r="CF50"/>
  <c r="CJ50" s="1"/>
  <c r="DA26"/>
  <c r="DD26" s="1"/>
  <c r="AI47"/>
  <c r="BC90"/>
  <c r="AV47"/>
  <c r="CT108"/>
  <c r="CU108" s="1"/>
  <c r="BF47"/>
  <c r="CT47"/>
  <c r="CW47" s="1"/>
  <c r="CY47" s="1"/>
  <c r="BE22"/>
  <c r="CT113"/>
  <c r="CU113" s="1"/>
  <c r="AW101"/>
  <c r="AW26"/>
  <c r="BE101"/>
  <c r="CT97"/>
  <c r="CT35"/>
  <c r="CU35" s="1"/>
  <c r="BD43"/>
  <c r="BF108"/>
  <c r="BC27"/>
  <c r="AI54"/>
  <c r="AI22"/>
  <c r="AW91"/>
  <c r="CE19"/>
  <c r="CT39"/>
  <c r="CW39" s="1"/>
  <c r="CY39" s="1"/>
  <c r="AI96"/>
  <c r="AI89"/>
  <c r="AI108"/>
  <c r="AV22"/>
  <c r="BE108"/>
  <c r="CT104"/>
  <c r="CU104" s="1"/>
  <c r="BD22"/>
  <c r="BB93"/>
  <c r="BB26"/>
  <c r="BC91"/>
  <c r="BC22"/>
  <c r="BD54"/>
  <c r="BF93"/>
  <c r="CF90"/>
  <c r="CJ90" s="1"/>
  <c r="CF26"/>
  <c r="CJ26" s="1"/>
  <c r="DI26" s="1"/>
  <c r="CT109"/>
  <c r="CW109" s="1"/>
  <c r="CY109" s="1"/>
  <c r="AV27"/>
  <c r="AW31"/>
  <c r="DE22"/>
  <c r="CM22" s="1"/>
  <c r="CO22" s="1"/>
  <c r="AY22" s="1"/>
  <c r="CF93"/>
  <c r="CC93" s="1"/>
  <c r="CE15"/>
  <c r="CG15" s="1"/>
  <c r="CK15" s="1"/>
  <c r="CE90"/>
  <c r="CT46"/>
  <c r="CW46" s="1"/>
  <c r="CY46" s="1"/>
  <c r="CY9"/>
  <c r="BB22"/>
  <c r="BE93"/>
  <c r="CF34"/>
  <c r="CJ34" s="1"/>
  <c r="DJ34" s="1"/>
  <c r="DA54"/>
  <c r="DD54" s="1"/>
  <c r="CT10"/>
  <c r="CW10" s="1"/>
  <c r="CY10" s="1"/>
  <c r="DA50"/>
  <c r="DD50" s="1"/>
  <c r="BF22"/>
  <c r="CE93"/>
  <c r="CG93" s="1"/>
  <c r="CK93" s="1"/>
  <c r="AI93"/>
  <c r="AV108"/>
  <c r="BC100"/>
  <c r="AW54"/>
  <c r="BD46"/>
  <c r="BB108"/>
  <c r="BD27"/>
  <c r="DE27"/>
  <c r="CM27" s="1"/>
  <c r="CO27" s="1"/>
  <c r="AY27" s="1"/>
  <c r="AW50"/>
  <c r="CF22"/>
  <c r="CC22" s="1"/>
  <c r="AV93"/>
  <c r="BD108"/>
  <c r="BC108"/>
  <c r="BO108" s="1"/>
  <c r="CE95"/>
  <c r="CF95"/>
  <c r="CJ95" s="1"/>
  <c r="DI95" s="1"/>
  <c r="BF95"/>
  <c r="BD95"/>
  <c r="CS50"/>
  <c r="CT50" s="1"/>
  <c r="BD50"/>
  <c r="AV46"/>
  <c r="AV23"/>
  <c r="CE23"/>
  <c r="CE113"/>
  <c r="BE113"/>
  <c r="CF113"/>
  <c r="CJ113" s="1"/>
  <c r="BF113"/>
  <c r="BE5"/>
  <c r="DA109"/>
  <c r="DD109" s="1"/>
  <c r="AV54"/>
  <c r="BE54"/>
  <c r="BF54"/>
  <c r="CF5"/>
  <c r="CJ5" s="1"/>
  <c r="DI5" s="1"/>
  <c r="BF5"/>
  <c r="AI5"/>
  <c r="BB5"/>
  <c r="DE5"/>
  <c r="CM5" s="1"/>
  <c r="AX5" s="1"/>
  <c r="BC5"/>
  <c r="BD5"/>
  <c r="AV5"/>
  <c r="CN38"/>
  <c r="BE38"/>
  <c r="BF38"/>
  <c r="BB38"/>
  <c r="BC38"/>
  <c r="BD38"/>
  <c r="CT42"/>
  <c r="CW42" s="1"/>
  <c r="CY42" s="1"/>
  <c r="AI95"/>
  <c r="BE46"/>
  <c r="BF46"/>
  <c r="BB46"/>
  <c r="DE46"/>
  <c r="CM46" s="1"/>
  <c r="AX46" s="1"/>
  <c r="BC46"/>
  <c r="BB116"/>
  <c r="DE116"/>
  <c r="CM116" s="1"/>
  <c r="CO116" s="1"/>
  <c r="AY116" s="1"/>
  <c r="BC116"/>
  <c r="BD116"/>
  <c r="AV116"/>
  <c r="AI116"/>
  <c r="DC46"/>
  <c r="DA46" s="1"/>
  <c r="DD46" s="1"/>
  <c r="AW46"/>
  <c r="CF109"/>
  <c r="CC109" s="1"/>
  <c r="BF109"/>
  <c r="BB109"/>
  <c r="DE109"/>
  <c r="CM109" s="1"/>
  <c r="AX109" s="1"/>
  <c r="BC109"/>
  <c r="BO109" s="1"/>
  <c r="AI109"/>
  <c r="BD109"/>
  <c r="AV109"/>
  <c r="CL38"/>
  <c r="DE38"/>
  <c r="CM38" s="1"/>
  <c r="AX38" s="1"/>
  <c r="AV38"/>
  <c r="CF92"/>
  <c r="BF92"/>
  <c r="BB92"/>
  <c r="DE92"/>
  <c r="CM92" s="1"/>
  <c r="AX92" s="1"/>
  <c r="BC92"/>
  <c r="BD92"/>
  <c r="AV92"/>
  <c r="CE92"/>
  <c r="AI46"/>
  <c r="CU100"/>
  <c r="CW100"/>
  <c r="CY100" s="1"/>
  <c r="DE26"/>
  <c r="CM26" s="1"/>
  <c r="AX26" s="1"/>
  <c r="BC26"/>
  <c r="BD26"/>
  <c r="AV26"/>
  <c r="BF9"/>
  <c r="BB9"/>
  <c r="DE9"/>
  <c r="CM9" s="1"/>
  <c r="AX9" s="1"/>
  <c r="BC9"/>
  <c r="AI9"/>
  <c r="BD9"/>
  <c r="AV9"/>
  <c r="DB23"/>
  <c r="DA23" s="1"/>
  <c r="DD23" s="1"/>
  <c r="AW23"/>
  <c r="BF89"/>
  <c r="AW9"/>
  <c r="BC43"/>
  <c r="BF96"/>
  <c r="AV113"/>
  <c r="CF89"/>
  <c r="CJ89" s="1"/>
  <c r="DI89" s="1"/>
  <c r="BF14"/>
  <c r="BB14"/>
  <c r="DE14"/>
  <c r="CM14" s="1"/>
  <c r="AX14" s="1"/>
  <c r="BC14"/>
  <c r="BD14"/>
  <c r="AV14"/>
  <c r="AI14"/>
  <c r="DC19"/>
  <c r="DA19" s="1"/>
  <c r="DD19" s="1"/>
  <c r="AW19"/>
  <c r="BE26"/>
  <c r="DE43"/>
  <c r="CM43" s="1"/>
  <c r="AX43" s="1"/>
  <c r="BD113"/>
  <c r="BF35"/>
  <c r="BB35"/>
  <c r="DE35"/>
  <c r="CM35" s="1"/>
  <c r="AX35" s="1"/>
  <c r="BC35"/>
  <c r="BD35"/>
  <c r="AV35"/>
  <c r="BE35"/>
  <c r="CU15"/>
  <c r="CW15"/>
  <c r="CY15" s="1"/>
  <c r="CE104"/>
  <c r="CF104"/>
  <c r="CJ104" s="1"/>
  <c r="DB89"/>
  <c r="DA89" s="1"/>
  <c r="DD89" s="1"/>
  <c r="AW89"/>
  <c r="CE87"/>
  <c r="CF87"/>
  <c r="CJ87" s="1"/>
  <c r="DJ87" s="1"/>
  <c r="BB43"/>
  <c r="BC54"/>
  <c r="BO54" s="1"/>
  <c r="BP54" s="1"/>
  <c r="BF116"/>
  <c r="BC113"/>
  <c r="BO113" s="1"/>
  <c r="AI38"/>
  <c r="CW93"/>
  <c r="CY93" s="1"/>
  <c r="BF26"/>
  <c r="AW112"/>
  <c r="DB112"/>
  <c r="DA112" s="1"/>
  <c r="DD112" s="1"/>
  <c r="BE92"/>
  <c r="DE54"/>
  <c r="CM54" s="1"/>
  <c r="CO54" s="1"/>
  <c r="AY54" s="1"/>
  <c r="BB113"/>
  <c r="CW101"/>
  <c r="CY101" s="1"/>
  <c r="CF82"/>
  <c r="CJ82" s="1"/>
  <c r="AI82"/>
  <c r="BE109"/>
  <c r="DB7"/>
  <c r="DA7" s="1"/>
  <c r="DD7" s="1"/>
  <c r="AW7"/>
  <c r="AI31"/>
  <c r="CF31"/>
  <c r="CJ31" s="1"/>
  <c r="DI31" s="1"/>
  <c r="AW38"/>
  <c r="DB38"/>
  <c r="DA38" s="1"/>
  <c r="DD38" s="1"/>
  <c r="CE91"/>
  <c r="BE91"/>
  <c r="CF91"/>
  <c r="CC91" s="1"/>
  <c r="BF91"/>
  <c r="BB91"/>
  <c r="BB96"/>
  <c r="DE96"/>
  <c r="CM96" s="1"/>
  <c r="AX96" s="1"/>
  <c r="BC96"/>
  <c r="BD96"/>
  <c r="AV96"/>
  <c r="BE96"/>
  <c r="CN8"/>
  <c r="AI8"/>
  <c r="AV8"/>
  <c r="BE8"/>
  <c r="BF8"/>
  <c r="CF23"/>
  <c r="CJ23" s="1"/>
  <c r="CT43"/>
  <c r="CU43" s="1"/>
  <c r="BE9"/>
  <c r="AI87"/>
  <c r="BE14"/>
  <c r="BB54"/>
  <c r="BE116"/>
  <c r="CE31"/>
  <c r="DE7"/>
  <c r="CM7" s="1"/>
  <c r="AX7" s="1"/>
  <c r="DB87"/>
  <c r="DA87" s="1"/>
  <c r="DD87" s="1"/>
  <c r="AW87"/>
  <c r="BB89"/>
  <c r="AV43"/>
  <c r="BE43"/>
  <c r="AI43"/>
  <c r="CF43"/>
  <c r="CJ43" s="1"/>
  <c r="DI43" s="1"/>
  <c r="BF43"/>
  <c r="BE30"/>
  <c r="BF31"/>
  <c r="BE27"/>
  <c r="BF27"/>
  <c r="BB27"/>
  <c r="DB96"/>
  <c r="DA96" s="1"/>
  <c r="DD96" s="1"/>
  <c r="AW96"/>
  <c r="BC89"/>
  <c r="BD89"/>
  <c r="AV89"/>
  <c r="BE89"/>
  <c r="AW14"/>
  <c r="AI23"/>
  <c r="AI26"/>
  <c r="BD91"/>
  <c r="AW109"/>
  <c r="CF42"/>
  <c r="CG42" s="1"/>
  <c r="CK42" s="1"/>
  <c r="CF97"/>
  <c r="CC97" s="1"/>
  <c r="DA10"/>
  <c r="DD10" s="1"/>
  <c r="DA9"/>
  <c r="DD9" s="1"/>
  <c r="CT90"/>
  <c r="CU90" s="1"/>
  <c r="CF11"/>
  <c r="CJ11" s="1"/>
  <c r="DA14"/>
  <c r="DD14" s="1"/>
  <c r="DA86"/>
  <c r="DD86" s="1"/>
  <c r="DA95"/>
  <c r="DD95" s="1"/>
  <c r="BB31"/>
  <c r="CT19"/>
  <c r="CU19" s="1"/>
  <c r="BD39"/>
  <c r="AI15"/>
  <c r="BC7"/>
  <c r="BC50"/>
  <c r="BC23"/>
  <c r="BE51"/>
  <c r="AI50"/>
  <c r="BF7"/>
  <c r="AI86"/>
  <c r="AV91"/>
  <c r="AV101"/>
  <c r="AV86"/>
  <c r="DE50"/>
  <c r="CM50" s="1"/>
  <c r="AX50" s="1"/>
  <c r="BB7"/>
  <c r="DE23"/>
  <c r="CM23" s="1"/>
  <c r="CO23" s="1"/>
  <c r="AY23" s="1"/>
  <c r="BD101"/>
  <c r="AV15"/>
  <c r="BF86"/>
  <c r="BB50"/>
  <c r="BC101"/>
  <c r="BF50"/>
  <c r="BF23"/>
  <c r="BD51"/>
  <c r="DE91"/>
  <c r="CM91" s="1"/>
  <c r="CO91" s="1"/>
  <c r="AV30"/>
  <c r="DE101"/>
  <c r="CM101" s="1"/>
  <c r="AX101" s="1"/>
  <c r="AV51"/>
  <c r="BC51"/>
  <c r="BO51" s="1"/>
  <c r="BP51" s="1"/>
  <c r="AV7"/>
  <c r="BD30"/>
  <c r="CF101"/>
  <c r="CC101" s="1"/>
  <c r="BC34"/>
  <c r="BE50"/>
  <c r="CW8"/>
  <c r="CY8" s="1"/>
  <c r="DE51"/>
  <c r="CM51" s="1"/>
  <c r="AX51" s="1"/>
  <c r="BD7"/>
  <c r="BC30"/>
  <c r="BB51"/>
  <c r="AI7"/>
  <c r="AI101"/>
  <c r="DE30"/>
  <c r="CM30" s="1"/>
  <c r="CO30" s="1"/>
  <c r="AY30" s="1"/>
  <c r="BD112"/>
  <c r="BB23"/>
  <c r="BF51"/>
  <c r="CT7"/>
  <c r="CW7" s="1"/>
  <c r="CY7" s="1"/>
  <c r="AI30"/>
  <c r="BB30"/>
  <c r="AV31"/>
  <c r="BF112"/>
  <c r="DC8"/>
  <c r="DA8" s="1"/>
  <c r="DD8" s="1"/>
  <c r="AW8"/>
  <c r="BE23"/>
  <c r="BF30"/>
  <c r="BB101"/>
  <c r="BD31"/>
  <c r="BD23"/>
  <c r="BE7"/>
  <c r="AI34"/>
  <c r="AI112"/>
  <c r="AV50"/>
  <c r="BC31"/>
  <c r="DE113"/>
  <c r="CM113" s="1"/>
  <c r="CO113" s="1"/>
  <c r="AY113" s="1"/>
  <c r="DE39"/>
  <c r="CM39" s="1"/>
  <c r="CO39" s="1"/>
  <c r="AY39" s="1"/>
  <c r="BF90"/>
  <c r="BD90"/>
  <c r="BB86"/>
  <c r="AW10"/>
  <c r="BD34"/>
  <c r="BF34"/>
  <c r="AV112"/>
  <c r="BB112"/>
  <c r="CE112"/>
  <c r="DE31"/>
  <c r="CM31" s="1"/>
  <c r="AX31" s="1"/>
  <c r="BB90"/>
  <c r="BC86"/>
  <c r="AI39"/>
  <c r="BF39"/>
  <c r="AV34"/>
  <c r="BB34"/>
  <c r="BE95"/>
  <c r="DE112"/>
  <c r="CM112" s="1"/>
  <c r="AX112" s="1"/>
  <c r="BE112"/>
  <c r="AI104"/>
  <c r="BE31"/>
  <c r="BF15"/>
  <c r="BE90"/>
  <c r="DE90"/>
  <c r="CM90" s="1"/>
  <c r="AX90" s="1"/>
  <c r="BD86"/>
  <c r="DE34"/>
  <c r="CM34" s="1"/>
  <c r="BE34"/>
  <c r="BC112"/>
  <c r="BO112" s="1"/>
  <c r="BB100"/>
  <c r="BB104"/>
  <c r="BD15"/>
  <c r="BE19"/>
  <c r="AI113"/>
  <c r="BB15"/>
  <c r="BD19"/>
  <c r="DE15"/>
  <c r="CM15" s="1"/>
  <c r="CO15" s="1"/>
  <c r="DG15" s="1"/>
  <c r="BG15" s="1"/>
  <c r="BE100"/>
  <c r="BD87"/>
  <c r="BF87"/>
  <c r="BD99"/>
  <c r="BF99"/>
  <c r="DE99"/>
  <c r="CM99" s="1"/>
  <c r="BD97"/>
  <c r="DE95"/>
  <c r="CM95" s="1"/>
  <c r="AX95" s="1"/>
  <c r="BF19"/>
  <c r="AV99"/>
  <c r="BE10"/>
  <c r="AI100"/>
  <c r="AI10"/>
  <c r="BF10"/>
  <c r="BC10"/>
  <c r="CW5"/>
  <c r="CY5" s="1"/>
  <c r="DE100"/>
  <c r="CM100" s="1"/>
  <c r="AX100" s="1"/>
  <c r="AV39"/>
  <c r="BB39"/>
  <c r="AV87"/>
  <c r="BC95"/>
  <c r="AI19"/>
  <c r="BC19"/>
  <c r="BE39"/>
  <c r="BC39"/>
  <c r="AI91"/>
  <c r="AV95"/>
  <c r="BB95"/>
  <c r="BC87"/>
  <c r="BF104"/>
  <c r="BB42"/>
  <c r="BB87"/>
  <c r="DE87"/>
  <c r="CM87" s="1"/>
  <c r="BD104"/>
  <c r="BE87"/>
  <c r="AV104"/>
  <c r="BD11"/>
  <c r="AI97"/>
  <c r="BC97"/>
  <c r="CY11"/>
  <c r="BC11"/>
  <c r="BD10"/>
  <c r="DE42"/>
  <c r="CM42" s="1"/>
  <c r="CO42" s="1"/>
  <c r="AY42" s="1"/>
  <c r="AV42"/>
  <c r="BE42"/>
  <c r="BE97"/>
  <c r="CC18"/>
  <c r="DE82"/>
  <c r="CM82" s="1"/>
  <c r="CO82" s="1"/>
  <c r="AY82" s="1"/>
  <c r="AI99"/>
  <c r="AV82"/>
  <c r="BE82"/>
  <c r="BB82"/>
  <c r="BE11"/>
  <c r="DE97"/>
  <c r="CM97" s="1"/>
  <c r="CO97" s="1"/>
  <c r="AY97" s="1"/>
  <c r="DE19"/>
  <c r="CM19" s="1"/>
  <c r="CO19" s="1"/>
  <c r="AY19" s="1"/>
  <c r="BC15"/>
  <c r="BF42"/>
  <c r="DE10"/>
  <c r="CM10" s="1"/>
  <c r="CO10" s="1"/>
  <c r="AY10" s="1"/>
  <c r="BD100"/>
  <c r="BF100"/>
  <c r="AI42"/>
  <c r="AV19"/>
  <c r="BB19"/>
  <c r="AV10"/>
  <c r="BB10"/>
  <c r="BC42"/>
  <c r="BF97"/>
  <c r="AV97"/>
  <c r="BC82"/>
  <c r="DE104"/>
  <c r="CM104" s="1"/>
  <c r="CO104" s="1"/>
  <c r="AY104" s="1"/>
  <c r="BE104"/>
  <c r="BF11"/>
  <c r="BE15"/>
  <c r="AV90"/>
  <c r="AV100"/>
  <c r="DE86"/>
  <c r="CM86" s="1"/>
  <c r="AX86" s="1"/>
  <c r="BE86"/>
  <c r="DE89"/>
  <c r="CM89" s="1"/>
  <c r="AW39"/>
  <c r="BD42"/>
  <c r="BB97"/>
  <c r="BD82"/>
  <c r="BF82"/>
  <c r="BC104"/>
  <c r="DB104"/>
  <c r="DA104" s="1"/>
  <c r="DD104" s="1"/>
  <c r="AW104"/>
  <c r="BB11"/>
  <c r="DE11"/>
  <c r="CM11" s="1"/>
  <c r="AV11"/>
  <c r="CU9"/>
  <c r="AI35"/>
  <c r="CU11"/>
  <c r="AI92"/>
  <c r="AI90"/>
  <c r="AW15"/>
  <c r="DB15"/>
  <c r="DA15" s="1"/>
  <c r="DD15" s="1"/>
  <c r="AW51"/>
  <c r="DB51"/>
  <c r="DA51" s="1"/>
  <c r="DD51" s="1"/>
  <c r="AW82"/>
  <c r="DB82"/>
  <c r="DA82" s="1"/>
  <c r="DD82" s="1"/>
  <c r="DB35"/>
  <c r="DA35" s="1"/>
  <c r="DD35" s="1"/>
  <c r="AW35"/>
  <c r="AW97"/>
  <c r="DB97"/>
  <c r="DA97" s="1"/>
  <c r="DD97" s="1"/>
  <c r="AI27"/>
  <c r="AI51"/>
  <c r="CT82"/>
  <c r="CW82" s="1"/>
  <c r="CY82" s="1"/>
  <c r="AW27"/>
  <c r="DB27"/>
  <c r="DA27" s="1"/>
  <c r="DD27" s="1"/>
  <c r="AW90"/>
  <c r="DB90"/>
  <c r="DA90" s="1"/>
  <c r="DD90" s="1"/>
  <c r="AI6"/>
  <c r="CT6"/>
  <c r="CU6" s="1"/>
  <c r="CC47"/>
  <c r="CJ47"/>
  <c r="CW18"/>
  <c r="CY18" s="1"/>
  <c r="CU18"/>
  <c r="DE6"/>
  <c r="CM6" s="1"/>
  <c r="AX6" s="1"/>
  <c r="BC6"/>
  <c r="BD6"/>
  <c r="AV6"/>
  <c r="CE6"/>
  <c r="BE6"/>
  <c r="CF6"/>
  <c r="CJ6" s="1"/>
  <c r="BF6"/>
  <c r="BB6"/>
  <c r="CW23"/>
  <c r="CY23" s="1"/>
  <c r="BD17"/>
  <c r="AV17"/>
  <c r="CE17"/>
  <c r="BE17"/>
  <c r="CF17"/>
  <c r="CC17" s="1"/>
  <c r="BF17"/>
  <c r="BB17"/>
  <c r="DE17"/>
  <c r="CM17" s="1"/>
  <c r="AX17" s="1"/>
  <c r="BC17"/>
  <c r="CT28"/>
  <c r="CU28" s="1"/>
  <c r="AI85"/>
  <c r="CT88"/>
  <c r="CU88" s="1"/>
  <c r="DB110"/>
  <c r="DA110" s="1"/>
  <c r="DD110" s="1"/>
  <c r="AW110"/>
  <c r="CT114"/>
  <c r="CU114" s="1"/>
  <c r="DE16"/>
  <c r="CM16" s="1"/>
  <c r="AX16" s="1"/>
  <c r="BF16"/>
  <c r="AV16"/>
  <c r="BD16"/>
  <c r="BC16"/>
  <c r="BE16"/>
  <c r="BB16"/>
  <c r="AI16"/>
  <c r="CF16"/>
  <c r="CJ16" s="1"/>
  <c r="DC32"/>
  <c r="DA32" s="1"/>
  <c r="DD32" s="1"/>
  <c r="AW32"/>
  <c r="CT32"/>
  <c r="CU32" s="1"/>
  <c r="AI40"/>
  <c r="CT48"/>
  <c r="CU48" s="1"/>
  <c r="AI53"/>
  <c r="AI94"/>
  <c r="AI32"/>
  <c r="BD103"/>
  <c r="AV103"/>
  <c r="CE103"/>
  <c r="BE103"/>
  <c r="CF103"/>
  <c r="CJ103" s="1"/>
  <c r="BF103"/>
  <c r="BB103"/>
  <c r="DE103"/>
  <c r="CM103" s="1"/>
  <c r="AX103" s="1"/>
  <c r="BC103"/>
  <c r="DC103"/>
  <c r="DA103" s="1"/>
  <c r="DD103" s="1"/>
  <c r="AW103"/>
  <c r="DE32"/>
  <c r="CM32" s="1"/>
  <c r="AX32" s="1"/>
  <c r="BC32"/>
  <c r="BD32"/>
  <c r="AV32"/>
  <c r="CE32"/>
  <c r="BE32"/>
  <c r="CF32"/>
  <c r="BF32"/>
  <c r="BB32"/>
  <c r="BD21"/>
  <c r="AV21"/>
  <c r="CE21"/>
  <c r="BE21"/>
  <c r="CF21"/>
  <c r="CJ21" s="1"/>
  <c r="BF21"/>
  <c r="BB21"/>
  <c r="DE21"/>
  <c r="CM21" s="1"/>
  <c r="AX21" s="1"/>
  <c r="BC21"/>
  <c r="DB21"/>
  <c r="DA21" s="1"/>
  <c r="DD21" s="1"/>
  <c r="AW21"/>
  <c r="AI37"/>
  <c r="BD33"/>
  <c r="AV33"/>
  <c r="CE33"/>
  <c r="BE33"/>
  <c r="CF33"/>
  <c r="CJ33" s="1"/>
  <c r="BF33"/>
  <c r="BB33"/>
  <c r="DE33"/>
  <c r="CM33" s="1"/>
  <c r="AX33" s="1"/>
  <c r="BC33"/>
  <c r="DB6"/>
  <c r="DA6" s="1"/>
  <c r="DD6" s="1"/>
  <c r="AW6"/>
  <c r="CT85"/>
  <c r="CW85" s="1"/>
  <c r="CY85" s="1"/>
  <c r="BD94"/>
  <c r="AV94"/>
  <c r="CE94"/>
  <c r="BE94"/>
  <c r="CF94"/>
  <c r="CC94" s="1"/>
  <c r="BF94"/>
  <c r="BB94"/>
  <c r="DE94"/>
  <c r="CM94" s="1"/>
  <c r="AX94" s="1"/>
  <c r="BC94"/>
  <c r="DE24"/>
  <c r="CM24" s="1"/>
  <c r="AX24" s="1"/>
  <c r="BC24"/>
  <c r="BD24"/>
  <c r="AV24"/>
  <c r="CE24"/>
  <c r="BE24"/>
  <c r="CF24"/>
  <c r="CC24" s="1"/>
  <c r="BF24"/>
  <c r="BB24"/>
  <c r="AI24"/>
  <c r="CT40"/>
  <c r="CU40" s="1"/>
  <c r="DE48"/>
  <c r="CM48" s="1"/>
  <c r="AX48" s="1"/>
  <c r="BC48"/>
  <c r="BD48"/>
  <c r="AV48"/>
  <c r="CE48"/>
  <c r="BE48"/>
  <c r="CF48"/>
  <c r="CJ48" s="1"/>
  <c r="BF48"/>
  <c r="BB48"/>
  <c r="CT37"/>
  <c r="CU37" s="1"/>
  <c r="CT53"/>
  <c r="CW53" s="1"/>
  <c r="CY53" s="1"/>
  <c r="DB53"/>
  <c r="DA53" s="1"/>
  <c r="DD53" s="1"/>
  <c r="AW53"/>
  <c r="DB94"/>
  <c r="DA94" s="1"/>
  <c r="DD94" s="1"/>
  <c r="AW94"/>
  <c r="DE28"/>
  <c r="CM28" s="1"/>
  <c r="BC28"/>
  <c r="BD28"/>
  <c r="AV28"/>
  <c r="CE28"/>
  <c r="BE28"/>
  <c r="CF28"/>
  <c r="CC28" s="1"/>
  <c r="BF28"/>
  <c r="BB28"/>
  <c r="DE36"/>
  <c r="CM36" s="1"/>
  <c r="BC36"/>
  <c r="BD36"/>
  <c r="AV36"/>
  <c r="CE36"/>
  <c r="BE36"/>
  <c r="CF36"/>
  <c r="CJ36" s="1"/>
  <c r="BF36"/>
  <c r="BB36"/>
  <c r="CT52"/>
  <c r="CW52" s="1"/>
  <c r="CY52" s="1"/>
  <c r="AI107"/>
  <c r="DB16"/>
  <c r="DA16" s="1"/>
  <c r="DD16" s="1"/>
  <c r="AW16"/>
  <c r="DB40"/>
  <c r="DA40" s="1"/>
  <c r="DD40" s="1"/>
  <c r="AW40"/>
  <c r="AI21"/>
  <c r="DB37"/>
  <c r="DA37" s="1"/>
  <c r="DD37" s="1"/>
  <c r="AW37"/>
  <c r="BD53"/>
  <c r="AV53"/>
  <c r="CE53"/>
  <c r="BE53"/>
  <c r="CF53"/>
  <c r="BF53"/>
  <c r="BB53"/>
  <c r="DE53"/>
  <c r="CM53" s="1"/>
  <c r="AX53" s="1"/>
  <c r="BC53"/>
  <c r="BO53" s="1"/>
  <c r="BP53" s="1"/>
  <c r="CT81"/>
  <c r="CU81" s="1"/>
  <c r="DB88"/>
  <c r="DA88" s="1"/>
  <c r="DD88" s="1"/>
  <c r="AW88"/>
  <c r="DB114"/>
  <c r="DA114" s="1"/>
  <c r="DD114" s="1"/>
  <c r="AW114"/>
  <c r="DB17"/>
  <c r="DA17" s="1"/>
  <c r="DD17" s="1"/>
  <c r="AW17"/>
  <c r="AI33"/>
  <c r="DB49"/>
  <c r="DA49" s="1"/>
  <c r="DD49" s="1"/>
  <c r="AW49"/>
  <c r="BD13"/>
  <c r="AV13"/>
  <c r="CE13"/>
  <c r="BE13"/>
  <c r="CF13"/>
  <c r="CJ13" s="1"/>
  <c r="BF13"/>
  <c r="BB13"/>
  <c r="DE13"/>
  <c r="CM13" s="1"/>
  <c r="AX13" s="1"/>
  <c r="BC13"/>
  <c r="BD85"/>
  <c r="AV85"/>
  <c r="CE85"/>
  <c r="BE85"/>
  <c r="CF85"/>
  <c r="CJ85" s="1"/>
  <c r="BF85"/>
  <c r="BB85"/>
  <c r="DE85"/>
  <c r="CM85" s="1"/>
  <c r="AX85" s="1"/>
  <c r="BC85"/>
  <c r="AI103"/>
  <c r="CT102"/>
  <c r="CW102" s="1"/>
  <c r="CY102" s="1"/>
  <c r="DE110"/>
  <c r="CM110" s="1"/>
  <c r="AX110" s="1"/>
  <c r="BC110"/>
  <c r="BO110" s="1"/>
  <c r="BD110"/>
  <c r="AV110"/>
  <c r="CE110"/>
  <c r="BE110"/>
  <c r="CF110"/>
  <c r="CJ110" s="1"/>
  <c r="BF110"/>
  <c r="BB110"/>
  <c r="AI11"/>
  <c r="CT12"/>
  <c r="CU12" s="1"/>
  <c r="AI28"/>
  <c r="DE44"/>
  <c r="CM44" s="1"/>
  <c r="AX44" s="1"/>
  <c r="BC44"/>
  <c r="BD44"/>
  <c r="AV44"/>
  <c r="CE44"/>
  <c r="BE44"/>
  <c r="CF44"/>
  <c r="CC44" s="1"/>
  <c r="BF44"/>
  <c r="BB44"/>
  <c r="AI29"/>
  <c r="CT21"/>
  <c r="CW21" s="1"/>
  <c r="CY21" s="1"/>
  <c r="CT98"/>
  <c r="CU98" s="1"/>
  <c r="BD98"/>
  <c r="AV98"/>
  <c r="CE98"/>
  <c r="BE98"/>
  <c r="CF98"/>
  <c r="CC98" s="1"/>
  <c r="BF98"/>
  <c r="BB98"/>
  <c r="DE98"/>
  <c r="CM98" s="1"/>
  <c r="AX98" s="1"/>
  <c r="BC98"/>
  <c r="AI111"/>
  <c r="DB25"/>
  <c r="DA25" s="1"/>
  <c r="DD25" s="1"/>
  <c r="AW25"/>
  <c r="BD41"/>
  <c r="AV41"/>
  <c r="CE41"/>
  <c r="BE41"/>
  <c r="CF41"/>
  <c r="CJ41" s="1"/>
  <c r="BF41"/>
  <c r="BB41"/>
  <c r="DE41"/>
  <c r="CM41" s="1"/>
  <c r="AX41" s="1"/>
  <c r="BC41"/>
  <c r="BB20"/>
  <c r="BE20"/>
  <c r="BC20"/>
  <c r="DE80"/>
  <c r="CM80" s="1"/>
  <c r="BC80"/>
  <c r="BD80"/>
  <c r="AV80"/>
  <c r="CE80"/>
  <c r="BE80"/>
  <c r="CF80"/>
  <c r="CJ80" s="1"/>
  <c r="BF80"/>
  <c r="BB80"/>
  <c r="AI80"/>
  <c r="CT110"/>
  <c r="CU110" s="1"/>
  <c r="AI17"/>
  <c r="DE52"/>
  <c r="CM52" s="1"/>
  <c r="AX52" s="1"/>
  <c r="BC52"/>
  <c r="BO52" s="1"/>
  <c r="BD52"/>
  <c r="AV52"/>
  <c r="CE52"/>
  <c r="BE52"/>
  <c r="CF52"/>
  <c r="CJ52" s="1"/>
  <c r="BF52"/>
  <c r="BB52"/>
  <c r="BD29"/>
  <c r="AV29"/>
  <c r="CE29"/>
  <c r="BE29"/>
  <c r="CF29"/>
  <c r="CJ29" s="1"/>
  <c r="BF29"/>
  <c r="BB29"/>
  <c r="DE29"/>
  <c r="CM29" s="1"/>
  <c r="AX29" s="1"/>
  <c r="BC29"/>
  <c r="DE40"/>
  <c r="CM40" s="1"/>
  <c r="BC40"/>
  <c r="BD40"/>
  <c r="AV40"/>
  <c r="CE40"/>
  <c r="BE40"/>
  <c r="CF40"/>
  <c r="CJ40" s="1"/>
  <c r="BF40"/>
  <c r="BB40"/>
  <c r="AI110"/>
  <c r="DB107"/>
  <c r="DA107" s="1"/>
  <c r="DD107" s="1"/>
  <c r="AW107"/>
  <c r="CT20"/>
  <c r="CU20" s="1"/>
  <c r="DB28"/>
  <c r="DA28" s="1"/>
  <c r="DD28" s="1"/>
  <c r="AW28"/>
  <c r="AI36"/>
  <c r="BD45"/>
  <c r="AV45"/>
  <c r="CE45"/>
  <c r="BE45"/>
  <c r="CF45"/>
  <c r="CJ45" s="1"/>
  <c r="BF45"/>
  <c r="BB45"/>
  <c r="DE45"/>
  <c r="CM45" s="1"/>
  <c r="AX45" s="1"/>
  <c r="BC45"/>
  <c r="DB45"/>
  <c r="DA45" s="1"/>
  <c r="DD45" s="1"/>
  <c r="AW45"/>
  <c r="BD49"/>
  <c r="AV49"/>
  <c r="CE49"/>
  <c r="BE49"/>
  <c r="CF49"/>
  <c r="CJ49" s="1"/>
  <c r="BF49"/>
  <c r="BB49"/>
  <c r="DE49"/>
  <c r="CM49" s="1"/>
  <c r="BC49"/>
  <c r="BD37"/>
  <c r="AV37"/>
  <c r="CE37"/>
  <c r="BE37"/>
  <c r="CF37"/>
  <c r="CJ37" s="1"/>
  <c r="BF37"/>
  <c r="BB37"/>
  <c r="DE37"/>
  <c r="CM37" s="1"/>
  <c r="AX37" s="1"/>
  <c r="BC37"/>
  <c r="BD88"/>
  <c r="AV88"/>
  <c r="CE88"/>
  <c r="BE88"/>
  <c r="CF88"/>
  <c r="BF88"/>
  <c r="BB88"/>
  <c r="DE88"/>
  <c r="CM88" s="1"/>
  <c r="AX88" s="1"/>
  <c r="BC88"/>
  <c r="AI88"/>
  <c r="BD107"/>
  <c r="AV107"/>
  <c r="CE107"/>
  <c r="BE107"/>
  <c r="CF107"/>
  <c r="BF107"/>
  <c r="BB107"/>
  <c r="DE107"/>
  <c r="CM107" s="1"/>
  <c r="AX107" s="1"/>
  <c r="BC107"/>
  <c r="BO107" s="1"/>
  <c r="CG18"/>
  <c r="CK18" s="1"/>
  <c r="AI13"/>
  <c r="CT41"/>
  <c r="CU41" s="1"/>
  <c r="AI41"/>
  <c r="DB98"/>
  <c r="DA98" s="1"/>
  <c r="DD98" s="1"/>
  <c r="AW98"/>
  <c r="DA12"/>
  <c r="DD12" s="1"/>
  <c r="BD20"/>
  <c r="DA44"/>
  <c r="DD44" s="1"/>
  <c r="AI12"/>
  <c r="BD25"/>
  <c r="AV25"/>
  <c r="CE25"/>
  <c r="BE25"/>
  <c r="CF25"/>
  <c r="CC25" s="1"/>
  <c r="BF25"/>
  <c r="BB25"/>
  <c r="DE25"/>
  <c r="CM25" s="1"/>
  <c r="AX25" s="1"/>
  <c r="BC25"/>
  <c r="CT45"/>
  <c r="CU45" s="1"/>
  <c r="CT25"/>
  <c r="CU25" s="1"/>
  <c r="CT36"/>
  <c r="CU36" s="1"/>
  <c r="CT49"/>
  <c r="CW49" s="1"/>
  <c r="CY49" s="1"/>
  <c r="DB81"/>
  <c r="DA81" s="1"/>
  <c r="DD81" s="1"/>
  <c r="AW81"/>
  <c r="DB115"/>
  <c r="DA115" s="1"/>
  <c r="DD115" s="1"/>
  <c r="AW115"/>
  <c r="CT107"/>
  <c r="CU107" s="1"/>
  <c r="DE114"/>
  <c r="CM114" s="1"/>
  <c r="AX114" s="1"/>
  <c r="BC114"/>
  <c r="BO114" s="1"/>
  <c r="BD114"/>
  <c r="AV114"/>
  <c r="CE114"/>
  <c r="BE114"/>
  <c r="CF114"/>
  <c r="CJ114" s="1"/>
  <c r="BF114"/>
  <c r="BB114"/>
  <c r="CT103"/>
  <c r="CU103" s="1"/>
  <c r="DB111"/>
  <c r="DA111" s="1"/>
  <c r="DD111" s="1"/>
  <c r="AW111"/>
  <c r="CT17"/>
  <c r="CU17" s="1"/>
  <c r="DB33"/>
  <c r="DA33" s="1"/>
  <c r="DD33" s="1"/>
  <c r="AW33"/>
  <c r="AI49"/>
  <c r="DE102"/>
  <c r="CM102" s="1"/>
  <c r="AX102" s="1"/>
  <c r="BC102"/>
  <c r="BD102"/>
  <c r="AV102"/>
  <c r="CE102"/>
  <c r="BE102"/>
  <c r="CF102"/>
  <c r="CJ102" s="1"/>
  <c r="BF102"/>
  <c r="BB102"/>
  <c r="BD115"/>
  <c r="AV115"/>
  <c r="CE115"/>
  <c r="BE115"/>
  <c r="CF115"/>
  <c r="CJ115" s="1"/>
  <c r="BF115"/>
  <c r="BB115"/>
  <c r="DE115"/>
  <c r="CM115" s="1"/>
  <c r="AX115" s="1"/>
  <c r="BC115"/>
  <c r="BO115" s="1"/>
  <c r="DE106"/>
  <c r="CM106" s="1"/>
  <c r="AX106" s="1"/>
  <c r="BC106"/>
  <c r="BO106" s="1"/>
  <c r="BD106"/>
  <c r="AV106"/>
  <c r="CE106"/>
  <c r="BE106"/>
  <c r="CF106"/>
  <c r="CC106" s="1"/>
  <c r="BF106"/>
  <c r="BB106"/>
  <c r="AI20"/>
  <c r="CJ20"/>
  <c r="DB36"/>
  <c r="DA36" s="1"/>
  <c r="DD36" s="1"/>
  <c r="AW36"/>
  <c r="CT44"/>
  <c r="CU44" s="1"/>
  <c r="AI52"/>
  <c r="CT29"/>
  <c r="CW29" s="1"/>
  <c r="CY29" s="1"/>
  <c r="DB29"/>
  <c r="DA29" s="1"/>
  <c r="DD29" s="1"/>
  <c r="AW29"/>
  <c r="CT13"/>
  <c r="CW13" s="1"/>
  <c r="CY13" s="1"/>
  <c r="DB24"/>
  <c r="DA24" s="1"/>
  <c r="DD24" s="1"/>
  <c r="AW24"/>
  <c r="AI81"/>
  <c r="DB106"/>
  <c r="DA106" s="1"/>
  <c r="DD106" s="1"/>
  <c r="AW106"/>
  <c r="DB102"/>
  <c r="DA102" s="1"/>
  <c r="DD102" s="1"/>
  <c r="AW102"/>
  <c r="CT115"/>
  <c r="CW115" s="1"/>
  <c r="CY115" s="1"/>
  <c r="DI18"/>
  <c r="DJ18"/>
  <c r="DB13"/>
  <c r="DA13" s="1"/>
  <c r="DD13" s="1"/>
  <c r="AW13"/>
  <c r="AI25"/>
  <c r="CC20"/>
  <c r="CT33"/>
  <c r="CU33" s="1"/>
  <c r="CT94"/>
  <c r="CU94" s="1"/>
  <c r="AW12"/>
  <c r="AV20"/>
  <c r="AW44"/>
  <c r="DA85"/>
  <c r="DD85" s="1"/>
  <c r="AI44"/>
  <c r="AI48"/>
  <c r="CT80"/>
  <c r="CW80" s="1"/>
  <c r="CY80" s="1"/>
  <c r="CT106"/>
  <c r="CU106" s="1"/>
  <c r="AI106"/>
  <c r="AI102"/>
  <c r="CT16"/>
  <c r="CW16" s="1"/>
  <c r="CY16" s="1"/>
  <c r="DB11"/>
  <c r="DA11" s="1"/>
  <c r="DD11" s="1"/>
  <c r="AW11"/>
  <c r="BD12"/>
  <c r="AV12"/>
  <c r="CE12"/>
  <c r="BE12"/>
  <c r="CF12"/>
  <c r="BF12"/>
  <c r="BB12"/>
  <c r="BC12"/>
  <c r="DE12"/>
  <c r="CM12" s="1"/>
  <c r="AX12" s="1"/>
  <c r="DB20"/>
  <c r="DA20" s="1"/>
  <c r="DD20" s="1"/>
  <c r="AW20"/>
  <c r="DB52"/>
  <c r="DA52" s="1"/>
  <c r="DD52" s="1"/>
  <c r="AW52"/>
  <c r="AI45"/>
  <c r="CT24"/>
  <c r="CW24" s="1"/>
  <c r="CY24" s="1"/>
  <c r="DB48"/>
  <c r="DA48" s="1"/>
  <c r="DD48" s="1"/>
  <c r="AW48"/>
  <c r="BD81"/>
  <c r="AV81"/>
  <c r="CE81"/>
  <c r="BE81"/>
  <c r="CF81"/>
  <c r="CJ81" s="1"/>
  <c r="BF81"/>
  <c r="BB81"/>
  <c r="DE81"/>
  <c r="CM81" s="1"/>
  <c r="AX81" s="1"/>
  <c r="BC81"/>
  <c r="DB80"/>
  <c r="DA80" s="1"/>
  <c r="DD80" s="1"/>
  <c r="AW80"/>
  <c r="AI115"/>
  <c r="BD111"/>
  <c r="AV111"/>
  <c r="CE111"/>
  <c r="BE111"/>
  <c r="CF111"/>
  <c r="CC111" s="1"/>
  <c r="BF111"/>
  <c r="BB111"/>
  <c r="DE111"/>
  <c r="CM111" s="1"/>
  <c r="AX111" s="1"/>
  <c r="BC111"/>
  <c r="BO111" s="1"/>
  <c r="BP111" s="1"/>
  <c r="CT111"/>
  <c r="CW111" s="1"/>
  <c r="CY111" s="1"/>
  <c r="AI114"/>
  <c r="DB41"/>
  <c r="DA41" s="1"/>
  <c r="DD41" s="1"/>
  <c r="AW41"/>
  <c r="AI98"/>
  <c r="CG20"/>
  <c r="CH20" s="1"/>
  <c r="BF20"/>
  <c r="DE20"/>
  <c r="CM20" s="1"/>
  <c r="AX20" s="1"/>
  <c r="AW85"/>
  <c r="BP115" l="1"/>
  <c r="BP114"/>
  <c r="BP109"/>
  <c r="BP52"/>
  <c r="BP112"/>
  <c r="BP108"/>
  <c r="BP110"/>
  <c r="BP113"/>
  <c r="BP106"/>
  <c r="BP107"/>
  <c r="BT51"/>
  <c r="BL114"/>
  <c r="BL109"/>
  <c r="BT112"/>
  <c r="BL108"/>
  <c r="BL54"/>
  <c r="BJ18"/>
  <c r="BO18" s="1"/>
  <c r="BP18" s="1"/>
  <c r="BK116"/>
  <c r="CO18"/>
  <c r="AY18" s="1"/>
  <c r="BA18" s="1"/>
  <c r="CW31"/>
  <c r="CY31" s="1"/>
  <c r="CC14"/>
  <c r="BJ109"/>
  <c r="BK22"/>
  <c r="BK99"/>
  <c r="CW22"/>
  <c r="CY22" s="1"/>
  <c r="CG108"/>
  <c r="CK108" s="1"/>
  <c r="CG10"/>
  <c r="CK10" s="1"/>
  <c r="CQ10" s="1"/>
  <c r="CC10"/>
  <c r="CU86"/>
  <c r="CW91"/>
  <c r="CY91" s="1"/>
  <c r="CG14"/>
  <c r="CK14" s="1"/>
  <c r="DI14"/>
  <c r="CJ97"/>
  <c r="DJ97" s="1"/>
  <c r="DI87"/>
  <c r="CC96"/>
  <c r="BJ9"/>
  <c r="CG96"/>
  <c r="CK96" s="1"/>
  <c r="CG19"/>
  <c r="CK19" s="1"/>
  <c r="CW99"/>
  <c r="CY99" s="1"/>
  <c r="BJ10"/>
  <c r="BJ97"/>
  <c r="CO41"/>
  <c r="AY41" s="1"/>
  <c r="BA41" s="1"/>
  <c r="CO46"/>
  <c r="AY46" s="1"/>
  <c r="BA46" s="1"/>
  <c r="CC23"/>
  <c r="DH23"/>
  <c r="BK27"/>
  <c r="AX23"/>
  <c r="BA23" s="1"/>
  <c r="BO46"/>
  <c r="BP46" s="1"/>
  <c r="CC38"/>
  <c r="CC90"/>
  <c r="CC51"/>
  <c r="CC105"/>
  <c r="CG99"/>
  <c r="CK99" s="1"/>
  <c r="CW14"/>
  <c r="CY14" s="1"/>
  <c r="BK105"/>
  <c r="CC112"/>
  <c r="DJ105"/>
  <c r="CG8"/>
  <c r="CK8" s="1"/>
  <c r="DG23"/>
  <c r="BG23" s="1"/>
  <c r="CW105"/>
  <c r="CY105" s="1"/>
  <c r="CJ39"/>
  <c r="DI39" s="1"/>
  <c r="DJ95"/>
  <c r="CC100"/>
  <c r="CG97"/>
  <c r="CK97" s="1"/>
  <c r="DJ100"/>
  <c r="DJ26"/>
  <c r="CU39"/>
  <c r="CG113"/>
  <c r="CK113" s="1"/>
  <c r="CQ113" s="1"/>
  <c r="BJ8"/>
  <c r="CC99"/>
  <c r="BJ47"/>
  <c r="CG39"/>
  <c r="CK39" s="1"/>
  <c r="CG38"/>
  <c r="CK38" s="1"/>
  <c r="CG100"/>
  <c r="CK100" s="1"/>
  <c r="BJ99"/>
  <c r="CG105"/>
  <c r="CK105" s="1"/>
  <c r="CW38"/>
  <c r="CY38" s="1"/>
  <c r="DJ43"/>
  <c r="BJ30"/>
  <c r="BJ14"/>
  <c r="CW87"/>
  <c r="CY87" s="1"/>
  <c r="CO108"/>
  <c r="DH108" s="1"/>
  <c r="BK23"/>
  <c r="CG51"/>
  <c r="CK51" s="1"/>
  <c r="CJ30"/>
  <c r="CQ30" s="1"/>
  <c r="CW116"/>
  <c r="CY116" s="1"/>
  <c r="DI86"/>
  <c r="CO51"/>
  <c r="AY51" s="1"/>
  <c r="BA51" s="1"/>
  <c r="CC108"/>
  <c r="CC43"/>
  <c r="CO7"/>
  <c r="AY7" s="1"/>
  <c r="BA7" s="1"/>
  <c r="CJ35"/>
  <c r="DI35" s="1"/>
  <c r="CW37"/>
  <c r="CY37" s="1"/>
  <c r="DJ108"/>
  <c r="CG43"/>
  <c r="CK43" s="1"/>
  <c r="DG27"/>
  <c r="CC87"/>
  <c r="BI113"/>
  <c r="CG92"/>
  <c r="CK92" s="1"/>
  <c r="BJ113"/>
  <c r="BK47"/>
  <c r="CG89"/>
  <c r="CK89" s="1"/>
  <c r="CC86"/>
  <c r="DH54"/>
  <c r="DI34"/>
  <c r="AX91"/>
  <c r="BJ11"/>
  <c r="BK8"/>
  <c r="CG90"/>
  <c r="CK90" s="1"/>
  <c r="BL112"/>
  <c r="CG22"/>
  <c r="CK22" s="1"/>
  <c r="CC116"/>
  <c r="AX54"/>
  <c r="BA54" s="1"/>
  <c r="CJ8"/>
  <c r="BJ105"/>
  <c r="CU7"/>
  <c r="CG82"/>
  <c r="CK82" s="1"/>
  <c r="BZ82" s="1"/>
  <c r="CA82" s="1"/>
  <c r="CC30"/>
  <c r="AX8"/>
  <c r="BA8" s="1"/>
  <c r="DJ7"/>
  <c r="CW54"/>
  <c r="CY54" s="1"/>
  <c r="BJ101"/>
  <c r="CC7"/>
  <c r="BK90"/>
  <c r="BJ90"/>
  <c r="BJ50"/>
  <c r="CG31"/>
  <c r="CK31" s="1"/>
  <c r="AY15"/>
  <c r="BI54"/>
  <c r="CW114"/>
  <c r="CY114" s="1"/>
  <c r="CC82"/>
  <c r="BJ51"/>
  <c r="CG54"/>
  <c r="CK54" s="1"/>
  <c r="CO90"/>
  <c r="CJ19"/>
  <c r="DI19" s="1"/>
  <c r="CJ17"/>
  <c r="DI17" s="1"/>
  <c r="CJ15"/>
  <c r="BZ15" s="1"/>
  <c r="CA15" s="1"/>
  <c r="CU92"/>
  <c r="CG7"/>
  <c r="CK7" s="1"/>
  <c r="CO105"/>
  <c r="AY105" s="1"/>
  <c r="BA105" s="1"/>
  <c r="BO105"/>
  <c r="BP105" s="1"/>
  <c r="BK91"/>
  <c r="CU34"/>
  <c r="CW113"/>
  <c r="CY113" s="1"/>
  <c r="CO94"/>
  <c r="AY94" s="1"/>
  <c r="BA94" s="1"/>
  <c r="CO31"/>
  <c r="AY31" s="1"/>
  <c r="BA31" s="1"/>
  <c r="BT54"/>
  <c r="CC31"/>
  <c r="CU96"/>
  <c r="DJ31"/>
  <c r="BO104"/>
  <c r="BP104" s="1"/>
  <c r="CG35"/>
  <c r="CK35" s="1"/>
  <c r="DG104"/>
  <c r="BG104" s="1"/>
  <c r="BJ86"/>
  <c r="AX113"/>
  <c r="BA113" s="1"/>
  <c r="CJ54"/>
  <c r="DI54" s="1"/>
  <c r="CU10"/>
  <c r="CW51"/>
  <c r="CY51" s="1"/>
  <c r="BO43"/>
  <c r="BP43" s="1"/>
  <c r="BO47"/>
  <c r="BP47" s="1"/>
  <c r="BJ39"/>
  <c r="BJ34"/>
  <c r="BJ92"/>
  <c r="BJ46"/>
  <c r="CW112"/>
  <c r="CY112" s="1"/>
  <c r="DG116"/>
  <c r="BG116" s="1"/>
  <c r="CW35"/>
  <c r="CY35" s="1"/>
  <c r="BJ116"/>
  <c r="CG26"/>
  <c r="CK26" s="1"/>
  <c r="DG10"/>
  <c r="BG10" s="1"/>
  <c r="CJ116"/>
  <c r="DJ116" s="1"/>
  <c r="CC26"/>
  <c r="CO96"/>
  <c r="DH96" s="1"/>
  <c r="CW19"/>
  <c r="CY19" s="1"/>
  <c r="BO34"/>
  <c r="BP34" s="1"/>
  <c r="BJ91"/>
  <c r="AX116"/>
  <c r="BA116" s="1"/>
  <c r="CJ27"/>
  <c r="DI27" s="1"/>
  <c r="CU47"/>
  <c r="DH15"/>
  <c r="CC27"/>
  <c r="CG91"/>
  <c r="CK91" s="1"/>
  <c r="CJ9"/>
  <c r="DI9" s="1"/>
  <c r="CG87"/>
  <c r="CK87" s="1"/>
  <c r="BO35"/>
  <c r="BP35" s="1"/>
  <c r="CG11"/>
  <c r="CH11" s="1"/>
  <c r="BK46"/>
  <c r="AX10"/>
  <c r="BA10" s="1"/>
  <c r="CC11"/>
  <c r="AX15"/>
  <c r="CG9"/>
  <c r="CK9" s="1"/>
  <c r="DH27"/>
  <c r="CU89"/>
  <c r="CW95"/>
  <c r="CY95" s="1"/>
  <c r="BO50"/>
  <c r="BP50" s="1"/>
  <c r="BJ26"/>
  <c r="DH116"/>
  <c r="BJ93"/>
  <c r="CO5"/>
  <c r="AX27"/>
  <c r="BA27" s="1"/>
  <c r="BK42"/>
  <c r="AX42"/>
  <c r="BA42" s="1"/>
  <c r="DH10"/>
  <c r="CU46"/>
  <c r="BJ15"/>
  <c r="CW30"/>
  <c r="CY30" s="1"/>
  <c r="BK43"/>
  <c r="BO116"/>
  <c r="BP116" s="1"/>
  <c r="CG86"/>
  <c r="CK86" s="1"/>
  <c r="CO101"/>
  <c r="DH101" s="1"/>
  <c r="CO93"/>
  <c r="DH93" s="1"/>
  <c r="CU109"/>
  <c r="BK86"/>
  <c r="CW26"/>
  <c r="CY26" s="1"/>
  <c r="BK101"/>
  <c r="BK9"/>
  <c r="CG104"/>
  <c r="CK104" s="1"/>
  <c r="CQ104" s="1"/>
  <c r="BK93"/>
  <c r="DI50"/>
  <c r="DJ50"/>
  <c r="BJ100"/>
  <c r="CO26"/>
  <c r="BJ19"/>
  <c r="BK35"/>
  <c r="BO39"/>
  <c r="BP39" s="1"/>
  <c r="DG8"/>
  <c r="CC34"/>
  <c r="DG22"/>
  <c r="BG22" s="1"/>
  <c r="CO35"/>
  <c r="DG35" s="1"/>
  <c r="BG35" s="1"/>
  <c r="BJ104"/>
  <c r="CW6"/>
  <c r="CY6" s="1"/>
  <c r="CC33"/>
  <c r="CG46"/>
  <c r="CK46" s="1"/>
  <c r="CJ46"/>
  <c r="DJ46" s="1"/>
  <c r="CC104"/>
  <c r="CJ22"/>
  <c r="DI22" s="1"/>
  <c r="DG113"/>
  <c r="BG113" s="1"/>
  <c r="CO47"/>
  <c r="BV47" s="1"/>
  <c r="CW108"/>
  <c r="CY108" s="1"/>
  <c r="CO103"/>
  <c r="AY103" s="1"/>
  <c r="BA103" s="1"/>
  <c r="AX19"/>
  <c r="BA19" s="1"/>
  <c r="BO11"/>
  <c r="BP11" s="1"/>
  <c r="CO50"/>
  <c r="AY50" s="1"/>
  <c r="BA50" s="1"/>
  <c r="CG112"/>
  <c r="CK112" s="1"/>
  <c r="CW88"/>
  <c r="CY88" s="1"/>
  <c r="CJ101"/>
  <c r="DJ101" s="1"/>
  <c r="DH22"/>
  <c r="DG42"/>
  <c r="BJ22"/>
  <c r="CG109"/>
  <c r="CK109" s="1"/>
  <c r="DH19"/>
  <c r="CO92"/>
  <c r="DH92" s="1"/>
  <c r="BL113"/>
  <c r="CC113"/>
  <c r="CG101"/>
  <c r="CK101" s="1"/>
  <c r="AX22"/>
  <c r="BA22" s="1"/>
  <c r="CJ91"/>
  <c r="DG54"/>
  <c r="BG54" s="1"/>
  <c r="DG39"/>
  <c r="BG39" s="1"/>
  <c r="CU97"/>
  <c r="CW97"/>
  <c r="CY97" s="1"/>
  <c r="DH39"/>
  <c r="CJ93"/>
  <c r="DJ93" s="1"/>
  <c r="CG50"/>
  <c r="CK50" s="1"/>
  <c r="CO17"/>
  <c r="AY17" s="1"/>
  <c r="BA17" s="1"/>
  <c r="BJ89"/>
  <c r="BK14"/>
  <c r="BJ96"/>
  <c r="CC50"/>
  <c r="BJ35"/>
  <c r="CG16"/>
  <c r="CK16" s="1"/>
  <c r="BK92"/>
  <c r="CJ109"/>
  <c r="DI109" s="1"/>
  <c r="AX39"/>
  <c r="BA39" s="1"/>
  <c r="DH113"/>
  <c r="DH42"/>
  <c r="BK34"/>
  <c r="BJ31"/>
  <c r="BI108"/>
  <c r="BJ108"/>
  <c r="BK52"/>
  <c r="DH8"/>
  <c r="BJ42"/>
  <c r="BJ38"/>
  <c r="BJ95"/>
  <c r="BO38"/>
  <c r="BP38" s="1"/>
  <c r="CO14"/>
  <c r="DH14" s="1"/>
  <c r="BJ7"/>
  <c r="BJ27"/>
  <c r="BK30"/>
  <c r="DJ89"/>
  <c r="BK50"/>
  <c r="CG34"/>
  <c r="CK34" s="1"/>
  <c r="BK28"/>
  <c r="BJ82"/>
  <c r="BJ87"/>
  <c r="BK100"/>
  <c r="BK96"/>
  <c r="BT108"/>
  <c r="DG30"/>
  <c r="BG30" s="1"/>
  <c r="BK38"/>
  <c r="CW90"/>
  <c r="CY90" s="1"/>
  <c r="DH97"/>
  <c r="BK89"/>
  <c r="BJ54"/>
  <c r="CW28"/>
  <c r="CY28" s="1"/>
  <c r="AX97"/>
  <c r="BA97" s="1"/>
  <c r="BO45"/>
  <c r="BP45" s="1"/>
  <c r="DG97"/>
  <c r="BG97" s="1"/>
  <c r="BK24"/>
  <c r="BK7"/>
  <c r="BK54"/>
  <c r="DH30"/>
  <c r="BK26"/>
  <c r="AX30"/>
  <c r="BA30" s="1"/>
  <c r="CO9"/>
  <c r="CG23"/>
  <c r="CK23" s="1"/>
  <c r="CQ23" s="1"/>
  <c r="CW104"/>
  <c r="CY104" s="1"/>
  <c r="CC89"/>
  <c r="BK112"/>
  <c r="BK108"/>
  <c r="BJ5"/>
  <c r="CU50"/>
  <c r="CW50"/>
  <c r="CY50" s="1"/>
  <c r="BT113"/>
  <c r="BJ112"/>
  <c r="DG82"/>
  <c r="CO100"/>
  <c r="CG5"/>
  <c r="CK5" s="1"/>
  <c r="BK32"/>
  <c r="CC92"/>
  <c r="BK109"/>
  <c r="CJ92"/>
  <c r="BO101"/>
  <c r="BP101" s="1"/>
  <c r="BI112"/>
  <c r="BO37"/>
  <c r="BP37" s="1"/>
  <c r="BI109"/>
  <c r="BI51"/>
  <c r="AX82"/>
  <c r="BA82" s="1"/>
  <c r="CC95"/>
  <c r="DG19"/>
  <c r="BG19" s="1"/>
  <c r="CW43"/>
  <c r="CY43" s="1"/>
  <c r="BK19"/>
  <c r="BK5"/>
  <c r="CO109"/>
  <c r="CO110"/>
  <c r="AY110" s="1"/>
  <c r="BA110" s="1"/>
  <c r="DH104"/>
  <c r="CJ42"/>
  <c r="DI42" s="1"/>
  <c r="AX104"/>
  <c r="BA104" s="1"/>
  <c r="CC42"/>
  <c r="CC5"/>
  <c r="DJ5"/>
  <c r="CO43"/>
  <c r="AY43" s="1"/>
  <c r="BA43" s="1"/>
  <c r="BK6"/>
  <c r="CO38"/>
  <c r="BK113"/>
  <c r="BK114"/>
  <c r="BK44"/>
  <c r="BL51"/>
  <c r="CU42"/>
  <c r="BT109"/>
  <c r="CC103"/>
  <c r="BJ43"/>
  <c r="DH82"/>
  <c r="CG95"/>
  <c r="CK95" s="1"/>
  <c r="BK31"/>
  <c r="CO86"/>
  <c r="BK97"/>
  <c r="BK11"/>
  <c r="BJ23"/>
  <c r="BO42"/>
  <c r="BP42" s="1"/>
  <c r="BK82"/>
  <c r="CW32"/>
  <c r="CY32" s="1"/>
  <c r="BK95"/>
  <c r="BK10"/>
  <c r="BK106"/>
  <c r="BK110"/>
  <c r="BK80"/>
  <c r="BK51"/>
  <c r="BK102"/>
  <c r="DJ112"/>
  <c r="BK104"/>
  <c r="BK36"/>
  <c r="BK48"/>
  <c r="BO130"/>
  <c r="BO131"/>
  <c r="AX34"/>
  <c r="CO34"/>
  <c r="CO95"/>
  <c r="CO112"/>
  <c r="BK87"/>
  <c r="CO32"/>
  <c r="AY32" s="1"/>
  <c r="BA32" s="1"/>
  <c r="BL106"/>
  <c r="AX99"/>
  <c r="CO99"/>
  <c r="BO73"/>
  <c r="BO72"/>
  <c r="BK39"/>
  <c r="CW81"/>
  <c r="CY81" s="1"/>
  <c r="AX87"/>
  <c r="CO87"/>
  <c r="CJ98"/>
  <c r="DI98" s="1"/>
  <c r="CC36"/>
  <c r="CC52"/>
  <c r="CJ44"/>
  <c r="DJ44" s="1"/>
  <c r="CC85"/>
  <c r="BK40"/>
  <c r="CW103"/>
  <c r="CY103" s="1"/>
  <c r="CC13"/>
  <c r="CO21"/>
  <c r="CJ106"/>
  <c r="DI106" s="1"/>
  <c r="BK15"/>
  <c r="CO45"/>
  <c r="AY45" s="1"/>
  <c r="BA45" s="1"/>
  <c r="CW98"/>
  <c r="CY98" s="1"/>
  <c r="CC37"/>
  <c r="CW20"/>
  <c r="CY20" s="1"/>
  <c r="BV18"/>
  <c r="CO98"/>
  <c r="CW40"/>
  <c r="CY40" s="1"/>
  <c r="CO85"/>
  <c r="DG85" s="1"/>
  <c r="BG85" s="1"/>
  <c r="CO115"/>
  <c r="AY115" s="1"/>
  <c r="BA115" s="1"/>
  <c r="CW41"/>
  <c r="CY41" s="1"/>
  <c r="CC102"/>
  <c r="CW44"/>
  <c r="CY44" s="1"/>
  <c r="CO37"/>
  <c r="AY37" s="1"/>
  <c r="BA37" s="1"/>
  <c r="CC49"/>
  <c r="CC16"/>
  <c r="CO16"/>
  <c r="CW45"/>
  <c r="CY45" s="1"/>
  <c r="CW107"/>
  <c r="CY107" s="1"/>
  <c r="CW12"/>
  <c r="CY12" s="1"/>
  <c r="CJ28"/>
  <c r="DJ28" s="1"/>
  <c r="CJ25"/>
  <c r="DI25" s="1"/>
  <c r="CC110"/>
  <c r="CW17"/>
  <c r="CY17" s="1"/>
  <c r="CO44"/>
  <c r="AY44" s="1"/>
  <c r="BA44" s="1"/>
  <c r="AX89"/>
  <c r="CO89"/>
  <c r="CW25"/>
  <c r="CY25" s="1"/>
  <c r="CO13"/>
  <c r="CH93"/>
  <c r="AX11"/>
  <c r="CO11"/>
  <c r="CH47"/>
  <c r="CU52"/>
  <c r="CU111"/>
  <c r="BO33"/>
  <c r="BP33" s="1"/>
  <c r="BO103"/>
  <c r="BP103" s="1"/>
  <c r="BK115"/>
  <c r="BK29"/>
  <c r="CU102"/>
  <c r="CH27"/>
  <c r="BO44"/>
  <c r="BP44" s="1"/>
  <c r="CH18"/>
  <c r="BO40"/>
  <c r="BP40" s="1"/>
  <c r="BK98"/>
  <c r="CU53"/>
  <c r="CU82"/>
  <c r="CU16"/>
  <c r="BK41"/>
  <c r="BK81"/>
  <c r="CU24"/>
  <c r="CU13"/>
  <c r="CU49"/>
  <c r="CU21"/>
  <c r="CH15"/>
  <c r="CU85"/>
  <c r="DI29"/>
  <c r="DJ29"/>
  <c r="DI81"/>
  <c r="DJ81"/>
  <c r="DI37"/>
  <c r="DJ37"/>
  <c r="DI85"/>
  <c r="DJ85"/>
  <c r="DJ40"/>
  <c r="DI40"/>
  <c r="BI111"/>
  <c r="BJ111"/>
  <c r="BJ12"/>
  <c r="DJ102"/>
  <c r="DI102"/>
  <c r="DJ20"/>
  <c r="DI20"/>
  <c r="BT115"/>
  <c r="DI49"/>
  <c r="DJ49"/>
  <c r="CC114"/>
  <c r="DI82"/>
  <c r="DJ82"/>
  <c r="DI13"/>
  <c r="DJ13"/>
  <c r="BI107"/>
  <c r="BJ107"/>
  <c r="BJ88"/>
  <c r="BJ49"/>
  <c r="CG40"/>
  <c r="CK40" s="1"/>
  <c r="AX40"/>
  <c r="CO40"/>
  <c r="CG29"/>
  <c r="CK29" s="1"/>
  <c r="CG52"/>
  <c r="CK52" s="1"/>
  <c r="BJ80"/>
  <c r="BJ41"/>
  <c r="CG98"/>
  <c r="CK98" s="1"/>
  <c r="CG44"/>
  <c r="CK44" s="1"/>
  <c r="CG110"/>
  <c r="CK110" s="1"/>
  <c r="DI33"/>
  <c r="DJ33"/>
  <c r="DI21"/>
  <c r="DJ21"/>
  <c r="CG28"/>
  <c r="CK28" s="1"/>
  <c r="AX28"/>
  <c r="CO28"/>
  <c r="CG24"/>
  <c r="CK24" s="1"/>
  <c r="BJ94"/>
  <c r="BJ33"/>
  <c r="BJ21"/>
  <c r="BJ103"/>
  <c r="DJ16"/>
  <c r="DI16"/>
  <c r="BK111"/>
  <c r="BK12"/>
  <c r="CU80"/>
  <c r="CO12"/>
  <c r="DH12" s="1"/>
  <c r="CU115"/>
  <c r="BL115"/>
  <c r="CW36"/>
  <c r="CY36" s="1"/>
  <c r="CO106"/>
  <c r="DH106" s="1"/>
  <c r="BK107"/>
  <c r="BK88"/>
  <c r="BK49"/>
  <c r="CK20"/>
  <c r="CO111"/>
  <c r="DH111" s="1"/>
  <c r="CW94"/>
  <c r="CY94" s="1"/>
  <c r="CC40"/>
  <c r="CW110"/>
  <c r="CY110" s="1"/>
  <c r="BK94"/>
  <c r="CO53"/>
  <c r="DH53" s="1"/>
  <c r="BK33"/>
  <c r="BK21"/>
  <c r="BK103"/>
  <c r="CC32"/>
  <c r="CO33"/>
  <c r="DI99"/>
  <c r="DJ99"/>
  <c r="CG106"/>
  <c r="CK106" s="1"/>
  <c r="CG115"/>
  <c r="CK115" s="1"/>
  <c r="CG102"/>
  <c r="CK102" s="1"/>
  <c r="CG25"/>
  <c r="CK25" s="1"/>
  <c r="CG37"/>
  <c r="CK37" s="1"/>
  <c r="AX49"/>
  <c r="CO49"/>
  <c r="BJ40"/>
  <c r="BJ29"/>
  <c r="BJ52"/>
  <c r="BI52"/>
  <c r="BT52"/>
  <c r="DJ80"/>
  <c r="DI80"/>
  <c r="BJ20"/>
  <c r="BJ98"/>
  <c r="BJ44"/>
  <c r="DJ11"/>
  <c r="DI11"/>
  <c r="BJ110"/>
  <c r="BI110"/>
  <c r="BT110"/>
  <c r="DI103"/>
  <c r="DJ103"/>
  <c r="CG85"/>
  <c r="CK85" s="1"/>
  <c r="BT53"/>
  <c r="BJ28"/>
  <c r="DI23"/>
  <c r="DJ23"/>
  <c r="AY91"/>
  <c r="DH91"/>
  <c r="DG91"/>
  <c r="BG91" s="1"/>
  <c r="DI96"/>
  <c r="DJ96"/>
  <c r="BJ24"/>
  <c r="CJ12"/>
  <c r="CO20"/>
  <c r="CO102"/>
  <c r="DH102" s="1"/>
  <c r="BL53"/>
  <c r="CO114"/>
  <c r="CC53"/>
  <c r="CW106"/>
  <c r="CY106" s="1"/>
  <c r="CW48"/>
  <c r="CY48" s="1"/>
  <c r="BK16"/>
  <c r="BT111"/>
  <c r="BJ81"/>
  <c r="BJ106"/>
  <c r="BI106"/>
  <c r="BT106"/>
  <c r="BI115"/>
  <c r="BJ115"/>
  <c r="BJ102"/>
  <c r="CG114"/>
  <c r="CK114" s="1"/>
  <c r="BJ25"/>
  <c r="DI38"/>
  <c r="DJ38"/>
  <c r="BT107"/>
  <c r="BJ37"/>
  <c r="CG45"/>
  <c r="CK45" s="1"/>
  <c r="CC29"/>
  <c r="BJ85"/>
  <c r="CG13"/>
  <c r="CK13" s="1"/>
  <c r="CG53"/>
  <c r="CK53" s="1"/>
  <c r="CG36"/>
  <c r="CK36" s="1"/>
  <c r="AX36"/>
  <c r="CO36"/>
  <c r="CG48"/>
  <c r="CK48" s="1"/>
  <c r="CJ24"/>
  <c r="CG32"/>
  <c r="CK32" s="1"/>
  <c r="BJ16"/>
  <c r="CG17"/>
  <c r="CK17" s="1"/>
  <c r="CH42"/>
  <c r="BL111"/>
  <c r="CU29"/>
  <c r="BK25"/>
  <c r="CO107"/>
  <c r="BL107"/>
  <c r="BK37"/>
  <c r="BO49"/>
  <c r="BP49" s="1"/>
  <c r="CH30"/>
  <c r="BK20"/>
  <c r="CC88"/>
  <c r="CC107"/>
  <c r="BO41"/>
  <c r="BP41" s="1"/>
  <c r="CJ111"/>
  <c r="BK85"/>
  <c r="CH116"/>
  <c r="CO48"/>
  <c r="CO29"/>
  <c r="CC21"/>
  <c r="DI10"/>
  <c r="DJ10"/>
  <c r="CG81"/>
  <c r="CK81" s="1"/>
  <c r="DJ114"/>
  <c r="DI114"/>
  <c r="CG111"/>
  <c r="CK111" s="1"/>
  <c r="DI115"/>
  <c r="DJ115"/>
  <c r="CC81"/>
  <c r="DJ90"/>
  <c r="DI90"/>
  <c r="DI45"/>
  <c r="DJ45"/>
  <c r="CG12"/>
  <c r="CK12" s="1"/>
  <c r="DJ48"/>
  <c r="DI48"/>
  <c r="DJ52"/>
  <c r="DI52"/>
  <c r="CC115"/>
  <c r="DI113"/>
  <c r="DJ113"/>
  <c r="BJ114"/>
  <c r="BI114"/>
  <c r="BT114"/>
  <c r="DI104"/>
  <c r="DJ104"/>
  <c r="DI41"/>
  <c r="DJ41"/>
  <c r="CG107"/>
  <c r="CK107" s="1"/>
  <c r="CG88"/>
  <c r="CK88" s="1"/>
  <c r="CG49"/>
  <c r="CK49" s="1"/>
  <c r="BJ45"/>
  <c r="DJ36"/>
  <c r="DI36"/>
  <c r="DJ110"/>
  <c r="DI110"/>
  <c r="CG80"/>
  <c r="CK80" s="1"/>
  <c r="AX80"/>
  <c r="CO80"/>
  <c r="CG41"/>
  <c r="CK41" s="1"/>
  <c r="BJ13"/>
  <c r="BI53"/>
  <c r="BJ53"/>
  <c r="BJ36"/>
  <c r="BJ48"/>
  <c r="CG94"/>
  <c r="CK94" s="1"/>
  <c r="CG33"/>
  <c r="CK33" s="1"/>
  <c r="CG21"/>
  <c r="CK21" s="1"/>
  <c r="BJ32"/>
  <c r="CG103"/>
  <c r="CK103" s="1"/>
  <c r="BJ17"/>
  <c r="DJ6"/>
  <c r="DI6"/>
  <c r="CC12"/>
  <c r="CO81"/>
  <c r="DH81" s="1"/>
  <c r="CO88"/>
  <c r="CJ88"/>
  <c r="BK45"/>
  <c r="BL52"/>
  <c r="CW33"/>
  <c r="CY33" s="1"/>
  <c r="CC45"/>
  <c r="BL110"/>
  <c r="BK13"/>
  <c r="BK53"/>
  <c r="CJ107"/>
  <c r="BO36"/>
  <c r="BP36" s="1"/>
  <c r="BO48"/>
  <c r="BP48" s="1"/>
  <c r="CO52"/>
  <c r="CC48"/>
  <c r="CO24"/>
  <c r="CC80"/>
  <c r="BO32"/>
  <c r="BP32" s="1"/>
  <c r="CJ32"/>
  <c r="CC41"/>
  <c r="CO25"/>
  <c r="CJ94"/>
  <c r="CJ53"/>
  <c r="BK17"/>
  <c r="BJ6"/>
  <c r="BO6"/>
  <c r="BP6" s="1"/>
  <c r="CC6"/>
  <c r="DI51"/>
  <c r="DJ51"/>
  <c r="CD15"/>
  <c r="CO6"/>
  <c r="CG6"/>
  <c r="CK6" s="1"/>
  <c r="DI47"/>
  <c r="DJ47"/>
  <c r="BO22" l="1"/>
  <c r="BP22" s="1"/>
  <c r="BH113"/>
  <c r="BH54"/>
  <c r="BL44"/>
  <c r="BH116"/>
  <c r="BI38"/>
  <c r="BI103"/>
  <c r="BH22"/>
  <c r="BI33"/>
  <c r="CD8"/>
  <c r="BG8"/>
  <c r="CD82"/>
  <c r="BG82"/>
  <c r="CD42"/>
  <c r="BG42"/>
  <c r="DG18"/>
  <c r="BI34"/>
  <c r="BT104"/>
  <c r="BH104"/>
  <c r="BZ18"/>
  <c r="CA18" s="1"/>
  <c r="BI105"/>
  <c r="BL37"/>
  <c r="DH18"/>
  <c r="BI101"/>
  <c r="BL11"/>
  <c r="BL50"/>
  <c r="BL45"/>
  <c r="CD27"/>
  <c r="BG27"/>
  <c r="CQ18"/>
  <c r="BH39"/>
  <c r="BI46"/>
  <c r="BI36"/>
  <c r="BL42"/>
  <c r="BH42"/>
  <c r="BT35"/>
  <c r="BH35"/>
  <c r="BA15"/>
  <c r="BO8"/>
  <c r="BO90"/>
  <c r="BP90" s="1"/>
  <c r="BO27"/>
  <c r="CH10"/>
  <c r="BZ10"/>
  <c r="CA10" s="1"/>
  <c r="CH96"/>
  <c r="CD10"/>
  <c r="BO99"/>
  <c r="BP99" s="1"/>
  <c r="CH14"/>
  <c r="CD39"/>
  <c r="BV10"/>
  <c r="CH108"/>
  <c r="AY101"/>
  <c r="BA101" s="1"/>
  <c r="AY108"/>
  <c r="BA108" s="1"/>
  <c r="DI97"/>
  <c r="CH99"/>
  <c r="DH46"/>
  <c r="CH19"/>
  <c r="BO97"/>
  <c r="BP97" s="1"/>
  <c r="BO9"/>
  <c r="BP9" s="1"/>
  <c r="CQ97"/>
  <c r="DG41"/>
  <c r="BG41" s="1"/>
  <c r="BO10"/>
  <c r="BP10" s="1"/>
  <c r="DI93"/>
  <c r="CD22"/>
  <c r="DG46"/>
  <c r="BH46" s="1"/>
  <c r="DH41"/>
  <c r="CH39"/>
  <c r="CK11"/>
  <c r="CQ11" s="1"/>
  <c r="BL46"/>
  <c r="CH38"/>
  <c r="BV39"/>
  <c r="DG108"/>
  <c r="BT46"/>
  <c r="DG47"/>
  <c r="BG47" s="1"/>
  <c r="CH8"/>
  <c r="CH7"/>
  <c r="BV8"/>
  <c r="CH51"/>
  <c r="DJ39"/>
  <c r="DH7"/>
  <c r="CQ39"/>
  <c r="CH31"/>
  <c r="BV82"/>
  <c r="CQ82"/>
  <c r="CH112"/>
  <c r="BL104"/>
  <c r="CH90"/>
  <c r="BO23"/>
  <c r="BP23" s="1"/>
  <c r="BZ113"/>
  <c r="CA113" s="1"/>
  <c r="CQ90"/>
  <c r="CQ105"/>
  <c r="BA91"/>
  <c r="BV100"/>
  <c r="BZ7"/>
  <c r="CA7" s="1"/>
  <c r="DH50"/>
  <c r="DJ8"/>
  <c r="DG50"/>
  <c r="BG50" s="1"/>
  <c r="DI8"/>
  <c r="CQ99"/>
  <c r="CQ7"/>
  <c r="BZ30"/>
  <c r="CA30" s="1"/>
  <c r="CQ38"/>
  <c r="BV96"/>
  <c r="CQ8"/>
  <c r="DJ35"/>
  <c r="BV89"/>
  <c r="CQ51"/>
  <c r="BZ39"/>
  <c r="CA39" s="1"/>
  <c r="CH113"/>
  <c r="BT116"/>
  <c r="BI35"/>
  <c r="BT11"/>
  <c r="BZ8"/>
  <c r="CA8" s="1"/>
  <c r="BO30"/>
  <c r="BP30" s="1"/>
  <c r="CH89"/>
  <c r="DJ19"/>
  <c r="DJ17"/>
  <c r="BO14"/>
  <c r="BP14" s="1"/>
  <c r="CD23"/>
  <c r="BI45"/>
  <c r="DG7"/>
  <c r="BG7" s="1"/>
  <c r="BV7"/>
  <c r="BZ51"/>
  <c r="CA51" s="1"/>
  <c r="DI44"/>
  <c r="DG31"/>
  <c r="BG31" s="1"/>
  <c r="CD113"/>
  <c r="BT103"/>
  <c r="DH31"/>
  <c r="CH34"/>
  <c r="DH51"/>
  <c r="BI18"/>
  <c r="BZ38"/>
  <c r="CA38" s="1"/>
  <c r="BL18"/>
  <c r="BY18" s="1"/>
  <c r="CH43"/>
  <c r="BZ105"/>
  <c r="CA105" s="1"/>
  <c r="CH91"/>
  <c r="CD30"/>
  <c r="BO100"/>
  <c r="BP100" s="1"/>
  <c r="CD54"/>
  <c r="CH105"/>
  <c r="CD116"/>
  <c r="DG94"/>
  <c r="BV115"/>
  <c r="BY115" s="1"/>
  <c r="CH100"/>
  <c r="CQ54"/>
  <c r="BV113"/>
  <c r="BY113" s="1"/>
  <c r="BZ54"/>
  <c r="CA54" s="1"/>
  <c r="BV5"/>
  <c r="CH109"/>
  <c r="CH104"/>
  <c r="DJ30"/>
  <c r="DG51"/>
  <c r="DI30"/>
  <c r="CH97"/>
  <c r="BO91"/>
  <c r="BP91" s="1"/>
  <c r="CH92"/>
  <c r="CQ106"/>
  <c r="DJ54"/>
  <c r="CQ108"/>
  <c r="BV38"/>
  <c r="BV105"/>
  <c r="DH94"/>
  <c r="BV91"/>
  <c r="CH54"/>
  <c r="DG45"/>
  <c r="BG45" s="1"/>
  <c r="CH22"/>
  <c r="BV30"/>
  <c r="CQ19"/>
  <c r="DH105"/>
  <c r="BL34"/>
  <c r="BT34"/>
  <c r="CH82"/>
  <c r="BI11"/>
  <c r="DG92"/>
  <c r="BO93"/>
  <c r="BP93" s="1"/>
  <c r="CH5"/>
  <c r="AY92"/>
  <c r="BA92" s="1"/>
  <c r="BZ19"/>
  <c r="CA19" s="1"/>
  <c r="DJ106"/>
  <c r="BV92"/>
  <c r="BO92"/>
  <c r="BP92" s="1"/>
  <c r="CD104"/>
  <c r="BT105"/>
  <c r="BZ96"/>
  <c r="CA96" s="1"/>
  <c r="DG17"/>
  <c r="BG17" s="1"/>
  <c r="DG96"/>
  <c r="BG96" s="1"/>
  <c r="CH35"/>
  <c r="BI104"/>
  <c r="BZ92"/>
  <c r="CA92" s="1"/>
  <c r="CQ26"/>
  <c r="DG115"/>
  <c r="BV19"/>
  <c r="BV23"/>
  <c r="BI116"/>
  <c r="AY96"/>
  <c r="BA96" s="1"/>
  <c r="CQ85"/>
  <c r="DG105"/>
  <c r="BG105" s="1"/>
  <c r="BZ31"/>
  <c r="CA31" s="1"/>
  <c r="BV90"/>
  <c r="CH46"/>
  <c r="BL105"/>
  <c r="CQ96"/>
  <c r="DI116"/>
  <c r="BL116"/>
  <c r="BO95"/>
  <c r="BP95" s="1"/>
  <c r="BZ9"/>
  <c r="CA9" s="1"/>
  <c r="BV54"/>
  <c r="BY54" s="1"/>
  <c r="AY14"/>
  <c r="BA14" s="1"/>
  <c r="CQ95"/>
  <c r="DG101"/>
  <c r="BH101" s="1"/>
  <c r="BV104"/>
  <c r="CD19"/>
  <c r="DJ9"/>
  <c r="BO86"/>
  <c r="BP86" s="1"/>
  <c r="CQ47"/>
  <c r="AY100"/>
  <c r="BA100" s="1"/>
  <c r="CQ9"/>
  <c r="DI15"/>
  <c r="DI46"/>
  <c r="BT37"/>
  <c r="BT18"/>
  <c r="BO15"/>
  <c r="BP15" s="1"/>
  <c r="BO96"/>
  <c r="BP96" s="1"/>
  <c r="CQ5"/>
  <c r="BL43"/>
  <c r="BZ108"/>
  <c r="CA108" s="1"/>
  <c r="DH90"/>
  <c r="BZ50"/>
  <c r="CA50" s="1"/>
  <c r="BZ86"/>
  <c r="CA86" s="1"/>
  <c r="BI43"/>
  <c r="CQ16"/>
  <c r="CQ15"/>
  <c r="BZ91"/>
  <c r="CA91" s="1"/>
  <c r="BI47"/>
  <c r="BV16"/>
  <c r="DG90"/>
  <c r="CQ31"/>
  <c r="BV15"/>
  <c r="CH101"/>
  <c r="BT39"/>
  <c r="BT43"/>
  <c r="BL103"/>
  <c r="DJ15"/>
  <c r="BV51"/>
  <c r="BY51" s="1"/>
  <c r="CH95"/>
  <c r="BL47"/>
  <c r="BY47" s="1"/>
  <c r="BZ16"/>
  <c r="CA16" s="1"/>
  <c r="AY90"/>
  <c r="BA90" s="1"/>
  <c r="BV31"/>
  <c r="BL39"/>
  <c r="BV9"/>
  <c r="BO26"/>
  <c r="BP26" s="1"/>
  <c r="CQ87"/>
  <c r="AY47"/>
  <c r="BA47" s="1"/>
  <c r="BZ27"/>
  <c r="CA27" s="1"/>
  <c r="BT47"/>
  <c r="DH110"/>
  <c r="BI39"/>
  <c r="BV35"/>
  <c r="DJ22"/>
  <c r="BO89"/>
  <c r="BP89" s="1"/>
  <c r="DG37"/>
  <c r="BG37" s="1"/>
  <c r="BT40"/>
  <c r="BZ93"/>
  <c r="CA93" s="1"/>
  <c r="BV95"/>
  <c r="BI50"/>
  <c r="BL40"/>
  <c r="CQ14"/>
  <c r="BI40"/>
  <c r="DH35"/>
  <c r="CQ22"/>
  <c r="BZ89"/>
  <c r="CA89" s="1"/>
  <c r="BZ95"/>
  <c r="CA95" s="1"/>
  <c r="BV22"/>
  <c r="BO82"/>
  <c r="BP82" s="1"/>
  <c r="CD97"/>
  <c r="BT50"/>
  <c r="BV93"/>
  <c r="DG93"/>
  <c r="BG93" s="1"/>
  <c r="BZ22"/>
  <c r="CA22" s="1"/>
  <c r="BI37"/>
  <c r="AY93"/>
  <c r="BA93" s="1"/>
  <c r="BZ5"/>
  <c r="BO28"/>
  <c r="BP28" s="1"/>
  <c r="BO88"/>
  <c r="BP88" s="1"/>
  <c r="BO29"/>
  <c r="BP29" s="1"/>
  <c r="BV97"/>
  <c r="BO87"/>
  <c r="BP87" s="1"/>
  <c r="CQ86"/>
  <c r="BO19"/>
  <c r="BP19" s="1"/>
  <c r="BV27"/>
  <c r="BZ116"/>
  <c r="CA116" s="1"/>
  <c r="CQ93"/>
  <c r="DH5"/>
  <c r="BV116"/>
  <c r="BO31"/>
  <c r="BP31" s="1"/>
  <c r="BZ26"/>
  <c r="CA26" s="1"/>
  <c r="BZ14"/>
  <c r="CA14" s="1"/>
  <c r="CQ27"/>
  <c r="DG5"/>
  <c r="CH26"/>
  <c r="CH86"/>
  <c r="BL35"/>
  <c r="BZ85"/>
  <c r="CA85" s="1"/>
  <c r="BZ87"/>
  <c r="CA87" s="1"/>
  <c r="DJ27"/>
  <c r="CQ116"/>
  <c r="BV108"/>
  <c r="BY108" s="1"/>
  <c r="CQ92"/>
  <c r="AY5"/>
  <c r="BA5" s="1"/>
  <c r="DH32"/>
  <c r="BZ97"/>
  <c r="CA97" s="1"/>
  <c r="BO7"/>
  <c r="BP7" s="1"/>
  <c r="AY35"/>
  <c r="BA35" s="1"/>
  <c r="CQ35"/>
  <c r="BZ35"/>
  <c r="CA35" s="1"/>
  <c r="CQ100"/>
  <c r="CH9"/>
  <c r="CH87"/>
  <c r="CH16"/>
  <c r="BZ23"/>
  <c r="CA23" s="1"/>
  <c r="DG14"/>
  <c r="BG14" s="1"/>
  <c r="BV34"/>
  <c r="BV14"/>
  <c r="CQ101"/>
  <c r="CQ34"/>
  <c r="DI101"/>
  <c r="BV85"/>
  <c r="CQ115"/>
  <c r="CQ91"/>
  <c r="BT44"/>
  <c r="BZ47"/>
  <c r="CA47" s="1"/>
  <c r="DH26"/>
  <c r="DJ109"/>
  <c r="BI44"/>
  <c r="DG103"/>
  <c r="BG103" s="1"/>
  <c r="BV25"/>
  <c r="BZ115"/>
  <c r="CA115" s="1"/>
  <c r="BV50"/>
  <c r="BO24"/>
  <c r="BP24" s="1"/>
  <c r="BT45"/>
  <c r="DJ92"/>
  <c r="CH23"/>
  <c r="BV26"/>
  <c r="DH103"/>
  <c r="DG26"/>
  <c r="BG26" s="1"/>
  <c r="DI91"/>
  <c r="DH47"/>
  <c r="BV106"/>
  <c r="BY106" s="1"/>
  <c r="DH37"/>
  <c r="BO81"/>
  <c r="BP81" s="1"/>
  <c r="CQ50"/>
  <c r="DH17"/>
  <c r="DI92"/>
  <c r="BI90"/>
  <c r="BZ34"/>
  <c r="CA34" s="1"/>
  <c r="CQ112"/>
  <c r="BV42"/>
  <c r="CH50"/>
  <c r="AY26"/>
  <c r="BA26" s="1"/>
  <c r="BZ109"/>
  <c r="CA109" s="1"/>
  <c r="BV17"/>
  <c r="DJ98"/>
  <c r="BL90"/>
  <c r="BZ100"/>
  <c r="CA100" s="1"/>
  <c r="BZ90"/>
  <c r="CA90" s="1"/>
  <c r="DJ91"/>
  <c r="DG100"/>
  <c r="BG100" s="1"/>
  <c r="CQ46"/>
  <c r="CQ37"/>
  <c r="DH115"/>
  <c r="BZ101"/>
  <c r="CA101" s="1"/>
  <c r="BZ104"/>
  <c r="CA104" s="1"/>
  <c r="BV101"/>
  <c r="BV46"/>
  <c r="BZ46"/>
  <c r="CA46" s="1"/>
  <c r="BT38"/>
  <c r="BZ103"/>
  <c r="CA103" s="1"/>
  <c r="DH100"/>
  <c r="DG32"/>
  <c r="BH32" s="1"/>
  <c r="BL38"/>
  <c r="BO85"/>
  <c r="BP85" s="1"/>
  <c r="BZ42"/>
  <c r="CA42" s="1"/>
  <c r="DH45"/>
  <c r="BV45"/>
  <c r="BO98"/>
  <c r="BP98" s="1"/>
  <c r="CQ42"/>
  <c r="DG44"/>
  <c r="BG44" s="1"/>
  <c r="BO94"/>
  <c r="BP94" s="1"/>
  <c r="CQ110"/>
  <c r="DJ42"/>
  <c r="BO5"/>
  <c r="BO102"/>
  <c r="BP102" s="1"/>
  <c r="BV40"/>
  <c r="DG110"/>
  <c r="BZ99"/>
  <c r="CA99" s="1"/>
  <c r="BV99"/>
  <c r="AY9"/>
  <c r="BA9" s="1"/>
  <c r="DG9"/>
  <c r="BG9" s="1"/>
  <c r="DH9"/>
  <c r="BV43"/>
  <c r="DH86"/>
  <c r="CQ43"/>
  <c r="BV32"/>
  <c r="BZ40"/>
  <c r="CA40" s="1"/>
  <c r="DG86"/>
  <c r="BO80"/>
  <c r="BV44"/>
  <c r="BY44" s="1"/>
  <c r="BZ43"/>
  <c r="CA43" s="1"/>
  <c r="AY109"/>
  <c r="BA109" s="1"/>
  <c r="DH109"/>
  <c r="DG109"/>
  <c r="BL101"/>
  <c r="BZ52"/>
  <c r="CA52" s="1"/>
  <c r="BT22"/>
  <c r="BT101"/>
  <c r="AY86"/>
  <c r="BA86" s="1"/>
  <c r="BZ37"/>
  <c r="CA37" s="1"/>
  <c r="DJ25"/>
  <c r="DH40"/>
  <c r="BZ28"/>
  <c r="CA28" s="1"/>
  <c r="AY38"/>
  <c r="BA38" s="1"/>
  <c r="DG38"/>
  <c r="BL22"/>
  <c r="BV98"/>
  <c r="DH38"/>
  <c r="CQ44"/>
  <c r="DI28"/>
  <c r="DG43"/>
  <c r="BG43" s="1"/>
  <c r="DH44"/>
  <c r="BV86"/>
  <c r="CQ28"/>
  <c r="BZ41"/>
  <c r="CA41" s="1"/>
  <c r="DH43"/>
  <c r="BV109"/>
  <c r="BY109" s="1"/>
  <c r="CQ109"/>
  <c r="BI42"/>
  <c r="BT42"/>
  <c r="BZ44"/>
  <c r="CA44" s="1"/>
  <c r="BZ29"/>
  <c r="CA29" s="1"/>
  <c r="BL33"/>
  <c r="BT33"/>
  <c r="BZ112"/>
  <c r="CA112" s="1"/>
  <c r="BV13"/>
  <c r="BV112"/>
  <c r="BY112" s="1"/>
  <c r="BO132"/>
  <c r="AY112"/>
  <c r="BA112" s="1"/>
  <c r="DG112"/>
  <c r="DH112"/>
  <c r="AY34"/>
  <c r="BA34" s="1"/>
  <c r="DG34"/>
  <c r="BG34" s="1"/>
  <c r="DH34"/>
  <c r="AY95"/>
  <c r="BA95" s="1"/>
  <c r="DH95"/>
  <c r="DG95"/>
  <c r="BG95" s="1"/>
  <c r="BO74"/>
  <c r="BL131"/>
  <c r="BL130"/>
  <c r="AY99"/>
  <c r="BA99" s="1"/>
  <c r="DH99"/>
  <c r="DG99"/>
  <c r="BV37"/>
  <c r="BO69"/>
  <c r="BL72"/>
  <c r="BL73"/>
  <c r="CQ45"/>
  <c r="BO68"/>
  <c r="CD85"/>
  <c r="BO20"/>
  <c r="BP20" s="1"/>
  <c r="CQ114"/>
  <c r="BO12"/>
  <c r="BP12" s="1"/>
  <c r="BZ106"/>
  <c r="DG87"/>
  <c r="BG87" s="1"/>
  <c r="DH87"/>
  <c r="AY87"/>
  <c r="BA87" s="1"/>
  <c r="BV87"/>
  <c r="BO21"/>
  <c r="BP21" s="1"/>
  <c r="AY21"/>
  <c r="BA21" s="1"/>
  <c r="DH21"/>
  <c r="DG21"/>
  <c r="BV88"/>
  <c r="BV20"/>
  <c r="BO16"/>
  <c r="BP16" s="1"/>
  <c r="AY98"/>
  <c r="BA98" s="1"/>
  <c r="DH98"/>
  <c r="DG98"/>
  <c r="BG98" s="1"/>
  <c r="AY85"/>
  <c r="BA85" s="1"/>
  <c r="DH85"/>
  <c r="AY16"/>
  <c r="BA16" s="1"/>
  <c r="DH16"/>
  <c r="DG16"/>
  <c r="BZ102"/>
  <c r="CA102" s="1"/>
  <c r="BV28"/>
  <c r="BZ110"/>
  <c r="CA110" s="1"/>
  <c r="BV110"/>
  <c r="BY110" s="1"/>
  <c r="BZ98"/>
  <c r="CA98" s="1"/>
  <c r="CQ98"/>
  <c r="CQ49"/>
  <c r="CQ6"/>
  <c r="DG89"/>
  <c r="BG89" s="1"/>
  <c r="DH89"/>
  <c r="AY89"/>
  <c r="BA89" s="1"/>
  <c r="CQ89"/>
  <c r="CQ48"/>
  <c r="BL8"/>
  <c r="AY13"/>
  <c r="BA13" s="1"/>
  <c r="DH13"/>
  <c r="DG13"/>
  <c r="BG13" s="1"/>
  <c r="BV114"/>
  <c r="BY114" s="1"/>
  <c r="AY11"/>
  <c r="BA11" s="1"/>
  <c r="DG11"/>
  <c r="BG11" s="1"/>
  <c r="DH11"/>
  <c r="CH17"/>
  <c r="CH36"/>
  <c r="CH28"/>
  <c r="CH24"/>
  <c r="CQ36"/>
  <c r="CH53"/>
  <c r="CH114"/>
  <c r="DH20"/>
  <c r="CH40"/>
  <c r="CH13"/>
  <c r="CQ102"/>
  <c r="CH33"/>
  <c r="CH88"/>
  <c r="BV102"/>
  <c r="CH111"/>
  <c r="BV36"/>
  <c r="BO25"/>
  <c r="BP25" s="1"/>
  <c r="CQ20"/>
  <c r="CH98"/>
  <c r="CQ29"/>
  <c r="CQ40"/>
  <c r="BO17"/>
  <c r="BP17" s="1"/>
  <c r="BV33"/>
  <c r="BO13"/>
  <c r="BP13" s="1"/>
  <c r="CQ80"/>
  <c r="BV48"/>
  <c r="BZ12"/>
  <c r="CA12" s="1"/>
  <c r="DH48"/>
  <c r="DH52"/>
  <c r="CH49"/>
  <c r="BZ81"/>
  <c r="CA81" s="1"/>
  <c r="CH25"/>
  <c r="CQ53"/>
  <c r="DI53"/>
  <c r="DJ53"/>
  <c r="CQ94"/>
  <c r="DI94"/>
  <c r="DJ94"/>
  <c r="AY24"/>
  <c r="BA24" s="1"/>
  <c r="DG24"/>
  <c r="BG24" s="1"/>
  <c r="AY88"/>
  <c r="BA88" s="1"/>
  <c r="DG88"/>
  <c r="BG88" s="1"/>
  <c r="DH88"/>
  <c r="AY80"/>
  <c r="BA80" s="1"/>
  <c r="DG80"/>
  <c r="BG80" s="1"/>
  <c r="CQ111"/>
  <c r="DI111"/>
  <c r="DJ111"/>
  <c r="DJ24"/>
  <c r="CQ24"/>
  <c r="DI24"/>
  <c r="AY49"/>
  <c r="BA49" s="1"/>
  <c r="DG49"/>
  <c r="BG49" s="1"/>
  <c r="AY111"/>
  <c r="BA111" s="1"/>
  <c r="DG111"/>
  <c r="AY106"/>
  <c r="BA106" s="1"/>
  <c r="DG106"/>
  <c r="BV6"/>
  <c r="CQ41"/>
  <c r="BZ25"/>
  <c r="CA25" s="1"/>
  <c r="CQ25"/>
  <c r="BV103"/>
  <c r="BZ33"/>
  <c r="CA33" s="1"/>
  <c r="BV94"/>
  <c r="CQ103"/>
  <c r="BV41"/>
  <c r="BZ80"/>
  <c r="BZ88"/>
  <c r="CA88" s="1"/>
  <c r="CH115"/>
  <c r="BZ48"/>
  <c r="CA48" s="1"/>
  <c r="BZ36"/>
  <c r="CA36" s="1"/>
  <c r="BV53"/>
  <c r="BY53" s="1"/>
  <c r="CQ33"/>
  <c r="CH29"/>
  <c r="BZ114"/>
  <c r="CA114" s="1"/>
  <c r="DH49"/>
  <c r="CQ81"/>
  <c r="BT6"/>
  <c r="BL6"/>
  <c r="BT48"/>
  <c r="BL48"/>
  <c r="CQ107"/>
  <c r="DI107"/>
  <c r="DJ107"/>
  <c r="BT41"/>
  <c r="BL41"/>
  <c r="BT49"/>
  <c r="BL49"/>
  <c r="AY36"/>
  <c r="BA36" s="1"/>
  <c r="DG36"/>
  <c r="BG36" s="1"/>
  <c r="DH36"/>
  <c r="AY20"/>
  <c r="BA20" s="1"/>
  <c r="DG20"/>
  <c r="BG20" s="1"/>
  <c r="CQ12"/>
  <c r="DI12"/>
  <c r="DJ12"/>
  <c r="AY33"/>
  <c r="BA33" s="1"/>
  <c r="DH33"/>
  <c r="DG33"/>
  <c r="BG33" s="1"/>
  <c r="AY53"/>
  <c r="BA53" s="1"/>
  <c r="DG53"/>
  <c r="AY12"/>
  <c r="BA12" s="1"/>
  <c r="DG12"/>
  <c r="BG12" s="1"/>
  <c r="AY28"/>
  <c r="BA28" s="1"/>
  <c r="DH28"/>
  <c r="DG28"/>
  <c r="BG28" s="1"/>
  <c r="CH6"/>
  <c r="BI6"/>
  <c r="CH32"/>
  <c r="CH48"/>
  <c r="CH45"/>
  <c r="BV80"/>
  <c r="BZ49"/>
  <c r="CA49" s="1"/>
  <c r="CH37"/>
  <c r="BV12"/>
  <c r="BZ20"/>
  <c r="CA20" s="1"/>
  <c r="BZ17"/>
  <c r="CA17" s="1"/>
  <c r="CQ21"/>
  <c r="CH44"/>
  <c r="AY25"/>
  <c r="BA25" s="1"/>
  <c r="DG25"/>
  <c r="BG25" s="1"/>
  <c r="BT32"/>
  <c r="BL32"/>
  <c r="AY52"/>
  <c r="BA52" s="1"/>
  <c r="DG52"/>
  <c r="CQ88"/>
  <c r="DI88"/>
  <c r="DJ88"/>
  <c r="AY81"/>
  <c r="BA81" s="1"/>
  <c r="DG81"/>
  <c r="BG81" s="1"/>
  <c r="AY107"/>
  <c r="BA107" s="1"/>
  <c r="DG107"/>
  <c r="CD35"/>
  <c r="AY102"/>
  <c r="BA102" s="1"/>
  <c r="DG102"/>
  <c r="BG102" s="1"/>
  <c r="CD91"/>
  <c r="BI32"/>
  <c r="BI48"/>
  <c r="CH80"/>
  <c r="CH81"/>
  <c r="BZ24"/>
  <c r="CA24" s="1"/>
  <c r="BV52"/>
  <c r="BY52" s="1"/>
  <c r="BZ111"/>
  <c r="CA111" s="1"/>
  <c r="BZ21"/>
  <c r="CA21" s="1"/>
  <c r="CQ17"/>
  <c r="BV49"/>
  <c r="BZ107"/>
  <c r="CA107" s="1"/>
  <c r="DH24"/>
  <c r="BZ13"/>
  <c r="CA13" s="1"/>
  <c r="BI41"/>
  <c r="BZ45"/>
  <c r="CA45" s="1"/>
  <c r="BI49"/>
  <c r="CQ13"/>
  <c r="AY6"/>
  <c r="BA6" s="1"/>
  <c r="DG6"/>
  <c r="BG6" s="1"/>
  <c r="DH6"/>
  <c r="DJ32"/>
  <c r="CQ32"/>
  <c r="DI32"/>
  <c r="BT36"/>
  <c r="BL36"/>
  <c r="AY29"/>
  <c r="BA29" s="1"/>
  <c r="DH29"/>
  <c r="DG29"/>
  <c r="BG29" s="1"/>
  <c r="AY48"/>
  <c r="BA48" s="1"/>
  <c r="DG48"/>
  <c r="BG48" s="1"/>
  <c r="AY114"/>
  <c r="BA114" s="1"/>
  <c r="DG114"/>
  <c r="DH114"/>
  <c r="AY40"/>
  <c r="BA40" s="1"/>
  <c r="DG40"/>
  <c r="BG40" s="1"/>
  <c r="BZ6"/>
  <c r="CA6" s="1"/>
  <c r="DH25"/>
  <c r="CH103"/>
  <c r="CH21"/>
  <c r="CH94"/>
  <c r="CH41"/>
  <c r="CH107"/>
  <c r="CQ52"/>
  <c r="CH12"/>
  <c r="BV81"/>
  <c r="BV24"/>
  <c r="BV29"/>
  <c r="BV111"/>
  <c r="BY111" s="1"/>
  <c r="BV21"/>
  <c r="BZ94"/>
  <c r="CA94" s="1"/>
  <c r="CH85"/>
  <c r="BV107"/>
  <c r="BY107" s="1"/>
  <c r="CH102"/>
  <c r="CH106"/>
  <c r="DH107"/>
  <c r="BZ32"/>
  <c r="CA32" s="1"/>
  <c r="BZ53"/>
  <c r="CA53" s="1"/>
  <c r="CH110"/>
  <c r="CH52"/>
  <c r="DH80"/>
  <c r="BH43" l="1"/>
  <c r="BH103"/>
  <c r="BH36"/>
  <c r="BI22"/>
  <c r="BH47"/>
  <c r="BH41"/>
  <c r="BH80"/>
  <c r="BP80"/>
  <c r="BT27"/>
  <c r="BP27"/>
  <c r="BY50"/>
  <c r="BI8"/>
  <c r="BP8"/>
  <c r="BH37"/>
  <c r="BH105"/>
  <c r="BH40"/>
  <c r="BH5"/>
  <c r="BP5"/>
  <c r="BI27"/>
  <c r="BH45"/>
  <c r="CD115"/>
  <c r="BG115"/>
  <c r="BH115"/>
  <c r="BI23"/>
  <c r="BH23"/>
  <c r="CD46"/>
  <c r="BG46"/>
  <c r="BG52"/>
  <c r="BH52"/>
  <c r="CD86"/>
  <c r="BG86"/>
  <c r="BG107"/>
  <c r="BH107"/>
  <c r="BT9"/>
  <c r="BH9"/>
  <c r="BG109"/>
  <c r="BH109"/>
  <c r="BH95"/>
  <c r="CD38"/>
  <c r="BG38"/>
  <c r="BI94"/>
  <c r="BH94"/>
  <c r="BI29"/>
  <c r="BH29"/>
  <c r="BT26"/>
  <c r="BH26"/>
  <c r="BI30"/>
  <c r="BH30"/>
  <c r="BI28"/>
  <c r="BH28"/>
  <c r="BT92"/>
  <c r="BH92"/>
  <c r="BH13"/>
  <c r="BT89"/>
  <c r="BH89"/>
  <c r="BI21"/>
  <c r="BH21"/>
  <c r="CD90"/>
  <c r="BG90"/>
  <c r="BI96"/>
  <c r="BH96"/>
  <c r="BG53"/>
  <c r="BH53"/>
  <c r="BG110"/>
  <c r="BH110"/>
  <c r="BT91"/>
  <c r="BH91"/>
  <c r="BH50"/>
  <c r="BY37"/>
  <c r="BT85"/>
  <c r="BH85"/>
  <c r="BT7"/>
  <c r="BH7"/>
  <c r="CD94"/>
  <c r="BG94"/>
  <c r="BH10"/>
  <c r="BH48"/>
  <c r="BH33"/>
  <c r="BT12"/>
  <c r="BH12"/>
  <c r="BH93"/>
  <c r="BI99"/>
  <c r="BH99"/>
  <c r="BT100"/>
  <c r="BH100"/>
  <c r="CD21"/>
  <c r="BG21"/>
  <c r="BH88"/>
  <c r="BH86"/>
  <c r="BT98"/>
  <c r="BH98"/>
  <c r="BI24"/>
  <c r="BH24"/>
  <c r="BL27"/>
  <c r="BY27" s="1"/>
  <c r="BH27"/>
  <c r="BH49"/>
  <c r="BH15"/>
  <c r="CD101"/>
  <c r="BG101"/>
  <c r="BG111"/>
  <c r="BH111"/>
  <c r="CD99"/>
  <c r="BG99"/>
  <c r="BI102"/>
  <c r="BH102"/>
  <c r="BY42"/>
  <c r="BI19"/>
  <c r="BH19"/>
  <c r="BH14"/>
  <c r="BG108"/>
  <c r="BH108"/>
  <c r="BH11"/>
  <c r="BH44"/>
  <c r="BI25"/>
  <c r="BH25"/>
  <c r="BT16"/>
  <c r="BH16"/>
  <c r="BI87"/>
  <c r="BH87"/>
  <c r="CD92"/>
  <c r="BG92"/>
  <c r="BT97"/>
  <c r="BH97"/>
  <c r="BI20"/>
  <c r="BH20"/>
  <c r="BH82"/>
  <c r="CD18"/>
  <c r="BG18"/>
  <c r="BT31"/>
  <c r="BH31"/>
  <c r="BH18"/>
  <c r="CD16"/>
  <c r="BG16"/>
  <c r="BH38"/>
  <c r="BT81"/>
  <c r="BH81"/>
  <c r="BY45"/>
  <c r="BT90"/>
  <c r="BH90"/>
  <c r="BL17"/>
  <c r="BH17"/>
  <c r="BT8"/>
  <c r="BH8"/>
  <c r="BG106"/>
  <c r="BH106"/>
  <c r="BG114"/>
  <c r="BH114"/>
  <c r="BG112"/>
  <c r="BH112"/>
  <c r="CD32"/>
  <c r="BG32"/>
  <c r="BG51"/>
  <c r="BH51"/>
  <c r="BH34"/>
  <c r="BH6"/>
  <c r="BG5"/>
  <c r="CA5"/>
  <c r="BI97"/>
  <c r="BT5"/>
  <c r="BO57"/>
  <c r="BO56"/>
  <c r="BT99"/>
  <c r="BL99"/>
  <c r="BY99" s="1"/>
  <c r="BZ119"/>
  <c r="BZ118"/>
  <c r="BV118"/>
  <c r="BV119"/>
  <c r="BI80"/>
  <c r="BO119"/>
  <c r="BO118"/>
  <c r="BV11"/>
  <c r="BY11" s="1"/>
  <c r="BL91"/>
  <c r="BY91" s="1"/>
  <c r="BL9"/>
  <c r="BY9" s="1"/>
  <c r="BL97"/>
  <c r="BY97" s="1"/>
  <c r="BI14"/>
  <c r="BI10"/>
  <c r="BL10"/>
  <c r="BY10" s="1"/>
  <c r="BY105"/>
  <c r="BT10"/>
  <c r="CD108"/>
  <c r="CD51"/>
  <c r="BY46"/>
  <c r="CD50"/>
  <c r="BT23"/>
  <c r="CD41"/>
  <c r="BI9"/>
  <c r="BZ11"/>
  <c r="CA11" s="1"/>
  <c r="BY39"/>
  <c r="BL92"/>
  <c r="BY92" s="1"/>
  <c r="BL23"/>
  <c r="BY23" s="1"/>
  <c r="BL28"/>
  <c r="BY28" s="1"/>
  <c r="BT14"/>
  <c r="BL86"/>
  <c r="BY86" s="1"/>
  <c r="BL14"/>
  <c r="BY14" s="1"/>
  <c r="BY104"/>
  <c r="BI86"/>
  <c r="BY116"/>
  <c r="CD47"/>
  <c r="CD45"/>
  <c r="BI91"/>
  <c r="BY8"/>
  <c r="BY22"/>
  <c r="BL100"/>
  <c r="BY100" s="1"/>
  <c r="BI93"/>
  <c r="BY40"/>
  <c r="BL93"/>
  <c r="BY93" s="1"/>
  <c r="BL96"/>
  <c r="BY96" s="1"/>
  <c r="BT96"/>
  <c r="CD7"/>
  <c r="BI7"/>
  <c r="BY35"/>
  <c r="BT93"/>
  <c r="BI100"/>
  <c r="BT15"/>
  <c r="CD44"/>
  <c r="BL30"/>
  <c r="BY30" s="1"/>
  <c r="BT30"/>
  <c r="CD93"/>
  <c r="BL19"/>
  <c r="BY19" s="1"/>
  <c r="BL15"/>
  <c r="BY15" s="1"/>
  <c r="BI15"/>
  <c r="CD31"/>
  <c r="BY38"/>
  <c r="BL94"/>
  <c r="BY94" s="1"/>
  <c r="BI92"/>
  <c r="BY34"/>
  <c r="BT95"/>
  <c r="BL89"/>
  <c r="BY89" s="1"/>
  <c r="CD96"/>
  <c r="CD17"/>
  <c r="BL82"/>
  <c r="BY82" s="1"/>
  <c r="BI82"/>
  <c r="BO64"/>
  <c r="BT82"/>
  <c r="BL31"/>
  <c r="BI26"/>
  <c r="BY90"/>
  <c r="BI31"/>
  <c r="BL29"/>
  <c r="BY29" s="1"/>
  <c r="BY17"/>
  <c r="BL26"/>
  <c r="BY26" s="1"/>
  <c r="BI88"/>
  <c r="BL95"/>
  <c r="BY95" s="1"/>
  <c r="BI95"/>
  <c r="BI89"/>
  <c r="CD105"/>
  <c r="BY43"/>
  <c r="CD14"/>
  <c r="BT86"/>
  <c r="BT29"/>
  <c r="BT21"/>
  <c r="BY103"/>
  <c r="BL7"/>
  <c r="BY7" s="1"/>
  <c r="BT19"/>
  <c r="BT94"/>
  <c r="BY101"/>
  <c r="BT80"/>
  <c r="BT24"/>
  <c r="CD37"/>
  <c r="BL24"/>
  <c r="BY24" s="1"/>
  <c r="BL21"/>
  <c r="BY21" s="1"/>
  <c r="BY33"/>
  <c r="BT87"/>
  <c r="BL87"/>
  <c r="BY87" s="1"/>
  <c r="BT88"/>
  <c r="BI5"/>
  <c r="CD5"/>
  <c r="BL88"/>
  <c r="BY88" s="1"/>
  <c r="BL98"/>
  <c r="BY98" s="1"/>
  <c r="BI81"/>
  <c r="BT28"/>
  <c r="BI98"/>
  <c r="BL20"/>
  <c r="BY20" s="1"/>
  <c r="BL81"/>
  <c r="BY81" s="1"/>
  <c r="CD110"/>
  <c r="BO65"/>
  <c r="BL80"/>
  <c r="CD100"/>
  <c r="CD43"/>
  <c r="CD103"/>
  <c r="CD26"/>
  <c r="BL102"/>
  <c r="BY102" s="1"/>
  <c r="BT102"/>
  <c r="BL5"/>
  <c r="CD9"/>
  <c r="BY32"/>
  <c r="BI16"/>
  <c r="BL16"/>
  <c r="BY16" s="1"/>
  <c r="BO122"/>
  <c r="CD109"/>
  <c r="BT20"/>
  <c r="BO123"/>
  <c r="BI12"/>
  <c r="BL12"/>
  <c r="BY12" s="1"/>
  <c r="BZ126"/>
  <c r="CA126" s="1"/>
  <c r="BZ127"/>
  <c r="BO127"/>
  <c r="BO126"/>
  <c r="BZ65"/>
  <c r="BZ64"/>
  <c r="CA64" s="1"/>
  <c r="CD11"/>
  <c r="CD95"/>
  <c r="CD34"/>
  <c r="CD112"/>
  <c r="BY48"/>
  <c r="BY131"/>
  <c r="CA106"/>
  <c r="BZ130"/>
  <c r="BZ131"/>
  <c r="BY130"/>
  <c r="BY41"/>
  <c r="CA80"/>
  <c r="BZ123"/>
  <c r="BZ122"/>
  <c r="BL13"/>
  <c r="BY13" s="1"/>
  <c r="BO60"/>
  <c r="BO61"/>
  <c r="BZ69"/>
  <c r="BZ72"/>
  <c r="BY72"/>
  <c r="BY73"/>
  <c r="BY36"/>
  <c r="BL69"/>
  <c r="BL68"/>
  <c r="BZ68"/>
  <c r="BO70"/>
  <c r="BZ73"/>
  <c r="BI85"/>
  <c r="CD87"/>
  <c r="BI13"/>
  <c r="BT13"/>
  <c r="BL85"/>
  <c r="BY6"/>
  <c r="BT25"/>
  <c r="CD98"/>
  <c r="BI17"/>
  <c r="BT17"/>
  <c r="BL25"/>
  <c r="BY25" s="1"/>
  <c r="CD89"/>
  <c r="CD13"/>
  <c r="CD29"/>
  <c r="CD25"/>
  <c r="CD28"/>
  <c r="CD33"/>
  <c r="CD24"/>
  <c r="CD114"/>
  <c r="CD102"/>
  <c r="CD107"/>
  <c r="CD81"/>
  <c r="CD12"/>
  <c r="CD53"/>
  <c r="CD49"/>
  <c r="CD40"/>
  <c r="CD48"/>
  <c r="CD111"/>
  <c r="CD80"/>
  <c r="CD88"/>
  <c r="BY49"/>
  <c r="CD6"/>
  <c r="CD52"/>
  <c r="CD20"/>
  <c r="CD36"/>
  <c r="CD106"/>
  <c r="BZ132" l="1"/>
  <c r="BZ56"/>
  <c r="BZ57"/>
  <c r="BZ58" s="1"/>
  <c r="BV56"/>
  <c r="BZ120"/>
  <c r="BV57"/>
  <c r="BO58"/>
  <c r="BO120"/>
  <c r="BZ70"/>
  <c r="BZ74"/>
  <c r="BY5"/>
  <c r="BY61" s="1"/>
  <c r="BL57"/>
  <c r="BL56"/>
  <c r="BZ124"/>
  <c r="BY80"/>
  <c r="BL119"/>
  <c r="BL118"/>
  <c r="BZ61"/>
  <c r="BZ60"/>
  <c r="BO66"/>
  <c r="BL65"/>
  <c r="BY31"/>
  <c r="BY65" s="1"/>
  <c r="BL64"/>
  <c r="BL126"/>
  <c r="BO124"/>
  <c r="BL127"/>
  <c r="BZ128"/>
  <c r="BY126"/>
  <c r="BO128"/>
  <c r="BY127"/>
  <c r="BY85"/>
  <c r="BY122" s="1"/>
  <c r="BZ66"/>
  <c r="BT64"/>
  <c r="BL122"/>
  <c r="BL123"/>
  <c r="BO62"/>
  <c r="BL61"/>
  <c r="BL60"/>
  <c r="BY69"/>
  <c r="BY68"/>
  <c r="BY57" l="1"/>
  <c r="BY56"/>
  <c r="BY60"/>
  <c r="BZ62"/>
  <c r="BY119"/>
  <c r="BY118"/>
  <c r="BY64"/>
  <c r="BY123"/>
  <c r="T130" l="1"/>
  <c r="T132" s="1"/>
  <c r="S130"/>
  <c r="S132" s="1"/>
  <c r="R130"/>
  <c r="R132" s="1"/>
  <c r="Q130"/>
  <c r="Q132" s="1"/>
  <c r="P130"/>
  <c r="P132" s="1"/>
  <c r="O130"/>
  <c r="O132" s="1"/>
  <c r="N130"/>
  <c r="N132" s="1"/>
  <c r="M130"/>
  <c r="M132" s="1"/>
  <c r="L130"/>
  <c r="L132" s="1"/>
  <c r="K130"/>
  <c r="K132" s="1"/>
  <c r="J130"/>
  <c r="J132" s="1"/>
  <c r="T69"/>
  <c r="S69"/>
  <c r="R69"/>
  <c r="Q69"/>
  <c r="P69"/>
  <c r="O69"/>
  <c r="N69"/>
  <c r="M69"/>
  <c r="L69"/>
  <c r="K69"/>
  <c r="J69"/>
  <c r="I69"/>
  <c r="T68"/>
  <c r="S68"/>
  <c r="R68"/>
  <c r="Q68"/>
  <c r="P68"/>
  <c r="O68"/>
  <c r="N68"/>
  <c r="M68"/>
  <c r="L68"/>
  <c r="K68"/>
  <c r="J68"/>
  <c r="I70" l="1"/>
  <c r="J70"/>
  <c r="N70"/>
  <c r="R70"/>
  <c r="M70"/>
  <c r="Q70"/>
  <c r="L70"/>
  <c r="P70"/>
  <c r="T70"/>
  <c r="K70"/>
  <c r="O70"/>
  <c r="S70"/>
  <c r="BW68"/>
  <c r="BM68"/>
  <c r="BN68" s="1"/>
  <c r="BW69"/>
  <c r="BM69"/>
  <c r="BN69"/>
  <c r="BT69"/>
  <c r="CA69"/>
  <c r="BV69"/>
  <c r="BZ71"/>
  <c r="BT71"/>
  <c r="BO71"/>
  <c r="CA71"/>
  <c r="BV71"/>
  <c r="BL71"/>
  <c r="BW71"/>
  <c r="BM71"/>
  <c r="BY71"/>
  <c r="BN71"/>
  <c r="BW60"/>
  <c r="BM60"/>
  <c r="BN60" s="1"/>
  <c r="CA61"/>
  <c r="BV61"/>
  <c r="BW61"/>
  <c r="BM61"/>
  <c r="BN61"/>
  <c r="BT61"/>
  <c r="BY63"/>
  <c r="BN63"/>
  <c r="BZ63"/>
  <c r="BT63"/>
  <c r="BO63"/>
  <c r="CA63"/>
  <c r="BV63"/>
  <c r="BL63"/>
  <c r="BW63"/>
  <c r="BM63"/>
  <c r="AD130"/>
  <c r="Z130"/>
  <c r="V130"/>
  <c r="BW130"/>
  <c r="BM130"/>
  <c r="BN130" s="1"/>
  <c r="AE130"/>
  <c r="AA130"/>
  <c r="W130"/>
  <c r="AF130"/>
  <c r="AB130"/>
  <c r="X130"/>
  <c r="AG130"/>
  <c r="U130"/>
  <c r="Y130"/>
  <c r="AC130"/>
  <c r="BW131"/>
  <c r="BM131"/>
  <c r="BJ131"/>
  <c r="AU131"/>
  <c r="AQ131"/>
  <c r="AM131"/>
  <c r="AI131"/>
  <c r="AE131"/>
  <c r="AA131"/>
  <c r="W131"/>
  <c r="BN131"/>
  <c r="BK131"/>
  <c r="BH131"/>
  <c r="AV131"/>
  <c r="AR131"/>
  <c r="AN131"/>
  <c r="AJ131"/>
  <c r="AF131"/>
  <c r="AB131"/>
  <c r="X131"/>
  <c r="BT131"/>
  <c r="AS131"/>
  <c r="AO131"/>
  <c r="AK131"/>
  <c r="AG131"/>
  <c r="AC131"/>
  <c r="Y131"/>
  <c r="U131"/>
  <c r="AP131"/>
  <c r="Z131"/>
  <c r="BI131"/>
  <c r="AT131"/>
  <c r="AD131"/>
  <c r="BV131"/>
  <c r="AH131"/>
  <c r="CA131"/>
  <c r="AL131"/>
  <c r="V131"/>
  <c r="BW72"/>
  <c r="BM72"/>
  <c r="BN72" s="1"/>
  <c r="BN73"/>
  <c r="BK73"/>
  <c r="BH73"/>
  <c r="BD73"/>
  <c r="AZ73"/>
  <c r="AV73"/>
  <c r="AR73"/>
  <c r="AN73"/>
  <c r="AJ73"/>
  <c r="AF73"/>
  <c r="AB73"/>
  <c r="X73"/>
  <c r="BT73"/>
  <c r="BE73"/>
  <c r="BA73"/>
  <c r="AW73"/>
  <c r="AS73"/>
  <c r="AO73"/>
  <c r="AK73"/>
  <c r="AG73"/>
  <c r="AC73"/>
  <c r="Y73"/>
  <c r="U73"/>
  <c r="CA73"/>
  <c r="BV73"/>
  <c r="BI73"/>
  <c r="BF73"/>
  <c r="BB73"/>
  <c r="AX73"/>
  <c r="AT73"/>
  <c r="AP73"/>
  <c r="AL73"/>
  <c r="AH73"/>
  <c r="AD73"/>
  <c r="Z73"/>
  <c r="V73"/>
  <c r="BW73"/>
  <c r="BM73"/>
  <c r="BJ73"/>
  <c r="BG73"/>
  <c r="BC73"/>
  <c r="AY73"/>
  <c r="AU73"/>
  <c r="AQ73"/>
  <c r="AM73"/>
  <c r="AI73"/>
  <c r="AE73"/>
  <c r="AA73"/>
  <c r="W73"/>
  <c r="AD122"/>
  <c r="Z122"/>
  <c r="V122"/>
  <c r="BW122"/>
  <c r="BM122"/>
  <c r="BN122" s="1"/>
  <c r="AE122"/>
  <c r="AA122"/>
  <c r="W122"/>
  <c r="AF122"/>
  <c r="AB122"/>
  <c r="X122"/>
  <c r="AC122"/>
  <c r="AG122"/>
  <c r="U122"/>
  <c r="Y122"/>
  <c r="BW123"/>
  <c r="BM123"/>
  <c r="AU123"/>
  <c r="AQ123"/>
  <c r="AM123"/>
  <c r="AI123"/>
  <c r="AE123"/>
  <c r="AA123"/>
  <c r="W123"/>
  <c r="BN123"/>
  <c r="AV123"/>
  <c r="AR123"/>
  <c r="AN123"/>
  <c r="AJ123"/>
  <c r="AF123"/>
  <c r="AB123"/>
  <c r="X123"/>
  <c r="AS123"/>
  <c r="AO123"/>
  <c r="AK123"/>
  <c r="AG123"/>
  <c r="AC123"/>
  <c r="Y123"/>
  <c r="U123"/>
  <c r="CA123"/>
  <c r="AL123"/>
  <c r="V123"/>
  <c r="AP123"/>
  <c r="Z123"/>
  <c r="AT123"/>
  <c r="AD123"/>
  <c r="BV123"/>
  <c r="AH123"/>
  <c r="D1143" i="12"/>
  <c r="C1115"/>
  <c r="AH122" i="1" l="1"/>
  <c r="AP122" s="1"/>
  <c r="AH130"/>
  <c r="AL130" s="1"/>
  <c r="BW62"/>
  <c r="BM62"/>
  <c r="BY62"/>
  <c r="BN62"/>
  <c r="BT62"/>
  <c r="CA62"/>
  <c r="BV62"/>
  <c r="BL62"/>
  <c r="BY132"/>
  <c r="BN132"/>
  <c r="BK132"/>
  <c r="BH132"/>
  <c r="AV132"/>
  <c r="AR132"/>
  <c r="AN132"/>
  <c r="AJ132"/>
  <c r="AF132"/>
  <c r="AB132"/>
  <c r="X132"/>
  <c r="BT132"/>
  <c r="AS132"/>
  <c r="AO132"/>
  <c r="AK132"/>
  <c r="AG132"/>
  <c r="AC132"/>
  <c r="Y132"/>
  <c r="U132"/>
  <c r="CA132"/>
  <c r="BV132"/>
  <c r="BP132"/>
  <c r="BL132"/>
  <c r="BI132"/>
  <c r="AT132"/>
  <c r="AP132"/>
  <c r="AL132"/>
  <c r="AH132"/>
  <c r="AD132"/>
  <c r="Z132"/>
  <c r="V132"/>
  <c r="AQ132"/>
  <c r="AA132"/>
  <c r="BW132"/>
  <c r="BJ132"/>
  <c r="AU132"/>
  <c r="AE132"/>
  <c r="BM132"/>
  <c r="AI132"/>
  <c r="AM132"/>
  <c r="W132"/>
  <c r="BY70"/>
  <c r="BN70"/>
  <c r="BT70"/>
  <c r="CA70"/>
  <c r="BV70"/>
  <c r="BL70"/>
  <c r="BW70"/>
  <c r="BM70"/>
  <c r="BN124"/>
  <c r="AV124"/>
  <c r="AR124"/>
  <c r="AN124"/>
  <c r="AJ124"/>
  <c r="AF124"/>
  <c r="AB124"/>
  <c r="X124"/>
  <c r="AS124"/>
  <c r="AO124"/>
  <c r="AK124"/>
  <c r="AG124"/>
  <c r="AC124"/>
  <c r="Y124"/>
  <c r="U124"/>
  <c r="CA124"/>
  <c r="BV124"/>
  <c r="BL124"/>
  <c r="AT124"/>
  <c r="AP124"/>
  <c r="AL124"/>
  <c r="AH124"/>
  <c r="AD124"/>
  <c r="Z124"/>
  <c r="V124"/>
  <c r="AM124"/>
  <c r="W124"/>
  <c r="AQ124"/>
  <c r="AA124"/>
  <c r="BW124"/>
  <c r="AU124"/>
  <c r="AE124"/>
  <c r="BM124"/>
  <c r="AI124"/>
  <c r="BT74"/>
  <c r="BE74"/>
  <c r="BA74"/>
  <c r="AW74"/>
  <c r="AS74"/>
  <c r="AO74"/>
  <c r="AK74"/>
  <c r="AG74"/>
  <c r="AC74"/>
  <c r="Y74"/>
  <c r="U74"/>
  <c r="CA74"/>
  <c r="BV74"/>
  <c r="BL74"/>
  <c r="BI74"/>
  <c r="BF74"/>
  <c r="BB74"/>
  <c r="AX74"/>
  <c r="AT74"/>
  <c r="AP74"/>
  <c r="AL74"/>
  <c r="AH74"/>
  <c r="AD74"/>
  <c r="Z74"/>
  <c r="V74"/>
  <c r="BW74"/>
  <c r="BM74"/>
  <c r="BJ74"/>
  <c r="BG74"/>
  <c r="BC74"/>
  <c r="AY74"/>
  <c r="AU74"/>
  <c r="AQ74"/>
  <c r="AM74"/>
  <c r="AI74"/>
  <c r="AE74"/>
  <c r="AA74"/>
  <c r="W74"/>
  <c r="BY74"/>
  <c r="BN74"/>
  <c r="BK74"/>
  <c r="BH74"/>
  <c r="BD74"/>
  <c r="AZ74"/>
  <c r="AV74"/>
  <c r="AR74"/>
  <c r="AN74"/>
  <c r="AJ74"/>
  <c r="AF74"/>
  <c r="AB74"/>
  <c r="X74"/>
  <c r="AO130" l="1"/>
  <c r="AK122"/>
  <c r="AJ122"/>
  <c r="AQ122"/>
  <c r="AO122"/>
  <c r="AM122"/>
  <c r="AS122"/>
  <c r="AT122"/>
  <c r="AN122"/>
  <c r="AR122"/>
  <c r="AU122"/>
  <c r="AQ130"/>
  <c r="AM130"/>
  <c r="AP130"/>
  <c r="AR130"/>
  <c r="AS130"/>
  <c r="AK130"/>
  <c r="AT130"/>
  <c r="AN130"/>
  <c r="AU130"/>
  <c r="AJ130"/>
  <c r="AL122"/>
  <c r="AI130" l="1"/>
  <c r="AV122"/>
  <c r="AV130"/>
  <c r="AI122"/>
  <c r="CA130" l="1"/>
  <c r="BV130"/>
  <c r="BT72"/>
  <c r="CA122"/>
  <c r="BV122" l="1"/>
  <c r="CA60"/>
  <c r="BT68"/>
  <c r="CA72"/>
  <c r="BT60"/>
  <c r="BV68"/>
  <c r="BV72"/>
  <c r="BV60"/>
  <c r="CA68"/>
  <c r="U19" i="3" l="1"/>
  <c r="W19" s="1"/>
  <c r="X19" s="1"/>
  <c r="L108"/>
  <c r="L107"/>
  <c r="L105"/>
  <c r="L104"/>
  <c r="L102"/>
  <c r="L101"/>
  <c r="L83"/>
  <c r="L84"/>
  <c r="L85"/>
  <c r="L86"/>
  <c r="L87"/>
  <c r="L88"/>
  <c r="L89"/>
  <c r="L90"/>
  <c r="L91"/>
  <c r="L92"/>
  <c r="L93"/>
  <c r="L94"/>
  <c r="L95"/>
  <c r="L96"/>
  <c r="L97"/>
  <c r="L98"/>
  <c r="L99"/>
  <c r="L82"/>
  <c r="L66"/>
  <c r="L67"/>
  <c r="L68"/>
  <c r="L69"/>
  <c r="L70"/>
  <c r="L71"/>
  <c r="L72"/>
  <c r="L73"/>
  <c r="L74"/>
  <c r="L75"/>
  <c r="L76"/>
  <c r="L77"/>
  <c r="L78"/>
  <c r="L79"/>
  <c r="L80"/>
  <c r="L65"/>
  <c r="L53"/>
  <c r="L54"/>
  <c r="L55"/>
  <c r="L56"/>
  <c r="L57"/>
  <c r="L58"/>
  <c r="L59"/>
  <c r="L60"/>
  <c r="L61"/>
  <c r="L62"/>
  <c r="L63"/>
  <c r="L52"/>
  <c r="L44"/>
  <c r="L45"/>
  <c r="L46"/>
  <c r="L47"/>
  <c r="L48"/>
  <c r="L49"/>
  <c r="L50"/>
  <c r="L43"/>
  <c r="L41"/>
  <c r="L40"/>
  <c r="J361" i="12"/>
  <c r="J360"/>
  <c r="C40" i="3"/>
  <c r="D40"/>
  <c r="C41"/>
  <c r="D41"/>
  <c r="C42"/>
  <c r="D42"/>
  <c r="C43"/>
  <c r="D43"/>
  <c r="C44"/>
  <c r="D44"/>
  <c r="C45"/>
  <c r="D45"/>
  <c r="C46"/>
  <c r="D46"/>
  <c r="C47"/>
  <c r="D47"/>
  <c r="C48"/>
  <c r="D48"/>
  <c r="C49"/>
  <c r="D49"/>
  <c r="J369" i="12"/>
  <c r="J368"/>
  <c r="J367"/>
  <c r="J366"/>
  <c r="J365"/>
  <c r="J364"/>
  <c r="J363"/>
  <c r="J362"/>
  <c r="C16" i="3"/>
  <c r="D16"/>
  <c r="E16"/>
  <c r="F16"/>
  <c r="G16"/>
  <c r="H16"/>
  <c r="I16"/>
  <c r="J16"/>
  <c r="B16"/>
  <c r="C17"/>
  <c r="D17"/>
  <c r="E17"/>
  <c r="F17"/>
  <c r="G17"/>
  <c r="H17"/>
  <c r="I17"/>
  <c r="J17"/>
  <c r="B17"/>
  <c r="C12"/>
  <c r="D12"/>
  <c r="E12"/>
  <c r="F12"/>
  <c r="G12"/>
  <c r="H12"/>
  <c r="I12"/>
  <c r="J12"/>
  <c r="K12"/>
  <c r="L12"/>
  <c r="M12"/>
  <c r="N12"/>
  <c r="O12"/>
  <c r="P12"/>
  <c r="B12"/>
  <c r="C13"/>
  <c r="D13"/>
  <c r="E13"/>
  <c r="F13"/>
  <c r="G13"/>
  <c r="H13"/>
  <c r="I13"/>
  <c r="J13"/>
  <c r="K13"/>
  <c r="L13"/>
  <c r="M13"/>
  <c r="N13"/>
  <c r="O13"/>
  <c r="P13"/>
  <c r="B13"/>
  <c r="U21"/>
  <c r="W20"/>
  <c r="W18"/>
  <c r="W17"/>
  <c r="W16"/>
  <c r="W15"/>
  <c r="W14"/>
  <c r="W13"/>
  <c r="W12"/>
  <c r="W11"/>
  <c r="W10"/>
  <c r="W9"/>
  <c r="W8"/>
  <c r="W7"/>
  <c r="O22" l="1"/>
  <c r="O21"/>
  <c r="O28" s="1"/>
  <c r="O24"/>
  <c r="O23"/>
  <c r="P21"/>
  <c r="P28" s="1"/>
  <c r="P24"/>
  <c r="P23"/>
  <c r="P22"/>
  <c r="D21"/>
  <c r="D28" s="1"/>
  <c r="D24"/>
  <c r="D22"/>
  <c r="D23"/>
  <c r="B24"/>
  <c r="B21"/>
  <c r="B28" s="1"/>
  <c r="B23"/>
  <c r="B22"/>
  <c r="M24"/>
  <c r="M23"/>
  <c r="M21"/>
  <c r="M28" s="1"/>
  <c r="M22"/>
  <c r="I24"/>
  <c r="I23"/>
  <c r="I22"/>
  <c r="I21"/>
  <c r="I28" s="1"/>
  <c r="E24"/>
  <c r="E23"/>
  <c r="E22"/>
  <c r="E21"/>
  <c r="E28" s="1"/>
  <c r="K22"/>
  <c r="K21"/>
  <c r="K28" s="1"/>
  <c r="K24"/>
  <c r="K23"/>
  <c r="H21"/>
  <c r="H28" s="1"/>
  <c r="H24"/>
  <c r="H23"/>
  <c r="H22"/>
  <c r="N24"/>
  <c r="N23"/>
  <c r="N22"/>
  <c r="N21"/>
  <c r="N28" s="1"/>
  <c r="J23"/>
  <c r="J22"/>
  <c r="J24"/>
  <c r="J21"/>
  <c r="J28" s="1"/>
  <c r="F23"/>
  <c r="F22"/>
  <c r="F21"/>
  <c r="F28" s="1"/>
  <c r="F24"/>
  <c r="G22"/>
  <c r="G21"/>
  <c r="G28" s="1"/>
  <c r="G24"/>
  <c r="G23"/>
  <c r="C22"/>
  <c r="C21"/>
  <c r="C28" s="1"/>
  <c r="C24"/>
  <c r="C23"/>
  <c r="L21"/>
  <c r="L28" s="1"/>
  <c r="L22"/>
  <c r="L24"/>
  <c r="L23"/>
</calcChain>
</file>

<file path=xl/sharedStrings.xml><?xml version="1.0" encoding="utf-8"?>
<sst xmlns="http://schemas.openxmlformats.org/spreadsheetml/2006/main" count="3977" uniqueCount="790">
  <si>
    <t>Eq.</t>
  </si>
  <si>
    <t>Thermal stability + T error</t>
  </si>
  <si>
    <t>Upper limit -T error</t>
  </si>
  <si>
    <r>
      <rPr>
        <sz val="9"/>
        <color indexed="8"/>
        <rFont val="Arial"/>
        <family val="2"/>
      </rPr>
      <t>K, Mg, Ca, Al, Ti, Na, Si, Fe</t>
    </r>
    <r>
      <rPr>
        <vertAlign val="superscript"/>
        <sz val="9"/>
        <color indexed="8"/>
        <rFont val="Arial"/>
        <family val="2"/>
      </rPr>
      <t>a</t>
    </r>
  </si>
  <si>
    <r>
      <rPr>
        <sz val="9"/>
        <color indexed="8"/>
        <rFont val="Arial"/>
        <family val="2"/>
      </rPr>
      <t>a. Predictors: (Constant), K, Mg, Ca, Al, Ti, Na, Si, Fe</t>
    </r>
  </si>
  <si>
    <r>
      <rPr>
        <sz val="10"/>
        <color indexed="8"/>
        <rFont val="Courier New"/>
        <family val="3"/>
      </rPr>
      <t>GET DATA   /TYPE=XLS   /FILE='D:\Documenti\Lavoro\MyPapers\Progress\Amp_thermobarometry\Post-article papers dealing with amphibole\Submission\Super\OK1\R    egr-Mn\data.xls'   /SHEET=name 'whole'   /CELLRANGE=full   /READNAMES=on   /ASSUMEDSTRWIDTH=32767. &gt;Warning.  Command name: GET DATA &gt;(2101) The column contained no recognized type; defaulting to "Numeric[8,2]" &gt;* Column 11 &gt;Warning.  Command name: GET DATA &gt;(2101) The column contained no recognized type; defaulting to "Numeric[8,2]" &gt;* Column 21 REGRESSION   /MISSING LISTWISE   /STATISTICS COEFF OUTS R ANOVA   /CRITERIA=PIN(.05) POUT(.10)   /NOORIGIN   /DEPENDENT P   /METHOD=ENTER Si Ti Al Fe Mg Ca Na K.</t>
    </r>
  </si>
  <si>
    <r>
      <rPr>
        <sz val="9"/>
        <color indexed="8"/>
        <rFont val="Arial"/>
        <family val="2"/>
      </rPr>
      <t>18-Dec-2010 21:37:15</t>
    </r>
  </si>
  <si>
    <r>
      <rPr>
        <sz val="9"/>
        <color indexed="8"/>
        <rFont val="Arial"/>
        <family val="2"/>
      </rPr>
      <t xml:space="preserve">REGRESSION
  /MISSING LISTWISE
  /STATISTICS COEFF OUTS R ANOVA
  /CRITERIA=PIN(.05) POUT(.10)
  /NOORIGIN
  /DEPENDENT P
  /METHOD=ENTER Si Ti Al Fe Mg Ca Na K.
</t>
    </r>
  </si>
  <si>
    <r>
      <rPr>
        <sz val="9"/>
        <color indexed="8"/>
        <rFont val="Arial"/>
        <family val="2"/>
      </rPr>
      <t>0:00:00.015</t>
    </r>
  </si>
  <si>
    <r>
      <rPr>
        <sz val="9"/>
        <color indexed="8"/>
        <rFont val="Arial"/>
        <family val="2"/>
      </rPr>
      <t>4724 bytes</t>
    </r>
  </si>
  <si>
    <r>
      <rPr>
        <sz val="9"/>
        <color indexed="8"/>
        <rFont val="Arial"/>
        <family val="2"/>
      </rPr>
      <t>.947</t>
    </r>
    <r>
      <rPr>
        <vertAlign val="superscript"/>
        <sz val="9"/>
        <color indexed="8"/>
        <rFont val="Arial"/>
        <family val="2"/>
      </rPr>
      <t>a</t>
    </r>
  </si>
  <si>
    <r>
      <rPr>
        <sz val="10"/>
        <color indexed="8"/>
        <rFont val="Courier New"/>
        <family val="3"/>
      </rPr>
      <t>GET DATA   /TYPE=XLS   /FILE='D:\Documenti\Lavoro\MyPapers\Progress\Amp_thermobarometry\Post-article papers dealing with amphibole\Submission\Super\OK1\R    egr-Mn\data.xls'   /SHEET=name 'whole'   /CELLRANGE=full   /READNAMES=on   /ASSUMEDSTRWIDTH=32767. &gt;Warning.  Command name: GET DATA &gt;(2101) The column contained no recognized type; defaulting to "Numeric[8,2]" &gt;* Column 21 REGRESSION   /MISSING LISTWISE   /STATISTICS COEFF OUTS R ANOVA   /CRITERIA=PIN(.05) POUT(.10)   /NOORIGIN   /DEPENDENT lnP   /METHOD=ENTER Si Ti Al Fe Mg Ca Na K.</t>
    </r>
  </si>
  <si>
    <r>
      <rPr>
        <sz val="9"/>
        <color indexed="8"/>
        <rFont val="Arial"/>
        <family val="2"/>
      </rPr>
      <t>18-Dec-2010 21:38:49</t>
    </r>
  </si>
  <si>
    <r>
      <rPr>
        <sz val="9"/>
        <color indexed="8"/>
        <rFont val="Arial"/>
        <family val="2"/>
      </rPr>
      <t xml:space="preserve">REGRESSION
  /MISSING LISTWISE
  /STATISTICS COEFF OUTS R ANOVA
  /CRITERIA=PIN(.05) POUT(.10)
  /NOORIGIN
  /DEPENDENT lnP
  /METHOD=ENTER Si Ti Al Fe Mg Ca Na K.
</t>
    </r>
  </si>
  <si>
    <t>Mg#</t>
  </si>
  <si>
    <t>charge</t>
  </si>
  <si>
    <t>Species</t>
  </si>
  <si>
    <t>H2O</t>
  </si>
  <si>
    <r>
      <rPr>
        <sz val="9"/>
        <color indexed="8"/>
        <rFont val="Arial"/>
        <family val="2"/>
      </rPr>
      <t>K, Fe, Ca, Na, Ti, Si, Al, Mg</t>
    </r>
    <r>
      <rPr>
        <vertAlign val="superscript"/>
        <sz val="9"/>
        <color indexed="8"/>
        <rFont val="Arial"/>
        <family val="2"/>
      </rPr>
      <t>a</t>
    </r>
  </si>
  <si>
    <r>
      <rPr>
        <sz val="9"/>
        <color indexed="8"/>
        <rFont val="Arial"/>
        <family val="2"/>
      </rPr>
      <t>a. Predictors: (Constant), K, Fe, Ca, Na, Ti, Si, Al, Mg</t>
    </r>
  </si>
  <si>
    <r>
      <rPr>
        <sz val="9"/>
        <color indexed="8"/>
        <rFont val="Arial"/>
        <family val="2"/>
      </rPr>
      <t>.944</t>
    </r>
    <r>
      <rPr>
        <vertAlign val="superscript"/>
        <sz val="9"/>
        <color indexed="8"/>
        <rFont val="Arial"/>
        <family val="2"/>
      </rPr>
      <t>a</t>
    </r>
  </si>
  <si>
    <r>
      <rPr>
        <sz val="9"/>
        <color indexed="8"/>
        <rFont val="Arial"/>
        <family val="2"/>
      </rPr>
      <t>b. Dependent Variable: LnH2O</t>
    </r>
  </si>
  <si>
    <r>
      <rPr>
        <sz val="9"/>
        <color indexed="8"/>
        <rFont val="Arial"/>
        <family val="2"/>
      </rPr>
      <t>.002</t>
    </r>
    <r>
      <rPr>
        <vertAlign val="superscript"/>
        <sz val="9"/>
        <color indexed="8"/>
        <rFont val="Arial"/>
        <family val="2"/>
      </rPr>
      <t>a</t>
    </r>
  </si>
  <si>
    <r>
      <rPr>
        <sz val="9"/>
        <color indexed="8"/>
        <rFont val="Arial"/>
        <family val="2"/>
      </rPr>
      <t>K, Mg, Ca, Si, Na, Al, Ti, Fe</t>
    </r>
    <r>
      <rPr>
        <vertAlign val="superscript"/>
        <sz val="9"/>
        <color indexed="8"/>
        <rFont val="Arial"/>
        <family val="2"/>
      </rPr>
      <t>a</t>
    </r>
  </si>
  <si>
    <r>
      <rPr>
        <sz val="9"/>
        <color indexed="8"/>
        <rFont val="Arial"/>
        <family val="2"/>
      </rPr>
      <t>a. Predictors: (Constant), K, Mg, Ca, Si, Na, Al, Ti, Fe</t>
    </r>
  </si>
  <si>
    <r>
      <rPr>
        <sz val="10"/>
        <color indexed="8"/>
        <rFont val="Courier New"/>
        <family val="3"/>
      </rPr>
      <t xml:space="preserve">[DataSet10] </t>
    </r>
  </si>
  <si>
    <r>
      <rPr>
        <sz val="10"/>
        <color indexed="8"/>
        <rFont val="Courier New"/>
        <family val="3"/>
      </rPr>
      <t xml:space="preserve">[DataSet11] </t>
    </r>
  </si>
  <si>
    <r>
      <rPr>
        <sz val="9"/>
        <color indexed="8"/>
        <rFont val="Arial"/>
        <family val="2"/>
      </rPr>
      <t>K, Ca, Mg, Si, Ti, Na, Fe, Al</t>
    </r>
    <r>
      <rPr>
        <vertAlign val="superscript"/>
        <sz val="9"/>
        <color indexed="8"/>
        <rFont val="Arial"/>
        <family val="2"/>
      </rPr>
      <t>a</t>
    </r>
  </si>
  <si>
    <r>
      <rPr>
        <sz val="9"/>
        <color indexed="8"/>
        <rFont val="Arial"/>
        <family val="2"/>
      </rPr>
      <t>a. Predictors: (Constant), K, Ca, Mg, Si, Ti, Na, Fe, Al</t>
    </r>
  </si>
  <si>
    <r>
      <rPr>
        <sz val="9"/>
        <color indexed="8"/>
        <rFont val="Arial"/>
        <family val="2"/>
      </rPr>
      <t>.972</t>
    </r>
    <r>
      <rPr>
        <vertAlign val="superscript"/>
        <sz val="9"/>
        <color indexed="8"/>
        <rFont val="Arial"/>
        <family val="2"/>
      </rPr>
      <t>a</t>
    </r>
  </si>
  <si>
    <r>
      <rPr>
        <sz val="9"/>
        <color indexed="8"/>
        <rFont val="Arial"/>
        <family val="2"/>
      </rPr>
      <t>lnT, Mg, Ca, K, Ti, Al, Na, Si, Fe</t>
    </r>
    <r>
      <rPr>
        <vertAlign val="superscript"/>
        <sz val="9"/>
        <color indexed="8"/>
        <rFont val="Arial"/>
        <family val="2"/>
      </rPr>
      <t>a</t>
    </r>
  </si>
  <si>
    <r>
      <rPr>
        <sz val="9"/>
        <color indexed="8"/>
        <rFont val="Arial"/>
        <family val="2"/>
      </rPr>
      <t>.973</t>
    </r>
    <r>
      <rPr>
        <vertAlign val="superscript"/>
        <sz val="9"/>
        <color indexed="8"/>
        <rFont val="Arial"/>
        <family val="2"/>
      </rPr>
      <t>a</t>
    </r>
  </si>
  <si>
    <r>
      <rPr>
        <sz val="9"/>
        <color indexed="8"/>
        <rFont val="Arial"/>
        <family val="2"/>
      </rPr>
      <t>a. Predictors: (Constant), lnT, Mg, Ca, K, Ti, Al, Na, Si, Fe</t>
    </r>
  </si>
  <si>
    <r>
      <rPr>
        <sz val="9"/>
        <color indexed="8"/>
        <rFont val="Arial"/>
        <family val="2"/>
      </rPr>
      <t>lnT</t>
    </r>
  </si>
  <si>
    <r>
      <rPr>
        <sz val="9"/>
        <color indexed="8"/>
        <rFont val="Arial"/>
        <family val="2"/>
      </rPr>
      <t>K, Al, Ca, Na, Fe, Ti, Si, Mg</t>
    </r>
    <r>
      <rPr>
        <vertAlign val="superscript"/>
        <sz val="9"/>
        <color indexed="8"/>
        <rFont val="Arial"/>
        <family val="2"/>
      </rPr>
      <t>a</t>
    </r>
  </si>
  <si>
    <r>
      <rPr>
        <sz val="9"/>
        <color indexed="8"/>
        <rFont val="Arial"/>
        <family val="2"/>
      </rPr>
      <t>a. Predictors: (Constant), K, Al, Ca, Na, Fe, Ti, Si, Mg</t>
    </r>
  </si>
  <si>
    <r>
      <rPr>
        <sz val="10"/>
        <color indexed="8"/>
        <rFont val="Courier New"/>
        <family val="3"/>
      </rPr>
      <t xml:space="preserve">[DataSet14] </t>
    </r>
  </si>
  <si>
    <r>
      <rPr>
        <sz val="9"/>
        <color indexed="8"/>
        <rFont val="Arial"/>
        <family val="2"/>
      </rPr>
      <t>.916</t>
    </r>
    <r>
      <rPr>
        <vertAlign val="superscript"/>
        <sz val="9"/>
        <color indexed="8"/>
        <rFont val="Arial"/>
        <family val="2"/>
      </rPr>
      <t>a</t>
    </r>
  </si>
  <si>
    <r>
      <rPr>
        <sz val="10"/>
        <color indexed="8"/>
        <rFont val="Courier New"/>
        <family val="3"/>
      </rPr>
      <t xml:space="preserve">[DataSet15] </t>
    </r>
  </si>
  <si>
    <r>
      <rPr>
        <sz val="10"/>
        <color indexed="8"/>
        <rFont val="Courier New"/>
        <family val="3"/>
      </rPr>
      <t xml:space="preserve">[DataSet19] </t>
    </r>
  </si>
  <si>
    <r>
      <rPr>
        <sz val="9"/>
        <color indexed="8"/>
        <rFont val="Arial"/>
        <family val="2"/>
      </rPr>
      <t>lnP, Ca, Mg, K, Ti, Na, Si, Fe, Al</t>
    </r>
    <r>
      <rPr>
        <vertAlign val="superscript"/>
        <sz val="9"/>
        <color indexed="8"/>
        <rFont val="Arial"/>
        <family val="2"/>
      </rPr>
      <t>a</t>
    </r>
  </si>
  <si>
    <r>
      <rPr>
        <sz val="9"/>
        <color indexed="8"/>
        <rFont val="Arial"/>
        <family val="2"/>
      </rPr>
      <t>a. Predictors: (Constant), lnP, Ca, Mg, K, Ti, Na, Si, Fe, Al</t>
    </r>
  </si>
  <si>
    <t>P1e</t>
  </si>
  <si>
    <t>P1b</t>
  </si>
  <si>
    <t>QFM</t>
  </si>
  <si>
    <t>NNO</t>
  </si>
  <si>
    <t>error</t>
  </si>
  <si>
    <t>P</t>
  </si>
  <si>
    <t>Si</t>
  </si>
  <si>
    <t>Ti</t>
  </si>
  <si>
    <t>Al</t>
  </si>
  <si>
    <t>Fe</t>
  </si>
  <si>
    <t>Mn</t>
  </si>
  <si>
    <t>Mg</t>
  </si>
  <si>
    <t>Ca</t>
  </si>
  <si>
    <t>Na</t>
  </si>
  <si>
    <t>K</t>
  </si>
  <si>
    <t>sum</t>
  </si>
  <si>
    <t>Stability curve data</t>
  </si>
  <si>
    <t>Upper limit</t>
  </si>
  <si>
    <t>T</t>
  </si>
  <si>
    <t>Thermal stability</t>
  </si>
  <si>
    <t>Molar weights</t>
  </si>
  <si>
    <t>PM</t>
  </si>
  <si>
    <t>O</t>
  </si>
  <si>
    <t>X ox</t>
  </si>
  <si>
    <r>
      <t>SiO</t>
    </r>
    <r>
      <rPr>
        <b/>
        <vertAlign val="subscript"/>
        <sz val="10"/>
        <rFont val="Times New Roman"/>
        <family val="1"/>
      </rPr>
      <t>2</t>
    </r>
  </si>
  <si>
    <r>
      <t>TiO</t>
    </r>
    <r>
      <rPr>
        <b/>
        <vertAlign val="subscript"/>
        <sz val="10"/>
        <rFont val="Times New Roman"/>
        <family val="1"/>
      </rPr>
      <t>2</t>
    </r>
  </si>
  <si>
    <r>
      <t>Al</t>
    </r>
    <r>
      <rPr>
        <b/>
        <vertAlign val="subscript"/>
        <sz val="10"/>
        <rFont val="Times New Roman"/>
        <family val="1"/>
      </rPr>
      <t>2</t>
    </r>
    <r>
      <rPr>
        <b/>
        <sz val="10"/>
        <rFont val="Times New Roman"/>
        <family val="1"/>
      </rPr>
      <t>O</t>
    </r>
    <r>
      <rPr>
        <b/>
        <vertAlign val="subscript"/>
        <sz val="10"/>
        <rFont val="Times New Roman"/>
        <family val="1"/>
      </rPr>
      <t>3</t>
    </r>
  </si>
  <si>
    <t>Cr2O3</t>
  </si>
  <si>
    <t>FeO</t>
  </si>
  <si>
    <t>MnO</t>
  </si>
  <si>
    <t>MgO</t>
  </si>
  <si>
    <t>CaO</t>
  </si>
  <si>
    <r>
      <t>Na</t>
    </r>
    <r>
      <rPr>
        <b/>
        <vertAlign val="subscript"/>
        <sz val="10"/>
        <rFont val="Times New Roman"/>
        <family val="1"/>
      </rPr>
      <t>2</t>
    </r>
    <r>
      <rPr>
        <b/>
        <sz val="10"/>
        <rFont val="Times New Roman"/>
        <family val="1"/>
      </rPr>
      <t>O</t>
    </r>
  </si>
  <si>
    <r>
      <t>K</t>
    </r>
    <r>
      <rPr>
        <b/>
        <vertAlign val="subscript"/>
        <sz val="10"/>
        <rFont val="Times New Roman"/>
        <family val="1"/>
      </rPr>
      <t>2</t>
    </r>
    <r>
      <rPr>
        <b/>
        <sz val="10"/>
        <rFont val="Times New Roman"/>
        <family val="1"/>
      </rPr>
      <t>O</t>
    </r>
  </si>
  <si>
    <t>Cl</t>
  </si>
  <si>
    <r>
      <t>Fe</t>
    </r>
    <r>
      <rPr>
        <b/>
        <vertAlign val="subscript"/>
        <sz val="10"/>
        <rFont val="Times New Roman"/>
        <family val="1"/>
      </rPr>
      <t>2</t>
    </r>
    <r>
      <rPr>
        <b/>
        <sz val="10"/>
        <rFont val="Times New Roman"/>
        <family val="1"/>
      </rPr>
      <t>O</t>
    </r>
    <r>
      <rPr>
        <b/>
        <vertAlign val="subscript"/>
        <sz val="10"/>
        <rFont val="Times New Roman"/>
        <family val="1"/>
      </rPr>
      <t>3</t>
    </r>
  </si>
  <si>
    <t>CO2</t>
  </si>
  <si>
    <t>PA</t>
  </si>
  <si>
    <t>Cr</t>
  </si>
  <si>
    <t>Amphibole composition (wt%)</t>
  </si>
  <si>
    <t>moles in 100 g</t>
  </si>
  <si>
    <t>Si to Mg sum</t>
  </si>
  <si>
    <t>13 cations apfu</t>
  </si>
  <si>
    <t>Total</t>
  </si>
  <si>
    <t>Al#</t>
  </si>
  <si>
    <t>C</t>
  </si>
  <si>
    <t>F</t>
  </si>
  <si>
    <r>
      <rPr>
        <b/>
        <sz val="13"/>
        <color indexed="8"/>
        <rFont val="Arial Bold"/>
      </rPr>
      <t>Regression</t>
    </r>
  </si>
  <si>
    <r>
      <rPr>
        <b/>
        <sz val="9"/>
        <color indexed="8"/>
        <rFont val="Arial Bold"/>
      </rPr>
      <t>Notes</t>
    </r>
  </si>
  <si>
    <r>
      <rPr>
        <sz val="9"/>
        <color indexed="8"/>
        <rFont val="Arial"/>
        <family val="2"/>
      </rPr>
      <t>Output Created</t>
    </r>
  </si>
  <si>
    <r>
      <rPr>
        <sz val="9"/>
        <color indexed="8"/>
        <rFont val="Arial"/>
        <family val="2"/>
      </rPr>
      <t>Comments</t>
    </r>
  </si>
  <si>
    <r>
      <rPr>
        <sz val="9"/>
        <color indexed="8"/>
        <rFont val="Arial"/>
        <family val="2"/>
      </rPr>
      <t xml:space="preserve"> </t>
    </r>
  </si>
  <si>
    <r>
      <rPr>
        <sz val="9"/>
        <color indexed="8"/>
        <rFont val="Arial"/>
        <family val="2"/>
      </rPr>
      <t>Input</t>
    </r>
  </si>
  <si>
    <r>
      <rPr>
        <sz val="9"/>
        <color indexed="8"/>
        <rFont val="Arial"/>
        <family val="2"/>
      </rPr>
      <t>Active Dataset</t>
    </r>
  </si>
  <si>
    <r>
      <rPr>
        <sz val="9"/>
        <color indexed="8"/>
        <rFont val="Arial"/>
        <family val="2"/>
      </rPr>
      <t>DataSet2</t>
    </r>
  </si>
  <si>
    <r>
      <rPr>
        <sz val="9"/>
        <color indexed="8"/>
        <rFont val="Arial"/>
        <family val="2"/>
      </rPr>
      <t>Filter</t>
    </r>
  </si>
  <si>
    <r>
      <rPr>
        <sz val="9"/>
        <color indexed="8"/>
        <rFont val="Arial"/>
        <family val="2"/>
      </rPr>
      <t>&lt;none&gt;</t>
    </r>
  </si>
  <si>
    <r>
      <rPr>
        <sz val="9"/>
        <color indexed="8"/>
        <rFont val="Arial"/>
        <family val="2"/>
      </rPr>
      <t>Weight</t>
    </r>
  </si>
  <si>
    <r>
      <rPr>
        <sz val="9"/>
        <color indexed="8"/>
        <rFont val="Arial"/>
        <family val="2"/>
      </rPr>
      <t>Split File</t>
    </r>
  </si>
  <si>
    <r>
      <rPr>
        <sz val="9"/>
        <color indexed="8"/>
        <rFont val="Arial"/>
        <family val="2"/>
      </rPr>
      <t>N of Rows in Working Data File</t>
    </r>
  </si>
  <si>
    <r>
      <rPr>
        <sz val="9"/>
        <color indexed="8"/>
        <rFont val="Arial"/>
        <family val="2"/>
      </rPr>
      <t>Missing Value Handling</t>
    </r>
  </si>
  <si>
    <r>
      <rPr>
        <sz val="9"/>
        <color indexed="8"/>
        <rFont val="Arial"/>
        <family val="2"/>
      </rPr>
      <t>Definition of Missing</t>
    </r>
  </si>
  <si>
    <r>
      <rPr>
        <sz val="9"/>
        <color indexed="8"/>
        <rFont val="Arial"/>
        <family val="2"/>
      </rPr>
      <t>User-defined missing values are treated as missing.</t>
    </r>
  </si>
  <si>
    <r>
      <rPr>
        <sz val="9"/>
        <color indexed="8"/>
        <rFont val="Arial"/>
        <family val="2"/>
      </rPr>
      <t>Cases Used</t>
    </r>
  </si>
  <si>
    <r>
      <rPr>
        <sz val="9"/>
        <color indexed="8"/>
        <rFont val="Arial"/>
        <family val="2"/>
      </rPr>
      <t>Statistics are based on cases with no missing values for any variable used.</t>
    </r>
  </si>
  <si>
    <r>
      <rPr>
        <sz val="9"/>
        <color indexed="8"/>
        <rFont val="Arial"/>
        <family val="2"/>
      </rPr>
      <t>Syntax</t>
    </r>
  </si>
  <si>
    <r>
      <rPr>
        <sz val="9"/>
        <color indexed="8"/>
        <rFont val="Arial"/>
        <family val="2"/>
      </rPr>
      <t>Resources</t>
    </r>
  </si>
  <si>
    <r>
      <rPr>
        <sz val="9"/>
        <color indexed="8"/>
        <rFont val="Arial"/>
        <family val="2"/>
      </rPr>
      <t>Processor Time</t>
    </r>
  </si>
  <si>
    <r>
      <rPr>
        <sz val="9"/>
        <color indexed="8"/>
        <rFont val="Arial"/>
        <family val="2"/>
      </rPr>
      <t>0:00:00.016</t>
    </r>
  </si>
  <si>
    <r>
      <rPr>
        <sz val="9"/>
        <color indexed="8"/>
        <rFont val="Arial"/>
        <family val="2"/>
      </rPr>
      <t>Elapsed Time</t>
    </r>
  </si>
  <si>
    <r>
      <rPr>
        <sz val="9"/>
        <color indexed="8"/>
        <rFont val="Arial"/>
        <family val="2"/>
      </rPr>
      <t>Memory Required</t>
    </r>
  </si>
  <si>
    <r>
      <rPr>
        <sz val="9"/>
        <color indexed="8"/>
        <rFont val="Arial"/>
        <family val="2"/>
      </rPr>
      <t>Additional Memory Required for Residual Plots</t>
    </r>
  </si>
  <si>
    <r>
      <rPr>
        <sz val="9"/>
        <color indexed="8"/>
        <rFont val="Arial"/>
        <family val="2"/>
      </rPr>
      <t>0 bytes</t>
    </r>
  </si>
  <si>
    <r>
      <rPr>
        <b/>
        <sz val="9"/>
        <color indexed="8"/>
        <rFont val="Arial Bold"/>
      </rPr>
      <t>Variables Entered/Removed</t>
    </r>
  </si>
  <si>
    <r>
      <rPr>
        <sz val="9"/>
        <color indexed="8"/>
        <rFont val="Arial"/>
        <family val="2"/>
      </rPr>
      <t>Model</t>
    </r>
  </si>
  <si>
    <r>
      <rPr>
        <sz val="9"/>
        <color indexed="8"/>
        <rFont val="Arial"/>
        <family val="2"/>
      </rPr>
      <t>Variables Entered</t>
    </r>
  </si>
  <si>
    <r>
      <rPr>
        <sz val="9"/>
        <color indexed="8"/>
        <rFont val="Arial"/>
        <family val="2"/>
      </rPr>
      <t>Variables Removed</t>
    </r>
  </si>
  <si>
    <r>
      <rPr>
        <sz val="9"/>
        <color indexed="8"/>
        <rFont val="Arial"/>
        <family val="2"/>
      </rPr>
      <t>Method</t>
    </r>
  </si>
  <si>
    <r>
      <rPr>
        <sz val="9"/>
        <color indexed="8"/>
        <rFont val="Arial"/>
        <family val="2"/>
      </rPr>
      <t>.</t>
    </r>
  </si>
  <si>
    <r>
      <rPr>
        <sz val="9"/>
        <color indexed="8"/>
        <rFont val="Arial"/>
        <family val="2"/>
      </rPr>
      <t>Enter</t>
    </r>
  </si>
  <si>
    <r>
      <rPr>
        <b/>
        <sz val="9"/>
        <color indexed="8"/>
        <rFont val="Arial Bold"/>
      </rPr>
      <t>Model Summary</t>
    </r>
  </si>
  <si>
    <r>
      <rPr>
        <sz val="9"/>
        <color indexed="8"/>
        <rFont val="Arial"/>
        <family val="2"/>
      </rPr>
      <t>R</t>
    </r>
  </si>
  <si>
    <r>
      <rPr>
        <sz val="9"/>
        <color indexed="8"/>
        <rFont val="Arial"/>
        <family val="2"/>
      </rPr>
      <t>R Square</t>
    </r>
  </si>
  <si>
    <r>
      <rPr>
        <sz val="9"/>
        <color indexed="8"/>
        <rFont val="Arial"/>
        <family val="2"/>
      </rPr>
      <t>Adjusted R Square</t>
    </r>
  </si>
  <si>
    <r>
      <rPr>
        <sz val="9"/>
        <color indexed="8"/>
        <rFont val="Arial"/>
        <family val="2"/>
      </rPr>
      <t>Std. Error of the Estimate</t>
    </r>
  </si>
  <si>
    <r>
      <rPr>
        <b/>
        <sz val="9"/>
        <color indexed="8"/>
        <rFont val="Arial Bold"/>
      </rPr>
      <t>ANOVA</t>
    </r>
    <r>
      <rPr>
        <b/>
        <vertAlign val="superscript"/>
        <sz val="9"/>
        <color indexed="8"/>
        <rFont val="Arial Bold"/>
      </rPr>
      <t>b</t>
    </r>
  </si>
  <si>
    <r>
      <rPr>
        <sz val="9"/>
        <color indexed="8"/>
        <rFont val="Arial"/>
        <family val="2"/>
      </rPr>
      <t>Sum of Squares</t>
    </r>
  </si>
  <si>
    <r>
      <rPr>
        <sz val="9"/>
        <color indexed="8"/>
        <rFont val="Arial"/>
        <family val="2"/>
      </rPr>
      <t>df</t>
    </r>
  </si>
  <si>
    <r>
      <rPr>
        <sz val="9"/>
        <color indexed="8"/>
        <rFont val="Arial"/>
        <family val="2"/>
      </rPr>
      <t>Mean Square</t>
    </r>
  </si>
  <si>
    <r>
      <rPr>
        <sz val="9"/>
        <color indexed="8"/>
        <rFont val="Arial"/>
        <family val="2"/>
      </rPr>
      <t>F</t>
    </r>
  </si>
  <si>
    <r>
      <rPr>
        <sz val="9"/>
        <color indexed="8"/>
        <rFont val="Arial"/>
        <family val="2"/>
      </rPr>
      <t>Sig.</t>
    </r>
  </si>
  <si>
    <r>
      <rPr>
        <sz val="9"/>
        <color indexed="8"/>
        <rFont val="Arial"/>
        <family val="2"/>
      </rPr>
      <t>Regression</t>
    </r>
  </si>
  <si>
    <r>
      <rPr>
        <sz val="9"/>
        <color indexed="8"/>
        <rFont val="Arial"/>
        <family val="2"/>
      </rPr>
      <t>.000</t>
    </r>
    <r>
      <rPr>
        <vertAlign val="superscript"/>
        <sz val="9"/>
        <color indexed="8"/>
        <rFont val="Arial"/>
        <family val="2"/>
      </rPr>
      <t>a</t>
    </r>
  </si>
  <si>
    <r>
      <rPr>
        <sz val="9"/>
        <color indexed="8"/>
        <rFont val="Arial"/>
        <family val="2"/>
      </rPr>
      <t>Residual</t>
    </r>
  </si>
  <si>
    <r>
      <rPr>
        <sz val="9"/>
        <color indexed="8"/>
        <rFont val="Arial"/>
        <family val="2"/>
      </rPr>
      <t>Total</t>
    </r>
  </si>
  <si>
    <r>
      <rPr>
        <sz val="9"/>
        <color indexed="8"/>
        <rFont val="Arial"/>
        <family val="2"/>
      </rPr>
      <t>b. Dependent Variable: H2Omelt</t>
    </r>
  </si>
  <si>
    <r>
      <rPr>
        <b/>
        <sz val="9"/>
        <color indexed="8"/>
        <rFont val="Arial Bold"/>
      </rPr>
      <t>Coefficients</t>
    </r>
    <r>
      <rPr>
        <b/>
        <vertAlign val="superscript"/>
        <sz val="9"/>
        <color indexed="8"/>
        <rFont val="Arial Bold"/>
      </rPr>
      <t>a</t>
    </r>
  </si>
  <si>
    <r>
      <rPr>
        <sz val="9"/>
        <color indexed="8"/>
        <rFont val="Arial"/>
        <family val="2"/>
      </rPr>
      <t>Unstandardized Coefficients</t>
    </r>
  </si>
  <si>
    <r>
      <rPr>
        <sz val="9"/>
        <color indexed="8"/>
        <rFont val="Arial"/>
        <family val="2"/>
      </rPr>
      <t>Standardized Coefficients</t>
    </r>
  </si>
  <si>
    <r>
      <rPr>
        <sz val="9"/>
        <color indexed="8"/>
        <rFont val="Arial"/>
        <family val="2"/>
      </rPr>
      <t>t</t>
    </r>
  </si>
  <si>
    <r>
      <rPr>
        <sz val="9"/>
        <color indexed="8"/>
        <rFont val="Arial"/>
        <family val="2"/>
      </rPr>
      <t>B</t>
    </r>
  </si>
  <si>
    <r>
      <rPr>
        <sz val="9"/>
        <color indexed="8"/>
        <rFont val="Arial"/>
        <family val="2"/>
      </rPr>
      <t>Std. Error</t>
    </r>
  </si>
  <si>
    <r>
      <rPr>
        <sz val="9"/>
        <color indexed="8"/>
        <rFont val="Arial"/>
        <family val="2"/>
      </rPr>
      <t>Beta</t>
    </r>
  </si>
  <si>
    <r>
      <rPr>
        <sz val="9"/>
        <color indexed="8"/>
        <rFont val="Arial"/>
        <family val="2"/>
      </rPr>
      <t>(Constant)</t>
    </r>
  </si>
  <si>
    <r>
      <rPr>
        <sz val="9"/>
        <color indexed="8"/>
        <rFont val="Arial"/>
        <family val="2"/>
      </rPr>
      <t>Si</t>
    </r>
  </si>
  <si>
    <r>
      <rPr>
        <sz val="9"/>
        <color indexed="8"/>
        <rFont val="Arial"/>
        <family val="2"/>
      </rPr>
      <t>Ti</t>
    </r>
  </si>
  <si>
    <r>
      <rPr>
        <sz val="9"/>
        <color indexed="8"/>
        <rFont val="Arial"/>
        <family val="2"/>
      </rPr>
      <t>Al</t>
    </r>
  </si>
  <si>
    <r>
      <rPr>
        <sz val="9"/>
        <color indexed="8"/>
        <rFont val="Arial"/>
        <family val="2"/>
      </rPr>
      <t>Fe</t>
    </r>
  </si>
  <si>
    <r>
      <rPr>
        <sz val="9"/>
        <color indexed="8"/>
        <rFont val="Arial"/>
        <family val="2"/>
      </rPr>
      <t>Ca</t>
    </r>
  </si>
  <si>
    <r>
      <rPr>
        <sz val="9"/>
        <color indexed="8"/>
        <rFont val="Arial"/>
        <family val="2"/>
      </rPr>
      <t>Na</t>
    </r>
  </si>
  <si>
    <r>
      <rPr>
        <sz val="9"/>
        <color indexed="8"/>
        <rFont val="Arial"/>
        <family val="2"/>
      </rPr>
      <t>K</t>
    </r>
  </si>
  <si>
    <r>
      <rPr>
        <sz val="9"/>
        <color indexed="8"/>
        <rFont val="Arial"/>
        <family val="2"/>
      </rPr>
      <t>Mg</t>
    </r>
  </si>
  <si>
    <r>
      <rPr>
        <sz val="9"/>
        <color indexed="8"/>
        <rFont val="Arial"/>
        <family val="2"/>
      </rPr>
      <t>0:00:00.032</t>
    </r>
  </si>
  <si>
    <r>
      <rPr>
        <sz val="9"/>
        <color indexed="8"/>
        <rFont val="Arial"/>
        <family val="2"/>
      </rPr>
      <t>DataSet8</t>
    </r>
  </si>
  <si>
    <r>
      <rPr>
        <sz val="9"/>
        <color indexed="8"/>
        <rFont val="Arial"/>
        <family val="2"/>
      </rPr>
      <t>4812 bytes</t>
    </r>
  </si>
  <si>
    <t>.936a</t>
  </si>
  <si>
    <t>(Constant)</t>
  </si>
  <si>
    <t>P^10/3</t>
  </si>
  <si>
    <t>lnP</t>
  </si>
  <si>
    <r>
      <rPr>
        <sz val="9"/>
        <color indexed="8"/>
        <rFont val="Arial"/>
        <family val="2"/>
      </rPr>
      <t>a. All requested variables entered.</t>
    </r>
  </si>
  <si>
    <r>
      <rPr>
        <sz val="9"/>
        <color indexed="8"/>
        <rFont val="Arial"/>
        <family val="2"/>
      </rPr>
      <t>b. Dependent Variable: lnP</t>
    </r>
  </si>
  <si>
    <r>
      <rPr>
        <sz val="9"/>
        <color indexed="8"/>
        <rFont val="Arial"/>
        <family val="2"/>
      </rPr>
      <t>a. Dependent Variable: lnP</t>
    </r>
  </si>
  <si>
    <r>
      <rPr>
        <sz val="10"/>
        <color indexed="8"/>
        <rFont val="Courier New"/>
        <family val="3"/>
      </rPr>
      <t>REGRESSION   /MISSING LISTWISE   /STATISTICS COEFF OUTS R ANOVA   /CRITERIA=PIN(.05) POUT(.10)   /NOORIGIN   /DEPENDENT P   /METHOD=ENTER Si Ti Al Fe Mn Mg Ca Na K.</t>
    </r>
  </si>
  <si>
    <r>
      <rPr>
        <sz val="9"/>
        <color indexed="8"/>
        <rFont val="Arial"/>
        <family val="2"/>
      </rPr>
      <t>24-Jul-2010 10:45:49</t>
    </r>
  </si>
  <si>
    <r>
      <rPr>
        <sz val="9"/>
        <color indexed="8"/>
        <rFont val="Arial"/>
        <family val="2"/>
      </rPr>
      <t xml:space="preserve">REGRESSION
  /MISSING LISTWISE
  /STATISTICS COEFF OUTS R ANOVA
  /CRITERIA=PIN(.05) POUT(.10)
  /NOORIGIN
  /DEPENDENT P
  /METHOD=ENTER Si Ti Al Fe Mn Mg Ca Na K.
</t>
    </r>
  </si>
  <si>
    <r>
      <rPr>
        <sz val="9"/>
        <color indexed="8"/>
        <rFont val="Arial"/>
        <family val="2"/>
      </rPr>
      <t>0:00:00.062</t>
    </r>
  </si>
  <si>
    <r>
      <rPr>
        <sz val="9"/>
        <color indexed="8"/>
        <rFont val="Arial"/>
        <family val="2"/>
      </rPr>
      <t>b. Dependent Variable: P</t>
    </r>
  </si>
  <si>
    <r>
      <rPr>
        <sz val="9"/>
        <color indexed="8"/>
        <rFont val="Arial"/>
        <family val="2"/>
      </rPr>
      <t>a. Dependent Variable: P</t>
    </r>
  </si>
  <si>
    <r>
      <rPr>
        <sz val="9"/>
        <color indexed="8"/>
        <rFont val="Arial"/>
        <family val="2"/>
      </rPr>
      <t>0:00:00.047</t>
    </r>
  </si>
  <si>
    <r>
      <rPr>
        <sz val="9"/>
        <color indexed="8"/>
        <rFont val="Arial"/>
        <family val="2"/>
      </rPr>
      <t>19-Aug-2010 16:10:08</t>
    </r>
  </si>
  <si>
    <r>
      <rPr>
        <sz val="9"/>
        <color indexed="8"/>
        <rFont val="Arial"/>
        <family val="2"/>
      </rPr>
      <t>0:00:00.078</t>
    </r>
  </si>
  <si>
    <r>
      <rPr>
        <sz val="9"/>
        <color indexed="8"/>
        <rFont val="Arial"/>
        <family val="2"/>
      </rPr>
      <t>DataSet1</t>
    </r>
  </si>
  <si>
    <r>
      <rPr>
        <sz val="10"/>
        <color indexed="8"/>
        <rFont val="Courier New"/>
        <family val="3"/>
      </rPr>
      <t xml:space="preserve">[DataSet1] </t>
    </r>
  </si>
  <si>
    <t>P1c</t>
  </si>
  <si>
    <t>P1d</t>
  </si>
  <si>
    <t>ΔPdb</t>
  </si>
  <si>
    <t>XPae</t>
  </si>
  <si>
    <t>APE</t>
  </si>
  <si>
    <t>P1a</t>
  </si>
  <si>
    <r>
      <rPr>
        <sz val="9"/>
        <color indexed="8"/>
        <rFont val="Arial"/>
        <family val="2"/>
      </rPr>
      <t>.955</t>
    </r>
    <r>
      <rPr>
        <vertAlign val="superscript"/>
        <sz val="9"/>
        <color indexed="8"/>
        <rFont val="Arial"/>
        <family val="2"/>
      </rPr>
      <t>a</t>
    </r>
  </si>
  <si>
    <r>
      <rPr>
        <sz val="9"/>
        <color indexed="8"/>
        <rFont val="Arial"/>
        <family val="2"/>
      </rPr>
      <t>.958</t>
    </r>
    <r>
      <rPr>
        <vertAlign val="superscript"/>
        <sz val="9"/>
        <color indexed="8"/>
        <rFont val="Arial"/>
        <family val="2"/>
      </rPr>
      <t>a</t>
    </r>
  </si>
  <si>
    <t>B</t>
  </si>
  <si>
    <t>Riepilogo del modello</t>
  </si>
  <si>
    <t>Modello</t>
  </si>
  <si>
    <t>R</t>
  </si>
  <si>
    <t>R-quadrato</t>
  </si>
  <si>
    <t>R-quadrato corretto</t>
  </si>
  <si>
    <t>Deviazione standard Errore della stima</t>
  </si>
  <si>
    <t>1</t>
  </si>
  <si>
    <r>
      <t>Anova</t>
    </r>
    <r>
      <rPr>
        <b/>
        <vertAlign val="superscript"/>
        <sz val="9"/>
        <color indexed="8"/>
        <rFont val="Arial Bold"/>
      </rPr>
      <t>b</t>
    </r>
  </si>
  <si>
    <t>Somma dei quadrati</t>
  </si>
  <si>
    <t>df</t>
  </si>
  <si>
    <t>Media dei quadrati</t>
  </si>
  <si>
    <t>Sig.</t>
  </si>
  <si>
    <t>Regressione</t>
  </si>
  <si>
    <t>Residuo</t>
  </si>
  <si>
    <t>Totale</t>
  </si>
  <si>
    <r>
      <t>Coefficienti</t>
    </r>
    <r>
      <rPr>
        <b/>
        <vertAlign val="superscript"/>
        <sz val="9"/>
        <color indexed="8"/>
        <rFont val="Arial Bold"/>
      </rPr>
      <t>a</t>
    </r>
  </si>
  <si>
    <t>Coefficienti non standardizzati</t>
  </si>
  <si>
    <t>Coefficienti standardizzati</t>
  </si>
  <si>
    <t>t</t>
  </si>
  <si>
    <t>Deviazione standard Errore</t>
  </si>
  <si>
    <t>Beta</t>
  </si>
  <si>
    <t>(Costante)</t>
  </si>
  <si>
    <t xml:space="preserve">a. Variabile dipendente: T 
</t>
  </si>
  <si>
    <r>
      <t>Variabili inserite/rimosse</t>
    </r>
    <r>
      <rPr>
        <b/>
        <vertAlign val="superscript"/>
        <sz val="9"/>
        <color indexed="8"/>
        <rFont val="Arial Bold"/>
      </rPr>
      <t>b</t>
    </r>
  </si>
  <si>
    <t>Variabili inserite</t>
  </si>
  <si>
    <t>Variabili rimosse</t>
  </si>
  <si>
    <t>Metodo</t>
  </si>
  <si>
    <t>.</t>
  </si>
  <si>
    <t>Per blocchi</t>
  </si>
  <si>
    <t xml:space="preserve">a. Tutte le variabili richieste sono state immesse.
b. Variabile dipendente: T 
</t>
  </si>
  <si>
    <r>
      <rPr>
        <sz val="16"/>
        <rFont val="Calibri"/>
        <family val="2"/>
      </rPr>
      <t>Δ</t>
    </r>
    <r>
      <rPr>
        <sz val="13.6"/>
        <rFont val="Arial"/>
        <family val="2"/>
      </rPr>
      <t>NNOcalc</t>
    </r>
  </si>
  <si>
    <t xml:space="preserve">a. Tutte le variabili richieste sono state immesse.
b. Variabile dipendente: ?NNO
</t>
  </si>
  <si>
    <r>
      <t>,000</t>
    </r>
    <r>
      <rPr>
        <vertAlign val="superscript"/>
        <sz val="9"/>
        <color indexed="8"/>
        <rFont val="Arial"/>
        <family val="2"/>
      </rPr>
      <t>a</t>
    </r>
  </si>
  <si>
    <t xml:space="preserve">a. Variabile dipendente: ?NNO
</t>
  </si>
  <si>
    <t>LnP, Mg, Ca, K, Ti, Na, Al, Si, Fe</t>
  </si>
  <si>
    <t>Sum</t>
  </si>
  <si>
    <r>
      <rPr>
        <sz val="9"/>
        <color indexed="8"/>
        <rFont val="Arial"/>
        <family val="2"/>
      </rPr>
      <t>Output Created</t>
    </r>
  </si>
  <si>
    <r>
      <rPr>
        <sz val="9"/>
        <color indexed="8"/>
        <rFont val="Arial"/>
        <family val="2"/>
      </rPr>
      <t>23-Jul-2010 16:31:05</t>
    </r>
  </si>
  <si>
    <r>
      <rPr>
        <sz val="9"/>
        <color indexed="8"/>
        <rFont val="Arial"/>
        <family val="2"/>
      </rPr>
      <t>Comments</t>
    </r>
  </si>
  <si>
    <r>
      <rPr>
        <sz val="9"/>
        <color indexed="8"/>
        <rFont val="Arial"/>
        <family val="2"/>
      </rPr>
      <t xml:space="preserve"> </t>
    </r>
  </si>
  <si>
    <r>
      <rPr>
        <sz val="9"/>
        <color indexed="8"/>
        <rFont val="Arial"/>
        <family val="2"/>
      </rPr>
      <t>Input</t>
    </r>
  </si>
  <si>
    <r>
      <rPr>
        <sz val="9"/>
        <color indexed="8"/>
        <rFont val="Arial"/>
        <family val="2"/>
      </rPr>
      <t>Active Dataset</t>
    </r>
  </si>
  <si>
    <r>
      <rPr>
        <sz val="9"/>
        <color indexed="8"/>
        <rFont val="Arial"/>
        <family val="2"/>
      </rPr>
      <t>DataSet1</t>
    </r>
  </si>
  <si>
    <r>
      <rPr>
        <sz val="9"/>
        <color indexed="8"/>
        <rFont val="Arial"/>
        <family val="2"/>
      </rPr>
      <t>Filter</t>
    </r>
  </si>
  <si>
    <r>
      <rPr>
        <sz val="9"/>
        <color indexed="8"/>
        <rFont val="Arial"/>
        <family val="2"/>
      </rPr>
      <t>&lt;none&gt;</t>
    </r>
  </si>
  <si>
    <r>
      <rPr>
        <sz val="9"/>
        <color indexed="8"/>
        <rFont val="Arial"/>
        <family val="2"/>
      </rPr>
      <t>Weight</t>
    </r>
  </si>
  <si>
    <r>
      <rPr>
        <sz val="9"/>
        <color indexed="8"/>
        <rFont val="Arial"/>
        <family val="2"/>
      </rPr>
      <t>Split File</t>
    </r>
  </si>
  <si>
    <r>
      <rPr>
        <sz val="9"/>
        <color indexed="8"/>
        <rFont val="Arial"/>
        <family val="2"/>
      </rPr>
      <t>N of Rows in Working Data File</t>
    </r>
  </si>
  <si>
    <r>
      <rPr>
        <sz val="9"/>
        <color indexed="8"/>
        <rFont val="Arial"/>
        <family val="2"/>
      </rPr>
      <t>Missing Value Handling</t>
    </r>
  </si>
  <si>
    <r>
      <rPr>
        <sz val="9"/>
        <color indexed="8"/>
        <rFont val="Arial"/>
        <family val="2"/>
      </rPr>
      <t>Definition of Missing</t>
    </r>
  </si>
  <si>
    <r>
      <rPr>
        <sz val="9"/>
        <color indexed="8"/>
        <rFont val="Arial"/>
        <family val="2"/>
      </rPr>
      <t>User-defined missing values are treated as missing.</t>
    </r>
  </si>
  <si>
    <r>
      <rPr>
        <sz val="9"/>
        <color indexed="8"/>
        <rFont val="Arial"/>
        <family val="2"/>
      </rPr>
      <t>Cases Used</t>
    </r>
  </si>
  <si>
    <r>
      <rPr>
        <sz val="9"/>
        <color indexed="8"/>
        <rFont val="Arial"/>
        <family val="2"/>
      </rPr>
      <t>Statistics are based on cases with no missing values for any variable used.</t>
    </r>
  </si>
  <si>
    <r>
      <rPr>
        <sz val="9"/>
        <color indexed="8"/>
        <rFont val="Arial"/>
        <family val="2"/>
      </rPr>
      <t>Syntax</t>
    </r>
  </si>
  <si>
    <r>
      <rPr>
        <sz val="9"/>
        <color indexed="8"/>
        <rFont val="Arial"/>
        <family val="2"/>
      </rPr>
      <t xml:space="preserve">REGRESSION
  /MISSING LISTWISE
  /STATISTICS COEFF OUTS R ANOVA
  /CRITERIA=PIN(.05) POUT(.10)
  /NOORIGIN
  /DEPENDENT SiO2wt
  /METHOD=ENTER Si Ti Al Fe Mn Mg Ca Na K Tcalc Pcalc NNOcalc H2Ocalc.
</t>
    </r>
  </si>
  <si>
    <r>
      <rPr>
        <sz val="9"/>
        <color indexed="8"/>
        <rFont val="Arial"/>
        <family val="2"/>
      </rPr>
      <t>Resources</t>
    </r>
  </si>
  <si>
    <r>
      <rPr>
        <sz val="9"/>
        <color indexed="8"/>
        <rFont val="Arial"/>
        <family val="2"/>
      </rPr>
      <t>Processor Time</t>
    </r>
  </si>
  <si>
    <r>
      <rPr>
        <sz val="9"/>
        <color indexed="8"/>
        <rFont val="Arial"/>
        <family val="2"/>
      </rPr>
      <t>0:00:00.015</t>
    </r>
  </si>
  <si>
    <r>
      <rPr>
        <sz val="9"/>
        <color indexed="8"/>
        <rFont val="Arial"/>
        <family val="2"/>
      </rPr>
      <t>Elapsed Time</t>
    </r>
  </si>
  <si>
    <r>
      <rPr>
        <sz val="9"/>
        <color indexed="8"/>
        <rFont val="Arial"/>
        <family val="2"/>
      </rPr>
      <t>0:00:00.032</t>
    </r>
  </si>
  <si>
    <r>
      <rPr>
        <sz val="9"/>
        <color indexed="8"/>
        <rFont val="Arial"/>
        <family val="2"/>
      </rPr>
      <t>Memory Required</t>
    </r>
  </si>
  <si>
    <r>
      <rPr>
        <sz val="9"/>
        <color indexed="8"/>
        <rFont val="Arial"/>
        <family val="2"/>
      </rPr>
      <t>7388 bytes</t>
    </r>
  </si>
  <si>
    <r>
      <rPr>
        <sz val="9"/>
        <color indexed="8"/>
        <rFont val="Arial"/>
        <family val="2"/>
      </rPr>
      <t>Additional Memory Required for Residual Plots</t>
    </r>
  </si>
  <si>
    <r>
      <rPr>
        <sz val="9"/>
        <color indexed="8"/>
        <rFont val="Arial"/>
        <family val="2"/>
      </rPr>
      <t>0 bytes</t>
    </r>
  </si>
  <si>
    <r>
      <rPr>
        <sz val="10"/>
        <color indexed="8"/>
        <rFont val="Courier New"/>
        <family val="3"/>
      </rPr>
      <t xml:space="preserve">[DataSet3] </t>
    </r>
  </si>
  <si>
    <r>
      <rPr>
        <sz val="9"/>
        <color indexed="8"/>
        <rFont val="Arial"/>
        <family val="2"/>
      </rPr>
      <t>Model</t>
    </r>
  </si>
  <si>
    <r>
      <rPr>
        <sz val="9"/>
        <color indexed="8"/>
        <rFont val="Arial"/>
        <family val="2"/>
      </rPr>
      <t>Variables Entered</t>
    </r>
  </si>
  <si>
    <r>
      <rPr>
        <sz val="9"/>
        <color indexed="8"/>
        <rFont val="Arial"/>
        <family val="2"/>
      </rPr>
      <t>Variables Removed</t>
    </r>
  </si>
  <si>
    <r>
      <rPr>
        <sz val="9"/>
        <color indexed="8"/>
        <rFont val="Arial"/>
        <family val="2"/>
      </rPr>
      <t>Method</t>
    </r>
  </si>
  <si>
    <r>
      <rPr>
        <sz val="9"/>
        <color indexed="8"/>
        <rFont val="Arial"/>
        <family val="2"/>
      </rPr>
      <t>Pcalc^-4, Mg, Ca, K, Na, Ti, Fe, Si, Al</t>
    </r>
    <r>
      <rPr>
        <vertAlign val="superscript"/>
        <sz val="9"/>
        <color indexed="8"/>
        <rFont val="Arial"/>
        <family val="2"/>
      </rPr>
      <t>a</t>
    </r>
  </si>
  <si>
    <r>
      <rPr>
        <sz val="9"/>
        <color indexed="8"/>
        <rFont val="Arial"/>
        <family val="2"/>
      </rPr>
      <t>.</t>
    </r>
  </si>
  <si>
    <r>
      <rPr>
        <sz val="9"/>
        <color indexed="8"/>
        <rFont val="Arial"/>
        <family val="2"/>
      </rPr>
      <t>Enter</t>
    </r>
  </si>
  <si>
    <r>
      <rPr>
        <sz val="9"/>
        <color indexed="8"/>
        <rFont val="Arial"/>
        <family val="2"/>
      </rPr>
      <t>a. All requested variables entered.</t>
    </r>
  </si>
  <si>
    <r>
      <rPr>
        <sz val="9"/>
        <color indexed="8"/>
        <rFont val="Arial"/>
        <family val="2"/>
      </rPr>
      <t>R</t>
    </r>
  </si>
  <si>
    <r>
      <rPr>
        <sz val="9"/>
        <color indexed="8"/>
        <rFont val="Arial"/>
        <family val="2"/>
      </rPr>
      <t>R Square</t>
    </r>
  </si>
  <si>
    <r>
      <rPr>
        <sz val="9"/>
        <color indexed="8"/>
        <rFont val="Arial"/>
        <family val="2"/>
      </rPr>
      <t>Adjusted R Square</t>
    </r>
  </si>
  <si>
    <r>
      <rPr>
        <sz val="9"/>
        <color indexed="8"/>
        <rFont val="Arial"/>
        <family val="2"/>
      </rPr>
      <t>Std. Error of the Estimate</t>
    </r>
  </si>
  <si>
    <r>
      <rPr>
        <sz val="9"/>
        <color indexed="8"/>
        <rFont val="Arial"/>
        <family val="2"/>
      </rPr>
      <t>.986</t>
    </r>
    <r>
      <rPr>
        <vertAlign val="superscript"/>
        <sz val="9"/>
        <color indexed="8"/>
        <rFont val="Arial"/>
        <family val="2"/>
      </rPr>
      <t>a</t>
    </r>
  </si>
  <si>
    <r>
      <rPr>
        <sz val="9"/>
        <color indexed="8"/>
        <rFont val="Arial"/>
        <family val="2"/>
      </rPr>
      <t>a. Predictors: (Constant), Pcalc^-4, Mg, Ca, K, Na, Ti, Fe, Si, Al</t>
    </r>
  </si>
  <si>
    <r>
      <rPr>
        <sz val="9"/>
        <color indexed="8"/>
        <rFont val="Arial"/>
        <family val="2"/>
      </rPr>
      <t>Sum of Squares</t>
    </r>
  </si>
  <si>
    <r>
      <rPr>
        <sz val="9"/>
        <color indexed="8"/>
        <rFont val="Arial"/>
        <family val="2"/>
      </rPr>
      <t>df</t>
    </r>
  </si>
  <si>
    <r>
      <rPr>
        <sz val="9"/>
        <color indexed="8"/>
        <rFont val="Arial"/>
        <family val="2"/>
      </rPr>
      <t>Mean Square</t>
    </r>
  </si>
  <si>
    <r>
      <rPr>
        <sz val="9"/>
        <color indexed="8"/>
        <rFont val="Arial"/>
        <family val="2"/>
      </rPr>
      <t>F</t>
    </r>
  </si>
  <si>
    <r>
      <rPr>
        <sz val="9"/>
        <color indexed="8"/>
        <rFont val="Arial"/>
        <family val="2"/>
      </rPr>
      <t>Sig.</t>
    </r>
  </si>
  <si>
    <r>
      <rPr>
        <sz val="9"/>
        <color indexed="8"/>
        <rFont val="Arial"/>
        <family val="2"/>
      </rPr>
      <t>Regression</t>
    </r>
  </si>
  <si>
    <r>
      <rPr>
        <sz val="9"/>
        <color indexed="8"/>
        <rFont val="Arial"/>
        <family val="2"/>
      </rPr>
      <t>.000</t>
    </r>
    <r>
      <rPr>
        <vertAlign val="superscript"/>
        <sz val="9"/>
        <color indexed="8"/>
        <rFont val="Arial"/>
        <family val="2"/>
      </rPr>
      <t>a</t>
    </r>
  </si>
  <si>
    <r>
      <rPr>
        <sz val="9"/>
        <color indexed="8"/>
        <rFont val="Arial"/>
        <family val="2"/>
      </rPr>
      <t>Residual</t>
    </r>
  </si>
  <si>
    <r>
      <rPr>
        <sz val="9"/>
        <color indexed="8"/>
        <rFont val="Arial"/>
        <family val="2"/>
      </rPr>
      <t>Total</t>
    </r>
  </si>
  <si>
    <r>
      <rPr>
        <sz val="9"/>
        <color indexed="8"/>
        <rFont val="Arial"/>
        <family val="2"/>
      </rPr>
      <t>b. Dependent Variable: SiO2 (wt.%)</t>
    </r>
  </si>
  <si>
    <r>
      <rPr>
        <sz val="9"/>
        <color indexed="8"/>
        <rFont val="Arial"/>
        <family val="2"/>
      </rPr>
      <t>Unstandardized Coefficients</t>
    </r>
  </si>
  <si>
    <r>
      <rPr>
        <sz val="9"/>
        <color indexed="8"/>
        <rFont val="Arial"/>
        <family val="2"/>
      </rPr>
      <t>Standardized Coefficients</t>
    </r>
  </si>
  <si>
    <r>
      <rPr>
        <sz val="9"/>
        <color indexed="8"/>
        <rFont val="Arial"/>
        <family val="2"/>
      </rPr>
      <t>t</t>
    </r>
  </si>
  <si>
    <r>
      <rPr>
        <sz val="9"/>
        <color indexed="8"/>
        <rFont val="Arial"/>
        <family val="2"/>
      </rPr>
      <t>B</t>
    </r>
  </si>
  <si>
    <r>
      <rPr>
        <sz val="9"/>
        <color indexed="8"/>
        <rFont val="Arial"/>
        <family val="2"/>
      </rPr>
      <t>Std. Error</t>
    </r>
  </si>
  <si>
    <r>
      <rPr>
        <sz val="9"/>
        <color indexed="8"/>
        <rFont val="Arial"/>
        <family val="2"/>
      </rPr>
      <t>Beta</t>
    </r>
  </si>
  <si>
    <r>
      <rPr>
        <sz val="9"/>
        <color indexed="8"/>
        <rFont val="Arial"/>
        <family val="2"/>
      </rPr>
      <t>(Constant)</t>
    </r>
  </si>
  <si>
    <r>
      <rPr>
        <sz val="9"/>
        <color indexed="8"/>
        <rFont val="Arial"/>
        <family val="2"/>
      </rPr>
      <t>Si</t>
    </r>
  </si>
  <si>
    <r>
      <rPr>
        <sz val="9"/>
        <color indexed="8"/>
        <rFont val="Arial"/>
        <family val="2"/>
      </rPr>
      <t>Ti</t>
    </r>
  </si>
  <si>
    <r>
      <rPr>
        <sz val="9"/>
        <color indexed="8"/>
        <rFont val="Arial"/>
        <family val="2"/>
      </rPr>
      <t>Al</t>
    </r>
  </si>
  <si>
    <r>
      <rPr>
        <sz val="9"/>
        <color indexed="8"/>
        <rFont val="Arial"/>
        <family val="2"/>
      </rPr>
      <t>Fe</t>
    </r>
  </si>
  <si>
    <r>
      <rPr>
        <sz val="9"/>
        <color indexed="8"/>
        <rFont val="Arial"/>
        <family val="2"/>
      </rPr>
      <t>Mg</t>
    </r>
  </si>
  <si>
    <r>
      <rPr>
        <sz val="9"/>
        <color indexed="8"/>
        <rFont val="Arial"/>
        <family val="2"/>
      </rPr>
      <t>Ca</t>
    </r>
  </si>
  <si>
    <r>
      <rPr>
        <sz val="9"/>
        <color indexed="8"/>
        <rFont val="Arial"/>
        <family val="2"/>
      </rPr>
      <t>Na</t>
    </r>
  </si>
  <si>
    <r>
      <rPr>
        <sz val="9"/>
        <color indexed="8"/>
        <rFont val="Arial"/>
        <family val="2"/>
      </rPr>
      <t>K</t>
    </r>
  </si>
  <si>
    <r>
      <rPr>
        <sz val="9"/>
        <color indexed="8"/>
        <rFont val="Arial"/>
        <family val="2"/>
      </rPr>
      <t>Pcalc^-4</t>
    </r>
  </si>
  <si>
    <r>
      <rPr>
        <sz val="9"/>
        <color indexed="8"/>
        <rFont val="Arial"/>
        <family val="2"/>
      </rPr>
      <t>a. Dependent Variable: SiO2 (wt.%)</t>
    </r>
  </si>
  <si>
    <r>
      <rPr>
        <b/>
        <sz val="9"/>
        <color indexed="8"/>
        <rFont val="Arial Bold"/>
      </rPr>
      <t>Excluded Variables</t>
    </r>
    <r>
      <rPr>
        <b/>
        <vertAlign val="superscript"/>
        <sz val="9"/>
        <color indexed="8"/>
        <rFont val="Arial Bold"/>
      </rPr>
      <t>b</t>
    </r>
  </si>
  <si>
    <r>
      <rPr>
        <sz val="9"/>
        <color indexed="8"/>
        <rFont val="Arial"/>
        <family val="2"/>
      </rPr>
      <t>Beta In</t>
    </r>
  </si>
  <si>
    <r>
      <rPr>
        <sz val="9"/>
        <color indexed="8"/>
        <rFont val="Arial"/>
        <family val="2"/>
      </rPr>
      <t>Partial Correlation</t>
    </r>
  </si>
  <si>
    <r>
      <rPr>
        <sz val="9"/>
        <color indexed="8"/>
        <rFont val="Arial"/>
        <family val="2"/>
      </rPr>
      <t>Collinearity Statistics</t>
    </r>
  </si>
  <si>
    <r>
      <rPr>
        <sz val="9"/>
        <color indexed="8"/>
        <rFont val="Arial"/>
        <family val="2"/>
      </rPr>
      <t>Tolerance</t>
    </r>
  </si>
  <si>
    <r>
      <rPr>
        <sz val="9"/>
        <color indexed="8"/>
        <rFont val="Arial"/>
        <family val="2"/>
      </rPr>
      <t>Tcalc</t>
    </r>
  </si>
  <si>
    <r>
      <rPr>
        <sz val="9"/>
        <color indexed="8"/>
        <rFont val="Arial"/>
        <family val="2"/>
      </rPr>
      <t>.</t>
    </r>
    <r>
      <rPr>
        <vertAlign val="superscript"/>
        <sz val="9"/>
        <color indexed="8"/>
        <rFont val="Arial"/>
        <family val="2"/>
      </rPr>
      <t>a</t>
    </r>
  </si>
  <si>
    <r>
      <rPr>
        <sz val="9"/>
        <color indexed="8"/>
        <rFont val="Arial"/>
        <family val="2"/>
      </rPr>
      <t xml:space="preserve">REGRESSION
  /MISSING LISTWISE
  /STATISTICS COEFF OUTS R ANOVA
  /CRITERIA=PIN(.05) POUT(.10)
  /NOORIGIN
  /DEPENDENT TiO2wt
  /METHOD=ENTER Si Ti Al Fe Mn Mg Ca Na K Tcalc Pcalc NNOcalc H2Ocalc.
</t>
    </r>
  </si>
  <si>
    <r>
      <rPr>
        <sz val="9"/>
        <color indexed="8"/>
        <rFont val="Arial"/>
        <family val="2"/>
      </rPr>
      <t>0:00:00.031</t>
    </r>
  </si>
  <si>
    <r>
      <rPr>
        <sz val="9"/>
        <color indexed="8"/>
        <rFont val="Arial"/>
        <family val="2"/>
      </rPr>
      <t>0:00:00.077</t>
    </r>
  </si>
  <si>
    <r>
      <rPr>
        <sz val="10"/>
        <color indexed="8"/>
        <rFont val="Courier New"/>
        <family val="3"/>
      </rPr>
      <t xml:space="preserve">[DataSet5] </t>
    </r>
  </si>
  <si>
    <r>
      <rPr>
        <sz val="9"/>
        <color indexed="8"/>
        <rFont val="Arial"/>
        <family val="2"/>
      </rPr>
      <t>Pcalc^-1/3, K, Fe, Ca, Ti, Na, Mg, Al, Si</t>
    </r>
    <r>
      <rPr>
        <vertAlign val="superscript"/>
        <sz val="9"/>
        <color indexed="8"/>
        <rFont val="Arial"/>
        <family val="2"/>
      </rPr>
      <t>a</t>
    </r>
  </si>
  <si>
    <r>
      <rPr>
        <sz val="9"/>
        <color indexed="8"/>
        <rFont val="Arial"/>
        <family val="2"/>
      </rPr>
      <t>.943</t>
    </r>
    <r>
      <rPr>
        <vertAlign val="superscript"/>
        <sz val="9"/>
        <color indexed="8"/>
        <rFont val="Arial"/>
        <family val="2"/>
      </rPr>
      <t>a</t>
    </r>
  </si>
  <si>
    <r>
      <rPr>
        <sz val="9"/>
        <color indexed="8"/>
        <rFont val="Arial"/>
        <family val="2"/>
      </rPr>
      <t>a. Predictors: (Constant), Pcalc^-1/3, K, Fe, Ca, Ti, Na, Mg, Al, Si</t>
    </r>
  </si>
  <si>
    <r>
      <rPr>
        <sz val="9"/>
        <color indexed="8"/>
        <rFont val="Arial"/>
        <family val="2"/>
      </rPr>
      <t>b. Dependent Variable: lnTiO2</t>
    </r>
  </si>
  <si>
    <r>
      <rPr>
        <sz val="9"/>
        <color indexed="8"/>
        <rFont val="Arial"/>
        <family val="2"/>
      </rPr>
      <t>Pcalc^-1/3</t>
    </r>
  </si>
  <si>
    <r>
      <rPr>
        <sz val="9"/>
        <color indexed="8"/>
        <rFont val="Arial"/>
        <family val="2"/>
      </rPr>
      <t>a. Dependent Variable: lnTiO2</t>
    </r>
  </si>
  <si>
    <r>
      <rPr>
        <sz val="10"/>
        <color indexed="8"/>
        <rFont val="Courier New"/>
        <family val="3"/>
      </rPr>
      <t>REGRESSION   /MISSING LISTWISE   /STATISTICS COEFF OUTS R ANOVA   /CRITERIA=PIN(.05) POUT(.10)   /NOORIGIN   /DEPENDENT Al2O3wt   /METHOD=ENTER Si Ti Al Fe Mn Mg Ca Na K Tcalc Pcalc NNOcalc H2Ocalc.</t>
    </r>
  </si>
  <si>
    <r>
      <rPr>
        <sz val="9"/>
        <color indexed="8"/>
        <rFont val="Arial"/>
        <family val="2"/>
      </rPr>
      <t>23-Jul-2010 16:33:31</t>
    </r>
  </si>
  <si>
    <r>
      <rPr>
        <sz val="9"/>
        <color indexed="8"/>
        <rFont val="Arial"/>
        <family val="2"/>
      </rPr>
      <t xml:space="preserve">REGRESSION
  /MISSING LISTWISE
  /STATISTICS COEFF OUTS R ANOVA
  /CRITERIA=PIN(.05) POUT(.10)
  /NOORIGIN
  /DEPENDENT Al2O3wt
  /METHOD=ENTER Si Ti Al Fe Mn Mg Ca Na K Tcalc Pcalc NNOcalc H2Ocalc.
</t>
    </r>
  </si>
  <si>
    <r>
      <rPr>
        <sz val="9"/>
        <color indexed="8"/>
        <rFont val="Arial"/>
        <family val="2"/>
      </rPr>
      <t>0:00:00.063</t>
    </r>
  </si>
  <si>
    <r>
      <rPr>
        <sz val="9"/>
        <color indexed="8"/>
        <rFont val="Arial"/>
        <family val="2"/>
      </rPr>
      <t>0:00:00.079</t>
    </r>
  </si>
  <si>
    <r>
      <rPr>
        <sz val="10"/>
        <color indexed="8"/>
        <rFont val="Courier New"/>
        <family val="3"/>
      </rPr>
      <t xml:space="preserve">[DataSet7] </t>
    </r>
  </si>
  <si>
    <r>
      <rPr>
        <sz val="9"/>
        <color indexed="8"/>
        <rFont val="Arial"/>
        <family val="2"/>
      </rPr>
      <t>Pcalc^-14, Fe, K, Na, Ca, Ti, Al, Mg, Si</t>
    </r>
    <r>
      <rPr>
        <vertAlign val="superscript"/>
        <sz val="9"/>
        <color indexed="8"/>
        <rFont val="Arial"/>
        <family val="2"/>
      </rPr>
      <t>a</t>
    </r>
  </si>
  <si>
    <r>
      <rPr>
        <sz val="9"/>
        <color indexed="8"/>
        <rFont val="Arial"/>
        <family val="2"/>
      </rPr>
      <t>.975</t>
    </r>
    <r>
      <rPr>
        <vertAlign val="superscript"/>
        <sz val="9"/>
        <color indexed="8"/>
        <rFont val="Arial"/>
        <family val="2"/>
      </rPr>
      <t>a</t>
    </r>
  </si>
  <si>
    <r>
      <rPr>
        <sz val="9"/>
        <color indexed="8"/>
        <rFont val="Arial"/>
        <family val="2"/>
      </rPr>
      <t>a. Predictors: (Constant), Pcalc^-14, Fe, K, Na, Ca, Ti, Al, Mg, Si</t>
    </r>
  </si>
  <si>
    <r>
      <rPr>
        <sz val="9"/>
        <color indexed="8"/>
        <rFont val="Arial"/>
        <family val="2"/>
      </rPr>
      <t>b. Dependent Variable: Al2O3 (wt.%)</t>
    </r>
  </si>
  <si>
    <r>
      <rPr>
        <sz val="9"/>
        <color indexed="8"/>
        <rFont val="Arial"/>
        <family val="2"/>
      </rPr>
      <t>Pcalc^-14</t>
    </r>
  </si>
  <si>
    <r>
      <rPr>
        <sz val="9"/>
        <color indexed="8"/>
        <rFont val="Arial"/>
        <family val="2"/>
      </rPr>
      <t>a. Dependent Variable: Al2O3 (wt.%)</t>
    </r>
  </si>
  <si>
    <r>
      <rPr>
        <sz val="9"/>
        <color indexed="8"/>
        <rFont val="Arial"/>
        <family val="2"/>
      </rPr>
      <t>a. Predictors in the Model: (Constant), H2Ocalc, Ca, Ti, Fe, Mn, Al, Na, Pcalc, K, Si, Mg</t>
    </r>
  </si>
  <si>
    <r>
      <rPr>
        <sz val="9"/>
        <color indexed="8"/>
        <rFont val="Arial"/>
        <family val="2"/>
      </rPr>
      <t>23-Jul-2010 16:33:56</t>
    </r>
  </si>
  <si>
    <r>
      <rPr>
        <sz val="9"/>
        <color indexed="8"/>
        <rFont val="Arial"/>
        <family val="2"/>
      </rPr>
      <t xml:space="preserve">REGRESSION
  /MISSING LISTWISE
  /STATISTICS COEFF OUTS R ANOVA
  /CRITERIA=PIN(.05) POUT(.10)
  /NOORIGIN
  /DEPENDENT FeOwt
  /METHOD=ENTER Si Ti Al Fe Mn Mg Ca Na K Tcalc Pcalc NNOcalc H2Ocalc.
</t>
    </r>
  </si>
  <si>
    <r>
      <rPr>
        <sz val="9"/>
        <color indexed="8"/>
        <rFont val="Arial"/>
        <family val="2"/>
      </rPr>
      <t>0:00:00.047</t>
    </r>
  </si>
  <si>
    <r>
      <rPr>
        <sz val="9"/>
        <color indexed="8"/>
        <rFont val="Arial"/>
        <family val="2"/>
      </rPr>
      <t>0:00:00.109</t>
    </r>
  </si>
  <si>
    <r>
      <rPr>
        <sz val="9"/>
        <color indexed="8"/>
        <rFont val="Arial"/>
        <family val="2"/>
      </rPr>
      <t>K, Na, Fe, Ca, Ti, Al, Mg, Si</t>
    </r>
    <r>
      <rPr>
        <vertAlign val="superscript"/>
        <sz val="9"/>
        <color indexed="8"/>
        <rFont val="Arial"/>
        <family val="2"/>
      </rPr>
      <t>a</t>
    </r>
  </si>
  <si>
    <r>
      <rPr>
        <sz val="9"/>
        <color indexed="8"/>
        <rFont val="Arial"/>
        <family val="2"/>
      </rPr>
      <t>.961</t>
    </r>
    <r>
      <rPr>
        <vertAlign val="superscript"/>
        <sz val="9"/>
        <color indexed="8"/>
        <rFont val="Arial"/>
        <family val="2"/>
      </rPr>
      <t>a</t>
    </r>
  </si>
  <si>
    <r>
      <rPr>
        <sz val="9"/>
        <color indexed="8"/>
        <rFont val="Arial"/>
        <family val="2"/>
      </rPr>
      <t>a. Predictors: (Constant), K, Na, Fe, Ca, Ti, Al, Mg, Si</t>
    </r>
  </si>
  <si>
    <r>
      <rPr>
        <sz val="9"/>
        <color indexed="8"/>
        <rFont val="Arial"/>
        <family val="2"/>
      </rPr>
      <t>b. Dependent Variable: lnFeO</t>
    </r>
  </si>
  <si>
    <r>
      <rPr>
        <sz val="9"/>
        <color indexed="8"/>
        <rFont val="Arial"/>
        <family val="2"/>
      </rPr>
      <t>a. Dependent Variable: lnFeO</t>
    </r>
  </si>
  <si>
    <r>
      <rPr>
        <sz val="9"/>
        <color indexed="8"/>
        <rFont val="Arial"/>
        <family val="2"/>
      </rPr>
      <t>b. Dependent Variable: FeO (wt.%)</t>
    </r>
  </si>
  <si>
    <r>
      <rPr>
        <sz val="10"/>
        <color indexed="8"/>
        <rFont val="Courier New"/>
        <family val="3"/>
      </rPr>
      <t>REGRESSION   /MISSING LISTWISE   /STATISTICS COEFF OUTS R ANOVA   /CRITERIA=PIN(.05) POUT(.10)   /NOORIGIN   /DEPENDENT MnOwt   /METHOD=ENTER Si Ti Al Fe Mn Mg Ca Na K Tcalc Pcalc NNOcalc H2Ocalc.</t>
    </r>
  </si>
  <si>
    <r>
      <rPr>
        <sz val="9"/>
        <color indexed="8"/>
        <rFont val="Arial"/>
        <family val="2"/>
      </rPr>
      <t>23-Jul-2010 16:34:15</t>
    </r>
  </si>
  <si>
    <r>
      <rPr>
        <sz val="9"/>
        <color indexed="8"/>
        <rFont val="Arial"/>
        <family val="2"/>
      </rPr>
      <t xml:space="preserve">REGRESSION
  /MISSING LISTWISE
  /STATISTICS COEFF OUTS R ANOVA
  /CRITERIA=PIN(.05) POUT(.10)
  /NOORIGIN
  /DEPENDENT MnOwt
  /METHOD=ENTER Si Ti Al Fe Mn Mg Ca Na K Tcalc Pcalc NNOcalc H2Ocalc.
</t>
    </r>
  </si>
  <si>
    <r>
      <rPr>
        <sz val="9"/>
        <color indexed="8"/>
        <rFont val="Arial"/>
        <family val="2"/>
      </rPr>
      <t>0:00:00.078</t>
    </r>
  </si>
  <si>
    <r>
      <rPr>
        <sz val="10"/>
        <color indexed="8"/>
        <rFont val="Courier New"/>
        <family val="3"/>
      </rPr>
      <t xml:space="preserve">[DataSet2] </t>
    </r>
  </si>
  <si>
    <r>
      <rPr>
        <sz val="9"/>
        <color indexed="8"/>
        <rFont val="Arial"/>
        <family val="2"/>
      </rPr>
      <t>K, Mg, Ca, Na, Ti, Si, Fe, Al</t>
    </r>
    <r>
      <rPr>
        <vertAlign val="superscript"/>
        <sz val="9"/>
        <color indexed="8"/>
        <rFont val="Arial"/>
        <family val="2"/>
      </rPr>
      <t>a</t>
    </r>
  </si>
  <si>
    <r>
      <rPr>
        <sz val="9"/>
        <color indexed="8"/>
        <rFont val="Arial"/>
        <family val="2"/>
      </rPr>
      <t>.758</t>
    </r>
    <r>
      <rPr>
        <vertAlign val="superscript"/>
        <sz val="9"/>
        <color indexed="8"/>
        <rFont val="Arial"/>
        <family val="2"/>
      </rPr>
      <t>a</t>
    </r>
  </si>
  <si>
    <r>
      <rPr>
        <sz val="9"/>
        <color indexed="8"/>
        <rFont val="Arial"/>
        <family val="2"/>
      </rPr>
      <t>a. Predictors: (Constant), K, Mg, Ca, Na, Ti, Si, Fe, Al</t>
    </r>
  </si>
  <si>
    <r>
      <rPr>
        <sz val="9"/>
        <color indexed="8"/>
        <rFont val="Arial"/>
        <family val="2"/>
      </rPr>
      <t>.001</t>
    </r>
    <r>
      <rPr>
        <vertAlign val="superscript"/>
        <sz val="9"/>
        <color indexed="8"/>
        <rFont val="Arial"/>
        <family val="2"/>
      </rPr>
      <t>a</t>
    </r>
  </si>
  <si>
    <r>
      <rPr>
        <sz val="9"/>
        <color indexed="8"/>
        <rFont val="Arial"/>
        <family val="2"/>
      </rPr>
      <t>b. Dependent Variable: MnO (wt.%)</t>
    </r>
  </si>
  <si>
    <r>
      <rPr>
        <sz val="9"/>
        <color indexed="8"/>
        <rFont val="Arial"/>
        <family val="2"/>
      </rPr>
      <t>a. Dependent Variable: MnO (wt.%)</t>
    </r>
  </si>
  <si>
    <r>
      <rPr>
        <sz val="10"/>
        <color indexed="8"/>
        <rFont val="Courier New"/>
        <family val="3"/>
      </rPr>
      <t>REGRESSION   /MISSING LISTWISE   /STATISTICS COEFF OUTS R ANOVA   /CRITERIA=PIN(.05) POUT(.10)   /NOORIGIN   /DEPENDENT MgOwt   /METHOD=ENTER Si Ti Al Fe Mn Mg Ca Na K Tcalc Pcalc NNOcalc H2Ocalc.</t>
    </r>
  </si>
  <si>
    <r>
      <rPr>
        <sz val="9"/>
        <color indexed="8"/>
        <rFont val="Arial"/>
        <family val="2"/>
      </rPr>
      <t>23-Jul-2010 16:34:34</t>
    </r>
  </si>
  <si>
    <r>
      <rPr>
        <sz val="9"/>
        <color indexed="8"/>
        <rFont val="Arial"/>
        <family val="2"/>
      </rPr>
      <t xml:space="preserve">REGRESSION
  /MISSING LISTWISE
  /STATISTICS COEFF OUTS R ANOVA
  /CRITERIA=PIN(.05) POUT(.10)
  /NOORIGIN
  /DEPENDENT MgOwt
  /METHOD=ENTER Si Ti Al Fe Mn Mg Ca Na K Tcalc Pcalc NNOcalc H2Ocalc.
</t>
    </r>
  </si>
  <si>
    <r>
      <rPr>
        <sz val="10"/>
        <color indexed="8"/>
        <rFont val="Courier New"/>
        <family val="3"/>
      </rPr>
      <t xml:space="preserve">[DataSet6] </t>
    </r>
  </si>
  <si>
    <r>
      <rPr>
        <sz val="9"/>
        <color indexed="8"/>
        <rFont val="Arial"/>
        <family val="2"/>
      </rPr>
      <t>logfO2calc, Ti, Ca, Mn, H2Ocalc, Fe, Al, K, Pcalc, Na, Si</t>
    </r>
    <r>
      <rPr>
        <vertAlign val="superscript"/>
        <sz val="9"/>
        <color indexed="8"/>
        <rFont val="Arial"/>
        <family val="2"/>
      </rPr>
      <t>a</t>
    </r>
  </si>
  <si>
    <r>
      <rPr>
        <sz val="9"/>
        <color indexed="8"/>
        <rFont val="Arial"/>
        <family val="2"/>
      </rPr>
      <t>a. Tolerance = .000 limits reached.</t>
    </r>
  </si>
  <si>
    <r>
      <rPr>
        <sz val="9"/>
        <color indexed="8"/>
        <rFont val="Arial"/>
        <family val="2"/>
      </rPr>
      <t>.937</t>
    </r>
    <r>
      <rPr>
        <vertAlign val="superscript"/>
        <sz val="9"/>
        <color indexed="8"/>
        <rFont val="Arial"/>
        <family val="2"/>
      </rPr>
      <t>a</t>
    </r>
  </si>
  <si>
    <r>
      <rPr>
        <sz val="9"/>
        <color indexed="8"/>
        <rFont val="Arial"/>
        <family val="2"/>
      </rPr>
      <t>a. Predictors: (Constant), logfO2calc, Ti, Ca, Mn, H2Ocalc, Fe, Al, K, Pcalc, Na, Si</t>
    </r>
  </si>
  <si>
    <r>
      <rPr>
        <sz val="9"/>
        <color indexed="8"/>
        <rFont val="Arial"/>
        <family val="2"/>
      </rPr>
      <t>b. Dependent Variable: MgO (wt.%)</t>
    </r>
  </si>
  <si>
    <r>
      <rPr>
        <sz val="9"/>
        <color indexed="8"/>
        <rFont val="Arial"/>
        <family val="2"/>
      </rPr>
      <t>Mn</t>
    </r>
  </si>
  <si>
    <r>
      <rPr>
        <sz val="9"/>
        <color indexed="8"/>
        <rFont val="Arial"/>
        <family val="2"/>
      </rPr>
      <t>Pcalc</t>
    </r>
  </si>
  <si>
    <r>
      <rPr>
        <sz val="9"/>
        <color indexed="8"/>
        <rFont val="Arial"/>
        <family val="2"/>
      </rPr>
      <t>H2Ocalc</t>
    </r>
  </si>
  <si>
    <r>
      <rPr>
        <sz val="9"/>
        <color indexed="8"/>
        <rFont val="Arial"/>
        <family val="2"/>
      </rPr>
      <t>logfO2calc</t>
    </r>
  </si>
  <si>
    <r>
      <rPr>
        <sz val="9"/>
        <color indexed="8"/>
        <rFont val="Arial"/>
        <family val="2"/>
      </rPr>
      <t>a. Dependent Variable: MgO (wt.%)</t>
    </r>
  </si>
  <si>
    <r>
      <rPr>
        <sz val="9"/>
        <color indexed="8"/>
        <rFont val="Arial"/>
        <family val="2"/>
      </rPr>
      <t>-10.451</t>
    </r>
    <r>
      <rPr>
        <vertAlign val="superscript"/>
        <sz val="9"/>
        <color indexed="8"/>
        <rFont val="Arial"/>
        <family val="2"/>
      </rPr>
      <t>a</t>
    </r>
  </si>
  <si>
    <r>
      <rPr>
        <sz val="9"/>
        <color indexed="8"/>
        <rFont val="Arial"/>
        <family val="2"/>
      </rPr>
      <t>-58.630</t>
    </r>
    <r>
      <rPr>
        <vertAlign val="superscript"/>
        <sz val="9"/>
        <color indexed="8"/>
        <rFont val="Arial"/>
        <family val="2"/>
      </rPr>
      <t>a</t>
    </r>
  </si>
  <si>
    <r>
      <rPr>
        <sz val="9"/>
        <color indexed="8"/>
        <rFont val="Arial"/>
        <family val="2"/>
      </rPr>
      <t>a. Predictors in the Model: (Constant), logfO2calc, Ti, Ca, Mn, H2Ocalc, Fe, Al, K, Pcalc, Na, Si</t>
    </r>
  </si>
  <si>
    <r>
      <rPr>
        <sz val="10"/>
        <color indexed="8"/>
        <rFont val="Courier New"/>
        <family val="3"/>
      </rPr>
      <t xml:space="preserve">[DataSet1] </t>
    </r>
  </si>
  <si>
    <r>
      <rPr>
        <sz val="9"/>
        <color indexed="8"/>
        <rFont val="Arial"/>
        <family val="2"/>
      </rPr>
      <t>Pcalc^20, Mg, Ca, Na, K, Ti, Al, Fe, Si</t>
    </r>
    <r>
      <rPr>
        <vertAlign val="superscript"/>
        <sz val="9"/>
        <color indexed="8"/>
        <rFont val="Arial"/>
        <family val="2"/>
      </rPr>
      <t>a</t>
    </r>
  </si>
  <si>
    <r>
      <rPr>
        <sz val="9"/>
        <color indexed="8"/>
        <rFont val="Arial"/>
        <family val="2"/>
      </rPr>
      <t>.965</t>
    </r>
    <r>
      <rPr>
        <vertAlign val="superscript"/>
        <sz val="9"/>
        <color indexed="8"/>
        <rFont val="Arial"/>
        <family val="2"/>
      </rPr>
      <t>a</t>
    </r>
  </si>
  <si>
    <r>
      <rPr>
        <sz val="9"/>
        <color indexed="8"/>
        <rFont val="Arial"/>
        <family val="2"/>
      </rPr>
      <t>a. Predictors: (Constant), Pcalc^20, Mg, Ca, Na, K, Ti, Al, Fe, Si</t>
    </r>
  </si>
  <si>
    <r>
      <rPr>
        <sz val="9"/>
        <color indexed="8"/>
        <rFont val="Arial"/>
        <family val="2"/>
      </rPr>
      <t>Pcalc^20</t>
    </r>
  </si>
  <si>
    <r>
      <rPr>
        <sz val="9"/>
        <color indexed="8"/>
        <rFont val="Arial"/>
        <family val="2"/>
      </rPr>
      <t>23-Jul-2010 16:34:47</t>
    </r>
  </si>
  <si>
    <r>
      <rPr>
        <sz val="9"/>
        <color indexed="8"/>
        <rFont val="Arial"/>
        <family val="2"/>
      </rPr>
      <t xml:space="preserve">REGRESSION
  /MISSING LISTWISE
  /STATISTICS COEFF OUTS R ANOVA
  /CRITERIA=PIN(.05) POUT(.10)
  /NOORIGIN
  /DEPENDENT CaOwt
  /METHOD=ENTER Si Ti Al Fe Mn Mg Ca Na K Tcalc Pcalc NNOcalc H2Ocalc.
</t>
    </r>
  </si>
  <si>
    <r>
      <rPr>
        <sz val="9"/>
        <color indexed="8"/>
        <rFont val="Arial"/>
        <family val="2"/>
      </rPr>
      <t>0:00:00.062</t>
    </r>
  </si>
  <si>
    <r>
      <rPr>
        <sz val="9"/>
        <color indexed="8"/>
        <rFont val="Arial"/>
        <family val="2"/>
      </rPr>
      <t>Pcalc^-0.5, K, Fe, Ca, Ti, Na, Mg, Si, Al</t>
    </r>
    <r>
      <rPr>
        <vertAlign val="superscript"/>
        <sz val="9"/>
        <color indexed="8"/>
        <rFont val="Arial"/>
        <family val="2"/>
      </rPr>
      <t>a</t>
    </r>
  </si>
  <si>
    <r>
      <rPr>
        <sz val="9"/>
        <color indexed="8"/>
        <rFont val="Arial"/>
        <family val="2"/>
      </rPr>
      <t>.967</t>
    </r>
    <r>
      <rPr>
        <vertAlign val="superscript"/>
        <sz val="9"/>
        <color indexed="8"/>
        <rFont val="Arial"/>
        <family val="2"/>
      </rPr>
      <t>a</t>
    </r>
  </si>
  <si>
    <r>
      <rPr>
        <sz val="9"/>
        <color indexed="8"/>
        <rFont val="Arial"/>
        <family val="2"/>
      </rPr>
      <t>a. Predictors: (Constant), Pcalc^-0.5, K, Fe, Ca, Ti, Na, Mg, Si, Al</t>
    </r>
  </si>
  <si>
    <r>
      <rPr>
        <sz val="9"/>
        <color indexed="8"/>
        <rFont val="Arial"/>
        <family val="2"/>
      </rPr>
      <t>b. Dependent Variable: CaO (wt.%)</t>
    </r>
  </si>
  <si>
    <r>
      <rPr>
        <sz val="9"/>
        <color indexed="8"/>
        <rFont val="Arial"/>
        <family val="2"/>
      </rPr>
      <t>Pcalc^-0.5</t>
    </r>
  </si>
  <si>
    <r>
      <rPr>
        <sz val="9"/>
        <color indexed="8"/>
        <rFont val="Arial"/>
        <family val="2"/>
      </rPr>
      <t>a. Dependent Variable: CaO (wt.%)</t>
    </r>
  </si>
  <si>
    <t>series</t>
  </si>
  <si>
    <r>
      <rPr>
        <sz val="9"/>
        <color indexed="8"/>
        <rFont val="Arial"/>
        <family val="2"/>
      </rPr>
      <t>Pcalc, K, Fe, Ca, Ti, Na, Al, Mg, Si</t>
    </r>
    <r>
      <rPr>
        <vertAlign val="superscript"/>
        <sz val="9"/>
        <color indexed="8"/>
        <rFont val="Arial"/>
        <family val="2"/>
      </rPr>
      <t>a</t>
    </r>
  </si>
  <si>
    <r>
      <rPr>
        <sz val="9"/>
        <color indexed="8"/>
        <rFont val="Arial"/>
        <family val="2"/>
      </rPr>
      <t>a. Predictors: (Constant), Pcalc, K, Fe, Ca, Ti, Na, Al, Mg, Si</t>
    </r>
  </si>
  <si>
    <r>
      <rPr>
        <sz val="9"/>
        <color indexed="8"/>
        <rFont val="Arial"/>
        <family val="2"/>
      </rPr>
      <t>b. Dependent Variable: lnK2O</t>
    </r>
  </si>
  <si>
    <r>
      <rPr>
        <sz val="9"/>
        <color indexed="8"/>
        <rFont val="Arial"/>
        <family val="2"/>
      </rPr>
      <t>a. Dependent Variable: lnK2O</t>
    </r>
  </si>
  <si>
    <t>Magmatic</t>
  </si>
  <si>
    <t>Input</t>
  </si>
  <si>
    <t>Output</t>
  </si>
  <si>
    <t>T (°C)</t>
  </si>
  <si>
    <t>P (MPa)</t>
  </si>
  <si>
    <r>
      <t>SiO</t>
    </r>
    <r>
      <rPr>
        <b/>
        <vertAlign val="subscript"/>
        <sz val="12"/>
        <rFont val="Arial"/>
        <family val="2"/>
      </rPr>
      <t>2</t>
    </r>
  </si>
  <si>
    <r>
      <t>TiO</t>
    </r>
    <r>
      <rPr>
        <b/>
        <vertAlign val="subscript"/>
        <sz val="12"/>
        <rFont val="Arial"/>
        <family val="2"/>
      </rPr>
      <t>2</t>
    </r>
  </si>
  <si>
    <r>
      <t>Al</t>
    </r>
    <r>
      <rPr>
        <b/>
        <vertAlign val="subscript"/>
        <sz val="12"/>
        <rFont val="Arial"/>
        <family val="2"/>
      </rPr>
      <t>2</t>
    </r>
    <r>
      <rPr>
        <b/>
        <sz val="12"/>
        <rFont val="Arial"/>
        <family val="2"/>
      </rPr>
      <t>O</t>
    </r>
    <r>
      <rPr>
        <b/>
        <vertAlign val="subscript"/>
        <sz val="12"/>
        <rFont val="Arial"/>
        <family val="2"/>
      </rPr>
      <t>3</t>
    </r>
  </si>
  <si>
    <r>
      <t>Cr</t>
    </r>
    <r>
      <rPr>
        <b/>
        <vertAlign val="subscript"/>
        <sz val="12"/>
        <rFont val="Arial"/>
        <family val="2"/>
      </rPr>
      <t>2</t>
    </r>
    <r>
      <rPr>
        <b/>
        <sz val="12"/>
        <rFont val="Arial"/>
        <family val="2"/>
      </rPr>
      <t>O</t>
    </r>
    <r>
      <rPr>
        <b/>
        <vertAlign val="subscript"/>
        <sz val="12"/>
        <rFont val="Arial"/>
        <family val="2"/>
      </rPr>
      <t>3</t>
    </r>
  </si>
  <si>
    <r>
      <t>Na</t>
    </r>
    <r>
      <rPr>
        <b/>
        <vertAlign val="subscript"/>
        <sz val="12"/>
        <rFont val="Arial"/>
        <family val="2"/>
      </rPr>
      <t>2</t>
    </r>
    <r>
      <rPr>
        <b/>
        <sz val="12"/>
        <rFont val="Arial"/>
        <family val="2"/>
      </rPr>
      <t>O</t>
    </r>
  </si>
  <si>
    <r>
      <t>K</t>
    </r>
    <r>
      <rPr>
        <b/>
        <vertAlign val="subscript"/>
        <sz val="12"/>
        <rFont val="Arial"/>
        <family val="2"/>
      </rPr>
      <t>2</t>
    </r>
    <r>
      <rPr>
        <b/>
        <sz val="12"/>
        <rFont val="Arial"/>
        <family val="2"/>
      </rPr>
      <t>O</t>
    </r>
  </si>
  <si>
    <r>
      <t>H</t>
    </r>
    <r>
      <rPr>
        <b/>
        <vertAlign val="subscript"/>
        <sz val="12"/>
        <rFont val="Arial"/>
        <family val="2"/>
      </rPr>
      <t>2</t>
    </r>
    <r>
      <rPr>
        <b/>
        <sz val="12"/>
        <rFont val="Arial"/>
        <family val="2"/>
      </rPr>
      <t>O</t>
    </r>
  </si>
  <si>
    <r>
      <t>Fe</t>
    </r>
    <r>
      <rPr>
        <b/>
        <vertAlign val="subscript"/>
        <sz val="12"/>
        <rFont val="Arial"/>
        <family val="2"/>
      </rPr>
      <t>2</t>
    </r>
    <r>
      <rPr>
        <b/>
        <sz val="12"/>
        <rFont val="Arial"/>
        <family val="2"/>
      </rPr>
      <t>O</t>
    </r>
    <r>
      <rPr>
        <b/>
        <vertAlign val="subscript"/>
        <sz val="12"/>
        <rFont val="Arial"/>
        <family val="2"/>
      </rPr>
      <t>3</t>
    </r>
  </si>
  <si>
    <r>
      <t>Mg/(Mg+Fe</t>
    </r>
    <r>
      <rPr>
        <b/>
        <vertAlign val="superscript"/>
        <sz val="12"/>
        <rFont val="Arial"/>
        <family val="2"/>
      </rPr>
      <t>2+</t>
    </r>
    <r>
      <rPr>
        <b/>
        <sz val="12"/>
        <rFont val="Arial"/>
        <family val="2"/>
      </rPr>
      <t>)</t>
    </r>
  </si>
  <si>
    <r>
      <t>Al</t>
    </r>
    <r>
      <rPr>
        <b/>
        <vertAlign val="subscript"/>
        <sz val="12"/>
        <rFont val="Arial"/>
        <family val="2"/>
      </rPr>
      <t>T</t>
    </r>
  </si>
  <si>
    <r>
      <rPr>
        <b/>
        <sz val="14"/>
        <rFont val="Calibri"/>
        <family val="2"/>
      </rPr>
      <t>Δ</t>
    </r>
    <r>
      <rPr>
        <b/>
        <sz val="12"/>
        <rFont val="Arial"/>
        <family val="2"/>
      </rPr>
      <t>NNO</t>
    </r>
  </si>
  <si>
    <r>
      <t>logfO</t>
    </r>
    <r>
      <rPr>
        <b/>
        <vertAlign val="subscript"/>
        <sz val="12"/>
        <rFont val="Arial"/>
        <family val="2"/>
      </rPr>
      <t>2</t>
    </r>
  </si>
  <si>
    <r>
      <t>H</t>
    </r>
    <r>
      <rPr>
        <b/>
        <vertAlign val="subscript"/>
        <sz val="12"/>
        <rFont val="Arial"/>
        <family val="2"/>
      </rPr>
      <t>2</t>
    </r>
    <r>
      <rPr>
        <b/>
        <sz val="12"/>
        <rFont val="Arial"/>
        <family val="2"/>
      </rPr>
      <t>O</t>
    </r>
    <r>
      <rPr>
        <b/>
        <vertAlign val="subscript"/>
        <sz val="12"/>
        <rFont val="Arial"/>
        <family val="2"/>
      </rPr>
      <t xml:space="preserve">melt </t>
    </r>
    <r>
      <rPr>
        <b/>
        <sz val="12"/>
        <rFont val="Arial"/>
        <family val="2"/>
      </rPr>
      <t>(wt%)</t>
    </r>
  </si>
  <si>
    <r>
      <t>Fe</t>
    </r>
    <r>
      <rPr>
        <b/>
        <vertAlign val="superscript"/>
        <sz val="12"/>
        <rFont val="Arial"/>
        <family val="2"/>
      </rPr>
      <t>3+</t>
    </r>
  </si>
  <si>
    <r>
      <t>Fe</t>
    </r>
    <r>
      <rPr>
        <b/>
        <vertAlign val="superscript"/>
        <sz val="12"/>
        <rFont val="Arial"/>
        <family val="2"/>
      </rPr>
      <t>2+</t>
    </r>
  </si>
  <si>
    <r>
      <t>100</t>
    </r>
    <r>
      <rPr>
        <sz val="10"/>
        <rFont val="Calibri"/>
        <family val="2"/>
      </rPr>
      <t>±</t>
    </r>
    <r>
      <rPr>
        <sz val="10"/>
        <rFont val="Arial"/>
        <family val="2"/>
      </rPr>
      <t>12%</t>
    </r>
  </si>
  <si>
    <t>MPa</t>
  </si>
  <si>
    <t>T-H2Omelt stability and isobares</t>
  </si>
  <si>
    <r>
      <t>150</t>
    </r>
    <r>
      <rPr>
        <sz val="10"/>
        <rFont val="Calibri"/>
        <family val="2"/>
      </rPr>
      <t>±</t>
    </r>
    <r>
      <rPr>
        <sz val="10"/>
        <rFont val="Arial"/>
        <family val="2"/>
      </rPr>
      <t>12%</t>
    </r>
  </si>
  <si>
    <r>
      <t>250</t>
    </r>
    <r>
      <rPr>
        <sz val="10"/>
        <rFont val="Calibri"/>
        <family val="2"/>
      </rPr>
      <t>±</t>
    </r>
    <r>
      <rPr>
        <sz val="10"/>
        <rFont val="Arial"/>
        <family val="2"/>
      </rPr>
      <t>12%</t>
    </r>
  </si>
  <si>
    <r>
      <t>400</t>
    </r>
    <r>
      <rPr>
        <sz val="10"/>
        <rFont val="Calibri"/>
        <family val="2"/>
      </rPr>
      <t>±</t>
    </r>
    <r>
      <rPr>
        <sz val="10"/>
        <rFont val="Arial"/>
        <family val="2"/>
      </rPr>
      <t>12%</t>
    </r>
  </si>
  <si>
    <r>
      <t>600</t>
    </r>
    <r>
      <rPr>
        <sz val="10"/>
        <rFont val="Calibri"/>
        <family val="2"/>
      </rPr>
      <t>±</t>
    </r>
    <r>
      <rPr>
        <sz val="10"/>
        <rFont val="Arial"/>
        <family val="2"/>
      </rPr>
      <t>12%</t>
    </r>
  </si>
  <si>
    <r>
      <t>900</t>
    </r>
    <r>
      <rPr>
        <sz val="10"/>
        <rFont val="Calibri"/>
        <family val="2"/>
      </rPr>
      <t>±</t>
    </r>
    <r>
      <rPr>
        <sz val="10"/>
        <rFont val="Arial"/>
        <family val="2"/>
      </rPr>
      <t>12%</t>
    </r>
  </si>
  <si>
    <r>
      <t>1400</t>
    </r>
    <r>
      <rPr>
        <sz val="10"/>
        <rFont val="Calibri"/>
        <family val="2"/>
      </rPr>
      <t>±</t>
    </r>
    <r>
      <rPr>
        <sz val="10"/>
        <rFont val="Arial"/>
        <family val="2"/>
      </rPr>
      <t>12%</t>
    </r>
  </si>
  <si>
    <r>
      <t>2100</t>
    </r>
    <r>
      <rPr>
        <sz val="10"/>
        <rFont val="Calibri"/>
        <family val="2"/>
      </rPr>
      <t>±</t>
    </r>
    <r>
      <rPr>
        <sz val="10"/>
        <rFont val="Arial"/>
        <family val="2"/>
      </rPr>
      <t>12%</t>
    </r>
  </si>
  <si>
    <t>SiO2</t>
  </si>
  <si>
    <t>TiO2</t>
  </si>
  <si>
    <t>Al2O3</t>
  </si>
  <si>
    <t>K2O</t>
  </si>
  <si>
    <t>error (MPa)</t>
  </si>
  <si>
    <t>error (wt%)</t>
  </si>
  <si>
    <t xml:space="preserve">[InsiemeDati1] </t>
  </si>
  <si>
    <t>5kbar</t>
  </si>
  <si>
    <t>OH</t>
  </si>
  <si>
    <t>W sum</t>
  </si>
  <si>
    <t>K, Ca, Na, Al, Fe, Ti, Si, Mg</t>
  </si>
  <si>
    <r>
      <t>,990</t>
    </r>
    <r>
      <rPr>
        <vertAlign val="superscript"/>
        <sz val="9"/>
        <color indexed="8"/>
        <rFont val="Arial"/>
        <family val="2"/>
      </rPr>
      <t>a</t>
    </r>
  </si>
  <si>
    <t xml:space="preserve">a. Predittori: (Costante), K, Ca, Na, Al, Fe, Ti, Si, Mg
</t>
  </si>
  <si>
    <t xml:space="preserve">a. Predittori: (Costante), K, Ca, Na, Al, Fe, Ti, Si, Mg
b. Variabile dipendente: ?NNO
</t>
  </si>
  <si>
    <t>error^2</t>
  </si>
  <si>
    <t>HM</t>
  </si>
  <si>
    <t>CCO</t>
  </si>
  <si>
    <t>error%^2</t>
  </si>
  <si>
    <t>error%</t>
  </si>
  <si>
    <t>error%as</t>
  </si>
  <si>
    <t>K, Fe, Ca, Na, Ti, Si, Al, Mg</t>
  </si>
  <si>
    <t xml:space="preserve">a. Tutte le variabili richieste sono state immesse.
b. Variabile dipendente: lnP
</t>
  </si>
  <si>
    <r>
      <t>,945</t>
    </r>
    <r>
      <rPr>
        <vertAlign val="superscript"/>
        <sz val="9"/>
        <color indexed="8"/>
        <rFont val="Arial"/>
        <family val="2"/>
      </rPr>
      <t>a</t>
    </r>
  </si>
  <si>
    <t xml:space="preserve">a. Predittori: (Costante), K, Fe, Ca, Na, Ti, Si, Al, Mg
</t>
  </si>
  <si>
    <r>
      <t>,000</t>
    </r>
    <r>
      <rPr>
        <vertAlign val="superscript"/>
        <sz val="9"/>
        <color indexed="8"/>
        <rFont val="Arial"/>
        <family val="2"/>
      </rPr>
      <t>a</t>
    </r>
  </si>
  <si>
    <t xml:space="preserve">a. Predittori: (Costante), K, Fe, Ca, Na, Ti, Si, Al, Mg
b. Variabile dipendente: lnP
</t>
  </si>
  <si>
    <t xml:space="preserve">a. Variabile dipendente: lnP
</t>
  </si>
  <si>
    <t>LowP_lnP</t>
  </si>
  <si>
    <t>LowP_P</t>
  </si>
  <si>
    <t xml:space="preserve">a. Tutte le variabili richieste sono state immesse.
b. Variabile dipendente: P
</t>
  </si>
  <si>
    <r>
      <t>,948</t>
    </r>
    <r>
      <rPr>
        <vertAlign val="superscript"/>
        <sz val="9"/>
        <color indexed="8"/>
        <rFont val="Arial"/>
        <family val="2"/>
      </rPr>
      <t>a</t>
    </r>
  </si>
  <si>
    <t xml:space="preserve">a. Predittori: (Costante), K, Fe, Ca, Na, Ti, Si, Al, Mg
b. Variabile dipendente: P
</t>
  </si>
  <si>
    <t xml:space="preserve">a. Variabile dipendente: P
</t>
  </si>
  <si>
    <t>Na2O</t>
  </si>
  <si>
    <r>
      <t>,944</t>
    </r>
    <r>
      <rPr>
        <vertAlign val="superscript"/>
        <sz val="9"/>
        <color indexed="8"/>
        <rFont val="Arial"/>
        <family val="2"/>
      </rPr>
      <t>a</t>
    </r>
  </si>
  <si>
    <t xml:space="preserve">a. Predittori: (Costante), K2O, CaO, MgO, Al2O3, TiO2, Na2O, SiO2, FeO
</t>
  </si>
  <si>
    <t xml:space="preserve">a. Predittori: (Costante), K2O, CaO, MgO, Al2O3, TiO2, Na2O, SiO2, FeO
b. Variabile dipendente: T 
</t>
  </si>
  <si>
    <t>Xal</t>
  </si>
  <si>
    <t xml:space="preserve">a. Predittori: (Costante), LnPcalc, Mg, Ca, K, Ti, Na, Al, Si, Fe
</t>
  </si>
  <si>
    <t xml:space="preserve">a. Predittori: (Costante), LnPcalc, Mg, Ca, K, Ti, Na, Al, Si, Fe
b. Variabile dipendente: T 
</t>
  </si>
  <si>
    <t>LnPcalc</t>
  </si>
  <si>
    <r>
      <t>,966</t>
    </r>
    <r>
      <rPr>
        <vertAlign val="superscript"/>
        <sz val="9"/>
        <color indexed="8"/>
        <rFont val="Arial"/>
        <family val="2"/>
      </rPr>
      <t>a</t>
    </r>
  </si>
  <si>
    <t>y = -23.009x + 907.9</t>
  </si>
  <si>
    <t>R² = 0.8365</t>
  </si>
  <si>
    <t>eq</t>
  </si>
  <si>
    <t>y = -166.6ln(x) + 1099.7</t>
  </si>
  <si>
    <t>R² = 0.8181</t>
  </si>
  <si>
    <t>y = -139ln(x) + 1125.3</t>
  </si>
  <si>
    <t>R² = 0.8907</t>
  </si>
  <si>
    <t>y = -127.1ln(x) + 1166.6</t>
  </si>
  <si>
    <t>R² = 0.8602</t>
  </si>
  <si>
    <r>
      <t>y = 1.4856x</t>
    </r>
    <r>
      <rPr>
        <vertAlign val="superscript"/>
        <sz val="10.3"/>
        <color rgb="FF000000"/>
        <rFont val="Times New Roman"/>
        <family val="1"/>
      </rPr>
      <t>2</t>
    </r>
    <r>
      <rPr>
        <sz val="10.3"/>
        <color rgb="FF000000"/>
        <rFont val="Times New Roman"/>
        <family val="1"/>
      </rPr>
      <t xml:space="preserve"> - 42.934x + 1192.6</t>
    </r>
  </si>
  <si>
    <t>R² = 0.9097</t>
  </si>
  <si>
    <t>y = -13.529x + 1119.1</t>
  </si>
  <si>
    <t>R² = 0.8161</t>
  </si>
  <si>
    <t>y = -10.75x + 1130.8</t>
  </si>
  <si>
    <t>R² = 0.4275</t>
  </si>
  <si>
    <t>y = -8.6728x + 1153.8</t>
  </si>
  <si>
    <t>R² = 0.8003</t>
  </si>
  <si>
    <t>NBO</t>
  </si>
  <si>
    <t>T_P-saturation</t>
  </si>
  <si>
    <r>
      <t>,981</t>
    </r>
    <r>
      <rPr>
        <vertAlign val="superscript"/>
        <sz val="9"/>
        <color indexed="8"/>
        <rFont val="Arial"/>
        <family val="2"/>
      </rPr>
      <t>a</t>
    </r>
  </si>
  <si>
    <t xml:space="preserve">a. Predittori: (Costante), K, Na, Ti, Al, Mg, Fe, Si, Ca, NBO
</t>
  </si>
  <si>
    <r>
      <t>,000</t>
    </r>
    <r>
      <rPr>
        <vertAlign val="superscript"/>
        <sz val="9"/>
        <color indexed="8"/>
        <rFont val="Arial"/>
        <family val="2"/>
      </rPr>
      <t>a</t>
    </r>
  </si>
  <si>
    <t xml:space="preserve">a. Predittori: (Costante), K, Na, Ti, Al, Mg, Fe, Si, Ca, NBO
b. Variabile dipendente: Texp (°C)
</t>
  </si>
  <si>
    <t xml:space="preserve">a. Variabile dipendente: Texp (°C)
</t>
  </si>
  <si>
    <r>
      <t>,957</t>
    </r>
    <r>
      <rPr>
        <vertAlign val="superscript"/>
        <sz val="9"/>
        <color indexed="8"/>
        <rFont val="Arial"/>
        <family val="2"/>
      </rPr>
      <t>a</t>
    </r>
  </si>
  <si>
    <t xml:space="preserve">a. Predittori: (Costante), K, Na, Ti, Al, Mg, Fe, Si, Ca, NBO
b. Variabile dipendente: LnP
</t>
  </si>
  <si>
    <t xml:space="preserve">a. Variabile dipendente: LnP
</t>
  </si>
  <si>
    <t>O=F,Cl</t>
  </si>
  <si>
    <t>NNO+3</t>
  </si>
  <si>
    <t>P(Mpa)</t>
  </si>
  <si>
    <r>
      <t>error</t>
    </r>
    <r>
      <rPr>
        <vertAlign val="superscript"/>
        <sz val="12"/>
        <rFont val="Arial"/>
        <family val="2"/>
      </rPr>
      <t>2</t>
    </r>
  </si>
  <si>
    <t>error (°C)</t>
  </si>
  <si>
    <t>Amphibole total calculation</t>
  </si>
  <si>
    <t>Amphibole species, formula and main parameters (based on the 13 cations-method)</t>
  </si>
  <si>
    <t>T sum</t>
  </si>
  <si>
    <t>C sum</t>
  </si>
  <si>
    <t>B sum</t>
  </si>
  <si>
    <t>A sum</t>
  </si>
  <si>
    <t>Labels and information</t>
  </si>
  <si>
    <t>It should contain enough room to make your work easier.</t>
  </si>
  <si>
    <t>Input your amphibole concentrations (wt%).</t>
  </si>
  <si>
    <t>You can start to input your data from here to line 600 (results will appear automatically)</t>
  </si>
  <si>
    <t>Input (I to T colunms)</t>
  </si>
  <si>
    <t>Output (U to DU colunms)</t>
  </si>
  <si>
    <t>Results will appear automatically when the Input sum will be higher than 90 wt%. This section contain 6 sub-sections highlighted with different colors (do not modify or delete any if these cells):</t>
  </si>
  <si>
    <t>Pressure equations (MPa)</t>
  </si>
  <si>
    <t>Magmatic series</t>
  </si>
  <si>
    <t>Reports the values of pressure (MPa) calculated with P equations published in Ridolfi and Renzulli (2012, CMP)</t>
  </si>
  <si>
    <r>
      <t>Calculates H</t>
    </r>
    <r>
      <rPr>
        <vertAlign val="subscript"/>
        <sz val="13"/>
        <rFont val="Calibri"/>
        <family val="2"/>
        <scheme val="minor"/>
      </rPr>
      <t>2</t>
    </r>
    <r>
      <rPr>
        <sz val="13"/>
        <rFont val="Calibri"/>
        <family val="2"/>
        <scheme val="minor"/>
      </rPr>
      <t>O, Fe</t>
    </r>
    <r>
      <rPr>
        <vertAlign val="subscript"/>
        <sz val="13"/>
        <rFont val="Calibri"/>
        <family val="2"/>
        <scheme val="minor"/>
      </rPr>
      <t>2</t>
    </r>
    <r>
      <rPr>
        <sz val="13"/>
        <rFont val="Calibri"/>
        <family val="2"/>
        <scheme val="minor"/>
      </rPr>
      <t>O</t>
    </r>
    <r>
      <rPr>
        <vertAlign val="subscript"/>
        <sz val="13"/>
        <rFont val="Calibri"/>
        <family val="2"/>
        <scheme val="minor"/>
      </rPr>
      <t>3</t>
    </r>
    <r>
      <rPr>
        <sz val="13"/>
        <rFont val="Calibri"/>
        <family val="2"/>
        <scheme val="minor"/>
      </rPr>
      <t>, FeO, O=F,Cl contents in amphibole and total element oxides according to the 13 cation method of amphibole formula calculation.</t>
    </r>
  </si>
  <si>
    <t>Reports the magmatic series (alkaline or calc-alkaline) of the melt in equilibrium with amphibole.</t>
  </si>
  <si>
    <r>
      <t>Al</t>
    </r>
    <r>
      <rPr>
        <b/>
        <vertAlign val="superscript"/>
        <sz val="12"/>
        <rFont val="Arial"/>
        <family val="2"/>
      </rPr>
      <t>IV</t>
    </r>
  </si>
  <si>
    <r>
      <t>Al</t>
    </r>
    <r>
      <rPr>
        <b/>
        <vertAlign val="superscript"/>
        <sz val="12"/>
        <rFont val="Arial"/>
        <family val="2"/>
      </rPr>
      <t>VI</t>
    </r>
  </si>
  <si>
    <t>Labels and information (A to G columns)</t>
  </si>
  <si>
    <t>Physico-chemical conditions</t>
  </si>
  <si>
    <t>Automatic checks and parameters</t>
  </si>
  <si>
    <t>fO2</t>
  </si>
  <si>
    <t>Regression Statistics</t>
  </si>
  <si>
    <t>Multiple R</t>
  </si>
  <si>
    <t>R Square</t>
  </si>
  <si>
    <t>Adjusted R Square</t>
  </si>
  <si>
    <t>Standard Error</t>
  </si>
  <si>
    <t>Observations</t>
  </si>
  <si>
    <t>ANOVA</t>
  </si>
  <si>
    <t>SS</t>
  </si>
  <si>
    <t>MS</t>
  </si>
  <si>
    <t>Significance F</t>
  </si>
  <si>
    <t>Regression</t>
  </si>
  <si>
    <t>Residual</t>
  </si>
  <si>
    <t>Coefficients</t>
  </si>
  <si>
    <t>t Stat</t>
  </si>
  <si>
    <t>P-value</t>
  </si>
  <si>
    <t>Lower 95%</t>
  </si>
  <si>
    <t>Upper 95%</t>
  </si>
  <si>
    <t>Lower 95.0%</t>
  </si>
  <si>
    <t>Upper 95.0%</t>
  </si>
  <si>
    <t>Intercept</t>
  </si>
  <si>
    <t>AlIV</t>
  </si>
  <si>
    <t>AlVI</t>
  </si>
  <si>
    <t>Fe3+</t>
  </si>
  <si>
    <t>Fe2+</t>
  </si>
  <si>
    <t>lnH2O</t>
  </si>
  <si>
    <t>Overall</t>
  </si>
  <si>
    <t xml:space="preserve">1 / 1 . </t>
  </si>
  <si>
    <t>ph1</t>
  </si>
  <si>
    <t>hb</t>
  </si>
  <si>
    <t>ph2</t>
  </si>
  <si>
    <t xml:space="preserve">1 / 2 . </t>
  </si>
  <si>
    <t xml:space="preserve">1 / 3 . </t>
  </si>
  <si>
    <t xml:space="preserve">1 / 5 . </t>
  </si>
  <si>
    <t xml:space="preserve">1 / 6 . </t>
  </si>
  <si>
    <t xml:space="preserve">1 / 7 . </t>
  </si>
  <si>
    <t xml:space="preserve">1 / 8 . </t>
  </si>
  <si>
    <t xml:space="preserve">1 / 9 . </t>
  </si>
  <si>
    <t xml:space="preserve">1 / 10 . </t>
  </si>
  <si>
    <t xml:space="preserve">1 / 11 . </t>
  </si>
  <si>
    <t xml:space="preserve">1 / 12 . </t>
  </si>
  <si>
    <t xml:space="preserve">1 / 14 . </t>
  </si>
  <si>
    <t xml:space="preserve">1 / 15 . </t>
  </si>
  <si>
    <t xml:space="preserve">1 / 16 . </t>
  </si>
  <si>
    <t xml:space="preserve">1 / 17 . </t>
  </si>
  <si>
    <t xml:space="preserve">1 / 19 . </t>
  </si>
  <si>
    <t xml:space="preserve">1 / 20 . </t>
  </si>
  <si>
    <t xml:space="preserve">1 / 21 . </t>
  </si>
  <si>
    <t xml:space="preserve">1 / 24 . </t>
  </si>
  <si>
    <t xml:space="preserve">1 / 25 . </t>
  </si>
  <si>
    <t xml:space="preserve">1 / 26 . </t>
  </si>
  <si>
    <t xml:space="preserve">1 / 27 . </t>
  </si>
  <si>
    <t xml:space="preserve">1 / 28 . </t>
  </si>
  <si>
    <t xml:space="preserve">1 / 29 . </t>
  </si>
  <si>
    <t>bad</t>
  </si>
  <si>
    <t xml:space="preserve">1 / 4 . </t>
  </si>
  <si>
    <t xml:space="preserve">1 / 13 . </t>
  </si>
  <si>
    <t xml:space="preserve">1 / 18 . </t>
  </si>
  <si>
    <t xml:space="preserve">1 / 22 . </t>
  </si>
  <si>
    <t xml:space="preserve">1 / 23 . </t>
  </si>
  <si>
    <t xml:space="preserve">1 / 30 . </t>
  </si>
  <si>
    <t xml:space="preserve">1 / 31 . </t>
  </si>
  <si>
    <t xml:space="preserve">1 / 32 . </t>
  </si>
  <si>
    <t xml:space="preserve">1 / 33 . </t>
  </si>
  <si>
    <t xml:space="preserve">1 / 34 . </t>
  </si>
  <si>
    <t xml:space="preserve">1 / 35 . </t>
  </si>
  <si>
    <t xml:space="preserve">1 / 36 . </t>
  </si>
  <si>
    <t xml:space="preserve">1 / 37 . </t>
  </si>
  <si>
    <t xml:space="preserve">1 / 38 . </t>
  </si>
  <si>
    <t xml:space="preserve">1 / 39 . </t>
  </si>
  <si>
    <t xml:space="preserve">1 / 40 . </t>
  </si>
  <si>
    <t xml:space="preserve">1 / 41 . </t>
  </si>
  <si>
    <t xml:space="preserve">1 / 42 . </t>
  </si>
  <si>
    <t xml:space="preserve">1 / 43 . </t>
  </si>
  <si>
    <t xml:space="preserve">1 / 44 . </t>
  </si>
  <si>
    <t xml:space="preserve">1 / 45 . </t>
  </si>
  <si>
    <t xml:space="preserve">1 / 46 . </t>
  </si>
  <si>
    <t xml:space="preserve">1 / 47 . </t>
  </si>
  <si>
    <t xml:space="preserve">1 / 48 . </t>
  </si>
  <si>
    <t xml:space="preserve">1 / 49 . </t>
  </si>
  <si>
    <t xml:space="preserve">1 / 50 . </t>
  </si>
  <si>
    <t>Bez-O4-1</t>
  </si>
  <si>
    <t>Bez-O4-3</t>
  </si>
  <si>
    <t>Bez O4-1 Phen 1</t>
  </si>
  <si>
    <t>Bez O4-3 Phen 2</t>
  </si>
  <si>
    <r>
      <t xml:space="preserve">"Amp-TB2 calc" </t>
    </r>
    <r>
      <rPr>
        <sz val="16"/>
        <color rgb="FF0000FF"/>
        <rFont val="Calibri"/>
        <family val="2"/>
        <scheme val="minor"/>
      </rPr>
      <t xml:space="preserve">is divided in 3 sections: </t>
    </r>
  </si>
  <si>
    <r>
      <t>distance (</t>
    </r>
    <r>
      <rPr>
        <b/>
        <sz val="12"/>
        <rFont val="Calibri"/>
        <family val="2"/>
      </rPr>
      <t>µ</t>
    </r>
    <r>
      <rPr>
        <b/>
        <sz val="12"/>
        <rFont val="Arial"/>
        <family val="2"/>
      </rPr>
      <t>m)</t>
    </r>
  </si>
  <si>
    <t>M-1461-3 Phen 2</t>
  </si>
  <si>
    <t>OB2-4 Phen 2 (line1)</t>
  </si>
  <si>
    <t>M1461-3</t>
  </si>
  <si>
    <t xml:space="preserve">1 / 51 . </t>
  </si>
  <si>
    <t xml:space="preserve">1 / 53 . </t>
  </si>
  <si>
    <t xml:space="preserve">1 / 54 . </t>
  </si>
  <si>
    <t xml:space="preserve">1 / 55 . </t>
  </si>
  <si>
    <t xml:space="preserve">1 / 56 . </t>
  </si>
  <si>
    <t xml:space="preserve">1 / 57 . </t>
  </si>
  <si>
    <t xml:space="preserve">1 / 58 . </t>
  </si>
  <si>
    <t xml:space="preserve">1 / 59 . </t>
  </si>
  <si>
    <t xml:space="preserve">1 / 60 . </t>
  </si>
  <si>
    <t xml:space="preserve">1 / 61 . </t>
  </si>
  <si>
    <t xml:space="preserve">1 / 62 . </t>
  </si>
  <si>
    <t xml:space="preserve">1 / 63 . </t>
  </si>
  <si>
    <t xml:space="preserve">1 / 64 . </t>
  </si>
  <si>
    <t xml:space="preserve">1 / 65 . </t>
  </si>
  <si>
    <t xml:space="preserve">1 / 66 . </t>
  </si>
  <si>
    <t xml:space="preserve">1 / 67 . </t>
  </si>
  <si>
    <t xml:space="preserve">1 / 68 . </t>
  </si>
  <si>
    <t xml:space="preserve">1 / 69 . </t>
  </si>
  <si>
    <t xml:space="preserve">1 / 70 . </t>
  </si>
  <si>
    <t xml:space="preserve">1 / 71 . </t>
  </si>
  <si>
    <t xml:space="preserve">1 / 72 . </t>
  </si>
  <si>
    <t xml:space="preserve">1 / 73 . </t>
  </si>
  <si>
    <t xml:space="preserve">1 / 74 . </t>
  </si>
  <si>
    <t xml:space="preserve">1 / 75 . </t>
  </si>
  <si>
    <t xml:space="preserve">1 / 76 . </t>
  </si>
  <si>
    <t xml:space="preserve">1 / 77 . </t>
  </si>
  <si>
    <t xml:space="preserve">1 / 78 . </t>
  </si>
  <si>
    <t xml:space="preserve">1 / 79 . </t>
  </si>
  <si>
    <t xml:space="preserve">1 / 80 . </t>
  </si>
  <si>
    <t xml:space="preserve">1 / 81 . </t>
  </si>
  <si>
    <t xml:space="preserve">1 / 82 . </t>
  </si>
  <si>
    <t xml:space="preserve">1 / 83 . </t>
  </si>
  <si>
    <t xml:space="preserve">1 / 84 . </t>
  </si>
  <si>
    <t xml:space="preserve">1 / 85 . </t>
  </si>
  <si>
    <t xml:space="preserve">1 / 86 . </t>
  </si>
  <si>
    <t xml:space="preserve">1 / 87 . </t>
  </si>
  <si>
    <t xml:space="preserve">1 / 88 . </t>
  </si>
  <si>
    <t xml:space="preserve">1 / 89 . </t>
  </si>
  <si>
    <t xml:space="preserve">1 / 90 . </t>
  </si>
  <si>
    <t xml:space="preserve">1 / 91 . </t>
  </si>
  <si>
    <t xml:space="preserve">1 / 92 . </t>
  </si>
  <si>
    <t xml:space="preserve">1 / 93 . </t>
  </si>
  <si>
    <t xml:space="preserve">1 / 94 . </t>
  </si>
  <si>
    <t xml:space="preserve">1 / 95 . </t>
  </si>
  <si>
    <t xml:space="preserve">1 / 96 . </t>
  </si>
  <si>
    <t xml:space="preserve">1 / 97 . </t>
  </si>
  <si>
    <t xml:space="preserve">1 / 98 . </t>
  </si>
  <si>
    <t xml:space="preserve">1 / 99 . </t>
  </si>
  <si>
    <t xml:space="preserve">1 / 100 . </t>
  </si>
  <si>
    <t xml:space="preserve">1 / 101 . </t>
  </si>
  <si>
    <t xml:space="preserve">1 / 102 . </t>
  </si>
  <si>
    <t xml:space="preserve">1 / 103 . </t>
  </si>
  <si>
    <t xml:space="preserve">1 / 104 . </t>
  </si>
  <si>
    <t xml:space="preserve">1 / 105 . </t>
  </si>
  <si>
    <t xml:space="preserve">1 / 106 . </t>
  </si>
  <si>
    <t xml:space="preserve">1 / 107 . </t>
  </si>
  <si>
    <t xml:space="preserve">1 / 108 . </t>
  </si>
  <si>
    <t xml:space="preserve">1 / 109 . </t>
  </si>
  <si>
    <t xml:space="preserve">1 / 110 . </t>
  </si>
  <si>
    <t xml:space="preserve">1 / 111 . </t>
  </si>
  <si>
    <t xml:space="preserve">1 / 112 . </t>
  </si>
  <si>
    <t xml:space="preserve">1 / 113 . </t>
  </si>
  <si>
    <t xml:space="preserve">1 / 114 . </t>
  </si>
  <si>
    <t xml:space="preserve">1 / 115 . </t>
  </si>
  <si>
    <t xml:space="preserve">1 / 116 . </t>
  </si>
  <si>
    <t xml:space="preserve">1 / 117 . </t>
  </si>
  <si>
    <t xml:space="preserve">1 / 118 . </t>
  </si>
  <si>
    <t xml:space="preserve">1 / 119 . </t>
  </si>
  <si>
    <t xml:space="preserve">1 / 122 . </t>
  </si>
  <si>
    <t xml:space="preserve">1 / 123 . </t>
  </si>
  <si>
    <t xml:space="preserve">1 / 124 . </t>
  </si>
  <si>
    <t xml:space="preserve">1 / 125 . </t>
  </si>
  <si>
    <t xml:space="preserve">1 / 126 . </t>
  </si>
  <si>
    <t xml:space="preserve">1 / 127 . </t>
  </si>
  <si>
    <t xml:space="preserve">1 / 128 . </t>
  </si>
  <si>
    <t xml:space="preserve">1 / 129 . </t>
  </si>
  <si>
    <t>1/1.</t>
  </si>
  <si>
    <t>OB2-4</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</si>
  <si>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</si>
  <si>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</si>
  <si>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</si>
  <si>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</si>
  <si>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</si>
  <si>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</si>
  <si>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</si>
  <si>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</si>
  <si>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</si>
  <si>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</si>
  <si>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</si>
  <si>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</si>
  <si>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</si>
  <si>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</si>
  <si>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</si>
  <si>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</si>
  <si>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</si>
  <si>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</si>
  <si>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</si>
  <si>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</si>
  <si>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</si>
  <si>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</si>
  <si>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</si>
  <si>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</si>
  <si>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</si>
  <si>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</si>
  <si>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</si>
  <si>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</si>
  <si>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</si>
  <si>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</si>
  <si>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</si>
  <si>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</si>
  <si>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</si>
  <si>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</si>
  <si>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</si>
  <si>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</si>
  <si>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</si>
  <si>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</si>
  <si>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</si>
  <si>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</si>
  <si>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</si>
  <si>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</si>
  <si>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1/45.</t>
  </si>
  <si>
    <t>1/46.</t>
  </si>
  <si>
    <t>1/47.</t>
  </si>
  <si>
    <t>1/48.</t>
  </si>
  <si>
    <t>1/49.</t>
  </si>
  <si>
    <t>1/50.</t>
  </si>
  <si>
    <t>1/51.</t>
  </si>
  <si>
    <t>1/52.</t>
  </si>
  <si>
    <t>1/54.</t>
  </si>
  <si>
    <t>1/56.</t>
  </si>
  <si>
    <t>1/57.</t>
  </si>
  <si>
    <t>1/58.</t>
  </si>
  <si>
    <t>1/59.</t>
  </si>
  <si>
    <t>1/60.</t>
  </si>
  <si>
    <t>1/61.</t>
  </si>
  <si>
    <t>1/62.</t>
  </si>
  <si>
    <t>1/63.</t>
  </si>
  <si>
    <t>1/64.</t>
  </si>
  <si>
    <t>1/65.</t>
  </si>
  <si>
    <t>1/66.</t>
  </si>
  <si>
    <t>1/67.</t>
  </si>
  <si>
    <t>1/68.</t>
  </si>
  <si>
    <t>1/69.</t>
  </si>
  <si>
    <t>1/72.</t>
  </si>
  <si>
    <t>1/73.</t>
  </si>
  <si>
    <t>1/74.</t>
  </si>
  <si>
    <t>1/75.</t>
  </si>
  <si>
    <t>1/76.</t>
  </si>
  <si>
    <t>1/77.</t>
  </si>
  <si>
    <t>1/78.</t>
  </si>
  <si>
    <t>1/79.</t>
  </si>
  <si>
    <t>1/80.</t>
  </si>
  <si>
    <t>1/81.</t>
  </si>
  <si>
    <t>1/82.</t>
  </si>
  <si>
    <t>1/83.</t>
  </si>
  <si>
    <t>1/84.</t>
  </si>
  <si>
    <t>1/85.</t>
  </si>
  <si>
    <t>1/86.</t>
  </si>
  <si>
    <t>1/87.</t>
  </si>
  <si>
    <t>1/89.</t>
  </si>
  <si>
    <t>1/90.</t>
  </si>
  <si>
    <t>Sample</t>
  </si>
  <si>
    <t>Crystal</t>
  </si>
  <si>
    <t>Line/Spot</t>
  </si>
  <si>
    <t>Volcano</t>
  </si>
  <si>
    <t>Benzymianny</t>
  </si>
  <si>
    <t>Date</t>
  </si>
  <si>
    <t>1-1.35 kys BP</t>
  </si>
  <si>
    <t>3.3-5.5 kys BP</t>
  </si>
  <si>
    <t>info profile</t>
  </si>
  <si>
    <t>core-rim</t>
  </si>
  <si>
    <t>123-136 µm</t>
  </si>
  <si>
    <t>0-55 µm</t>
  </si>
  <si>
    <t>239-266 µm</t>
  </si>
  <si>
    <t>131-195 µm</t>
  </si>
  <si>
    <t>94-126 µm</t>
  </si>
  <si>
    <t>0-57 µm</t>
  </si>
  <si>
    <t>98-129 µm</t>
  </si>
  <si>
    <t>41-95 µm</t>
  </si>
  <si>
    <t>0-37 µm</t>
  </si>
  <si>
    <t>810-844 µm</t>
  </si>
  <si>
    <t>517-775 µm</t>
  </si>
  <si>
    <t>362-500 µm</t>
  </si>
  <si>
    <t>0-345 µm</t>
  </si>
  <si>
    <t xml:space="preserve">σ </t>
  </si>
  <si>
    <t>Average</t>
  </si>
  <si>
    <r>
      <t xml:space="preserve">151-181 </t>
    </r>
    <r>
      <rPr>
        <b/>
        <sz val="10"/>
        <rFont val="Calibri"/>
        <family val="2"/>
      </rPr>
      <t>µ</t>
    </r>
    <r>
      <rPr>
        <b/>
        <sz val="10"/>
        <rFont val="Arial"/>
        <family val="2"/>
      </rPr>
      <t>m</t>
    </r>
  </si>
  <si>
    <r>
      <t>Check σ/</t>
    </r>
    <r>
      <rPr>
        <b/>
        <sz val="10"/>
        <color rgb="FFFF0000"/>
        <rFont val="Arial"/>
        <family val="2"/>
      </rPr>
      <t>σ%</t>
    </r>
  </si>
  <si>
    <t>Comp. for T- P-H2O</t>
  </si>
  <si>
    <r>
      <t>Comp. and P for</t>
    </r>
    <r>
      <rPr>
        <b/>
        <i/>
        <sz val="11"/>
        <rFont val="Arial"/>
        <family val="2"/>
      </rPr>
      <t xml:space="preserve"> f</t>
    </r>
    <r>
      <rPr>
        <b/>
        <sz val="11"/>
        <rFont val="Arial"/>
        <family val="2"/>
      </rPr>
      <t>O</t>
    </r>
    <r>
      <rPr>
        <b/>
        <vertAlign val="subscript"/>
        <sz val="11"/>
        <rFont val="Arial"/>
        <family val="2"/>
      </rPr>
      <t>2</t>
    </r>
  </si>
  <si>
    <r>
      <t xml:space="preserve">It is divided in sections </t>
    </r>
    <r>
      <rPr>
        <b/>
        <sz val="13"/>
        <rFont val="Calibri"/>
        <family val="2"/>
        <scheme val="minor"/>
      </rPr>
      <t>Comp. for T- P-H2O</t>
    </r>
    <r>
      <rPr>
        <sz val="13"/>
        <rFont val="Calibri"/>
        <family val="2"/>
        <scheme val="minor"/>
      </rPr>
      <t xml:space="preserve">, </t>
    </r>
    <r>
      <rPr>
        <b/>
        <sz val="13"/>
        <rFont val="Calibri"/>
        <family val="2"/>
        <scheme val="minor"/>
      </rPr>
      <t xml:space="preserve">Comp. and P for </t>
    </r>
    <r>
      <rPr>
        <b/>
        <i/>
        <sz val="13"/>
        <rFont val="Calibri"/>
        <family val="2"/>
        <scheme val="minor"/>
      </rPr>
      <t>f</t>
    </r>
    <r>
      <rPr>
        <b/>
        <sz val="13"/>
        <rFont val="Calibri"/>
        <family val="2"/>
        <scheme val="minor"/>
      </rPr>
      <t>O</t>
    </r>
    <r>
      <rPr>
        <b/>
        <vertAlign val="subscript"/>
        <sz val="13"/>
        <rFont val="Calibri"/>
        <family val="2"/>
        <scheme val="minor"/>
      </rPr>
      <t>2,</t>
    </r>
    <r>
      <rPr>
        <sz val="13"/>
        <rFont val="Calibri"/>
        <family val="2"/>
        <scheme val="minor"/>
      </rPr>
      <t xml:space="preserve"> </t>
    </r>
    <r>
      <rPr>
        <b/>
        <sz val="13"/>
        <rFont val="Calibri"/>
        <family val="2"/>
        <scheme val="minor"/>
      </rPr>
      <t xml:space="preserve">APE, XPae and ΔPdb </t>
    </r>
    <r>
      <rPr>
        <sz val="13"/>
        <rFont val="Calibri"/>
        <family val="2"/>
        <scheme val="minor"/>
      </rPr>
      <t xml:space="preserve">values. Section </t>
    </r>
    <r>
      <rPr>
        <b/>
        <sz val="13"/>
        <rFont val="Calibri"/>
        <family val="2"/>
        <scheme val="minor"/>
      </rPr>
      <t>Comp. for T- P-H2O</t>
    </r>
    <r>
      <rPr>
        <sz val="13"/>
        <rFont val="Calibri"/>
        <family val="2"/>
        <scheme val="minor"/>
      </rPr>
      <t xml:space="preserve"> checks that the composition is in the range of the experiments used for the model (Ridolfi 2021, Minerals)  and reports warnings (different from "ok") whenever the amphibole composition diverges from those of the overall selected experimental amphiboles; in such case the uncertanty of the calculated P, T and H</t>
    </r>
    <r>
      <rPr>
        <vertAlign val="subscript"/>
        <sz val="13"/>
        <rFont val="Calibri"/>
        <family val="2"/>
        <scheme val="minor"/>
      </rPr>
      <t>2</t>
    </r>
    <r>
      <rPr>
        <sz val="13"/>
        <rFont val="Calibri"/>
        <family val="2"/>
        <scheme val="minor"/>
      </rPr>
      <t>O</t>
    </r>
    <r>
      <rPr>
        <vertAlign val="subscript"/>
        <sz val="13"/>
        <rFont val="Calibri"/>
        <family val="2"/>
        <scheme val="minor"/>
      </rPr>
      <t xml:space="preserve">melt </t>
    </r>
    <r>
      <rPr>
        <sz val="13"/>
        <rFont val="Calibri"/>
        <family val="2"/>
        <scheme val="minor"/>
      </rPr>
      <t xml:space="preserve">values is unknown.  </t>
    </r>
    <r>
      <rPr>
        <b/>
        <sz val="13"/>
        <rFont val="Calibri"/>
        <family val="2"/>
        <scheme val="minor"/>
      </rPr>
      <t xml:space="preserve">Comp. and P for </t>
    </r>
    <r>
      <rPr>
        <b/>
        <i/>
        <sz val="13"/>
        <rFont val="Calibri"/>
        <family val="2"/>
        <scheme val="minor"/>
      </rPr>
      <t>f</t>
    </r>
    <r>
      <rPr>
        <b/>
        <sz val="13"/>
        <rFont val="Calibri"/>
        <family val="2"/>
        <scheme val="minor"/>
      </rPr>
      <t>O</t>
    </r>
    <r>
      <rPr>
        <b/>
        <vertAlign val="subscript"/>
        <sz val="13"/>
        <rFont val="Calibri"/>
        <family val="2"/>
        <scheme val="minor"/>
      </rPr>
      <t>2</t>
    </r>
    <r>
      <rPr>
        <b/>
        <sz val="13"/>
        <rFont val="Calibri"/>
        <family val="2"/>
        <scheme val="minor"/>
      </rPr>
      <t xml:space="preserve"> </t>
    </r>
    <r>
      <rPr>
        <sz val="13"/>
        <rFont val="Calibri"/>
        <family val="2"/>
        <scheme val="minor"/>
      </rPr>
      <t xml:space="preserve">do the same using the compositional range of experimental amphiboles used to calibrate </t>
    </r>
    <r>
      <rPr>
        <i/>
        <sz val="13"/>
        <rFont val="Calibri"/>
        <family val="2"/>
        <scheme val="minor"/>
      </rPr>
      <t>f</t>
    </r>
    <r>
      <rPr>
        <sz val="13"/>
        <rFont val="Calibri"/>
        <family val="2"/>
        <scheme val="minor"/>
      </rPr>
      <t>O</t>
    </r>
    <r>
      <rPr>
        <vertAlign val="subscript"/>
        <sz val="13"/>
        <rFont val="Calibri"/>
        <family val="2"/>
        <scheme val="minor"/>
      </rPr>
      <t>2</t>
    </r>
    <r>
      <rPr>
        <sz val="13"/>
        <rFont val="Calibri"/>
        <family val="2"/>
        <scheme val="minor"/>
      </rPr>
      <t xml:space="preserve"> and P (</t>
    </r>
    <r>
      <rPr>
        <sz val="13"/>
        <rFont val="Calibri"/>
        <family val="2"/>
      </rPr>
      <t>≤ 700 MPa+14%</t>
    </r>
    <r>
      <rPr>
        <sz val="13"/>
        <rFont val="Calibri"/>
        <family val="2"/>
        <scheme val="minor"/>
      </rPr>
      <t>;</t>
    </r>
    <r>
      <rPr>
        <b/>
        <sz val="13"/>
        <rFont val="Calibri"/>
        <family val="2"/>
        <scheme val="minor"/>
      </rPr>
      <t xml:space="preserve"> </t>
    </r>
    <r>
      <rPr>
        <sz val="13"/>
        <rFont val="Calibri"/>
        <family val="2"/>
        <scheme val="minor"/>
      </rPr>
      <t xml:space="preserve">in case a message different from "ok" will appear, the uncertanties of the calculated </t>
    </r>
    <r>
      <rPr>
        <sz val="13"/>
        <rFont val="Calibri"/>
        <family val="2"/>
      </rPr>
      <t>∆NNO (and log</t>
    </r>
    <r>
      <rPr>
        <i/>
        <sz val="13"/>
        <rFont val="Calibri"/>
        <family val="2"/>
      </rPr>
      <t>f</t>
    </r>
    <r>
      <rPr>
        <sz val="13"/>
        <rFont val="Calibri"/>
        <family val="2"/>
      </rPr>
      <t>O</t>
    </r>
    <r>
      <rPr>
        <vertAlign val="subscript"/>
        <sz val="13"/>
        <rFont val="Calibri"/>
        <family val="2"/>
      </rPr>
      <t>2</t>
    </r>
    <r>
      <rPr>
        <sz val="13"/>
        <rFont val="Calibri"/>
        <family val="2"/>
      </rPr>
      <t>)</t>
    </r>
    <r>
      <rPr>
        <sz val="13"/>
        <rFont val="Calibri"/>
        <family val="2"/>
        <scheme val="minor"/>
      </rPr>
      <t xml:space="preserve"> values are unknown</t>
    </r>
    <r>
      <rPr>
        <sz val="13"/>
        <rFont val="Calibri"/>
        <family val="2"/>
      </rPr>
      <t>.</t>
    </r>
  </si>
  <si>
    <r>
      <t>"Diagrams"</t>
    </r>
    <r>
      <rPr>
        <sz val="16"/>
        <color rgb="FF0000FF"/>
        <rFont val="Calibri"/>
        <family val="2"/>
        <scheme val="minor"/>
      </rPr>
      <t>: reports P vs. T,  T vs. H</t>
    </r>
    <r>
      <rPr>
        <vertAlign val="subscript"/>
        <sz val="16"/>
        <color rgb="FF0000FF"/>
        <rFont val="Calibri"/>
        <family val="2"/>
        <scheme val="minor"/>
      </rPr>
      <t>2</t>
    </r>
    <r>
      <rPr>
        <sz val="16"/>
        <color rgb="FF0000FF"/>
        <rFont val="Calibri"/>
        <family val="2"/>
        <scheme val="minor"/>
      </rPr>
      <t>O</t>
    </r>
    <r>
      <rPr>
        <vertAlign val="subscript"/>
        <sz val="16"/>
        <color rgb="FF0000FF"/>
        <rFont val="Calibri"/>
        <family val="2"/>
        <scheme val="minor"/>
      </rPr>
      <t xml:space="preserve">melt </t>
    </r>
    <r>
      <rPr>
        <sz val="16"/>
        <color rgb="FF0000FF"/>
        <rFont val="Calibri"/>
        <family val="2"/>
        <scheme val="minor"/>
      </rPr>
      <t>(and P isobars), log</t>
    </r>
    <r>
      <rPr>
        <i/>
        <sz val="16"/>
        <color rgb="FF0000FF"/>
        <rFont val="Calibri"/>
        <family val="2"/>
        <scheme val="minor"/>
      </rPr>
      <t>f</t>
    </r>
    <r>
      <rPr>
        <sz val="16"/>
        <color rgb="FF0000FF"/>
        <rFont val="Calibri"/>
        <family val="2"/>
        <scheme val="minor"/>
      </rPr>
      <t>O</t>
    </r>
    <r>
      <rPr>
        <vertAlign val="subscript"/>
        <sz val="16"/>
        <color rgb="FF0000FF"/>
        <rFont val="Calibri"/>
        <family val="2"/>
        <scheme val="minor"/>
      </rPr>
      <t>2</t>
    </r>
    <r>
      <rPr>
        <sz val="16"/>
        <color rgb="FF0000FF"/>
        <rFont val="Calibri"/>
        <family val="2"/>
        <scheme val="minor"/>
      </rPr>
      <t xml:space="preserve"> vs. T plots that  can  be used to display your "Amp-TB2 calc" results. Note that Amp-TB2.xlsx results should fall within the field marked with blue lines. Oxygen fugacity buffer curves are according to Hirschmann et al. (2008, GGG).</t>
    </r>
  </si>
  <si>
    <r>
      <t>"Profiles"</t>
    </r>
    <r>
      <rPr>
        <sz val="16"/>
        <color rgb="FF0000FF"/>
        <rFont val="Calibri"/>
        <family val="2"/>
        <scheme val="minor"/>
      </rPr>
      <t>: reports representative core-rim profile analyses for Amp phenocrysts from Bezymianny volcano.</t>
    </r>
  </si>
  <si>
    <r>
      <t xml:space="preserve">Reports the P, T, </t>
    </r>
    <r>
      <rPr>
        <sz val="13"/>
        <rFont val="Calibri"/>
        <family val="2"/>
      </rPr>
      <t>ΔNNO (log</t>
    </r>
    <r>
      <rPr>
        <i/>
        <sz val="13"/>
        <rFont val="Calibri"/>
        <family val="2"/>
      </rPr>
      <t>f</t>
    </r>
    <r>
      <rPr>
        <sz val="13"/>
        <rFont val="Calibri"/>
        <family val="2"/>
      </rPr>
      <t>O</t>
    </r>
    <r>
      <rPr>
        <vertAlign val="subscript"/>
        <sz val="13"/>
        <rFont val="Calibri"/>
        <family val="2"/>
      </rPr>
      <t>2</t>
    </r>
    <r>
      <rPr>
        <sz val="13"/>
        <rFont val="Calibri"/>
        <family val="2"/>
      </rPr>
      <t>-log</t>
    </r>
    <r>
      <rPr>
        <i/>
        <sz val="13"/>
        <rFont val="Calibri"/>
        <family val="2"/>
      </rPr>
      <t>f</t>
    </r>
    <r>
      <rPr>
        <sz val="13"/>
        <rFont val="Calibri"/>
        <family val="2"/>
      </rPr>
      <t>O</t>
    </r>
    <r>
      <rPr>
        <vertAlign val="subscript"/>
        <sz val="13"/>
        <rFont val="Calibri"/>
        <family val="2"/>
      </rPr>
      <t>2</t>
    </r>
    <r>
      <rPr>
        <sz val="13"/>
        <rFont val="Calibri"/>
        <family val="2"/>
      </rPr>
      <t xml:space="preserve"> at the NNO buffer), log</t>
    </r>
    <r>
      <rPr>
        <i/>
        <sz val="13"/>
        <rFont val="Calibri"/>
        <family val="2"/>
      </rPr>
      <t>f</t>
    </r>
    <r>
      <rPr>
        <sz val="13"/>
        <rFont val="Calibri"/>
        <family val="2"/>
      </rPr>
      <t>O</t>
    </r>
    <r>
      <rPr>
        <vertAlign val="subscript"/>
        <sz val="13"/>
        <rFont val="Calibri"/>
        <family val="2"/>
      </rPr>
      <t>2</t>
    </r>
    <r>
      <rPr>
        <sz val="13"/>
        <rFont val="Calibri"/>
        <family val="2"/>
      </rPr>
      <t xml:space="preserve"> and H</t>
    </r>
    <r>
      <rPr>
        <vertAlign val="subscript"/>
        <sz val="13"/>
        <rFont val="Calibri"/>
        <family val="2"/>
      </rPr>
      <t>2</t>
    </r>
    <r>
      <rPr>
        <sz val="13"/>
        <rFont val="Calibri"/>
        <family val="2"/>
      </rPr>
      <t>O</t>
    </r>
    <r>
      <rPr>
        <vertAlign val="subscript"/>
        <sz val="13"/>
        <rFont val="Calibri"/>
        <family val="2"/>
      </rPr>
      <t>melt</t>
    </r>
    <r>
      <rPr>
        <sz val="13"/>
        <rFont val="Calibri"/>
        <family val="2"/>
      </rPr>
      <t xml:space="preserve"> values according with the input composition of  amphibole; uncertanties of the calculated values also appear automatically.</t>
    </r>
    <r>
      <rPr>
        <sz val="13"/>
        <rFont val="Calibri"/>
        <family val="2"/>
        <scheme val="minor"/>
      </rPr>
      <t xml:space="preserve"> Information on the used equation/s to calculate P is also reported.</t>
    </r>
  </si>
  <si>
    <t>You can perform other calculations by copying any line above from U to DK and pasting it below</t>
  </si>
  <si>
    <r>
      <rPr>
        <b/>
        <sz val="16"/>
        <color rgb="FFFF0000"/>
        <rFont val="Calibri"/>
        <family val="2"/>
        <scheme val="minor"/>
      </rPr>
      <t xml:space="preserve">Amp-TB2.1.xlsx </t>
    </r>
    <r>
      <rPr>
        <sz val="16"/>
        <rFont val="Calibri"/>
        <family val="2"/>
        <scheme val="minor"/>
      </rPr>
      <t>is a new version of the Amp-TB2 model (Ridolfi 2021; Minerals)  attached to</t>
    </r>
    <r>
      <rPr>
        <b/>
        <sz val="16"/>
        <rFont val="Calibri"/>
        <family val="2"/>
        <scheme val="minor"/>
      </rPr>
      <t xml:space="preserve"> Ridolfi et al. (2023; </t>
    </r>
    <r>
      <rPr>
        <b/>
        <i/>
        <sz val="16"/>
        <rFont val="Calibri"/>
        <family val="2"/>
        <scheme val="minor"/>
      </rPr>
      <t>Minerals</t>
    </r>
    <r>
      <rPr>
        <b/>
        <sz val="16"/>
        <rFont val="Calibri"/>
        <family val="2"/>
        <scheme val="minor"/>
      </rPr>
      <t xml:space="preserve">) </t>
    </r>
    <r>
      <rPr>
        <sz val="16"/>
        <rFont val="Calibri"/>
        <family val="2"/>
        <scheme val="minor"/>
      </rPr>
      <t>which operates within</t>
    </r>
    <r>
      <rPr>
        <b/>
        <sz val="16"/>
        <rFont val="Calibri"/>
        <family val="2"/>
        <scheme val="minor"/>
      </rPr>
      <t xml:space="preserve"> </t>
    </r>
    <r>
      <rPr>
        <b/>
        <sz val="16"/>
        <color rgb="FF0000FF"/>
        <rFont val="Calibri"/>
        <family val="2"/>
        <scheme val="minor"/>
      </rPr>
      <t>Microsoft Excel (Office 2010).</t>
    </r>
    <r>
      <rPr>
        <sz val="16"/>
        <color theme="1"/>
        <rFont val="Calibri"/>
        <family val="2"/>
        <scheme val="minor"/>
      </rPr>
      <t xml:space="preserve"> </t>
    </r>
    <r>
      <rPr>
        <sz val="16"/>
        <rFont val="Calibri"/>
        <family val="2"/>
        <scheme val="minor"/>
      </rPr>
      <t xml:space="preserve">It mainly allows you to calculate the P (pressure), T (temperature), </t>
    </r>
    <r>
      <rPr>
        <i/>
        <sz val="16"/>
        <rFont val="Calibri"/>
        <family val="2"/>
        <scheme val="minor"/>
      </rPr>
      <t>f</t>
    </r>
    <r>
      <rPr>
        <sz val="16"/>
        <rFont val="Calibri"/>
        <family val="2"/>
        <scheme val="minor"/>
      </rPr>
      <t>O</t>
    </r>
    <r>
      <rPr>
        <vertAlign val="subscript"/>
        <sz val="16"/>
        <rFont val="Calibri"/>
        <family val="2"/>
        <scheme val="minor"/>
      </rPr>
      <t>2</t>
    </r>
    <r>
      <rPr>
        <sz val="16"/>
        <rFont val="Calibri"/>
        <family val="2"/>
        <scheme val="minor"/>
      </rPr>
      <t xml:space="preserve"> (oxygen fugacity) and H</t>
    </r>
    <r>
      <rPr>
        <vertAlign val="subscript"/>
        <sz val="16"/>
        <rFont val="Calibri"/>
        <family val="2"/>
        <scheme val="minor"/>
      </rPr>
      <t>2</t>
    </r>
    <r>
      <rPr>
        <sz val="16"/>
        <rFont val="Calibri"/>
        <family val="2"/>
        <scheme val="minor"/>
      </rPr>
      <t>O</t>
    </r>
    <r>
      <rPr>
        <vertAlign val="subscript"/>
        <sz val="16"/>
        <rFont val="Calibri"/>
        <family val="2"/>
        <scheme val="minor"/>
      </rPr>
      <t>melt</t>
    </r>
    <r>
      <rPr>
        <sz val="16"/>
        <rFont val="Calibri"/>
        <family val="2"/>
        <scheme val="minor"/>
      </rPr>
      <t xml:space="preserve"> (volatile content in the melt) conditions of "steady-state" magmatic crystallization </t>
    </r>
    <r>
      <rPr>
        <b/>
        <sz val="16"/>
        <rFont val="Calibri"/>
        <family val="2"/>
        <scheme val="minor"/>
      </rPr>
      <t>of Mg-rich, Ca-rich amphiboles</t>
    </r>
    <r>
      <rPr>
        <sz val="16"/>
        <rFont val="Calibri"/>
        <family val="2"/>
        <scheme val="minor"/>
      </rPr>
      <t xml:space="preserve"> from its major elements composition (e.g. EMP) and distingush homogeneous from heterogeneous domains within sigle crystals through equation (2), i.e. σ% = 11.153  x element oxide wt%</t>
    </r>
    <r>
      <rPr>
        <vertAlign val="superscript"/>
        <sz val="16"/>
        <rFont val="Calibri"/>
        <family val="2"/>
        <scheme val="minor"/>
      </rPr>
      <t xml:space="preserve">-0.661 </t>
    </r>
    <r>
      <rPr>
        <sz val="16"/>
        <rFont val="Calibri"/>
        <family val="2"/>
        <scheme val="minor"/>
      </rPr>
      <t>(see Ridolfi et al. 2023 for additional information).</t>
    </r>
    <r>
      <rPr>
        <b/>
        <sz val="16"/>
        <color theme="1"/>
        <rFont val="Calibri"/>
        <family val="2"/>
        <scheme val="minor"/>
      </rPr>
      <t xml:space="preserve"> From line 5 to 380 it includes the core-rim profile calculation and intra-crystal analyis of representative phenocrysts from Bezymianny volcano. User can replace these data with their own or input their data from line 382.</t>
    </r>
    <r>
      <rPr>
        <sz val="16"/>
        <color theme="1"/>
        <rFont val="Calibri"/>
        <family val="2"/>
        <scheme val="minor"/>
      </rPr>
      <t xml:space="preserve"> The analisis consist in identifying homogeneous domains using equation (2). For instance: in lines 260-278, average element oxide wt% values, related σ (standard deviation) and a control of the σ value (i.e. </t>
    </r>
    <r>
      <rPr>
        <b/>
        <sz val="16"/>
        <color theme="1"/>
        <rFont val="Calibri"/>
        <family val="2"/>
        <scheme val="minor"/>
      </rPr>
      <t>Check σ</t>
    </r>
    <r>
      <rPr>
        <sz val="16"/>
        <color theme="1"/>
        <rFont val="Calibri"/>
        <family val="2"/>
        <scheme val="minor"/>
      </rPr>
      <t xml:space="preserve">) are reported for the overall phenocryst and the identified homogeneous domains. </t>
    </r>
    <r>
      <rPr>
        <b/>
        <sz val="16"/>
        <color theme="1"/>
        <rFont val="Calibri"/>
        <family val="2"/>
        <scheme val="minor"/>
      </rPr>
      <t xml:space="preserve">Check σ </t>
    </r>
    <r>
      <rPr>
        <sz val="16"/>
        <color theme="1"/>
        <rFont val="Calibri"/>
        <family val="2"/>
        <scheme val="minor"/>
      </rPr>
      <t>cells</t>
    </r>
    <r>
      <rPr>
        <b/>
        <sz val="16"/>
        <color theme="1"/>
        <rFont val="Calibri"/>
        <family val="2"/>
        <scheme val="minor"/>
      </rPr>
      <t xml:space="preserve"> </t>
    </r>
    <r>
      <rPr>
        <sz val="16"/>
        <color theme="1"/>
        <rFont val="Calibri"/>
        <family val="2"/>
        <scheme val="minor"/>
      </rPr>
      <t>indicate when σ is lower then that predicted by equation (2) (i.e. ok) or higher. In the last case, it show you the deviation from the predicted σ threshold. Users can simply copy the information of one of these cell to perform their own check and intra-crystal analyses.</t>
    </r>
    <r>
      <rPr>
        <b/>
        <sz val="16"/>
        <color theme="1"/>
        <rFont val="Calibri"/>
        <family val="2"/>
        <scheme val="minor"/>
      </rPr>
      <t xml:space="preserve"> Note </t>
    </r>
    <r>
      <rPr>
        <sz val="16"/>
        <color theme="1"/>
        <rFont val="Calibri"/>
        <family val="2"/>
        <scheme val="minor"/>
      </rPr>
      <t xml:space="preserve">that in the same lines at column BO and BZ are reported </t>
    </r>
    <r>
      <rPr>
        <b/>
        <sz val="16"/>
        <color rgb="FFFF0000"/>
        <rFont val="Calibri"/>
        <family val="2"/>
        <scheme val="minor"/>
      </rPr>
      <t>σ%</t>
    </r>
    <r>
      <rPr>
        <sz val="16"/>
        <color theme="1"/>
        <rFont val="Calibri"/>
        <family val="2"/>
        <scheme val="minor"/>
      </rPr>
      <t xml:space="preserve"> values calculated for P and H</t>
    </r>
    <r>
      <rPr>
        <vertAlign val="subscript"/>
        <sz val="16"/>
        <color theme="1"/>
        <rFont val="Calibri"/>
        <family val="2"/>
        <scheme val="minor"/>
      </rPr>
      <t>2</t>
    </r>
    <r>
      <rPr>
        <sz val="16"/>
        <color theme="1"/>
        <rFont val="Calibri"/>
        <family val="2"/>
        <scheme val="minor"/>
      </rPr>
      <t>O</t>
    </r>
    <r>
      <rPr>
        <vertAlign val="subscript"/>
        <sz val="16"/>
        <color theme="1"/>
        <rFont val="Calibri"/>
        <family val="2"/>
        <scheme val="minor"/>
      </rPr>
      <t>melt</t>
    </r>
    <r>
      <rPr>
        <sz val="16"/>
        <color theme="1"/>
        <rFont val="Calibri"/>
        <family val="2"/>
        <scheme val="minor"/>
      </rPr>
      <t xml:space="preserve"> (in red) that should be lower or equal to 12 and 14 %, respectively. σ values for T and </t>
    </r>
    <r>
      <rPr>
        <sz val="16"/>
        <color theme="1"/>
        <rFont val="Calibri"/>
        <family val="2"/>
      </rPr>
      <t xml:space="preserve">ΔNNO should be lower or equal to 23 °C and 0.3 log units, respectively. </t>
    </r>
    <r>
      <rPr>
        <b/>
        <sz val="16"/>
        <color rgb="FFFF0000"/>
        <rFont val="Calibri"/>
        <family val="2"/>
      </rPr>
      <t>Amp-TB2.1.xlsx</t>
    </r>
    <r>
      <rPr>
        <sz val="16"/>
        <color theme="1"/>
        <rFont val="Calibri"/>
        <family val="2"/>
      </rPr>
      <t xml:space="preserve"> is characterized by the following sheets:</t>
    </r>
  </si>
</sst>
</file>

<file path=xl/styles.xml><?xml version="1.0" encoding="utf-8"?>
<styleSheet xmlns="http://schemas.openxmlformats.org/spreadsheetml/2006/main">
  <numFmts count="9">
    <numFmt numFmtId="164" formatCode="0.000"/>
    <numFmt numFmtId="165" formatCode="###0"/>
    <numFmt numFmtId="166" formatCode="####.000"/>
    <numFmt numFmtId="167" formatCode="####.000000000000000"/>
    <numFmt numFmtId="168" formatCode="####.0000"/>
    <numFmt numFmtId="169" formatCode="0.000E+00"/>
    <numFmt numFmtId="170" formatCode="0.0"/>
    <numFmt numFmtId="171" formatCode="#,##0.0000"/>
    <numFmt numFmtId="172" formatCode="####.0000000"/>
  </numFmts>
  <fonts count="78">
    <font>
      <sz val="10"/>
      <name val="Arial"/>
    </font>
    <font>
      <sz val="8"/>
      <name val="Arial"/>
      <family val="2"/>
    </font>
    <font>
      <b/>
      <sz val="10"/>
      <name val="Arial"/>
      <family val="2"/>
    </font>
    <font>
      <sz val="50"/>
      <name val="Times New Roman"/>
      <family val="1"/>
    </font>
    <font>
      <sz val="10"/>
      <name val="Times New Roman"/>
      <family val="1"/>
    </font>
    <font>
      <sz val="10"/>
      <color indexed="10"/>
      <name val="Times New Roman"/>
      <family val="1"/>
    </font>
    <font>
      <sz val="10"/>
      <color indexed="8"/>
      <name val="Courier New"/>
      <family val="3"/>
    </font>
    <font>
      <b/>
      <sz val="13"/>
      <color indexed="8"/>
      <name val="Arial Bold"/>
    </font>
    <font>
      <b/>
      <sz val="9"/>
      <color indexed="8"/>
      <name val="Arial Bold"/>
    </font>
    <font>
      <sz val="9"/>
      <color indexed="8"/>
      <name val="Arial"/>
      <family val="2"/>
    </font>
    <font>
      <vertAlign val="superscript"/>
      <sz val="9"/>
      <color indexed="8"/>
      <name val="Arial"/>
      <family val="2"/>
    </font>
    <font>
      <b/>
      <vertAlign val="superscript"/>
      <sz val="9"/>
      <color indexed="8"/>
      <name val="Arial Bold"/>
    </font>
    <font>
      <b/>
      <sz val="10"/>
      <name val="Times New Roman"/>
      <family val="1"/>
    </font>
    <font>
      <sz val="10"/>
      <name val="Arial"/>
      <family val="2"/>
    </font>
    <font>
      <b/>
      <sz val="14"/>
      <name val="Arial"/>
      <family val="2"/>
    </font>
    <font>
      <b/>
      <vertAlign val="subscript"/>
      <sz val="10"/>
      <name val="Times New Roman"/>
      <family val="1"/>
    </font>
    <font>
      <b/>
      <sz val="12"/>
      <name val="Arial"/>
      <family val="2"/>
    </font>
    <font>
      <sz val="9"/>
      <color indexed="8"/>
      <name val="Arial"/>
      <family val="2"/>
    </font>
    <font>
      <b/>
      <sz val="10"/>
      <color rgb="FFFF0000"/>
      <name val="Arial"/>
      <family val="2"/>
    </font>
    <font>
      <sz val="16"/>
      <name val="Calibri"/>
      <family val="2"/>
    </font>
    <font>
      <sz val="13.6"/>
      <name val="Arial"/>
      <family val="2"/>
    </font>
    <font>
      <sz val="16"/>
      <name val="Arial"/>
      <family val="2"/>
    </font>
    <font>
      <vertAlign val="superscript"/>
      <sz val="9"/>
      <color indexed="8"/>
      <name val="Arial"/>
      <family val="2"/>
    </font>
    <font>
      <b/>
      <sz val="18"/>
      <name val="Arial"/>
      <family val="2"/>
    </font>
    <font>
      <b/>
      <vertAlign val="subscript"/>
      <sz val="12"/>
      <name val="Arial"/>
      <family val="2"/>
    </font>
    <font>
      <b/>
      <vertAlign val="superscript"/>
      <sz val="12"/>
      <name val="Arial"/>
      <family val="2"/>
    </font>
    <font>
      <b/>
      <sz val="14"/>
      <name val="Calibri"/>
      <family val="2"/>
    </font>
    <font>
      <sz val="10"/>
      <name val="Calibri"/>
      <family val="2"/>
    </font>
    <font>
      <sz val="18"/>
      <name val="Arial"/>
      <family val="2"/>
    </font>
    <font>
      <sz val="12"/>
      <name val="Arial"/>
      <family val="2"/>
    </font>
    <font>
      <sz val="9"/>
      <color indexed="8"/>
      <name val="Arial"/>
      <family val="2"/>
    </font>
    <font>
      <b/>
      <sz val="10"/>
      <color rgb="FFFF0000"/>
      <name val="Courier New"/>
      <family val="3"/>
    </font>
    <font>
      <sz val="11"/>
      <color rgb="FF006100"/>
      <name val="Calibri"/>
      <family val="2"/>
      <scheme val="minor"/>
    </font>
    <font>
      <sz val="10"/>
      <color rgb="FF0000FF"/>
      <name val="Arial"/>
      <family val="2"/>
    </font>
    <font>
      <sz val="10.3"/>
      <color rgb="FF000000"/>
      <name val="Times New Roman"/>
      <family val="1"/>
    </font>
    <font>
      <vertAlign val="superscript"/>
      <sz val="10.3"/>
      <color rgb="FF000000"/>
      <name val="Times New Roman"/>
      <family val="1"/>
    </font>
    <font>
      <sz val="9"/>
      <color indexed="8"/>
      <name val="Arial"/>
      <family val="2"/>
    </font>
    <font>
      <vertAlign val="superscript"/>
      <sz val="12"/>
      <name val="Arial"/>
      <family val="2"/>
    </font>
    <font>
      <b/>
      <sz val="12"/>
      <color rgb="FFFF0000"/>
      <name val="Arial"/>
      <family val="2"/>
    </font>
    <font>
      <b/>
      <sz val="14"/>
      <color theme="1"/>
      <name val="Calibri"/>
      <family val="2"/>
      <scheme val="minor"/>
    </font>
    <font>
      <b/>
      <u/>
      <sz val="13"/>
      <color theme="1"/>
      <name val="Calibri"/>
      <family val="2"/>
      <scheme val="minor"/>
    </font>
    <font>
      <b/>
      <sz val="16"/>
      <color rgb="FF0000FF"/>
      <name val="Calibri"/>
      <family val="2"/>
      <scheme val="minor"/>
    </font>
    <font>
      <sz val="16"/>
      <color rgb="FF0000FF"/>
      <name val="Calibri"/>
      <family val="2"/>
      <scheme val="minor"/>
    </font>
    <font>
      <b/>
      <sz val="13"/>
      <color rgb="FF00CC00"/>
      <name val="Calibri"/>
      <family val="2"/>
      <scheme val="minor"/>
    </font>
    <font>
      <b/>
      <sz val="14"/>
      <color rgb="FFFF0000"/>
      <name val="Calibri"/>
      <family val="2"/>
      <scheme val="minor"/>
    </font>
    <font>
      <sz val="14"/>
      <name val="Calibri"/>
      <family val="2"/>
      <scheme val="minor"/>
    </font>
    <font>
      <b/>
      <sz val="13"/>
      <name val="Calibri"/>
      <family val="2"/>
      <scheme val="minor"/>
    </font>
    <font>
      <sz val="13"/>
      <name val="Calibri"/>
      <family val="2"/>
      <scheme val="minor"/>
    </font>
    <font>
      <sz val="13"/>
      <name val="Calibri"/>
      <family val="2"/>
    </font>
    <font>
      <vertAlign val="subscript"/>
      <sz val="13"/>
      <name val="Calibri"/>
      <family val="2"/>
      <scheme val="minor"/>
    </font>
    <font>
      <b/>
      <sz val="14"/>
      <color rgb="FFFF0000"/>
      <name val="Arial"/>
      <family val="2"/>
    </font>
    <font>
      <b/>
      <sz val="13"/>
      <color rgb="FFFF0000"/>
      <name val="Calibri"/>
      <family val="2"/>
      <scheme val="minor"/>
    </font>
    <font>
      <b/>
      <sz val="16"/>
      <name val="Calibri"/>
      <family val="2"/>
      <scheme val="minor"/>
    </font>
    <font>
      <b/>
      <sz val="16"/>
      <color theme="1"/>
      <name val="Calibri"/>
      <family val="2"/>
      <scheme val="minor"/>
    </font>
    <font>
      <i/>
      <sz val="13"/>
      <name val="Calibri"/>
      <family val="2"/>
    </font>
    <font>
      <vertAlign val="subscript"/>
      <sz val="13"/>
      <name val="Calibri"/>
      <family val="2"/>
    </font>
    <font>
      <vertAlign val="subscript"/>
      <sz val="16"/>
      <color rgb="FF0000FF"/>
      <name val="Calibri"/>
      <family val="2"/>
      <scheme val="minor"/>
    </font>
    <font>
      <i/>
      <sz val="16"/>
      <color rgb="FF0000FF"/>
      <name val="Calibri"/>
      <family val="2"/>
      <scheme val="minor"/>
    </font>
    <font>
      <i/>
      <sz val="10"/>
      <name val="Arial"/>
      <family val="2"/>
    </font>
    <font>
      <b/>
      <sz val="11"/>
      <name val="Arial"/>
      <family val="2"/>
    </font>
    <font>
      <b/>
      <i/>
      <sz val="11"/>
      <name val="Arial"/>
      <family val="2"/>
    </font>
    <font>
      <b/>
      <vertAlign val="subscript"/>
      <sz val="11"/>
      <name val="Arial"/>
      <family val="2"/>
    </font>
    <font>
      <b/>
      <i/>
      <sz val="13"/>
      <name val="Calibri"/>
      <family val="2"/>
      <scheme val="minor"/>
    </font>
    <font>
      <b/>
      <vertAlign val="subscript"/>
      <sz val="13"/>
      <name val="Calibri"/>
      <family val="2"/>
      <scheme val="minor"/>
    </font>
    <font>
      <i/>
      <sz val="13"/>
      <name val="Calibri"/>
      <family val="2"/>
      <scheme val="minor"/>
    </font>
    <font>
      <b/>
      <sz val="18"/>
      <color rgb="FF000000"/>
      <name val="Arial"/>
      <family val="2"/>
    </font>
    <font>
      <b/>
      <sz val="12"/>
      <name val="Calibri"/>
      <family val="2"/>
    </font>
    <font>
      <b/>
      <sz val="10"/>
      <name val="Calibri"/>
      <family val="2"/>
    </font>
    <font>
      <b/>
      <sz val="16"/>
      <color rgb="FFFF0000"/>
      <name val="Calibri"/>
      <family val="2"/>
      <scheme val="minor"/>
    </font>
    <font>
      <sz val="16"/>
      <name val="Calibri"/>
      <family val="2"/>
      <scheme val="minor"/>
    </font>
    <font>
      <b/>
      <i/>
      <sz val="16"/>
      <name val="Calibri"/>
      <family val="2"/>
      <scheme val="minor"/>
    </font>
    <font>
      <sz val="16"/>
      <color theme="1"/>
      <name val="Calibri"/>
      <family val="2"/>
      <scheme val="minor"/>
    </font>
    <font>
      <i/>
      <sz val="16"/>
      <name val="Calibri"/>
      <family val="2"/>
      <scheme val="minor"/>
    </font>
    <font>
      <vertAlign val="subscript"/>
      <sz val="16"/>
      <name val="Calibri"/>
      <family val="2"/>
      <scheme val="minor"/>
    </font>
    <font>
      <vertAlign val="superscript"/>
      <sz val="16"/>
      <name val="Calibri"/>
      <family val="2"/>
      <scheme val="minor"/>
    </font>
    <font>
      <vertAlign val="subscript"/>
      <sz val="16"/>
      <color theme="1"/>
      <name val="Calibri"/>
      <family val="2"/>
      <scheme val="minor"/>
    </font>
    <font>
      <sz val="16"/>
      <color theme="1"/>
      <name val="Calibri"/>
      <family val="2"/>
    </font>
    <font>
      <b/>
      <sz val="16"/>
      <color rgb="FFFF0000"/>
      <name val="Calibri"/>
      <family val="2"/>
    </font>
  </fonts>
  <fills count="1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rgb="FFC6EFCE"/>
      </patternFill>
    </fill>
    <fill>
      <patternFill patternType="solid">
        <fgColor rgb="FF00B0F0"/>
        <bgColor indexed="64"/>
      </patternFill>
    </fill>
    <fill>
      <patternFill patternType="solid">
        <fgColor theme="0"/>
        <bgColor indexed="64"/>
      </patternFill>
    </fill>
    <fill>
      <patternFill patternType="solid">
        <fgColor rgb="FF00CC0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right style="medium">
        <color indexed="8"/>
      </right>
      <top/>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style="medium">
        <color indexed="8"/>
      </right>
      <top style="medium">
        <color indexed="8"/>
      </top>
      <bottom style="medium">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8"/>
      </left>
      <right/>
      <top/>
      <bottom style="medium">
        <color indexed="8"/>
      </bottom>
      <diagonal/>
    </border>
    <border>
      <left style="medium">
        <color indexed="8"/>
      </left>
      <right/>
      <top/>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diagonal/>
    </border>
    <border>
      <left style="medium">
        <color indexed="8"/>
      </left>
      <right/>
      <top style="medium">
        <color indexed="8"/>
      </top>
      <bottom/>
      <diagonal/>
    </border>
    <border>
      <left style="medium">
        <color indexed="8"/>
      </left>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s>
  <cellStyleXfs count="2">
    <xf numFmtId="0" fontId="0" fillId="0" borderId="0"/>
    <xf numFmtId="0" fontId="32" fillId="6" borderId="0" applyNumberFormat="0" applyBorder="0" applyAlignment="0" applyProtection="0"/>
  </cellStyleXfs>
  <cellXfs count="449">
    <xf numFmtId="0" fontId="0" fillId="0" borderId="0" xfId="0"/>
    <xf numFmtId="1" fontId="0" fillId="0" borderId="0" xfId="0" applyNumberFormat="1"/>
    <xf numFmtId="0" fontId="0" fillId="2" borderId="0" xfId="0" applyFill="1"/>
    <xf numFmtId="0" fontId="3" fillId="3" borderId="0" xfId="0" applyFont="1" applyFill="1"/>
    <xf numFmtId="0" fontId="4" fillId="3" borderId="0" xfId="0" applyFont="1" applyFill="1"/>
    <xf numFmtId="0" fontId="5" fillId="0" borderId="1" xfId="0" applyFont="1" applyFill="1" applyBorder="1"/>
    <xf numFmtId="0" fontId="5" fillId="0" borderId="2" xfId="0" applyFont="1" applyFill="1" applyBorder="1"/>
    <xf numFmtId="0" fontId="5" fillId="0" borderId="3" xfId="0" applyFont="1" applyFill="1" applyBorder="1"/>
    <xf numFmtId="0" fontId="5" fillId="0" borderId="4" xfId="0" applyFont="1" applyFill="1" applyBorder="1"/>
    <xf numFmtId="0" fontId="5" fillId="0" borderId="0" xfId="0" applyFont="1" applyFill="1" applyBorder="1"/>
    <xf numFmtId="0" fontId="5" fillId="0" borderId="5" xfId="0" applyFont="1" applyFill="1" applyBorder="1"/>
    <xf numFmtId="0" fontId="9" fillId="0" borderId="7" xfId="0" applyFont="1" applyBorder="1" applyAlignment="1">
      <alignment horizontal="right" vertical="top"/>
    </xf>
    <xf numFmtId="0" fontId="9" fillId="0" borderId="8" xfId="0" applyFont="1" applyBorder="1" applyAlignment="1">
      <alignment vertical="top" wrapText="1"/>
    </xf>
    <xf numFmtId="0" fontId="9" fillId="0" borderId="9" xfId="0" applyFont="1" applyBorder="1" applyAlignment="1">
      <alignment horizontal="left" vertical="top" wrapText="1"/>
    </xf>
    <xf numFmtId="165" fontId="9" fillId="0" borderId="8" xfId="0" applyNumberFormat="1" applyFont="1" applyBorder="1" applyAlignment="1">
      <alignment horizontal="right" vertical="top"/>
    </xf>
    <xf numFmtId="0" fontId="9" fillId="0" borderId="8" xfId="0" applyFont="1" applyBorder="1" applyAlignment="1">
      <alignment horizontal="right" vertical="top" wrapText="1"/>
    </xf>
    <xf numFmtId="0" fontId="9" fillId="0" borderId="10" xfId="0" applyFont="1" applyBorder="1" applyAlignment="1">
      <alignment horizontal="left" vertical="top" wrapText="1"/>
    </xf>
    <xf numFmtId="0" fontId="9" fillId="0" borderId="11" xfId="0" applyFont="1" applyBorder="1" applyAlignment="1">
      <alignment vertical="top" wrapText="1"/>
    </xf>
    <xf numFmtId="0" fontId="9" fillId="0" borderId="12" xfId="0" applyFont="1" applyBorder="1" applyAlignment="1">
      <alignment horizontal="left" wrapText="1"/>
    </xf>
    <xf numFmtId="0" fontId="9" fillId="0" borderId="13" xfId="0" applyFont="1" applyBorder="1" applyAlignment="1">
      <alignment horizontal="center"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9" fillId="0" borderId="12" xfId="0" applyFont="1" applyBorder="1" applyAlignment="1">
      <alignment horizontal="left" vertical="top" wrapText="1"/>
    </xf>
    <xf numFmtId="0" fontId="10" fillId="0" borderId="13" xfId="0" applyFont="1" applyBorder="1" applyAlignment="1">
      <alignment vertical="top" wrapText="1"/>
    </xf>
    <xf numFmtId="0" fontId="9" fillId="0" borderId="14" xfId="0" applyFont="1" applyBorder="1" applyAlignment="1">
      <alignment horizontal="right" vertical="top" wrapText="1"/>
    </xf>
    <xf numFmtId="0" fontId="9" fillId="0" borderId="15" xfId="0" applyFont="1" applyBorder="1" applyAlignment="1">
      <alignment vertical="top" wrapText="1"/>
    </xf>
    <xf numFmtId="166" fontId="10" fillId="0" borderId="13" xfId="0" applyNumberFormat="1" applyFont="1" applyBorder="1" applyAlignment="1">
      <alignment horizontal="right" vertical="top"/>
    </xf>
    <xf numFmtId="166" fontId="9" fillId="0" borderId="14" xfId="0" applyNumberFormat="1" applyFont="1" applyBorder="1" applyAlignment="1">
      <alignment horizontal="right" vertical="top"/>
    </xf>
    <xf numFmtId="0" fontId="9" fillId="0" borderId="17" xfId="0" applyFont="1" applyBorder="1" applyAlignment="1">
      <alignment horizontal="left" vertical="top" wrapText="1"/>
    </xf>
    <xf numFmtId="166" fontId="9" fillId="0" borderId="18" xfId="0" applyNumberFormat="1" applyFont="1" applyBorder="1" applyAlignment="1">
      <alignment horizontal="right" vertical="top"/>
    </xf>
    <xf numFmtId="165" fontId="9" fillId="0" borderId="19" xfId="0" applyNumberFormat="1" applyFont="1" applyBorder="1" applyAlignment="1">
      <alignment horizontal="right" vertical="top"/>
    </xf>
    <xf numFmtId="166" fontId="9" fillId="0" borderId="19" xfId="0" applyNumberFormat="1" applyFont="1" applyBorder="1" applyAlignment="1">
      <alignment horizontal="right" vertical="top"/>
    </xf>
    <xf numFmtId="166" fontId="10" fillId="0" borderId="20" xfId="0" applyNumberFormat="1" applyFont="1" applyBorder="1" applyAlignment="1">
      <alignment horizontal="right" vertical="top"/>
    </xf>
    <xf numFmtId="166" fontId="9" fillId="0" borderId="21" xfId="0" applyNumberFormat="1" applyFont="1" applyBorder="1" applyAlignment="1">
      <alignment horizontal="right" vertical="top"/>
    </xf>
    <xf numFmtId="165" fontId="9" fillId="0" borderId="22" xfId="0" applyNumberFormat="1" applyFont="1" applyBorder="1" applyAlignment="1">
      <alignment horizontal="right" vertical="top"/>
    </xf>
    <xf numFmtId="166" fontId="9" fillId="0" borderId="22" xfId="0" applyNumberFormat="1" applyFont="1" applyBorder="1" applyAlignment="1">
      <alignment horizontal="right" vertical="top"/>
    </xf>
    <xf numFmtId="0" fontId="0" fillId="0" borderId="22" xfId="0" applyFont="1" applyBorder="1" applyAlignment="1">
      <alignment horizontal="center" vertical="center"/>
    </xf>
    <xf numFmtId="0" fontId="0" fillId="0" borderId="23" xfId="0" applyFont="1" applyBorder="1" applyAlignment="1">
      <alignment horizontal="center" vertical="center"/>
    </xf>
    <xf numFmtId="166" fontId="9" fillId="0" borderId="24" xfId="0" applyNumberFormat="1" applyFont="1" applyBorder="1" applyAlignment="1">
      <alignment horizontal="right" vertical="top"/>
    </xf>
    <xf numFmtId="165" fontId="9" fillId="0" borderId="25" xfId="0" applyNumberFormat="1" applyFont="1" applyBorder="1" applyAlignment="1">
      <alignment horizontal="right" vertical="top"/>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9" fillId="0" borderId="27" xfId="0" applyFont="1" applyBorder="1" applyAlignment="1">
      <alignment horizontal="center" wrapText="1"/>
    </xf>
    <xf numFmtId="0" fontId="9" fillId="0" borderId="28" xfId="0" applyFont="1" applyBorder="1" applyAlignment="1">
      <alignment horizontal="center" wrapText="1"/>
    </xf>
    <xf numFmtId="0" fontId="9" fillId="0" borderId="29" xfId="0" applyFont="1" applyBorder="1" applyAlignment="1">
      <alignment horizontal="center" wrapText="1"/>
    </xf>
    <xf numFmtId="0" fontId="0" fillId="0" borderId="19" xfId="0" applyFont="1" applyBorder="1" applyAlignment="1">
      <alignment horizontal="center" vertical="center"/>
    </xf>
    <xf numFmtId="166" fontId="9" fillId="0" borderId="20" xfId="0" applyNumberFormat="1" applyFont="1" applyBorder="1" applyAlignment="1">
      <alignment horizontal="right" vertical="top"/>
    </xf>
    <xf numFmtId="166" fontId="9" fillId="0" borderId="23" xfId="0" applyNumberFormat="1" applyFont="1" applyBorder="1" applyAlignment="1">
      <alignment horizontal="right" vertical="top"/>
    </xf>
    <xf numFmtId="166" fontId="9" fillId="0" borderId="25" xfId="0" applyNumberFormat="1" applyFont="1" applyBorder="1" applyAlignment="1">
      <alignment horizontal="right" vertical="top"/>
    </xf>
    <xf numFmtId="166" fontId="9" fillId="0" borderId="26" xfId="0" applyNumberFormat="1" applyFont="1" applyBorder="1" applyAlignment="1">
      <alignment horizontal="right" vertical="top"/>
    </xf>
    <xf numFmtId="166" fontId="9" fillId="0" borderId="15" xfId="0" applyNumberFormat="1" applyFont="1" applyBorder="1" applyAlignment="1">
      <alignment horizontal="right" vertical="top"/>
    </xf>
    <xf numFmtId="168" fontId="9" fillId="0" borderId="15" xfId="0" applyNumberFormat="1" applyFont="1" applyBorder="1" applyAlignment="1">
      <alignment horizontal="right" vertical="top"/>
    </xf>
    <xf numFmtId="167" fontId="9" fillId="0" borderId="15" xfId="0" applyNumberFormat="1" applyFont="1" applyBorder="1" applyAlignment="1">
      <alignment horizontal="right" vertical="top"/>
    </xf>
    <xf numFmtId="169" fontId="9" fillId="0" borderId="18" xfId="0" applyNumberFormat="1" applyFont="1" applyBorder="1" applyAlignment="1">
      <alignment horizontal="right" vertical="top"/>
    </xf>
    <xf numFmtId="169" fontId="9" fillId="0" borderId="19" xfId="0" applyNumberFormat="1" applyFont="1" applyBorder="1" applyAlignment="1">
      <alignment horizontal="right" vertical="top"/>
    </xf>
    <xf numFmtId="169" fontId="10" fillId="0" borderId="20" xfId="0" applyNumberFormat="1" applyFont="1" applyBorder="1" applyAlignment="1">
      <alignment horizontal="right" vertical="top"/>
    </xf>
    <xf numFmtId="169" fontId="9" fillId="0" borderId="24" xfId="0" applyNumberFormat="1" applyFont="1" applyBorder="1" applyAlignment="1">
      <alignment horizontal="right" vertical="top"/>
    </xf>
    <xf numFmtId="2" fontId="0" fillId="0" borderId="0" xfId="0" applyNumberFormat="1"/>
    <xf numFmtId="169" fontId="9" fillId="0" borderId="21" xfId="0" applyNumberFormat="1" applyFont="1" applyBorder="1" applyAlignment="1">
      <alignment horizontal="right" vertical="top"/>
    </xf>
    <xf numFmtId="0" fontId="13" fillId="0" borderId="0" xfId="0" applyFont="1"/>
    <xf numFmtId="0" fontId="4" fillId="4" borderId="1" xfId="0" applyFont="1" applyFill="1" applyBorder="1"/>
    <xf numFmtId="0" fontId="12" fillId="4" borderId="2" xfId="0" applyFont="1" applyFill="1" applyBorder="1" applyAlignment="1">
      <alignment horizontal="center"/>
    </xf>
    <xf numFmtId="0" fontId="12" fillId="4" borderId="2" xfId="0" applyFont="1" applyFill="1" applyBorder="1"/>
    <xf numFmtId="0" fontId="12" fillId="4" borderId="3" xfId="0" applyFont="1" applyFill="1" applyBorder="1"/>
    <xf numFmtId="0" fontId="12" fillId="4" borderId="4" xfId="0" applyFont="1" applyFill="1" applyBorder="1"/>
    <xf numFmtId="0" fontId="4" fillId="4" borderId="0" xfId="0" applyFont="1" applyFill="1" applyBorder="1" applyAlignment="1">
      <alignment horizontal="center"/>
    </xf>
    <xf numFmtId="0" fontId="4" fillId="4" borderId="0" xfId="0" applyFont="1" applyFill="1" applyBorder="1"/>
    <xf numFmtId="0" fontId="4" fillId="4" borderId="5" xfId="0" applyFont="1" applyFill="1" applyBorder="1"/>
    <xf numFmtId="0" fontId="4" fillId="4" borderId="4" xfId="0" applyFont="1" applyFill="1" applyBorder="1"/>
    <xf numFmtId="0" fontId="12" fillId="4" borderId="0" xfId="0" applyFont="1" applyFill="1" applyBorder="1" applyAlignment="1">
      <alignment horizontal="center"/>
    </xf>
    <xf numFmtId="171" fontId="0" fillId="0" borderId="0" xfId="0" applyNumberFormat="1"/>
    <xf numFmtId="0" fontId="12" fillId="4" borderId="31" xfId="0" applyFont="1" applyFill="1" applyBorder="1"/>
    <xf numFmtId="0" fontId="4" fillId="4" borderId="32" xfId="0" applyFont="1" applyFill="1" applyBorder="1" applyAlignment="1">
      <alignment horizontal="center"/>
    </xf>
    <xf numFmtId="0" fontId="4" fillId="4" borderId="32" xfId="0" applyFont="1" applyFill="1" applyBorder="1"/>
    <xf numFmtId="0" fontId="4" fillId="4" borderId="33" xfId="0" applyFont="1" applyFill="1" applyBorder="1"/>
    <xf numFmtId="0" fontId="0" fillId="0" borderId="22" xfId="0" applyBorder="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19" xfId="0" applyBorder="1" applyAlignment="1">
      <alignment horizontal="center" vertical="center"/>
    </xf>
    <xf numFmtId="169" fontId="0" fillId="0" borderId="0" xfId="0" applyNumberFormat="1"/>
    <xf numFmtId="0" fontId="21" fillId="0" borderId="0" xfId="0" applyFont="1" applyFill="1"/>
    <xf numFmtId="0" fontId="17" fillId="0" borderId="12" xfId="0" applyFont="1" applyBorder="1" applyAlignment="1">
      <alignment horizontal="left" wrapText="1"/>
    </xf>
    <xf numFmtId="0" fontId="17" fillId="0" borderId="13" xfId="0" applyFont="1" applyBorder="1" applyAlignment="1">
      <alignment horizontal="center" wrapText="1"/>
    </xf>
    <xf numFmtId="0" fontId="17" fillId="0" borderId="14" xfId="0" applyFont="1" applyBorder="1" applyAlignment="1">
      <alignment horizontal="center" wrapText="1"/>
    </xf>
    <xf numFmtId="0" fontId="17" fillId="0" borderId="15" xfId="0" applyFont="1" applyBorder="1" applyAlignment="1">
      <alignment horizontal="center" wrapText="1"/>
    </xf>
    <xf numFmtId="0" fontId="17" fillId="0" borderId="12" xfId="0" applyFont="1" applyBorder="1" applyAlignment="1">
      <alignment horizontal="left" vertical="top" wrapText="1"/>
    </xf>
    <xf numFmtId="0" fontId="17" fillId="0" borderId="13" xfId="0" applyFont="1" applyBorder="1" applyAlignment="1">
      <alignment vertical="top" wrapText="1"/>
    </xf>
    <xf numFmtId="0" fontId="17" fillId="0" borderId="14" xfId="0" applyFont="1" applyBorder="1" applyAlignment="1">
      <alignment horizontal="right" vertical="top" wrapText="1"/>
    </xf>
    <xf numFmtId="0" fontId="17" fillId="0" borderId="15" xfId="0" applyFont="1" applyBorder="1" applyAlignment="1">
      <alignment vertical="top" wrapText="1"/>
    </xf>
    <xf numFmtId="166" fontId="17" fillId="0" borderId="14" xfId="0" applyNumberFormat="1" applyFont="1" applyBorder="1" applyAlignment="1">
      <alignment horizontal="right" vertical="top"/>
    </xf>
    <xf numFmtId="0" fontId="17" fillId="0" borderId="17" xfId="0" applyFont="1" applyBorder="1" applyAlignment="1">
      <alignment horizontal="left" vertical="top" wrapText="1"/>
    </xf>
    <xf numFmtId="166" fontId="17" fillId="0" borderId="18" xfId="0" applyNumberFormat="1" applyFont="1" applyBorder="1" applyAlignment="1">
      <alignment horizontal="right" vertical="top"/>
    </xf>
    <xf numFmtId="165" fontId="17" fillId="0" borderId="19" xfId="0" applyNumberFormat="1" applyFont="1" applyBorder="1" applyAlignment="1">
      <alignment horizontal="right" vertical="top"/>
    </xf>
    <xf numFmtId="166" fontId="17" fillId="0" borderId="19" xfId="0" applyNumberFormat="1" applyFont="1" applyBorder="1" applyAlignment="1">
      <alignment horizontal="right" vertical="top"/>
    </xf>
    <xf numFmtId="0" fontId="17" fillId="0" borderId="9" xfId="0" applyFont="1" applyBorder="1" applyAlignment="1">
      <alignment horizontal="left" vertical="top" wrapText="1"/>
    </xf>
    <xf numFmtId="166" fontId="17" fillId="0" borderId="21" xfId="0" applyNumberFormat="1" applyFont="1" applyBorder="1" applyAlignment="1">
      <alignment horizontal="right" vertical="top"/>
    </xf>
    <xf numFmtId="165" fontId="17" fillId="0" borderId="22" xfId="0" applyNumberFormat="1" applyFont="1" applyBorder="1" applyAlignment="1">
      <alignment horizontal="right" vertical="top"/>
    </xf>
    <xf numFmtId="166" fontId="17" fillId="0" borderId="22" xfId="0" applyNumberFormat="1" applyFont="1" applyBorder="1" applyAlignment="1">
      <alignment horizontal="right" vertical="top"/>
    </xf>
    <xf numFmtId="0" fontId="17" fillId="0" borderId="10" xfId="0" applyFont="1" applyBorder="1" applyAlignment="1">
      <alignment horizontal="left" vertical="top" wrapText="1"/>
    </xf>
    <xf numFmtId="166" fontId="17" fillId="0" borderId="24" xfId="0" applyNumberFormat="1" applyFont="1" applyBorder="1" applyAlignment="1">
      <alignment horizontal="right" vertical="top"/>
    </xf>
    <xf numFmtId="165" fontId="17" fillId="0" borderId="25" xfId="0" applyNumberFormat="1" applyFont="1" applyBorder="1" applyAlignment="1">
      <alignment horizontal="right" vertical="top"/>
    </xf>
    <xf numFmtId="0" fontId="17" fillId="0" borderId="27" xfId="0" applyFont="1" applyBorder="1" applyAlignment="1">
      <alignment horizontal="center" wrapText="1"/>
    </xf>
    <xf numFmtId="0" fontId="17" fillId="0" borderId="28" xfId="0" applyFont="1" applyBorder="1" applyAlignment="1">
      <alignment horizontal="center" wrapText="1"/>
    </xf>
    <xf numFmtId="0" fontId="17" fillId="0" borderId="29" xfId="0" applyFont="1" applyBorder="1" applyAlignment="1">
      <alignment horizontal="center" wrapText="1"/>
    </xf>
    <xf numFmtId="166" fontId="17" fillId="0" borderId="20" xfId="0" applyNumberFormat="1" applyFont="1" applyBorder="1" applyAlignment="1">
      <alignment horizontal="right" vertical="top"/>
    </xf>
    <xf numFmtId="166" fontId="17" fillId="0" borderId="23" xfId="0" applyNumberFormat="1" applyFont="1" applyBorder="1" applyAlignment="1">
      <alignment horizontal="right" vertical="top"/>
    </xf>
    <xf numFmtId="166" fontId="17" fillId="0" borderId="25" xfId="0" applyNumberFormat="1" applyFont="1" applyBorder="1" applyAlignment="1">
      <alignment horizontal="right" vertical="top"/>
    </xf>
    <xf numFmtId="166" fontId="17" fillId="0" borderId="26" xfId="0" applyNumberFormat="1" applyFont="1" applyBorder="1" applyAlignment="1">
      <alignment horizontal="right" vertical="top"/>
    </xf>
    <xf numFmtId="166" fontId="17" fillId="0" borderId="15" xfId="0" applyNumberFormat="1" applyFont="1" applyBorder="1" applyAlignment="1">
      <alignment horizontal="right" vertical="top"/>
    </xf>
    <xf numFmtId="0" fontId="17" fillId="0" borderId="12" xfId="0" applyFont="1" applyBorder="1" applyAlignment="1">
      <alignment horizontal="left" wrapText="1"/>
    </xf>
    <xf numFmtId="0" fontId="17" fillId="0" borderId="14" xfId="0" applyFont="1" applyBorder="1" applyAlignment="1">
      <alignment horizontal="center" wrapText="1"/>
    </xf>
    <xf numFmtId="0" fontId="0" fillId="0" borderId="25" xfId="0" applyFont="1" applyBorder="1" applyAlignment="1">
      <alignment horizontal="center" vertical="center"/>
    </xf>
    <xf numFmtId="0" fontId="17" fillId="0" borderId="15" xfId="0" applyFont="1" applyBorder="1" applyAlignment="1">
      <alignment horizontal="center" wrapText="1"/>
    </xf>
    <xf numFmtId="0" fontId="0" fillId="0" borderId="26" xfId="0" applyFont="1" applyBorder="1" applyAlignment="1">
      <alignment horizontal="center" vertical="center"/>
    </xf>
    <xf numFmtId="0" fontId="17" fillId="0" borderId="16" xfId="0" applyFont="1" applyBorder="1" applyAlignment="1">
      <alignment horizontal="left" vertical="top" wrapText="1"/>
    </xf>
    <xf numFmtId="0" fontId="17" fillId="0" borderId="7" xfId="0" applyFont="1" applyBorder="1" applyAlignment="1">
      <alignment horizontal="right" vertical="top"/>
    </xf>
    <xf numFmtId="0" fontId="17" fillId="0" borderId="8" xfId="0" applyFont="1" applyBorder="1" applyAlignment="1">
      <alignment vertical="top" wrapText="1"/>
    </xf>
    <xf numFmtId="165" fontId="17" fillId="0" borderId="8" xfId="0" applyNumberFormat="1" applyFont="1" applyBorder="1" applyAlignment="1">
      <alignment horizontal="right" vertical="top"/>
    </xf>
    <xf numFmtId="0" fontId="17" fillId="0" borderId="8" xfId="0" applyFont="1" applyBorder="1" applyAlignment="1">
      <alignment horizontal="right" vertical="top" wrapText="1"/>
    </xf>
    <xf numFmtId="0" fontId="17" fillId="0" borderId="11" xfId="0" applyFont="1" applyBorder="1" applyAlignment="1">
      <alignment vertical="top" wrapText="1"/>
    </xf>
    <xf numFmtId="0" fontId="22" fillId="0" borderId="13" xfId="0" applyFont="1" applyBorder="1" applyAlignment="1">
      <alignment vertical="top" wrapText="1"/>
    </xf>
    <xf numFmtId="166" fontId="22" fillId="0" borderId="13" xfId="0" applyNumberFormat="1" applyFont="1" applyBorder="1" applyAlignment="1">
      <alignment horizontal="right" vertical="top"/>
    </xf>
    <xf numFmtId="167" fontId="17" fillId="0" borderId="15" xfId="0" applyNumberFormat="1" applyFont="1" applyBorder="1" applyAlignment="1">
      <alignment horizontal="right" vertical="top"/>
    </xf>
    <xf numFmtId="166" fontId="22" fillId="0" borderId="20" xfId="0" applyNumberFormat="1" applyFont="1" applyBorder="1" applyAlignment="1">
      <alignment horizontal="right" vertical="top"/>
    </xf>
    <xf numFmtId="169" fontId="17" fillId="0" borderId="18" xfId="0" applyNumberFormat="1" applyFont="1" applyBorder="1" applyAlignment="1">
      <alignment horizontal="right" vertical="top"/>
    </xf>
    <xf numFmtId="169" fontId="17" fillId="0" borderId="19" xfId="0" applyNumberFormat="1" applyFont="1" applyBorder="1" applyAlignment="1">
      <alignment horizontal="right" vertical="top"/>
    </xf>
    <xf numFmtId="169" fontId="17" fillId="0" borderId="21" xfId="0" applyNumberFormat="1" applyFont="1" applyBorder="1" applyAlignment="1">
      <alignment horizontal="right" vertical="top"/>
    </xf>
    <xf numFmtId="169" fontId="17" fillId="0" borderId="22" xfId="0" applyNumberFormat="1" applyFont="1" applyBorder="1" applyAlignment="1">
      <alignment horizontal="right" vertical="top"/>
    </xf>
    <xf numFmtId="169" fontId="17" fillId="0" borderId="24" xfId="0" applyNumberFormat="1" applyFont="1" applyBorder="1" applyAlignment="1">
      <alignment horizontal="right" vertical="top"/>
    </xf>
    <xf numFmtId="169" fontId="17" fillId="0" borderId="25" xfId="0" applyNumberFormat="1" applyFont="1" applyBorder="1" applyAlignment="1">
      <alignment horizontal="right" vertical="top"/>
    </xf>
    <xf numFmtId="0" fontId="17" fillId="0" borderId="43" xfId="0" applyFont="1" applyBorder="1" applyAlignment="1">
      <alignment horizontal="center" wrapText="1"/>
    </xf>
    <xf numFmtId="0" fontId="17" fillId="0" borderId="44" xfId="0" applyFont="1" applyBorder="1" applyAlignment="1">
      <alignment horizontal="center" wrapText="1"/>
    </xf>
    <xf numFmtId="0" fontId="17" fillId="0" borderId="30" xfId="0" applyFont="1" applyBorder="1" applyAlignment="1">
      <alignment horizontal="left" vertical="top" wrapText="1"/>
    </xf>
    <xf numFmtId="168" fontId="17" fillId="0" borderId="14" xfId="0" applyNumberFormat="1" applyFont="1" applyBorder="1" applyAlignment="1">
      <alignment horizontal="right" vertical="top"/>
    </xf>
    <xf numFmtId="168" fontId="17" fillId="0" borderId="15" xfId="0" applyNumberFormat="1" applyFont="1" applyBorder="1" applyAlignment="1">
      <alignment horizontal="right" vertical="top"/>
    </xf>
    <xf numFmtId="168" fontId="17" fillId="0" borderId="0" xfId="0" applyNumberFormat="1" applyFont="1" applyBorder="1" applyAlignment="1">
      <alignment horizontal="right" vertical="top"/>
    </xf>
    <xf numFmtId="166" fontId="22" fillId="0" borderId="18" xfId="0" applyNumberFormat="1" applyFont="1" applyBorder="1" applyAlignment="1">
      <alignment horizontal="right" vertical="top"/>
    </xf>
    <xf numFmtId="166" fontId="22" fillId="0" borderId="24" xfId="0" applyNumberFormat="1" applyFont="1" applyBorder="1" applyAlignment="1">
      <alignment horizontal="right" vertical="top"/>
    </xf>
    <xf numFmtId="172" fontId="17" fillId="0" borderId="15" xfId="0" applyNumberFormat="1" applyFont="1" applyBorder="1" applyAlignment="1">
      <alignment horizontal="right" vertical="top"/>
    </xf>
    <xf numFmtId="0" fontId="16" fillId="0" borderId="0" xfId="0" applyFont="1" applyFill="1" applyAlignment="1">
      <alignment horizontal="center"/>
    </xf>
    <xf numFmtId="1" fontId="13" fillId="0" borderId="0" xfId="0" applyNumberFormat="1" applyFont="1"/>
    <xf numFmtId="0" fontId="9" fillId="0" borderId="12" xfId="0" applyFont="1" applyBorder="1" applyAlignment="1">
      <alignment horizontal="left"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6" fillId="0" borderId="0" xfId="0" applyFont="1" applyBorder="1" applyAlignment="1"/>
    <xf numFmtId="0" fontId="9" fillId="0" borderId="13" xfId="0" applyFont="1" applyBorder="1" applyAlignment="1">
      <alignment vertical="top" wrapText="1"/>
    </xf>
    <xf numFmtId="0" fontId="9" fillId="0" borderId="13" xfId="0" applyFont="1" applyBorder="1" applyAlignment="1">
      <alignment horizontal="right" vertical="top"/>
    </xf>
    <xf numFmtId="172" fontId="9" fillId="0" borderId="15" xfId="0" applyNumberFormat="1" applyFont="1" applyBorder="1" applyAlignment="1">
      <alignment horizontal="right" vertical="top"/>
    </xf>
    <xf numFmtId="0" fontId="9" fillId="0" borderId="20" xfId="0" applyFont="1" applyBorder="1" applyAlignment="1">
      <alignment horizontal="right" vertical="top"/>
    </xf>
    <xf numFmtId="0" fontId="9" fillId="0" borderId="12" xfId="0" applyFont="1" applyBorder="1" applyAlignment="1">
      <alignment horizontal="left"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30" fillId="0" borderId="12" xfId="0" applyFont="1" applyBorder="1" applyAlignment="1">
      <alignment horizontal="left" wrapText="1"/>
    </xf>
    <xf numFmtId="0" fontId="30" fillId="0" borderId="13" xfId="0" applyFont="1" applyBorder="1" applyAlignment="1">
      <alignment horizontal="center" wrapText="1"/>
    </xf>
    <xf numFmtId="0" fontId="30" fillId="0" borderId="14" xfId="0" applyFont="1" applyBorder="1" applyAlignment="1">
      <alignment horizontal="center" wrapText="1"/>
    </xf>
    <xf numFmtId="0" fontId="30" fillId="0" borderId="15" xfId="0" applyFont="1" applyBorder="1" applyAlignment="1">
      <alignment horizontal="center" wrapText="1"/>
    </xf>
    <xf numFmtId="0" fontId="30" fillId="0" borderId="12" xfId="0" applyFont="1" applyBorder="1" applyAlignment="1">
      <alignment horizontal="left" vertical="top" wrapText="1"/>
    </xf>
    <xf numFmtId="0" fontId="30" fillId="0" borderId="13" xfId="0" applyFont="1" applyBorder="1" applyAlignment="1">
      <alignment vertical="top" wrapText="1"/>
    </xf>
    <xf numFmtId="0" fontId="30" fillId="0" borderId="14" xfId="0" applyFont="1" applyBorder="1" applyAlignment="1">
      <alignment horizontal="right" vertical="top" wrapText="1"/>
    </xf>
    <xf numFmtId="0" fontId="30" fillId="0" borderId="15" xfId="0" applyFont="1" applyBorder="1" applyAlignment="1">
      <alignment vertical="top" wrapText="1"/>
    </xf>
    <xf numFmtId="0" fontId="30" fillId="0" borderId="13" xfId="0" applyFont="1" applyBorder="1" applyAlignment="1">
      <alignment horizontal="right" vertical="top"/>
    </xf>
    <xf numFmtId="166" fontId="30" fillId="0" borderId="14" xfId="0" applyNumberFormat="1" applyFont="1" applyBorder="1" applyAlignment="1">
      <alignment horizontal="right" vertical="top"/>
    </xf>
    <xf numFmtId="172" fontId="30" fillId="0" borderId="15" xfId="0" applyNumberFormat="1" applyFont="1" applyBorder="1" applyAlignment="1">
      <alignment horizontal="right" vertical="top"/>
    </xf>
    <xf numFmtId="0" fontId="30" fillId="0" borderId="17" xfId="0" applyFont="1" applyBorder="1" applyAlignment="1">
      <alignment horizontal="left" vertical="top" wrapText="1"/>
    </xf>
    <xf numFmtId="166" fontId="30" fillId="0" borderId="18" xfId="0" applyNumberFormat="1" applyFont="1" applyBorder="1" applyAlignment="1">
      <alignment horizontal="right" vertical="top"/>
    </xf>
    <xf numFmtId="165" fontId="30" fillId="0" borderId="19" xfId="0" applyNumberFormat="1" applyFont="1" applyBorder="1" applyAlignment="1">
      <alignment horizontal="right" vertical="top"/>
    </xf>
    <xf numFmtId="166" fontId="30" fillId="0" borderId="19" xfId="0" applyNumberFormat="1" applyFont="1" applyBorder="1" applyAlignment="1">
      <alignment horizontal="right" vertical="top"/>
    </xf>
    <xf numFmtId="0" fontId="30" fillId="0" borderId="20" xfId="0" applyFont="1" applyBorder="1" applyAlignment="1">
      <alignment horizontal="right" vertical="top"/>
    </xf>
    <xf numFmtId="0" fontId="30" fillId="0" borderId="9" xfId="0" applyFont="1" applyBorder="1" applyAlignment="1">
      <alignment horizontal="left" vertical="top" wrapText="1"/>
    </xf>
    <xf numFmtId="166" fontId="30" fillId="0" borderId="21" xfId="0" applyNumberFormat="1" applyFont="1" applyBorder="1" applyAlignment="1">
      <alignment horizontal="right" vertical="top"/>
    </xf>
    <xf numFmtId="165" fontId="30" fillId="0" borderId="22" xfId="0" applyNumberFormat="1" applyFont="1" applyBorder="1" applyAlignment="1">
      <alignment horizontal="right" vertical="top"/>
    </xf>
    <xf numFmtId="166" fontId="30" fillId="0" borderId="22" xfId="0" applyNumberFormat="1" applyFont="1" applyBorder="1" applyAlignment="1">
      <alignment horizontal="right" vertical="top"/>
    </xf>
    <xf numFmtId="0" fontId="30" fillId="0" borderId="10" xfId="0" applyFont="1" applyBorder="1" applyAlignment="1">
      <alignment horizontal="left" vertical="top" wrapText="1"/>
    </xf>
    <xf numFmtId="166" fontId="30" fillId="0" borderId="24" xfId="0" applyNumberFormat="1" applyFont="1" applyBorder="1" applyAlignment="1">
      <alignment horizontal="right" vertical="top"/>
    </xf>
    <xf numFmtId="165" fontId="30" fillId="0" borderId="25" xfId="0" applyNumberFormat="1" applyFont="1" applyBorder="1" applyAlignment="1">
      <alignment horizontal="right" vertical="top"/>
    </xf>
    <xf numFmtId="0" fontId="30" fillId="0" borderId="27" xfId="0" applyFont="1" applyBorder="1" applyAlignment="1">
      <alignment horizontal="center" wrapText="1"/>
    </xf>
    <xf numFmtId="0" fontId="30" fillId="0" borderId="28" xfId="0" applyFont="1" applyBorder="1" applyAlignment="1">
      <alignment horizontal="center" wrapText="1"/>
    </xf>
    <xf numFmtId="0" fontId="30" fillId="0" borderId="29" xfId="0" applyFont="1" applyBorder="1" applyAlignment="1">
      <alignment horizontal="center" wrapText="1"/>
    </xf>
    <xf numFmtId="166" fontId="30" fillId="0" borderId="20" xfId="0" applyNumberFormat="1" applyFont="1" applyBorder="1" applyAlignment="1">
      <alignment horizontal="right" vertical="top"/>
    </xf>
    <xf numFmtId="166" fontId="30" fillId="0" borderId="23" xfId="0" applyNumberFormat="1" applyFont="1" applyBorder="1" applyAlignment="1">
      <alignment horizontal="right" vertical="top"/>
    </xf>
    <xf numFmtId="166" fontId="30" fillId="0" borderId="25" xfId="0" applyNumberFormat="1" applyFont="1" applyBorder="1" applyAlignment="1">
      <alignment horizontal="right" vertical="top"/>
    </xf>
    <xf numFmtId="166" fontId="30" fillId="0" borderId="26" xfId="0" applyNumberFormat="1" applyFont="1" applyBorder="1" applyAlignment="1">
      <alignment horizontal="right" vertical="top"/>
    </xf>
    <xf numFmtId="0" fontId="31" fillId="0" borderId="0" xfId="0" applyFont="1" applyBorder="1" applyAlignment="1"/>
    <xf numFmtId="0" fontId="9" fillId="0" borderId="12" xfId="0" applyFont="1" applyBorder="1" applyAlignment="1">
      <alignment horizontal="left"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0" fillId="5" borderId="0" xfId="0" applyFill="1"/>
    <xf numFmtId="0" fontId="9" fillId="0" borderId="12" xfId="0" applyFont="1" applyBorder="1" applyAlignment="1">
      <alignment horizontal="left"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34" fillId="0" borderId="0" xfId="0" applyFont="1" applyAlignment="1">
      <alignment horizontal="center" vertical="center" readingOrder="1"/>
    </xf>
    <xf numFmtId="0" fontId="34" fillId="0" borderId="0" xfId="0" applyFont="1" applyAlignment="1">
      <alignment horizontal="left" vertical="center" readingOrder="1"/>
    </xf>
    <xf numFmtId="0" fontId="9" fillId="0" borderId="12" xfId="0" applyFont="1" applyBorder="1" applyAlignment="1">
      <alignment horizontal="left"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0" fillId="0" borderId="0" xfId="0" applyAlignment="1">
      <alignment horizontal="center"/>
    </xf>
    <xf numFmtId="0" fontId="36" fillId="0" borderId="12" xfId="0" applyFont="1" applyBorder="1" applyAlignment="1">
      <alignment horizontal="left" wrapText="1"/>
    </xf>
    <xf numFmtId="0" fontId="36" fillId="0" borderId="13" xfId="0" applyFont="1" applyBorder="1" applyAlignment="1">
      <alignment horizontal="center" wrapText="1"/>
    </xf>
    <xf numFmtId="0" fontId="36" fillId="0" borderId="14" xfId="0" applyFont="1" applyBorder="1" applyAlignment="1">
      <alignment horizontal="center" wrapText="1"/>
    </xf>
    <xf numFmtId="0" fontId="36" fillId="0" borderId="15" xfId="0" applyFont="1" applyBorder="1" applyAlignment="1">
      <alignment horizontal="center" wrapText="1"/>
    </xf>
    <xf numFmtId="0" fontId="36" fillId="0" borderId="12" xfId="0" applyFont="1" applyBorder="1" applyAlignment="1">
      <alignment horizontal="left" vertical="top" wrapText="1"/>
    </xf>
    <xf numFmtId="0" fontId="36" fillId="0" borderId="13" xfId="0" applyFont="1" applyBorder="1" applyAlignment="1">
      <alignment horizontal="right" vertical="top"/>
    </xf>
    <xf numFmtId="166" fontId="36" fillId="0" borderId="14" xfId="0" applyNumberFormat="1" applyFont="1" applyBorder="1" applyAlignment="1">
      <alignment horizontal="right" vertical="top"/>
    </xf>
    <xf numFmtId="166" fontId="36" fillId="0" borderId="15" xfId="0" applyNumberFormat="1" applyFont="1" applyBorder="1" applyAlignment="1">
      <alignment horizontal="right" vertical="top"/>
    </xf>
    <xf numFmtId="0" fontId="36" fillId="0" borderId="17" xfId="0" applyFont="1" applyBorder="1" applyAlignment="1">
      <alignment horizontal="left" vertical="top" wrapText="1"/>
    </xf>
    <xf numFmtId="166" fontId="36" fillId="0" borderId="18" xfId="0" applyNumberFormat="1" applyFont="1" applyBorder="1" applyAlignment="1">
      <alignment horizontal="right" vertical="top"/>
    </xf>
    <xf numFmtId="165" fontId="36" fillId="0" borderId="19" xfId="0" applyNumberFormat="1" applyFont="1" applyBorder="1" applyAlignment="1">
      <alignment horizontal="right" vertical="top"/>
    </xf>
    <xf numFmtId="166" fontId="36" fillId="0" borderId="19" xfId="0" applyNumberFormat="1" applyFont="1" applyBorder="1" applyAlignment="1">
      <alignment horizontal="right" vertical="top"/>
    </xf>
    <xf numFmtId="0" fontId="36" fillId="0" borderId="20" xfId="0" applyFont="1" applyBorder="1" applyAlignment="1">
      <alignment horizontal="right" vertical="top"/>
    </xf>
    <xf numFmtId="0" fontId="36" fillId="0" borderId="9" xfId="0" applyFont="1" applyBorder="1" applyAlignment="1">
      <alignment horizontal="left" vertical="top" wrapText="1"/>
    </xf>
    <xf numFmtId="166" fontId="36" fillId="0" borderId="21" xfId="0" applyNumberFormat="1" applyFont="1" applyBorder="1" applyAlignment="1">
      <alignment horizontal="right" vertical="top"/>
    </xf>
    <xf numFmtId="165" fontId="36" fillId="0" borderId="22" xfId="0" applyNumberFormat="1" applyFont="1" applyBorder="1" applyAlignment="1">
      <alignment horizontal="right" vertical="top"/>
    </xf>
    <xf numFmtId="166" fontId="36" fillId="0" borderId="22" xfId="0" applyNumberFormat="1" applyFont="1" applyBorder="1" applyAlignment="1">
      <alignment horizontal="right" vertical="top"/>
    </xf>
    <xf numFmtId="0" fontId="36" fillId="0" borderId="10" xfId="0" applyFont="1" applyBorder="1" applyAlignment="1">
      <alignment horizontal="left" vertical="top" wrapText="1"/>
    </xf>
    <xf numFmtId="166" fontId="36" fillId="0" borderId="24" xfId="0" applyNumberFormat="1" applyFont="1" applyBorder="1" applyAlignment="1">
      <alignment horizontal="right" vertical="top"/>
    </xf>
    <xf numFmtId="165" fontId="36" fillId="0" borderId="25" xfId="0" applyNumberFormat="1" applyFont="1" applyBorder="1" applyAlignment="1">
      <alignment horizontal="right" vertical="top"/>
    </xf>
    <xf numFmtId="0" fontId="36" fillId="0" borderId="27" xfId="0" applyFont="1" applyBorder="1" applyAlignment="1">
      <alignment horizontal="center" wrapText="1"/>
    </xf>
    <xf numFmtId="0" fontId="36" fillId="0" borderId="28" xfId="0" applyFont="1" applyBorder="1" applyAlignment="1">
      <alignment horizontal="center" wrapText="1"/>
    </xf>
    <xf numFmtId="0" fontId="36" fillId="0" borderId="29" xfId="0" applyFont="1" applyBorder="1" applyAlignment="1">
      <alignment horizontal="center" wrapText="1"/>
    </xf>
    <xf numFmtId="166" fontId="36" fillId="0" borderId="20" xfId="0" applyNumberFormat="1" applyFont="1" applyBorder="1" applyAlignment="1">
      <alignment horizontal="right" vertical="top"/>
    </xf>
    <xf numFmtId="166" fontId="36" fillId="0" borderId="23" xfId="0" applyNumberFormat="1" applyFont="1" applyBorder="1" applyAlignment="1">
      <alignment horizontal="right" vertical="top"/>
    </xf>
    <xf numFmtId="166" fontId="36" fillId="0" borderId="25" xfId="0" applyNumberFormat="1" applyFont="1" applyBorder="1" applyAlignment="1">
      <alignment horizontal="right" vertical="top"/>
    </xf>
    <xf numFmtId="166" fontId="36" fillId="0" borderId="26" xfId="0" applyNumberFormat="1" applyFont="1" applyBorder="1" applyAlignment="1">
      <alignment horizontal="right" vertical="top"/>
    </xf>
    <xf numFmtId="0" fontId="0" fillId="0" borderId="0" xfId="0" applyAlignment="1">
      <alignment horizontal="center" vertical="center"/>
    </xf>
    <xf numFmtId="0" fontId="27" fillId="0" borderId="0" xfId="0" applyFont="1"/>
    <xf numFmtId="0" fontId="0" fillId="0" borderId="0" xfId="0" applyFill="1"/>
    <xf numFmtId="0" fontId="0" fillId="0" borderId="6" xfId="0" applyFill="1" applyBorder="1"/>
    <xf numFmtId="0" fontId="16" fillId="8" borderId="0" xfId="0" applyFont="1" applyFill="1" applyAlignment="1"/>
    <xf numFmtId="0" fontId="2" fillId="8" borderId="0" xfId="0" applyFont="1" applyFill="1" applyAlignment="1"/>
    <xf numFmtId="0" fontId="14" fillId="7" borderId="0" xfId="0" applyFont="1" applyFill="1" applyAlignment="1">
      <alignment horizontal="left"/>
    </xf>
    <xf numFmtId="0" fontId="16" fillId="7" borderId="34" xfId="0" applyFont="1" applyFill="1" applyBorder="1" applyAlignment="1">
      <alignment horizontal="center"/>
    </xf>
    <xf numFmtId="0" fontId="16" fillId="7" borderId="6" xfId="0" applyFont="1" applyFill="1" applyBorder="1" applyAlignment="1">
      <alignment horizontal="center"/>
    </xf>
    <xf numFmtId="0" fontId="16" fillId="7" borderId="45" xfId="0" applyFont="1" applyFill="1" applyBorder="1" applyAlignment="1">
      <alignment horizontal="center"/>
    </xf>
    <xf numFmtId="0" fontId="16" fillId="7" borderId="0" xfId="0" applyFont="1" applyFill="1" applyAlignment="1">
      <alignment horizontal="center"/>
    </xf>
    <xf numFmtId="1" fontId="16" fillId="7" borderId="6" xfId="0" applyNumberFormat="1" applyFont="1" applyFill="1" applyBorder="1" applyAlignment="1">
      <alignment horizontal="center"/>
    </xf>
    <xf numFmtId="0" fontId="29" fillId="7" borderId="6" xfId="0" applyFont="1" applyFill="1" applyBorder="1" applyAlignment="1">
      <alignment horizontal="center"/>
    </xf>
    <xf numFmtId="170" fontId="29" fillId="7" borderId="6" xfId="0" applyNumberFormat="1" applyFont="1" applyFill="1" applyBorder="1" applyAlignment="1">
      <alignment horizontal="center"/>
    </xf>
    <xf numFmtId="2" fontId="13" fillId="7" borderId="45" xfId="0" applyNumberFormat="1" applyFont="1" applyFill="1" applyBorder="1" applyAlignment="1">
      <alignment horizontal="center"/>
    </xf>
    <xf numFmtId="2" fontId="13" fillId="7" borderId="0" xfId="0" applyNumberFormat="1" applyFont="1" applyFill="1" applyAlignment="1">
      <alignment horizontal="center"/>
    </xf>
    <xf numFmtId="164" fontId="13" fillId="7" borderId="0" xfId="0" applyNumberFormat="1" applyFont="1" applyFill="1" applyAlignment="1">
      <alignment horizontal="center"/>
    </xf>
    <xf numFmtId="170" fontId="13" fillId="7" borderId="0" xfId="0" applyNumberFormat="1" applyFont="1" applyFill="1" applyBorder="1" applyAlignment="1">
      <alignment horizontal="center"/>
    </xf>
    <xf numFmtId="1" fontId="13" fillId="7" borderId="45" xfId="0" applyNumberFormat="1" applyFont="1" applyFill="1" applyBorder="1" applyAlignment="1">
      <alignment horizontal="center"/>
    </xf>
    <xf numFmtId="1" fontId="13" fillId="7" borderId="0" xfId="0" applyNumberFormat="1" applyFont="1" applyFill="1" applyAlignment="1">
      <alignment horizontal="center"/>
    </xf>
    <xf numFmtId="0" fontId="13" fillId="7" borderId="45" xfId="0" applyFont="1" applyFill="1" applyBorder="1" applyAlignment="1">
      <alignment horizontal="center"/>
    </xf>
    <xf numFmtId="170" fontId="13" fillId="7" borderId="0" xfId="0" applyNumberFormat="1" applyFont="1" applyFill="1" applyAlignment="1">
      <alignment horizontal="center"/>
    </xf>
    <xf numFmtId="1" fontId="2" fillId="7" borderId="0" xfId="0" applyNumberFormat="1" applyFont="1" applyFill="1" applyAlignment="1">
      <alignment horizontal="center"/>
    </xf>
    <xf numFmtId="1" fontId="2" fillId="7" borderId="45" xfId="0" applyNumberFormat="1" applyFont="1" applyFill="1" applyBorder="1" applyAlignment="1">
      <alignment horizontal="center" vertical="top" wrapText="1"/>
    </xf>
    <xf numFmtId="1" fontId="13" fillId="7" borderId="0" xfId="0" applyNumberFormat="1" applyFont="1" applyFill="1" applyBorder="1" applyAlignment="1">
      <alignment horizontal="center" vertical="top" wrapText="1"/>
    </xf>
    <xf numFmtId="1" fontId="2" fillId="7" borderId="45" xfId="0" applyNumberFormat="1" applyFont="1" applyFill="1" applyBorder="1" applyAlignment="1">
      <alignment horizontal="center"/>
    </xf>
    <xf numFmtId="1" fontId="2" fillId="7" borderId="0" xfId="0" applyNumberFormat="1" applyFont="1" applyFill="1" applyBorder="1" applyAlignment="1">
      <alignment horizontal="center" vertical="top" wrapText="1"/>
    </xf>
    <xf numFmtId="170" fontId="2" fillId="7" borderId="45" xfId="0" applyNumberFormat="1" applyFont="1" applyFill="1" applyBorder="1" applyAlignment="1">
      <alignment horizontal="center"/>
    </xf>
    <xf numFmtId="170" fontId="2" fillId="7" borderId="0" xfId="0" applyNumberFormat="1" applyFont="1" applyFill="1" applyAlignment="1">
      <alignment horizontal="center"/>
    </xf>
    <xf numFmtId="170" fontId="2" fillId="7" borderId="0" xfId="0" applyNumberFormat="1" applyFont="1" applyFill="1" applyBorder="1" applyAlignment="1">
      <alignment horizontal="center" vertical="top" wrapText="1"/>
    </xf>
    <xf numFmtId="170" fontId="2" fillId="7" borderId="0" xfId="0" applyNumberFormat="1" applyFont="1" applyFill="1" applyBorder="1" applyAlignment="1">
      <alignment horizontal="center"/>
    </xf>
    <xf numFmtId="0" fontId="2" fillId="7" borderId="45" xfId="0" applyFont="1" applyFill="1" applyBorder="1" applyAlignment="1">
      <alignment horizontal="center"/>
    </xf>
    <xf numFmtId="0" fontId="13" fillId="7" borderId="45" xfId="0" applyFont="1" applyFill="1" applyBorder="1"/>
    <xf numFmtId="0" fontId="13" fillId="7" borderId="0" xfId="0" applyFont="1" applyFill="1"/>
    <xf numFmtId="0" fontId="13" fillId="7" borderId="0" xfId="0" applyFont="1" applyFill="1" applyBorder="1"/>
    <xf numFmtId="0" fontId="2" fillId="7" borderId="45" xfId="0" applyFont="1" applyFill="1" applyBorder="1"/>
    <xf numFmtId="0" fontId="2" fillId="7" borderId="0" xfId="0" applyFont="1" applyFill="1"/>
    <xf numFmtId="0" fontId="2" fillId="7" borderId="0" xfId="0" applyFont="1" applyFill="1" applyBorder="1"/>
    <xf numFmtId="0" fontId="38" fillId="8" borderId="6" xfId="0" applyFont="1" applyFill="1" applyBorder="1" applyAlignment="1"/>
    <xf numFmtId="0" fontId="13" fillId="7" borderId="34" xfId="0" applyFont="1" applyFill="1" applyBorder="1"/>
    <xf numFmtId="0" fontId="13" fillId="7" borderId="6" xfId="0" applyFont="1" applyFill="1" applyBorder="1"/>
    <xf numFmtId="0" fontId="2" fillId="7" borderId="34" xfId="0" applyFont="1" applyFill="1" applyBorder="1"/>
    <xf numFmtId="0" fontId="2" fillId="7" borderId="6" xfId="0" applyFont="1" applyFill="1" applyBorder="1"/>
    <xf numFmtId="0" fontId="13" fillId="7" borderId="0" xfId="0" applyNumberFormat="1" applyFont="1" applyFill="1" applyBorder="1" applyAlignment="1">
      <alignment horizontal="center" vertical="top" wrapText="1"/>
    </xf>
    <xf numFmtId="0" fontId="39" fillId="3" borderId="0" xfId="0" applyFont="1" applyFill="1"/>
    <xf numFmtId="0" fontId="39" fillId="3" borderId="0" xfId="0" applyFont="1" applyFill="1" applyAlignment="1">
      <alignment wrapText="1"/>
    </xf>
    <xf numFmtId="0" fontId="40" fillId="3" borderId="0" xfId="0" applyFont="1" applyFill="1" applyAlignment="1">
      <alignment wrapText="1"/>
    </xf>
    <xf numFmtId="0" fontId="41" fillId="3" borderId="0" xfId="0" applyFont="1" applyFill="1" applyAlignment="1">
      <alignment wrapText="1"/>
    </xf>
    <xf numFmtId="0" fontId="43" fillId="3" borderId="0" xfId="0" applyFont="1" applyFill="1" applyAlignment="1">
      <alignment wrapText="1"/>
    </xf>
    <xf numFmtId="0" fontId="45" fillId="3" borderId="0" xfId="0" applyFont="1" applyFill="1" applyAlignment="1">
      <alignment wrapText="1"/>
    </xf>
    <xf numFmtId="0" fontId="45" fillId="8" borderId="0" xfId="0" applyFont="1" applyFill="1" applyAlignment="1">
      <alignment wrapText="1"/>
    </xf>
    <xf numFmtId="0" fontId="39" fillId="8" borderId="0" xfId="0" applyFont="1" applyFill="1"/>
    <xf numFmtId="0" fontId="23" fillId="8" borderId="6" xfId="0" applyFont="1" applyFill="1" applyBorder="1" applyAlignment="1">
      <alignment horizontal="left"/>
    </xf>
    <xf numFmtId="0" fontId="23" fillId="8" borderId="34" xfId="0" applyFont="1" applyFill="1" applyBorder="1" applyAlignment="1">
      <alignment horizontal="left"/>
    </xf>
    <xf numFmtId="0" fontId="28" fillId="8" borderId="6" xfId="0" applyFont="1" applyFill="1" applyBorder="1" applyAlignment="1">
      <alignment horizontal="left"/>
    </xf>
    <xf numFmtId="0" fontId="14" fillId="7" borderId="0" xfId="0" applyFont="1" applyFill="1" applyBorder="1" applyAlignment="1">
      <alignment horizontal="left"/>
    </xf>
    <xf numFmtId="0" fontId="0" fillId="0" borderId="0" xfId="0" applyFill="1" applyBorder="1" applyAlignment="1">
      <alignment horizontal="left"/>
    </xf>
    <xf numFmtId="0" fontId="13" fillId="0" borderId="0" xfId="0" applyFont="1" applyFill="1" applyBorder="1" applyAlignment="1">
      <alignment horizontal="left"/>
    </xf>
    <xf numFmtId="0" fontId="50" fillId="7" borderId="45" xfId="0" applyFont="1" applyFill="1" applyBorder="1" applyAlignment="1">
      <alignment horizontal="left"/>
    </xf>
    <xf numFmtId="0" fontId="14" fillId="0" borderId="0" xfId="0" applyFont="1" applyFill="1" applyAlignment="1">
      <alignment horizontal="left"/>
    </xf>
    <xf numFmtId="0" fontId="38" fillId="7" borderId="34" xfId="0" applyFont="1" applyFill="1" applyBorder="1" applyAlignment="1"/>
    <xf numFmtId="0" fontId="52" fillId="3" borderId="0" xfId="0" applyFont="1" applyFill="1" applyAlignment="1">
      <alignment wrapText="1"/>
    </xf>
    <xf numFmtId="0" fontId="53" fillId="3" borderId="0" xfId="0" applyFont="1" applyFill="1"/>
    <xf numFmtId="0" fontId="52" fillId="3" borderId="0" xfId="0" applyFont="1" applyFill="1"/>
    <xf numFmtId="0" fontId="44" fillId="8" borderId="0" xfId="0" applyFont="1" applyFill="1"/>
    <xf numFmtId="0" fontId="47" fillId="8" borderId="0" xfId="0" applyFont="1" applyFill="1" applyAlignment="1">
      <alignment horizontal="left" wrapText="1"/>
    </xf>
    <xf numFmtId="0" fontId="47" fillId="8" borderId="0" xfId="0" applyFont="1" applyFill="1" applyAlignment="1">
      <alignment wrapText="1"/>
    </xf>
    <xf numFmtId="0" fontId="0" fillId="0" borderId="45" xfId="0" applyFill="1" applyBorder="1" applyAlignment="1">
      <alignment horizontal="left"/>
    </xf>
    <xf numFmtId="0" fontId="14" fillId="0" borderId="45" xfId="0" applyFont="1" applyFill="1" applyBorder="1" applyAlignment="1">
      <alignment horizontal="left"/>
    </xf>
    <xf numFmtId="0" fontId="16" fillId="0" borderId="45" xfId="0" applyFont="1" applyFill="1" applyBorder="1" applyAlignment="1">
      <alignment horizontal="center"/>
    </xf>
    <xf numFmtId="0" fontId="0" fillId="0" borderId="45" xfId="0" applyFill="1" applyBorder="1"/>
    <xf numFmtId="0" fontId="0" fillId="0" borderId="34" xfId="0" applyFill="1" applyBorder="1"/>
    <xf numFmtId="0" fontId="50" fillId="7" borderId="46" xfId="0" applyFont="1" applyFill="1" applyBorder="1" applyAlignment="1">
      <alignment horizontal="left"/>
    </xf>
    <xf numFmtId="0" fontId="14" fillId="7" borderId="47" xfId="0" applyFont="1" applyFill="1" applyBorder="1" applyAlignment="1">
      <alignment horizontal="left"/>
    </xf>
    <xf numFmtId="0" fontId="51" fillId="8" borderId="0" xfId="0" applyFont="1" applyFill="1" applyAlignment="1">
      <alignment horizontal="left"/>
    </xf>
    <xf numFmtId="0" fontId="38" fillId="7" borderId="48" xfId="0" applyFont="1" applyFill="1" applyBorder="1" applyAlignment="1"/>
    <xf numFmtId="0" fontId="58" fillId="0" borderId="49" xfId="0" applyFont="1" applyFill="1" applyBorder="1" applyAlignment="1">
      <alignment horizontal="centerContinuous"/>
    </xf>
    <xf numFmtId="0" fontId="0" fillId="0" borderId="0" xfId="0" applyFill="1" applyBorder="1" applyAlignment="1"/>
    <xf numFmtId="0" fontId="0" fillId="0" borderId="32" xfId="0" applyFill="1" applyBorder="1" applyAlignment="1"/>
    <xf numFmtId="0" fontId="58" fillId="0" borderId="49" xfId="0" applyFont="1" applyFill="1" applyBorder="1" applyAlignment="1">
      <alignment horizontal="center"/>
    </xf>
    <xf numFmtId="0" fontId="50" fillId="7" borderId="0" xfId="0" applyFont="1" applyFill="1" applyBorder="1" applyAlignment="1">
      <alignment horizontal="left"/>
    </xf>
    <xf numFmtId="0" fontId="13" fillId="7" borderId="0" xfId="0" applyFont="1" applyFill="1" applyBorder="1" applyAlignment="1">
      <alignment horizontal="center"/>
    </xf>
    <xf numFmtId="0" fontId="2" fillId="7" borderId="0" xfId="0" applyFont="1" applyFill="1" applyBorder="1" applyAlignment="1">
      <alignment horizontal="center"/>
    </xf>
    <xf numFmtId="0" fontId="59" fillId="7" borderId="34" xfId="0" applyFont="1" applyFill="1" applyBorder="1" applyAlignment="1">
      <alignment horizontal="center"/>
    </xf>
    <xf numFmtId="0" fontId="59" fillId="7" borderId="6" xfId="0" applyFont="1" applyFill="1" applyBorder="1" applyAlignment="1">
      <alignment horizontal="center"/>
    </xf>
    <xf numFmtId="1" fontId="18" fillId="7" borderId="45" xfId="0" applyNumberFormat="1" applyFont="1" applyFill="1" applyBorder="1" applyAlignment="1">
      <alignment horizontal="center"/>
    </xf>
    <xf numFmtId="0" fontId="65" fillId="0" borderId="0" xfId="0" applyFont="1" applyAlignment="1">
      <alignment horizontal="left" readingOrder="1"/>
    </xf>
    <xf numFmtId="0" fontId="0" fillId="8" borderId="0" xfId="0" applyFill="1" applyAlignment="1"/>
    <xf numFmtId="0" fontId="13" fillId="8" borderId="0" xfId="0" applyFont="1" applyFill="1" applyAlignment="1"/>
    <xf numFmtId="1" fontId="13" fillId="8" borderId="0" xfId="0" applyNumberFormat="1" applyFont="1" applyFill="1" applyAlignment="1"/>
    <xf numFmtId="0" fontId="0" fillId="8" borderId="6" xfId="0" applyFill="1" applyBorder="1" applyAlignment="1"/>
    <xf numFmtId="0" fontId="23" fillId="9" borderId="6" xfId="0" applyFont="1" applyFill="1" applyBorder="1" applyAlignment="1">
      <alignment horizontal="left"/>
    </xf>
    <xf numFmtId="0" fontId="50" fillId="9" borderId="45" xfId="0" applyFont="1" applyFill="1" applyBorder="1" applyAlignment="1">
      <alignment horizontal="left"/>
    </xf>
    <xf numFmtId="0" fontId="14" fillId="9" borderId="0" xfId="0" applyFont="1" applyFill="1" applyBorder="1" applyAlignment="1">
      <alignment horizontal="left"/>
    </xf>
    <xf numFmtId="0" fontId="16" fillId="9" borderId="34" xfId="0" applyFont="1" applyFill="1" applyBorder="1" applyAlignment="1">
      <alignment horizontal="center"/>
    </xf>
    <xf numFmtId="0" fontId="16" fillId="9" borderId="6" xfId="0" applyFont="1" applyFill="1" applyBorder="1" applyAlignment="1">
      <alignment horizontal="center"/>
    </xf>
    <xf numFmtId="2" fontId="13" fillId="9" borderId="0" xfId="0" applyNumberFormat="1" applyFont="1" applyFill="1" applyAlignment="1">
      <alignment horizontal="center"/>
    </xf>
    <xf numFmtId="2" fontId="13" fillId="9" borderId="34" xfId="0" applyNumberFormat="1" applyFont="1" applyFill="1" applyBorder="1" applyAlignment="1">
      <alignment horizontal="center"/>
    </xf>
    <xf numFmtId="2" fontId="13" fillId="9" borderId="6" xfId="0" applyNumberFormat="1" applyFont="1" applyFill="1" applyBorder="1" applyAlignment="1">
      <alignment horizontal="center"/>
    </xf>
    <xf numFmtId="2" fontId="2" fillId="9" borderId="0" xfId="0" applyNumberFormat="1" applyFont="1" applyFill="1" applyAlignment="1">
      <alignment horizontal="center"/>
    </xf>
    <xf numFmtId="2" fontId="0" fillId="9" borderId="0" xfId="0" applyNumberFormat="1" applyFill="1"/>
    <xf numFmtId="2" fontId="0" fillId="9" borderId="0" xfId="0" applyNumberFormat="1" applyFill="1" applyAlignment="1">
      <alignment horizontal="center"/>
    </xf>
    <xf numFmtId="0" fontId="0" fillId="9" borderId="0" xfId="0" applyFill="1" applyAlignment="1">
      <alignment horizontal="center"/>
    </xf>
    <xf numFmtId="0" fontId="13" fillId="9" borderId="45" xfId="0" applyFont="1" applyFill="1" applyBorder="1" applyAlignment="1">
      <alignment horizontal="center"/>
    </xf>
    <xf numFmtId="0" fontId="13" fillId="9" borderId="0" xfId="0" applyFont="1" applyFill="1" applyAlignment="1">
      <alignment horizontal="center"/>
    </xf>
    <xf numFmtId="0" fontId="13" fillId="7" borderId="0" xfId="0" applyFont="1" applyFill="1" applyAlignment="1">
      <alignment horizontal="center"/>
    </xf>
    <xf numFmtId="1" fontId="13" fillId="7" borderId="0" xfId="0" applyNumberFormat="1" applyFont="1" applyFill="1" applyAlignment="1">
      <alignment horizontal="center" vertical="top" wrapText="1"/>
    </xf>
    <xf numFmtId="0" fontId="13" fillId="7" borderId="0" xfId="0" applyFont="1" applyFill="1" applyAlignment="1">
      <alignment horizontal="center" vertical="top" wrapText="1"/>
    </xf>
    <xf numFmtId="1" fontId="2" fillId="7" borderId="0" xfId="0" applyNumberFormat="1" applyFont="1" applyFill="1" applyAlignment="1">
      <alignment horizontal="center" vertical="top" wrapText="1"/>
    </xf>
    <xf numFmtId="170" fontId="2" fillId="7" borderId="0" xfId="0" applyNumberFormat="1" applyFont="1" applyFill="1" applyAlignment="1">
      <alignment horizontal="center" vertical="top" wrapText="1"/>
    </xf>
    <xf numFmtId="0" fontId="0" fillId="0" borderId="45" xfId="0" applyBorder="1"/>
    <xf numFmtId="0" fontId="0" fillId="8" borderId="0" xfId="0" applyFill="1"/>
    <xf numFmtId="0" fontId="23" fillId="8" borderId="0" xfId="0" applyFont="1" applyFill="1" applyBorder="1" applyAlignment="1"/>
    <xf numFmtId="0" fontId="13" fillId="8" borderId="0" xfId="0" applyFont="1" applyFill="1" applyBorder="1" applyAlignment="1"/>
    <xf numFmtId="0" fontId="0" fillId="8" borderId="0" xfId="0" applyFill="1" applyBorder="1" applyAlignment="1"/>
    <xf numFmtId="0" fontId="14" fillId="8" borderId="0" xfId="0" applyFont="1" applyFill="1" applyAlignment="1"/>
    <xf numFmtId="0" fontId="13" fillId="8" borderId="6" xfId="0" applyFont="1" applyFill="1" applyBorder="1" applyAlignment="1"/>
    <xf numFmtId="0" fontId="33" fillId="8" borderId="0" xfId="0" applyFont="1" applyFill="1" applyAlignment="1"/>
    <xf numFmtId="11" fontId="13" fillId="8" borderId="0" xfId="0" applyNumberFormat="1" applyFont="1" applyFill="1" applyAlignment="1"/>
    <xf numFmtId="1" fontId="2" fillId="7" borderId="0" xfId="0" applyNumberFormat="1" applyFont="1" applyFill="1" applyBorder="1" applyAlignment="1">
      <alignment horizontal="center"/>
    </xf>
    <xf numFmtId="1" fontId="13" fillId="7" borderId="0" xfId="0" applyNumberFormat="1" applyFont="1" applyFill="1" applyBorder="1" applyAlignment="1">
      <alignment horizontal="center"/>
    </xf>
    <xf numFmtId="1" fontId="18" fillId="7" borderId="0" xfId="0" applyNumberFormat="1" applyFont="1" applyFill="1" applyAlignment="1">
      <alignment horizontal="center" vertical="top" wrapText="1"/>
    </xf>
    <xf numFmtId="0" fontId="16" fillId="7" borderId="0" xfId="0" applyFont="1" applyFill="1" applyBorder="1" applyAlignment="1">
      <alignment horizontal="center"/>
    </xf>
    <xf numFmtId="0" fontId="2" fillId="7" borderId="0" xfId="0" applyFont="1" applyFill="1" applyAlignment="1">
      <alignment horizontal="center" vertical="top" wrapText="1"/>
    </xf>
    <xf numFmtId="1" fontId="0" fillId="7" borderId="0" xfId="0" applyNumberFormat="1" applyFill="1" applyAlignment="1">
      <alignment horizontal="center"/>
    </xf>
    <xf numFmtId="0" fontId="2" fillId="7" borderId="0" xfId="0" applyNumberFormat="1" applyFont="1" applyFill="1" applyBorder="1" applyAlignment="1">
      <alignment horizontal="center" vertical="top" wrapText="1"/>
    </xf>
    <xf numFmtId="1" fontId="2" fillId="9" borderId="0" xfId="0" applyNumberFormat="1" applyFont="1" applyFill="1" applyAlignment="1">
      <alignment horizontal="center"/>
    </xf>
    <xf numFmtId="1" fontId="18" fillId="7" borderId="0" xfId="0" applyNumberFormat="1" applyFont="1" applyFill="1" applyBorder="1" applyAlignment="1">
      <alignment horizontal="center"/>
    </xf>
    <xf numFmtId="1" fontId="0" fillId="7" borderId="0" xfId="0" applyNumberFormat="1" applyFill="1" applyBorder="1" applyAlignment="1">
      <alignment horizontal="center"/>
    </xf>
    <xf numFmtId="2" fontId="2" fillId="9" borderId="0" xfId="0" applyNumberFormat="1" applyFont="1" applyFill="1"/>
    <xf numFmtId="0" fontId="2" fillId="9" borderId="0" xfId="0" applyFont="1" applyFill="1" applyAlignment="1">
      <alignment horizontal="center"/>
    </xf>
    <xf numFmtId="0" fontId="38" fillId="8" borderId="0" xfId="0" applyFont="1" applyFill="1"/>
    <xf numFmtId="0" fontId="53" fillId="3" borderId="0" xfId="0" applyFont="1" applyFill="1" applyAlignment="1">
      <alignment horizontal="left" vertical="top" wrapText="1"/>
    </xf>
    <xf numFmtId="0" fontId="9" fillId="0" borderId="12" xfId="0" applyFont="1" applyBorder="1" applyAlignment="1">
      <alignment horizontal="left" wrapText="1"/>
    </xf>
    <xf numFmtId="0" fontId="0" fillId="0" borderId="17" xfId="0" applyFont="1" applyBorder="1" applyAlignment="1">
      <alignment horizontal="center" vertical="center"/>
    </xf>
    <xf numFmtId="0" fontId="0" fillId="0" borderId="35" xfId="0" applyFont="1" applyBorder="1" applyAlignment="1">
      <alignment horizontal="center" vertical="center"/>
    </xf>
    <xf numFmtId="0" fontId="0" fillId="0" borderId="10" xfId="0" applyFont="1" applyBorder="1" applyAlignment="1">
      <alignment horizontal="center" vertical="center"/>
    </xf>
    <xf numFmtId="0" fontId="9" fillId="0" borderId="38" xfId="0" applyFont="1" applyBorder="1" applyAlignment="1">
      <alignment horizontal="center" wrapText="1"/>
    </xf>
    <xf numFmtId="0" fontId="0" fillId="0" borderId="39" xfId="0" applyFont="1" applyBorder="1" applyAlignment="1">
      <alignment horizontal="center" vertical="center"/>
    </xf>
    <xf numFmtId="0" fontId="9" fillId="0" borderId="14" xfId="0" applyFont="1" applyBorder="1" applyAlignment="1">
      <alignment horizontal="center" wrapText="1"/>
    </xf>
    <xf numFmtId="0" fontId="0" fillId="0" borderId="25" xfId="0" applyFont="1" applyBorder="1" applyAlignment="1">
      <alignment horizontal="center" vertical="center"/>
    </xf>
    <xf numFmtId="0" fontId="9" fillId="0" borderId="15" xfId="0" applyFont="1" applyBorder="1" applyAlignment="1">
      <alignment horizontal="center" wrapText="1"/>
    </xf>
    <xf numFmtId="0" fontId="0" fillId="0" borderId="26" xfId="0" applyFont="1" applyBorder="1" applyAlignment="1">
      <alignment horizontal="center" vertical="center"/>
    </xf>
    <xf numFmtId="0" fontId="9" fillId="0" borderId="16" xfId="0" applyFont="1" applyBorder="1" applyAlignment="1">
      <alignment horizontal="left" vertical="top" wrapText="1"/>
    </xf>
    <xf numFmtId="0" fontId="0" fillId="0" borderId="36" xfId="0" applyFont="1" applyBorder="1" applyAlignment="1">
      <alignment horizontal="center" vertical="center"/>
    </xf>
    <xf numFmtId="0" fontId="9" fillId="0" borderId="0" xfId="0" applyFont="1" applyBorder="1" applyAlignment="1">
      <alignment horizontal="left" vertical="top"/>
    </xf>
    <xf numFmtId="0" fontId="0" fillId="0" borderId="0" xfId="0" applyFont="1" applyBorder="1" applyAlignment="1">
      <alignment horizontal="center" vertical="center"/>
    </xf>
    <xf numFmtId="0" fontId="36" fillId="0" borderId="16" xfId="0" applyFont="1" applyBorder="1" applyAlignment="1">
      <alignment horizontal="left" vertical="top" wrapText="1"/>
    </xf>
    <xf numFmtId="0" fontId="36" fillId="0" borderId="0" xfId="0" applyFont="1" applyBorder="1" applyAlignment="1">
      <alignment horizontal="left" vertical="top"/>
    </xf>
    <xf numFmtId="0" fontId="8" fillId="0" borderId="0" xfId="0" applyFont="1" applyBorder="1" applyAlignment="1">
      <alignment horizontal="center" vertical="center" wrapText="1"/>
    </xf>
    <xf numFmtId="0" fontId="0" fillId="0" borderId="30" xfId="0" applyFont="1" applyBorder="1" applyAlignment="1">
      <alignment horizontal="center" vertical="center"/>
    </xf>
    <xf numFmtId="0" fontId="36" fillId="0" borderId="12" xfId="0" applyFont="1" applyBorder="1" applyAlignment="1">
      <alignment horizontal="left" wrapText="1"/>
    </xf>
    <xf numFmtId="0" fontId="36" fillId="0" borderId="38" xfId="0" applyFont="1" applyBorder="1" applyAlignment="1">
      <alignment horizontal="center" wrapText="1"/>
    </xf>
    <xf numFmtId="0" fontId="36" fillId="0" borderId="14" xfId="0" applyFont="1" applyBorder="1" applyAlignment="1">
      <alignment horizontal="center" wrapText="1"/>
    </xf>
    <xf numFmtId="0" fontId="36" fillId="0" borderId="15" xfId="0" applyFont="1" applyBorder="1" applyAlignment="1">
      <alignment horizontal="center" wrapText="1"/>
    </xf>
    <xf numFmtId="0" fontId="30" fillId="0" borderId="12" xfId="0" applyFont="1" applyBorder="1" applyAlignment="1">
      <alignment horizontal="left" wrapText="1"/>
    </xf>
    <xf numFmtId="0" fontId="30" fillId="0" borderId="38" xfId="0" applyFont="1" applyBorder="1" applyAlignment="1">
      <alignment horizontal="center" wrapText="1"/>
    </xf>
    <xf numFmtId="0" fontId="30" fillId="0" borderId="14" xfId="0" applyFont="1" applyBorder="1" applyAlignment="1">
      <alignment horizontal="center" wrapText="1"/>
    </xf>
    <xf numFmtId="0" fontId="30" fillId="0" borderId="15" xfId="0" applyFont="1" applyBorder="1" applyAlignment="1">
      <alignment horizontal="center" wrapText="1"/>
    </xf>
    <xf numFmtId="0" fontId="30" fillId="0" borderId="16" xfId="0" applyFont="1" applyBorder="1" applyAlignment="1">
      <alignment horizontal="left" vertical="top" wrapText="1"/>
    </xf>
    <xf numFmtId="0" fontId="30" fillId="0" borderId="0" xfId="0" applyFont="1" applyBorder="1" applyAlignment="1">
      <alignment horizontal="left" vertical="top"/>
    </xf>
    <xf numFmtId="0" fontId="17" fillId="0" borderId="40" xfId="0" applyFont="1" applyBorder="1" applyAlignment="1">
      <alignment horizontal="left" vertical="top"/>
    </xf>
    <xf numFmtId="0" fontId="17" fillId="0" borderId="0" xfId="0" applyFont="1" applyBorder="1" applyAlignment="1">
      <alignment horizontal="left" vertical="top"/>
    </xf>
    <xf numFmtId="0" fontId="11" fillId="0" borderId="37" xfId="0" applyFont="1" applyBorder="1" applyAlignment="1">
      <alignment horizontal="center" vertical="center" wrapText="1"/>
    </xf>
    <xf numFmtId="0" fontId="17" fillId="0" borderId="41" xfId="0" applyFont="1" applyBorder="1" applyAlignment="1">
      <alignment horizontal="left" wrapText="1"/>
    </xf>
    <xf numFmtId="0" fontId="17" fillId="0" borderId="17" xfId="0" applyFont="1" applyBorder="1" applyAlignment="1">
      <alignment horizontal="left" wrapText="1"/>
    </xf>
    <xf numFmtId="0" fontId="17" fillId="0" borderId="35" xfId="0" applyFont="1" applyBorder="1" applyAlignment="1">
      <alignment horizontal="left" wrapText="1"/>
    </xf>
    <xf numFmtId="0" fontId="17" fillId="0" borderId="10" xfId="0" applyFont="1" applyBorder="1" applyAlignment="1">
      <alignment horizontal="left" wrapText="1"/>
    </xf>
    <xf numFmtId="0" fontId="17" fillId="0" borderId="42" xfId="0" applyFont="1" applyBorder="1" applyAlignment="1">
      <alignment horizontal="center" wrapText="1"/>
    </xf>
    <xf numFmtId="0" fontId="17" fillId="0" borderId="39" xfId="0" applyFont="1" applyBorder="1" applyAlignment="1">
      <alignment horizontal="center" wrapText="1"/>
    </xf>
    <xf numFmtId="0" fontId="17" fillId="0" borderId="19" xfId="0" applyFont="1" applyBorder="1" applyAlignment="1">
      <alignment horizontal="center" wrapText="1"/>
    </xf>
    <xf numFmtId="0" fontId="17" fillId="0" borderId="25" xfId="0" applyFont="1" applyBorder="1" applyAlignment="1">
      <alignment horizontal="center" wrapText="1"/>
    </xf>
    <xf numFmtId="0" fontId="17" fillId="0" borderId="20" xfId="0" applyFont="1" applyBorder="1" applyAlignment="1">
      <alignment horizontal="center" wrapText="1"/>
    </xf>
    <xf numFmtId="0" fontId="17" fillId="0" borderId="26" xfId="0" applyFont="1" applyBorder="1" applyAlignment="1">
      <alignment horizontal="center" wrapText="1"/>
    </xf>
    <xf numFmtId="0" fontId="17" fillId="0" borderId="41" xfId="0" applyFont="1" applyBorder="1" applyAlignment="1">
      <alignment horizontal="left" vertical="top" wrapText="1"/>
    </xf>
    <xf numFmtId="0" fontId="17" fillId="0" borderId="36" xfId="0" applyFont="1" applyBorder="1" applyAlignment="1">
      <alignment horizontal="left" vertical="top" wrapText="1"/>
    </xf>
    <xf numFmtId="0" fontId="17" fillId="0" borderId="35" xfId="0" applyFont="1" applyBorder="1" applyAlignment="1">
      <alignment horizontal="left" vertical="top" wrapText="1"/>
    </xf>
    <xf numFmtId="0" fontId="17" fillId="0" borderId="16" xfId="0" applyFont="1" applyBorder="1" applyAlignment="1">
      <alignment horizontal="left" vertical="top" wrapText="1"/>
    </xf>
    <xf numFmtId="0" fontId="11" fillId="0" borderId="36" xfId="0" applyFont="1" applyBorder="1" applyAlignment="1">
      <alignment horizontal="center" vertical="center"/>
    </xf>
    <xf numFmtId="0" fontId="11" fillId="0" borderId="35" xfId="0" applyFont="1" applyBorder="1" applyAlignment="1">
      <alignment horizontal="center" vertical="center"/>
    </xf>
    <xf numFmtId="0" fontId="11" fillId="0" borderId="0" xfId="0" applyFont="1" applyBorder="1" applyAlignment="1">
      <alignment horizontal="center" vertical="center"/>
    </xf>
    <xf numFmtId="0" fontId="8" fillId="0" borderId="37" xfId="0" applyFont="1" applyBorder="1" applyAlignment="1">
      <alignment horizontal="center" vertical="center" wrapText="1"/>
    </xf>
    <xf numFmtId="0" fontId="17" fillId="0" borderId="16" xfId="0" applyFont="1" applyBorder="1" applyAlignment="1">
      <alignment horizontal="left" wrapText="1"/>
    </xf>
    <xf numFmtId="0" fontId="17" fillId="0" borderId="30" xfId="0" applyFont="1" applyBorder="1" applyAlignment="1">
      <alignment horizontal="left" wrapText="1"/>
    </xf>
    <xf numFmtId="0" fontId="8" fillId="0" borderId="0" xfId="0" applyFont="1" applyBorder="1" applyAlignment="1">
      <alignment horizontal="center" vertical="center"/>
    </xf>
    <xf numFmtId="0" fontId="11" fillId="0" borderId="0" xfId="0" applyFont="1" applyBorder="1" applyAlignment="1">
      <alignment horizontal="center" vertical="center" wrapText="1"/>
    </xf>
    <xf numFmtId="0" fontId="17" fillId="0" borderId="12" xfId="0" applyFont="1" applyBorder="1" applyAlignment="1">
      <alignment horizontal="left" wrapText="1"/>
    </xf>
    <xf numFmtId="0" fontId="11" fillId="0" borderId="30"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7" fillId="0" borderId="38" xfId="0" applyFont="1" applyBorder="1" applyAlignment="1">
      <alignment horizontal="center" wrapText="1"/>
    </xf>
    <xf numFmtId="0" fontId="11" fillId="0" borderId="39" xfId="0" applyFont="1" applyBorder="1" applyAlignment="1">
      <alignment horizontal="center" vertical="center"/>
    </xf>
    <xf numFmtId="0" fontId="17" fillId="0" borderId="14" xfId="0" applyFont="1" applyBorder="1" applyAlignment="1">
      <alignment horizontal="center" wrapText="1"/>
    </xf>
    <xf numFmtId="0" fontId="11" fillId="0" borderId="25" xfId="0" applyFont="1" applyBorder="1" applyAlignment="1">
      <alignment horizontal="center" vertical="center"/>
    </xf>
    <xf numFmtId="0" fontId="17" fillId="0" borderId="15" xfId="0" applyFont="1" applyBorder="1" applyAlignment="1">
      <alignment horizontal="center" wrapText="1"/>
    </xf>
    <xf numFmtId="0" fontId="11" fillId="0" borderId="26" xfId="0" applyFont="1" applyBorder="1" applyAlignment="1">
      <alignment horizontal="center" vertical="center"/>
    </xf>
    <xf numFmtId="0" fontId="17" fillId="0" borderId="7" xfId="0" applyFont="1" applyBorder="1" applyAlignment="1">
      <alignment horizontal="left" vertical="top" wrapText="1"/>
    </xf>
    <xf numFmtId="0" fontId="8" fillId="0" borderId="17" xfId="0" applyFont="1" applyBorder="1" applyAlignment="1">
      <alignment horizontal="center" vertical="center"/>
    </xf>
    <xf numFmtId="0" fontId="17" fillId="0" borderId="8" xfId="0" applyFont="1" applyBorder="1" applyAlignment="1">
      <alignment horizontal="left" vertical="top" wrapText="1"/>
    </xf>
    <xf numFmtId="0" fontId="8" fillId="0" borderId="9" xfId="0" applyFont="1" applyBorder="1" applyAlignment="1">
      <alignment horizontal="center" vertical="center"/>
    </xf>
    <xf numFmtId="0" fontId="8" fillId="0" borderId="36" xfId="0" applyFont="1" applyBorder="1" applyAlignment="1">
      <alignment horizontal="center" vertical="center"/>
    </xf>
    <xf numFmtId="0" fontId="8" fillId="0" borderId="35" xfId="0" applyFont="1" applyBorder="1" applyAlignment="1">
      <alignment horizontal="center" vertical="center"/>
    </xf>
    <xf numFmtId="0" fontId="17" fillId="0" borderId="13" xfId="0" applyFont="1" applyBorder="1" applyAlignment="1">
      <alignment horizontal="center" wrapText="1"/>
    </xf>
    <xf numFmtId="0" fontId="11" fillId="0" borderId="24" xfId="0" applyFont="1" applyBorder="1" applyAlignment="1">
      <alignment horizontal="center" vertical="center"/>
    </xf>
    <xf numFmtId="0" fontId="8" fillId="0" borderId="37" xfId="0" applyFont="1" applyBorder="1" applyAlignment="1">
      <alignment horizontal="center" vertical="center"/>
    </xf>
    <xf numFmtId="0" fontId="17" fillId="0" borderId="18" xfId="0" applyFont="1" applyBorder="1" applyAlignment="1">
      <alignment horizontal="center" wrapText="1"/>
    </xf>
    <xf numFmtId="0" fontId="17" fillId="0" borderId="24" xfId="0" applyFont="1" applyBorder="1" applyAlignment="1">
      <alignment horizontal="center" wrapText="1"/>
    </xf>
    <xf numFmtId="0" fontId="9" fillId="0" borderId="40" xfId="0" applyFont="1" applyBorder="1" applyAlignment="1">
      <alignment horizontal="left" vertical="top"/>
    </xf>
    <xf numFmtId="0" fontId="9" fillId="0" borderId="41" xfId="0" applyFont="1" applyBorder="1" applyAlignment="1">
      <alignment horizontal="left" wrapText="1"/>
    </xf>
    <xf numFmtId="0" fontId="9" fillId="0" borderId="17" xfId="0" applyFont="1" applyBorder="1" applyAlignment="1">
      <alignment horizontal="left" wrapText="1"/>
    </xf>
    <xf numFmtId="0" fontId="9" fillId="0" borderId="35" xfId="0" applyFont="1" applyBorder="1" applyAlignment="1">
      <alignment horizontal="left" wrapText="1"/>
    </xf>
    <xf numFmtId="0" fontId="9" fillId="0" borderId="10" xfId="0" applyFont="1" applyBorder="1" applyAlignment="1">
      <alignment horizontal="left" wrapText="1"/>
    </xf>
    <xf numFmtId="0" fontId="9" fillId="0" borderId="42" xfId="0" applyFont="1" applyBorder="1" applyAlignment="1">
      <alignment horizontal="center" wrapText="1"/>
    </xf>
    <xf numFmtId="0" fontId="9" fillId="0" borderId="39" xfId="0" applyFont="1" applyBorder="1" applyAlignment="1">
      <alignment horizontal="center" wrapText="1"/>
    </xf>
    <xf numFmtId="0" fontId="9" fillId="0" borderId="19" xfId="0" applyFont="1" applyBorder="1" applyAlignment="1">
      <alignment horizontal="center" wrapText="1"/>
    </xf>
    <xf numFmtId="0" fontId="9" fillId="0" borderId="25" xfId="0" applyFont="1" applyBorder="1" applyAlignment="1">
      <alignment horizontal="center" wrapText="1"/>
    </xf>
    <xf numFmtId="0" fontId="9" fillId="0" borderId="20" xfId="0" applyFont="1" applyBorder="1" applyAlignment="1">
      <alignment horizontal="center" wrapText="1"/>
    </xf>
    <xf numFmtId="0" fontId="9" fillId="0" borderId="26" xfId="0" applyFont="1" applyBorder="1" applyAlignment="1">
      <alignment horizontal="center" wrapText="1"/>
    </xf>
    <xf numFmtId="0" fontId="9" fillId="0" borderId="41" xfId="0" applyFont="1" applyBorder="1" applyAlignment="1">
      <alignment horizontal="left" vertical="top" wrapText="1"/>
    </xf>
    <xf numFmtId="0" fontId="9" fillId="0" borderId="36" xfId="0" applyFont="1" applyBorder="1" applyAlignment="1">
      <alignment horizontal="left" vertical="top" wrapText="1"/>
    </xf>
    <xf numFmtId="0" fontId="9" fillId="0" borderId="35" xfId="0" applyFont="1" applyBorder="1" applyAlignment="1">
      <alignment horizontal="left" vertical="top" wrapText="1"/>
    </xf>
    <xf numFmtId="0" fontId="9" fillId="0" borderId="16" xfId="0" applyFont="1" applyBorder="1" applyAlignment="1">
      <alignment horizontal="left" wrapText="1"/>
    </xf>
    <xf numFmtId="0" fontId="9" fillId="0" borderId="30" xfId="0" applyFont="1" applyBorder="1" applyAlignment="1">
      <alignment horizontal="left" wrapText="1"/>
    </xf>
    <xf numFmtId="0" fontId="9" fillId="0" borderId="8" xfId="0" applyFont="1" applyBorder="1" applyAlignment="1">
      <alignment horizontal="left" vertical="top" wrapText="1"/>
    </xf>
    <xf numFmtId="0" fontId="9" fillId="0" borderId="7" xfId="0" applyFont="1" applyBorder="1" applyAlignment="1">
      <alignment horizontal="left" vertical="top" wrapText="1"/>
    </xf>
  </cellXfs>
  <cellStyles count="2">
    <cellStyle name="Good" xfId="1"/>
    <cellStyle name="Normal" xfId="0" builtinId="0"/>
  </cellStyles>
  <dxfs count="0"/>
  <tableStyles count="0" defaultTableStyle="TableStyleMedium2" defaultPivotStyle="PivotStyleLight16"/>
  <colors>
    <mruColors>
      <color rgb="FF00CC00"/>
      <color rgb="FFFF00FF"/>
      <color rgb="FF0000FF"/>
      <color rgb="FFFF0000"/>
      <color rgb="FFFF5050"/>
      <color rgb="FF66FF33"/>
      <color rgb="FFFF7C80"/>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6522314356723275"/>
          <c:y val="6.3108734507779304E-2"/>
          <c:w val="0.79214809653218743"/>
          <c:h val="0.77672288624960284"/>
        </c:manualLayout>
      </c:layout>
      <c:scatterChart>
        <c:scatterStyle val="lineMarker"/>
        <c:ser>
          <c:idx val="3"/>
          <c:order val="0"/>
          <c:tx>
            <c:v>Experimental amp</c:v>
          </c:tx>
          <c:spPr>
            <a:ln>
              <a:solidFill>
                <a:srgbClr val="0000FF"/>
              </a:solidFill>
              <a:prstDash val="solid"/>
            </a:ln>
          </c:spPr>
          <c:marker>
            <c:symbol val="none"/>
          </c:marker>
          <c:xVal>
            <c:numRef>
              <c:f>stab.data!$B$12:$P$12</c:f>
              <c:numCache>
                <c:formatCode>General</c:formatCode>
                <c:ptCount val="15"/>
                <c:pt idx="0">
                  <c:v>1154</c:v>
                </c:pt>
                <c:pt idx="1">
                  <c:v>1144</c:v>
                </c:pt>
                <c:pt idx="2">
                  <c:v>1119</c:v>
                </c:pt>
                <c:pt idx="3">
                  <c:v>1094</c:v>
                </c:pt>
                <c:pt idx="4">
                  <c:v>1074</c:v>
                </c:pt>
                <c:pt idx="5">
                  <c:v>1049</c:v>
                </c:pt>
                <c:pt idx="6">
                  <c:v>1024</c:v>
                </c:pt>
                <c:pt idx="7">
                  <c:v>999</c:v>
                </c:pt>
                <c:pt idx="8">
                  <c:v>974</c:v>
                </c:pt>
                <c:pt idx="9">
                  <c:v>924</c:v>
                </c:pt>
                <c:pt idx="10">
                  <c:v>874</c:v>
                </c:pt>
                <c:pt idx="11">
                  <c:v>824</c:v>
                </c:pt>
                <c:pt idx="12">
                  <c:v>774</c:v>
                </c:pt>
                <c:pt idx="13">
                  <c:v>674</c:v>
                </c:pt>
                <c:pt idx="14">
                  <c:v>574</c:v>
                </c:pt>
              </c:numCache>
            </c:numRef>
          </c:xVal>
          <c:yVal>
            <c:numRef>
              <c:f>stab.data!$B$13:$P$13</c:f>
              <c:numCache>
                <c:formatCode>General</c:formatCode>
                <c:ptCount val="15"/>
                <c:pt idx="0">
                  <c:v>1500</c:v>
                </c:pt>
                <c:pt idx="1">
                  <c:v>1300</c:v>
                </c:pt>
                <c:pt idx="2">
                  <c:v>950</c:v>
                </c:pt>
                <c:pt idx="3">
                  <c:v>710</c:v>
                </c:pt>
                <c:pt idx="4">
                  <c:v>546.41</c:v>
                </c:pt>
                <c:pt idx="5">
                  <c:v>410</c:v>
                </c:pt>
                <c:pt idx="6">
                  <c:v>328.28</c:v>
                </c:pt>
                <c:pt idx="7">
                  <c:v>261.58999999999997</c:v>
                </c:pt>
                <c:pt idx="8">
                  <c:v>211.55</c:v>
                </c:pt>
                <c:pt idx="9">
                  <c:v>133.66</c:v>
                </c:pt>
                <c:pt idx="10">
                  <c:v>91.3</c:v>
                </c:pt>
                <c:pt idx="11">
                  <c:v>66.62</c:v>
                </c:pt>
                <c:pt idx="12">
                  <c:v>51.35</c:v>
                </c:pt>
                <c:pt idx="13">
                  <c:v>34.65</c:v>
                </c:pt>
                <c:pt idx="14">
                  <c:v>34.36</c:v>
                </c:pt>
              </c:numCache>
            </c:numRef>
          </c:yVal>
          <c:smooth val="1"/>
          <c:extLst xmlns:c16r2="http://schemas.microsoft.com/office/drawing/2015/06/chart">
            <c:ext xmlns:c16="http://schemas.microsoft.com/office/drawing/2014/chart" uri="{C3380CC4-5D6E-409C-BE32-E72D297353CC}">
              <c16:uniqueId val="{00000000-7784-412B-AE9F-1C6B05165E7F}"/>
            </c:ext>
          </c:extLst>
        </c:ser>
        <c:ser>
          <c:idx val="4"/>
          <c:order val="1"/>
          <c:spPr>
            <a:ln w="22225">
              <a:solidFill>
                <a:srgbClr val="0000FF"/>
              </a:solidFill>
              <a:prstDash val="solid"/>
            </a:ln>
          </c:spPr>
          <c:marker>
            <c:symbol val="none"/>
          </c:marker>
          <c:xVal>
            <c:numRef>
              <c:f>stab.data!$B$16:$J$16</c:f>
              <c:numCache>
                <c:formatCode>General</c:formatCode>
                <c:ptCount val="9"/>
                <c:pt idx="0">
                  <c:v>976</c:v>
                </c:pt>
                <c:pt idx="1">
                  <c:v>926</c:v>
                </c:pt>
                <c:pt idx="2">
                  <c:v>906</c:v>
                </c:pt>
                <c:pt idx="3">
                  <c:v>876</c:v>
                </c:pt>
                <c:pt idx="4">
                  <c:v>826</c:v>
                </c:pt>
                <c:pt idx="5">
                  <c:v>776</c:v>
                </c:pt>
                <c:pt idx="6">
                  <c:v>726</c:v>
                </c:pt>
                <c:pt idx="7">
                  <c:v>626</c:v>
                </c:pt>
                <c:pt idx="8">
                  <c:v>526</c:v>
                </c:pt>
              </c:numCache>
            </c:numRef>
          </c:xVal>
          <c:yVal>
            <c:numRef>
              <c:f>stab.data!$B$17:$J$17</c:f>
              <c:numCache>
                <c:formatCode>General</c:formatCode>
                <c:ptCount val="9"/>
                <c:pt idx="0">
                  <c:v>2200</c:v>
                </c:pt>
                <c:pt idx="1">
                  <c:v>1000</c:v>
                </c:pt>
                <c:pt idx="2">
                  <c:v>750</c:v>
                </c:pt>
                <c:pt idx="3">
                  <c:v>525</c:v>
                </c:pt>
                <c:pt idx="4">
                  <c:v>326.01</c:v>
                </c:pt>
                <c:pt idx="5">
                  <c:v>224.06</c:v>
                </c:pt>
                <c:pt idx="6">
                  <c:v>154</c:v>
                </c:pt>
                <c:pt idx="7">
                  <c:v>72.739999999999995</c:v>
                </c:pt>
                <c:pt idx="8">
                  <c:v>34.36</c:v>
                </c:pt>
              </c:numCache>
            </c:numRef>
          </c:yVal>
          <c:smooth val="1"/>
          <c:extLst xmlns:c16r2="http://schemas.microsoft.com/office/drawing/2015/06/chart">
            <c:ext xmlns:c16="http://schemas.microsoft.com/office/drawing/2014/chart" uri="{C3380CC4-5D6E-409C-BE32-E72D297353CC}">
              <c16:uniqueId val="{00000001-7784-412B-AE9F-1C6B05165E7F}"/>
            </c:ext>
          </c:extLst>
        </c:ser>
        <c:axId val="104512896"/>
        <c:axId val="104523264"/>
      </c:scatterChart>
      <c:valAx>
        <c:axId val="104512896"/>
        <c:scaling>
          <c:orientation val="minMax"/>
          <c:max val="1200"/>
          <c:min val="700"/>
        </c:scaling>
        <c:axPos val="t"/>
        <c:title>
          <c:tx>
            <c:rich>
              <a:bodyPr/>
              <a:lstStyle/>
              <a:p>
                <a:pPr>
                  <a:defRPr lang="en-US" sz="1400" b="1"/>
                </a:pPr>
                <a:r>
                  <a:rPr lang="en-US" sz="1400" b="1"/>
                  <a:t>T (°C)</a:t>
                </a:r>
              </a:p>
            </c:rich>
          </c:tx>
          <c:layout>
            <c:manualLayout>
              <c:xMode val="edge"/>
              <c:yMode val="edge"/>
              <c:x val="0.51917125403572362"/>
              <c:y val="0.9158161248906892"/>
            </c:manualLayout>
          </c:layout>
          <c:spPr>
            <a:noFill/>
            <a:ln w="25400">
              <a:noFill/>
            </a:ln>
          </c:spPr>
        </c:title>
        <c:numFmt formatCode="0" sourceLinked="0"/>
        <c:majorTickMark val="in"/>
        <c:minorTickMark val="in"/>
        <c:tickLblPos val="high"/>
        <c:spPr>
          <a:ln w="3175">
            <a:solidFill>
              <a:srgbClr val="000000"/>
            </a:solidFill>
            <a:prstDash val="solid"/>
          </a:ln>
        </c:spPr>
        <c:txPr>
          <a:bodyPr rot="0" vert="horz"/>
          <a:lstStyle/>
          <a:p>
            <a:pPr>
              <a:defRPr lang="en-US" sz="1200"/>
            </a:pPr>
            <a:endParaRPr lang="de-DE"/>
          </a:p>
        </c:txPr>
        <c:crossAx val="104523264"/>
        <c:crossesAt val="2500"/>
        <c:crossBetween val="midCat"/>
        <c:majorUnit val="100"/>
      </c:valAx>
      <c:valAx>
        <c:axId val="104523264"/>
        <c:scaling>
          <c:orientation val="maxMin"/>
          <c:max val="2300"/>
          <c:min val="0"/>
        </c:scaling>
        <c:axPos val="l"/>
        <c:title>
          <c:tx>
            <c:rich>
              <a:bodyPr/>
              <a:lstStyle/>
              <a:p>
                <a:pPr>
                  <a:defRPr lang="en-US" sz="1400" b="1"/>
                </a:pPr>
                <a:r>
                  <a:rPr lang="en-US" sz="1400" b="1"/>
                  <a:t>P (MPa)</a:t>
                </a:r>
              </a:p>
            </c:rich>
          </c:tx>
          <c:layout>
            <c:manualLayout>
              <c:xMode val="edge"/>
              <c:yMode val="edge"/>
              <c:x val="5.3768944956481702E-3"/>
              <c:y val="0.39002599555438827"/>
            </c:manualLayout>
          </c:layout>
          <c:spPr>
            <a:noFill/>
            <a:ln w="25400">
              <a:noFill/>
            </a:ln>
          </c:spPr>
        </c:title>
        <c:numFmt formatCode="General" sourceLinked="1"/>
        <c:minorTickMark val="out"/>
        <c:tickLblPos val="nextTo"/>
        <c:spPr>
          <a:ln w="3175">
            <a:solidFill>
              <a:srgbClr val="000000"/>
            </a:solidFill>
            <a:prstDash val="solid"/>
          </a:ln>
        </c:spPr>
        <c:txPr>
          <a:bodyPr rot="0" vert="horz"/>
          <a:lstStyle/>
          <a:p>
            <a:pPr>
              <a:defRPr lang="en-US" sz="1200"/>
            </a:pPr>
            <a:endParaRPr lang="de-DE"/>
          </a:p>
        </c:txPr>
        <c:crossAx val="104512896"/>
        <c:crosses val="autoZero"/>
        <c:crossBetween val="midCat"/>
        <c:minorUnit val="100"/>
      </c:valAx>
      <c:spPr>
        <a:solidFill>
          <a:srgbClr val="FFFFFF"/>
        </a:solidFill>
        <a:ln w="12700">
          <a:solidFill>
            <a:schemeClr val="tx1"/>
          </a:solidFill>
          <a:prstDash val="solid"/>
        </a:ln>
      </c:spPr>
    </c:plotArea>
    <c:legend>
      <c:legendPos val="b"/>
      <c:legendEntry>
        <c:idx val="0"/>
        <c:delete val="1"/>
      </c:legendEntry>
      <c:legendEntry>
        <c:idx val="1"/>
        <c:delete val="1"/>
      </c:legendEntry>
      <c:layout>
        <c:manualLayout>
          <c:xMode val="edge"/>
          <c:yMode val="edge"/>
          <c:x val="0.13119457412956118"/>
          <c:y val="0.36656133438291638"/>
          <c:w val="0.36611915545954987"/>
          <c:h val="0.16126087556037524"/>
        </c:manualLayout>
      </c:layout>
      <c:txPr>
        <a:bodyPr/>
        <a:lstStyle/>
        <a:p>
          <a:pPr>
            <a:defRPr lang="en-US" sz="1200"/>
          </a:pPr>
          <a:endParaRPr lang="de-DE"/>
        </a:p>
      </c:txPr>
    </c:legend>
    <c:plotVisOnly val="1"/>
    <c:dispBlanksAs val="gap"/>
  </c:chart>
  <c:spPr>
    <a:solidFill>
      <a:srgbClr val="FFFFFF"/>
    </a:solidFill>
    <a:ln w="3175">
      <a:noFill/>
      <a:prstDash val="solid"/>
    </a:ln>
  </c:spPr>
  <c:txPr>
    <a:bodyPr/>
    <a:lstStyle/>
    <a:p>
      <a:pPr>
        <a:defRPr sz="900" b="0" i="0" u="none" strike="noStrike" baseline="0">
          <a:solidFill>
            <a:srgbClr val="000000"/>
          </a:solidFill>
          <a:latin typeface="Palatino Linotype" pitchFamily="18" charset="0"/>
          <a:ea typeface="Arial"/>
          <a:cs typeface="Times New Roman" panose="02020603050405020304" pitchFamily="18" charset="0"/>
        </a:defRPr>
      </a:pPr>
      <a:endParaRPr lang="de-DE"/>
    </a:p>
  </c:txPr>
  <c:printSettings>
    <c:headerFooter alignWithMargins="0"/>
    <c:pageMargins b="1" l="0.75000000000000522" r="0.7500000000000052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6834188280080192"/>
          <c:y val="7.8719862650239683E-2"/>
          <c:w val="0.78359138303705556"/>
          <c:h val="0.71430986478921166"/>
        </c:manualLayout>
      </c:layout>
      <c:scatterChart>
        <c:scatterStyle val="lineMarker"/>
        <c:ser>
          <c:idx val="5"/>
          <c:order val="0"/>
          <c:spPr>
            <a:ln w="38100">
              <a:solidFill>
                <a:srgbClr val="0000FF"/>
              </a:solidFill>
              <a:prstDash val="solid"/>
            </a:ln>
          </c:spPr>
          <c:marker>
            <c:symbol val="none"/>
          </c:marker>
          <c:xVal>
            <c:numRef>
              <c:f>stab.data!$C$40:$C$49</c:f>
              <c:numCache>
                <c:formatCode>General</c:formatCode>
                <c:ptCount val="10"/>
                <c:pt idx="0">
                  <c:v>2.2719999999999998</c:v>
                </c:pt>
                <c:pt idx="1">
                  <c:v>2.2719999999999998</c:v>
                </c:pt>
                <c:pt idx="2">
                  <c:v>3.6799999999999997</c:v>
                </c:pt>
                <c:pt idx="3">
                  <c:v>5.52</c:v>
                </c:pt>
                <c:pt idx="4">
                  <c:v>8.4</c:v>
                </c:pt>
                <c:pt idx="5">
                  <c:v>14.639999999999999</c:v>
                </c:pt>
                <c:pt idx="6">
                  <c:v>14.639999999999999</c:v>
                </c:pt>
                <c:pt idx="7">
                  <c:v>5.1479999999999997</c:v>
                </c:pt>
                <c:pt idx="8">
                  <c:v>3.4319999999999999</c:v>
                </c:pt>
                <c:pt idx="9">
                  <c:v>2.2719999999999998</c:v>
                </c:pt>
              </c:numCache>
            </c:numRef>
          </c:xVal>
          <c:yVal>
            <c:numRef>
              <c:f>stab.data!$D$40:$D$49</c:f>
              <c:numCache>
                <c:formatCode>General</c:formatCode>
                <c:ptCount val="10"/>
                <c:pt idx="0">
                  <c:v>1064</c:v>
                </c:pt>
                <c:pt idx="1">
                  <c:v>1016</c:v>
                </c:pt>
                <c:pt idx="2">
                  <c:v>776</c:v>
                </c:pt>
                <c:pt idx="3">
                  <c:v>776</c:v>
                </c:pt>
                <c:pt idx="4">
                  <c:v>826</c:v>
                </c:pt>
                <c:pt idx="5">
                  <c:v>1001</c:v>
                </c:pt>
                <c:pt idx="6">
                  <c:v>1049</c:v>
                </c:pt>
                <c:pt idx="7">
                  <c:v>1154</c:v>
                </c:pt>
                <c:pt idx="8">
                  <c:v>1154</c:v>
                </c:pt>
                <c:pt idx="9">
                  <c:v>1064</c:v>
                </c:pt>
              </c:numCache>
            </c:numRef>
          </c:yVal>
          <c:smooth val="1"/>
          <c:extLst xmlns:c16r2="http://schemas.microsoft.com/office/drawing/2015/06/chart">
            <c:ext xmlns:c16="http://schemas.microsoft.com/office/drawing/2014/chart" uri="{C3380CC4-5D6E-409C-BE32-E72D297353CC}">
              <c16:uniqueId val="{00000000-1E78-4D39-A230-41D833FC0AF8}"/>
            </c:ext>
          </c:extLst>
        </c:ser>
        <c:ser>
          <c:idx val="9"/>
          <c:order val="1"/>
          <c:spPr>
            <a:ln w="22225">
              <a:noFill/>
              <a:prstDash val="dash"/>
            </a:ln>
          </c:spPr>
          <c:marker>
            <c:symbol val="none"/>
          </c:marker>
          <c:trendline>
            <c:spPr>
              <a:ln w="22225">
                <a:prstDash val="dash"/>
              </a:ln>
            </c:spPr>
            <c:trendlineType val="linear"/>
          </c:trendline>
          <c:xVal>
            <c:numRef>
              <c:f>stab.data!$K$40:$K$41</c:f>
              <c:numCache>
                <c:formatCode>General</c:formatCode>
                <c:ptCount val="2"/>
                <c:pt idx="0">
                  <c:v>3.5</c:v>
                </c:pt>
                <c:pt idx="1">
                  <c:v>5.9</c:v>
                </c:pt>
              </c:numCache>
            </c:numRef>
          </c:xVal>
          <c:yVal>
            <c:numRef>
              <c:f>stab.data!$L$40:$L$41</c:f>
              <c:numCache>
                <c:formatCode>0</c:formatCode>
                <c:ptCount val="2"/>
                <c:pt idx="0">
                  <c:v>826.46849999999995</c:v>
                </c:pt>
                <c:pt idx="1">
                  <c:v>771.24689999999998</c:v>
                </c:pt>
              </c:numCache>
            </c:numRef>
          </c:yVal>
          <c:extLst xmlns:c16r2="http://schemas.microsoft.com/office/drawing/2015/06/chart">
            <c:ext xmlns:c16="http://schemas.microsoft.com/office/drawing/2014/chart" uri="{C3380CC4-5D6E-409C-BE32-E72D297353CC}">
              <c16:uniqueId val="{00000002-1E78-4D39-A230-41D833FC0AF8}"/>
            </c:ext>
          </c:extLst>
        </c:ser>
        <c:ser>
          <c:idx val="10"/>
          <c:order val="2"/>
          <c:spPr>
            <a:ln w="22225">
              <a:noFill/>
              <a:prstDash val="dash"/>
            </a:ln>
          </c:spPr>
          <c:marker>
            <c:symbol val="none"/>
          </c:marker>
          <c:trendline>
            <c:spPr>
              <a:ln w="22225">
                <a:prstDash val="dash"/>
              </a:ln>
            </c:spPr>
            <c:trendlineType val="linear"/>
          </c:trendline>
          <c:xVal>
            <c:numRef>
              <c:f>stab.data!$K$43:$K$50</c:f>
              <c:numCache>
                <c:formatCode>General</c:formatCode>
                <c:ptCount val="8"/>
                <c:pt idx="0">
                  <c:v>3.2</c:v>
                </c:pt>
                <c:pt idx="1">
                  <c:v>4</c:v>
                </c:pt>
                <c:pt idx="2">
                  <c:v>4.5</c:v>
                </c:pt>
                <c:pt idx="3">
                  <c:v>5</c:v>
                </c:pt>
                <c:pt idx="4">
                  <c:v>5.5</c:v>
                </c:pt>
                <c:pt idx="5">
                  <c:v>6</c:v>
                </c:pt>
                <c:pt idx="6">
                  <c:v>6.5</c:v>
                </c:pt>
                <c:pt idx="7">
                  <c:v>6.8</c:v>
                </c:pt>
              </c:numCache>
            </c:numRef>
          </c:xVal>
          <c:yVal>
            <c:numRef>
              <c:f>stab.data!$L$43:$L$50</c:f>
              <c:numCache>
                <c:formatCode>0</c:formatCode>
                <c:ptCount val="8"/>
                <c:pt idx="0">
                  <c:v>905.9190750863736</c:v>
                </c:pt>
                <c:pt idx="1">
                  <c:v>868.74335943742631</c:v>
                </c:pt>
                <c:pt idx="2">
                  <c:v>849.12070569707271</c:v>
                </c:pt>
                <c:pt idx="3">
                  <c:v>831.56764378847902</c:v>
                </c:pt>
                <c:pt idx="4">
                  <c:v>815.68896783307832</c:v>
                </c:pt>
                <c:pt idx="5">
                  <c:v>801.19287242660607</c:v>
                </c:pt>
                <c:pt idx="6">
                  <c:v>787.85775732819502</c:v>
                </c:pt>
                <c:pt idx="7">
                  <c:v>780.34069281046868</c:v>
                </c:pt>
              </c:numCache>
            </c:numRef>
          </c:yVal>
          <c:extLst xmlns:c16r2="http://schemas.microsoft.com/office/drawing/2015/06/chart">
            <c:ext xmlns:c16="http://schemas.microsoft.com/office/drawing/2014/chart" uri="{C3380CC4-5D6E-409C-BE32-E72D297353CC}">
              <c16:uniqueId val="{00000004-1E78-4D39-A230-41D833FC0AF8}"/>
            </c:ext>
          </c:extLst>
        </c:ser>
        <c:ser>
          <c:idx val="11"/>
          <c:order val="3"/>
          <c:spPr>
            <a:ln w="22225">
              <a:noFill/>
              <a:prstDash val="dash"/>
            </a:ln>
          </c:spPr>
          <c:marker>
            <c:symbol val="none"/>
          </c:marker>
          <c:trendline>
            <c:spPr>
              <a:ln w="22225">
                <a:prstDash val="dash"/>
              </a:ln>
            </c:spPr>
            <c:trendlineType val="linear"/>
          </c:trendline>
          <c:xVal>
            <c:numRef>
              <c:f>stab.data!$K$52:$K$63</c:f>
              <c:numCache>
                <c:formatCode>General</c:formatCode>
                <c:ptCount val="12"/>
                <c:pt idx="0">
                  <c:v>2.9</c:v>
                </c:pt>
                <c:pt idx="1">
                  <c:v>3.5</c:v>
                </c:pt>
                <c:pt idx="2">
                  <c:v>4</c:v>
                </c:pt>
                <c:pt idx="3">
                  <c:v>4.5</c:v>
                </c:pt>
                <c:pt idx="4">
                  <c:v>5</c:v>
                </c:pt>
                <c:pt idx="5">
                  <c:v>5.5</c:v>
                </c:pt>
                <c:pt idx="6">
                  <c:v>6</c:v>
                </c:pt>
                <c:pt idx="7">
                  <c:v>6.5</c:v>
                </c:pt>
                <c:pt idx="8">
                  <c:v>7</c:v>
                </c:pt>
                <c:pt idx="9">
                  <c:v>7.5</c:v>
                </c:pt>
                <c:pt idx="10">
                  <c:v>8</c:v>
                </c:pt>
                <c:pt idx="11">
                  <c:v>8.9</c:v>
                </c:pt>
              </c:numCache>
            </c:numRef>
          </c:xVal>
          <c:yVal>
            <c:numRef>
              <c:f>stab.data!$L$52:$L$63</c:f>
              <c:numCache>
                <c:formatCode>0</c:formatCode>
                <c:ptCount val="12"/>
                <c:pt idx="0">
                  <c:v>977.30520755805242</c:v>
                </c:pt>
                <c:pt idx="1">
                  <c:v>951.16594737914374</c:v>
                </c:pt>
                <c:pt idx="2">
                  <c:v>932.60508380433521</c:v>
                </c:pt>
                <c:pt idx="3">
                  <c:v>916.2332418480978</c:v>
                </c:pt>
                <c:pt idx="4">
                  <c:v>901.58813017166005</c:v>
                </c:pt>
                <c:pt idx="5">
                  <c:v>888.34001517885883</c:v>
                </c:pt>
                <c:pt idx="6">
                  <c:v>876.24543377730038</c:v>
                </c:pt>
                <c:pt idx="7">
                  <c:v>865.11949741067883</c:v>
                </c:pt>
                <c:pt idx="8">
                  <c:v>854.81848928131149</c:v>
                </c:pt>
                <c:pt idx="9">
                  <c:v>845.22848014462511</c:v>
                </c:pt>
                <c:pt idx="10">
                  <c:v>836.25762570650272</c:v>
                </c:pt>
                <c:pt idx="11">
                  <c:v>821.43887253340495</c:v>
                </c:pt>
              </c:numCache>
            </c:numRef>
          </c:yVal>
          <c:extLst xmlns:c16r2="http://schemas.microsoft.com/office/drawing/2015/06/chart">
            <c:ext xmlns:c16="http://schemas.microsoft.com/office/drawing/2014/chart" uri="{C3380CC4-5D6E-409C-BE32-E72D297353CC}">
              <c16:uniqueId val="{00000006-1E78-4D39-A230-41D833FC0AF8}"/>
            </c:ext>
          </c:extLst>
        </c:ser>
        <c:ser>
          <c:idx val="12"/>
          <c:order val="4"/>
          <c:spPr>
            <a:ln w="22225">
              <a:noFill/>
              <a:prstDash val="dash"/>
            </a:ln>
          </c:spPr>
          <c:marker>
            <c:symbol val="none"/>
          </c:marker>
          <c:trendline>
            <c:spPr>
              <a:ln w="22225">
                <a:prstDash val="dash"/>
              </a:ln>
            </c:spPr>
            <c:trendlineType val="linear"/>
          </c:trendline>
          <c:xVal>
            <c:numRef>
              <c:f>stab.data!$K$65:$K$80</c:f>
              <c:numCache>
                <c:formatCode>General</c:formatCode>
                <c:ptCount val="16"/>
                <c:pt idx="0">
                  <c:v>2.8</c:v>
                </c:pt>
                <c:pt idx="1">
                  <c:v>3.2</c:v>
                </c:pt>
                <c:pt idx="2">
                  <c:v>3.7</c:v>
                </c:pt>
                <c:pt idx="3">
                  <c:v>4.2</c:v>
                </c:pt>
                <c:pt idx="4">
                  <c:v>4.7</c:v>
                </c:pt>
                <c:pt idx="5">
                  <c:v>5.2</c:v>
                </c:pt>
                <c:pt idx="6">
                  <c:v>5.7</c:v>
                </c:pt>
                <c:pt idx="7">
                  <c:v>6.2</c:v>
                </c:pt>
                <c:pt idx="8">
                  <c:v>6.7</c:v>
                </c:pt>
                <c:pt idx="9">
                  <c:v>7.2</c:v>
                </c:pt>
                <c:pt idx="10">
                  <c:v>7.7</c:v>
                </c:pt>
                <c:pt idx="11">
                  <c:v>8.1999999999999993</c:v>
                </c:pt>
                <c:pt idx="12">
                  <c:v>8.6999999999999993</c:v>
                </c:pt>
                <c:pt idx="13">
                  <c:v>9.1999999999999993</c:v>
                </c:pt>
                <c:pt idx="14">
                  <c:v>9.6999999999999993</c:v>
                </c:pt>
                <c:pt idx="15">
                  <c:v>10.6</c:v>
                </c:pt>
              </c:numCache>
            </c:numRef>
          </c:xVal>
          <c:yVal>
            <c:numRef>
              <c:f>stab.data!$L$65:$L$80</c:f>
              <c:numCache>
                <c:formatCode>0</c:formatCode>
                <c:ptCount val="16"/>
                <c:pt idx="0">
                  <c:v>1035.7353720762746</c:v>
                </c:pt>
                <c:pt idx="1">
                  <c:v>1018.7635320736979</c:v>
                </c:pt>
                <c:pt idx="2">
                  <c:v>1000.3108986224622</c:v>
                </c:pt>
                <c:pt idx="3">
                  <c:v>984.20075683572702</c:v>
                </c:pt>
                <c:pt idx="4">
                  <c:v>969.90480514219462</c:v>
                </c:pt>
                <c:pt idx="5">
                  <c:v>957.05548868784376</c:v>
                </c:pt>
                <c:pt idx="6">
                  <c:v>945.38674917777178</c:v>
                </c:pt>
                <c:pt idx="7">
                  <c:v>934.69978498031196</c:v>
                </c:pt>
                <c:pt idx="8">
                  <c:v>924.84213339495136</c:v>
                </c:pt>
                <c:pt idx="9">
                  <c:v>915.69430159260253</c:v>
                </c:pt>
                <c:pt idx="10">
                  <c:v>907.16089620193998</c:v>
                </c:pt>
                <c:pt idx="11">
                  <c:v>899.16454899225653</c:v>
                </c:pt>
                <c:pt idx="12">
                  <c:v>891.64164343854554</c:v>
                </c:pt>
                <c:pt idx="13">
                  <c:v>884.53923717661019</c:v>
                </c:pt>
                <c:pt idx="14">
                  <c:v>877.81279995176328</c:v>
                </c:pt>
                <c:pt idx="15">
                  <c:v>866.53545645789939</c:v>
                </c:pt>
              </c:numCache>
            </c:numRef>
          </c:yVal>
          <c:extLst xmlns:c16r2="http://schemas.microsoft.com/office/drawing/2015/06/chart">
            <c:ext xmlns:c16="http://schemas.microsoft.com/office/drawing/2014/chart" uri="{C3380CC4-5D6E-409C-BE32-E72D297353CC}">
              <c16:uniqueId val="{00000008-1E78-4D39-A230-41D833FC0AF8}"/>
            </c:ext>
          </c:extLst>
        </c:ser>
        <c:ser>
          <c:idx val="13"/>
          <c:order val="5"/>
          <c:spPr>
            <a:ln w="22225">
              <a:noFill/>
              <a:prstDash val="dash"/>
            </a:ln>
          </c:spPr>
          <c:marker>
            <c:symbol val="none"/>
          </c:marker>
          <c:trendline>
            <c:spPr>
              <a:ln w="22225">
                <a:prstDash val="dash"/>
              </a:ln>
            </c:spPr>
            <c:trendlineType val="linear"/>
          </c:trendline>
          <c:xVal>
            <c:numRef>
              <c:f>stab.data!$K$82:$K$99</c:f>
              <c:numCache>
                <c:formatCode>General</c:formatCode>
                <c:ptCount val="18"/>
                <c:pt idx="0">
                  <c:v>2.9</c:v>
                </c:pt>
                <c:pt idx="1">
                  <c:v>3.2</c:v>
                </c:pt>
                <c:pt idx="2">
                  <c:v>3.8</c:v>
                </c:pt>
                <c:pt idx="3">
                  <c:v>4.3</c:v>
                </c:pt>
                <c:pt idx="4">
                  <c:v>4.8</c:v>
                </c:pt>
                <c:pt idx="5">
                  <c:v>5.3</c:v>
                </c:pt>
                <c:pt idx="6">
                  <c:v>5.8</c:v>
                </c:pt>
                <c:pt idx="7">
                  <c:v>6.3</c:v>
                </c:pt>
                <c:pt idx="8">
                  <c:v>6.8</c:v>
                </c:pt>
                <c:pt idx="9">
                  <c:v>7.3</c:v>
                </c:pt>
                <c:pt idx="10">
                  <c:v>7.8</c:v>
                </c:pt>
                <c:pt idx="11">
                  <c:v>8.3000000000000007</c:v>
                </c:pt>
                <c:pt idx="12">
                  <c:v>8.8000000000000007</c:v>
                </c:pt>
                <c:pt idx="13">
                  <c:v>9.3000000000000007</c:v>
                </c:pt>
                <c:pt idx="14">
                  <c:v>9.8000000000000007</c:v>
                </c:pt>
                <c:pt idx="15">
                  <c:v>10.3</c:v>
                </c:pt>
                <c:pt idx="16">
                  <c:v>10.8</c:v>
                </c:pt>
                <c:pt idx="17">
                  <c:v>11.5</c:v>
                </c:pt>
              </c:numCache>
            </c:numRef>
          </c:xVal>
          <c:yVal>
            <c:numRef>
              <c:f>stab.data!$L$82:$L$99</c:f>
              <c:numCache>
                <c:formatCode>0</c:formatCode>
                <c:ptCount val="18"/>
                <c:pt idx="0">
                  <c:v>1080.585296</c:v>
                </c:pt>
                <c:pt idx="1">
                  <c:v>1070.4237439999999</c:v>
                </c:pt>
                <c:pt idx="2">
                  <c:v>1050.9028639999999</c:v>
                </c:pt>
                <c:pt idx="3">
                  <c:v>1035.452544</c:v>
                </c:pt>
                <c:pt idx="4">
                  <c:v>1020.7450239999999</c:v>
                </c:pt>
                <c:pt idx="5">
                  <c:v>1006.7803039999999</c:v>
                </c:pt>
                <c:pt idx="6">
                  <c:v>993.55838399999993</c:v>
                </c:pt>
                <c:pt idx="7">
                  <c:v>981.07926399999997</c:v>
                </c:pt>
                <c:pt idx="8">
                  <c:v>969.34294399999999</c:v>
                </c:pt>
                <c:pt idx="9">
                  <c:v>958.349424</c:v>
                </c:pt>
                <c:pt idx="10">
                  <c:v>948.09870399999988</c:v>
                </c:pt>
                <c:pt idx="11">
                  <c:v>938.59078399999999</c:v>
                </c:pt>
                <c:pt idx="12">
                  <c:v>929.82566399999996</c:v>
                </c:pt>
                <c:pt idx="13">
                  <c:v>921.80334399999992</c:v>
                </c:pt>
                <c:pt idx="14">
                  <c:v>914.52382399999999</c:v>
                </c:pt>
                <c:pt idx="15">
                  <c:v>907.98710399999993</c:v>
                </c:pt>
                <c:pt idx="16">
                  <c:v>902.19318399999997</c:v>
                </c:pt>
                <c:pt idx="17">
                  <c:v>895.32959999999991</c:v>
                </c:pt>
              </c:numCache>
            </c:numRef>
          </c:yVal>
          <c:extLst xmlns:c16r2="http://schemas.microsoft.com/office/drawing/2015/06/chart">
            <c:ext xmlns:c16="http://schemas.microsoft.com/office/drawing/2014/chart" uri="{C3380CC4-5D6E-409C-BE32-E72D297353CC}">
              <c16:uniqueId val="{0000000A-1E78-4D39-A230-41D833FC0AF8}"/>
            </c:ext>
          </c:extLst>
        </c:ser>
        <c:ser>
          <c:idx val="14"/>
          <c:order val="6"/>
          <c:spPr>
            <a:ln w="22225">
              <a:noFill/>
              <a:prstDash val="dash"/>
            </a:ln>
          </c:spPr>
          <c:marker>
            <c:symbol val="none"/>
          </c:marker>
          <c:trendline>
            <c:spPr>
              <a:ln w="22225">
                <a:prstDash val="dash"/>
              </a:ln>
            </c:spPr>
            <c:trendlineType val="linear"/>
          </c:trendline>
          <c:xVal>
            <c:numRef>
              <c:f>stab.data!$K$101:$K$102</c:f>
              <c:numCache>
                <c:formatCode>General</c:formatCode>
                <c:ptCount val="2"/>
                <c:pt idx="0">
                  <c:v>3</c:v>
                </c:pt>
                <c:pt idx="1">
                  <c:v>13.5</c:v>
                </c:pt>
              </c:numCache>
            </c:numRef>
          </c:xVal>
          <c:yVal>
            <c:numRef>
              <c:f>stab.data!$L$101:$L$102</c:f>
              <c:numCache>
                <c:formatCode>0</c:formatCode>
                <c:ptCount val="2"/>
                <c:pt idx="0">
                  <c:v>1078.5129999999999</c:v>
                </c:pt>
                <c:pt idx="1">
                  <c:v>936.45849999999996</c:v>
                </c:pt>
              </c:numCache>
            </c:numRef>
          </c:yVal>
          <c:extLst xmlns:c16r2="http://schemas.microsoft.com/office/drawing/2015/06/chart">
            <c:ext xmlns:c16="http://schemas.microsoft.com/office/drawing/2014/chart" uri="{C3380CC4-5D6E-409C-BE32-E72D297353CC}">
              <c16:uniqueId val="{0000000C-1E78-4D39-A230-41D833FC0AF8}"/>
            </c:ext>
          </c:extLst>
        </c:ser>
        <c:ser>
          <c:idx val="15"/>
          <c:order val="7"/>
          <c:spPr>
            <a:ln w="22225">
              <a:noFill/>
              <a:prstDash val="dash"/>
            </a:ln>
          </c:spPr>
          <c:marker>
            <c:symbol val="none"/>
          </c:marker>
          <c:trendline>
            <c:spPr>
              <a:ln w="22225">
                <a:prstDash val="dash"/>
              </a:ln>
            </c:spPr>
            <c:trendlineType val="linear"/>
          </c:trendline>
          <c:xVal>
            <c:numRef>
              <c:f>stab.data!$K$104:$K$105</c:f>
              <c:numCache>
                <c:formatCode>General</c:formatCode>
                <c:ptCount val="2"/>
                <c:pt idx="0">
                  <c:v>3.4</c:v>
                </c:pt>
                <c:pt idx="1">
                  <c:v>14</c:v>
                </c:pt>
              </c:numCache>
            </c:numRef>
          </c:xVal>
          <c:yVal>
            <c:numRef>
              <c:f>stab.data!$L$104:$L$105</c:f>
              <c:numCache>
                <c:formatCode>0</c:formatCode>
                <c:ptCount val="2"/>
                <c:pt idx="0">
                  <c:v>1094.25</c:v>
                </c:pt>
                <c:pt idx="1">
                  <c:v>980.3</c:v>
                </c:pt>
              </c:numCache>
            </c:numRef>
          </c:yVal>
          <c:extLst xmlns:c16r2="http://schemas.microsoft.com/office/drawing/2015/06/chart">
            <c:ext xmlns:c16="http://schemas.microsoft.com/office/drawing/2014/chart" uri="{C3380CC4-5D6E-409C-BE32-E72D297353CC}">
              <c16:uniqueId val="{0000000E-1E78-4D39-A230-41D833FC0AF8}"/>
            </c:ext>
          </c:extLst>
        </c:ser>
        <c:ser>
          <c:idx val="16"/>
          <c:order val="8"/>
          <c:spPr>
            <a:ln w="22225">
              <a:noFill/>
              <a:prstDash val="dash"/>
            </a:ln>
          </c:spPr>
          <c:marker>
            <c:symbol val="none"/>
          </c:marker>
          <c:trendline>
            <c:spPr>
              <a:ln w="22225">
                <a:prstDash val="dash"/>
              </a:ln>
            </c:spPr>
            <c:trendlineType val="linear"/>
          </c:trendline>
          <c:xVal>
            <c:numRef>
              <c:f>stab.data!$K$107:$K$108</c:f>
              <c:numCache>
                <c:formatCode>General</c:formatCode>
                <c:ptCount val="2"/>
                <c:pt idx="0">
                  <c:v>3.8</c:v>
                </c:pt>
                <c:pt idx="1">
                  <c:v>15.5</c:v>
                </c:pt>
              </c:numCache>
            </c:numRef>
          </c:xVal>
          <c:yVal>
            <c:numRef>
              <c:f>stab.data!$L$107:$L$108</c:f>
              <c:numCache>
                <c:formatCode>0</c:formatCode>
                <c:ptCount val="2"/>
                <c:pt idx="0">
                  <c:v>1120.8433599999998</c:v>
                </c:pt>
                <c:pt idx="1">
                  <c:v>1019.3715999999999</c:v>
                </c:pt>
              </c:numCache>
            </c:numRef>
          </c:yVal>
          <c:extLst xmlns:c16r2="http://schemas.microsoft.com/office/drawing/2015/06/chart">
            <c:ext xmlns:c16="http://schemas.microsoft.com/office/drawing/2014/chart" uri="{C3380CC4-5D6E-409C-BE32-E72D297353CC}">
              <c16:uniqueId val="{00000010-1E78-4D39-A230-41D833FC0AF8}"/>
            </c:ext>
          </c:extLst>
        </c:ser>
        <c:axId val="182278784"/>
        <c:axId val="182280960"/>
      </c:scatterChart>
      <c:valAx>
        <c:axId val="182278784"/>
        <c:scaling>
          <c:orientation val="minMax"/>
        </c:scaling>
        <c:axPos val="b"/>
        <c:title>
          <c:tx>
            <c:rich>
              <a:bodyPr/>
              <a:lstStyle/>
              <a:p>
                <a:pPr>
                  <a:defRPr lang="en-US" sz="1400" b="1"/>
                </a:pPr>
                <a:r>
                  <a:rPr lang="en-US" sz="1400" b="1"/>
                  <a:t>H</a:t>
                </a:r>
                <a:r>
                  <a:rPr lang="en-US" sz="1400" b="1" baseline="-25000"/>
                  <a:t>2</a:t>
                </a:r>
                <a:r>
                  <a:rPr lang="en-US" sz="1400" b="1"/>
                  <a:t>O</a:t>
                </a:r>
                <a:r>
                  <a:rPr lang="en-US" sz="1400" b="1" baseline="-25000"/>
                  <a:t>melt</a:t>
                </a:r>
                <a:r>
                  <a:rPr lang="en-US" sz="1400" b="1"/>
                  <a:t> (wt%)</a:t>
                </a:r>
              </a:p>
            </c:rich>
          </c:tx>
          <c:layout>
            <c:manualLayout>
              <c:xMode val="edge"/>
              <c:yMode val="edge"/>
              <c:x val="0.45692792408965377"/>
              <c:y val="0.88632737234376313"/>
            </c:manualLayout>
          </c:layout>
          <c:spPr>
            <a:noFill/>
            <a:ln w="25400">
              <a:noFill/>
            </a:ln>
          </c:spPr>
        </c:title>
        <c:numFmt formatCode="General" sourceLinked="1"/>
        <c:minorTickMark val="out"/>
        <c:tickLblPos val="nextTo"/>
        <c:spPr>
          <a:ln w="3175">
            <a:solidFill>
              <a:srgbClr val="000000"/>
            </a:solidFill>
            <a:prstDash val="solid"/>
          </a:ln>
        </c:spPr>
        <c:txPr>
          <a:bodyPr rot="0" vert="horz"/>
          <a:lstStyle/>
          <a:p>
            <a:pPr>
              <a:defRPr lang="en-US" sz="1200"/>
            </a:pPr>
            <a:endParaRPr lang="de-DE"/>
          </a:p>
        </c:txPr>
        <c:crossAx val="182280960"/>
        <c:crosses val="autoZero"/>
        <c:crossBetween val="midCat"/>
        <c:majorUnit val="2"/>
        <c:minorUnit val="1"/>
      </c:valAx>
      <c:valAx>
        <c:axId val="182280960"/>
        <c:scaling>
          <c:orientation val="minMax"/>
          <c:min val="700"/>
        </c:scaling>
        <c:axPos val="l"/>
        <c:title>
          <c:tx>
            <c:rich>
              <a:bodyPr/>
              <a:lstStyle/>
              <a:p>
                <a:pPr>
                  <a:defRPr lang="en-US" sz="1400" b="1"/>
                </a:pPr>
                <a:r>
                  <a:rPr lang="en-US" sz="1400" b="1"/>
                  <a:t>T (°C)</a:t>
                </a:r>
              </a:p>
            </c:rich>
          </c:tx>
          <c:layout>
            <c:manualLayout>
              <c:xMode val="edge"/>
              <c:yMode val="edge"/>
              <c:x val="3.2065180229225228E-2"/>
              <c:y val="0.37319039201732435"/>
            </c:manualLayout>
          </c:layout>
          <c:spPr>
            <a:noFill/>
            <a:ln w="25400">
              <a:noFill/>
            </a:ln>
          </c:spPr>
        </c:title>
        <c:numFmt formatCode="General" sourceLinked="1"/>
        <c:minorTickMark val="out"/>
        <c:tickLblPos val="nextTo"/>
        <c:spPr>
          <a:ln w="3175">
            <a:solidFill>
              <a:srgbClr val="000000"/>
            </a:solidFill>
            <a:prstDash val="solid"/>
          </a:ln>
        </c:spPr>
        <c:txPr>
          <a:bodyPr rot="0" vert="horz"/>
          <a:lstStyle/>
          <a:p>
            <a:pPr>
              <a:defRPr lang="en-US" sz="1200"/>
            </a:pPr>
            <a:endParaRPr lang="de-DE"/>
          </a:p>
        </c:txPr>
        <c:crossAx val="182278784"/>
        <c:crosses val="autoZero"/>
        <c:crossBetween val="midCat"/>
        <c:majorUnit val="100"/>
        <c:minorUnit val="50"/>
      </c:valAx>
      <c:spPr>
        <a:solidFill>
          <a:srgbClr val="FFFFFF"/>
        </a:solidFill>
        <a:ln w="12700">
          <a:solidFill>
            <a:schemeClr val="tx1"/>
          </a:solidFill>
          <a:prstDash val="solid"/>
        </a:ln>
      </c:spPr>
    </c:plotArea>
    <c:plotVisOnly val="1"/>
    <c:dispBlanksAs val="gap"/>
  </c:chart>
  <c:spPr>
    <a:solidFill>
      <a:srgbClr val="FFFFFF"/>
    </a:solidFill>
    <a:ln w="3175">
      <a:noFill/>
      <a:prstDash val="solid"/>
    </a:ln>
  </c:spPr>
  <c:txPr>
    <a:bodyPr/>
    <a:lstStyle/>
    <a:p>
      <a:pPr>
        <a:defRPr sz="1025" b="0" i="0" u="none" strike="noStrike" baseline="0">
          <a:solidFill>
            <a:srgbClr val="000000"/>
          </a:solidFill>
          <a:latin typeface="Palatino Linotype" pitchFamily="18" charset="0"/>
          <a:ea typeface="Arial"/>
          <a:cs typeface="Times New Roman" panose="02020603050405020304" pitchFamily="18" charset="0"/>
        </a:defRPr>
      </a:pPr>
      <a:endParaRPr lang="de-DE"/>
    </a:p>
  </c:txPr>
  <c:printSettings>
    <c:headerFooter alignWithMargins="0"/>
    <c:pageMargins b="1" l="0.75000000000000522" r="0.75000000000000522" t="1.55" header="0.5" footer="0.5"/>
    <c:pageSetup paperSize="9"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5619009194495606"/>
          <c:y val="6.5062231290022324E-2"/>
          <c:w val="0.7957190052141988"/>
          <c:h val="0.7638787895902317"/>
        </c:manualLayout>
      </c:layout>
      <c:scatterChart>
        <c:scatterStyle val="lineMarker"/>
        <c:ser>
          <c:idx val="12"/>
          <c:order val="0"/>
          <c:spPr>
            <a:ln w="28575">
              <a:solidFill>
                <a:srgbClr val="79E23E"/>
              </a:solidFill>
              <a:prstDash val="solid"/>
            </a:ln>
          </c:spPr>
          <c:marker>
            <c:symbol val="none"/>
          </c:marker>
          <c:xVal>
            <c:numRef>
              <c:f>stab.data!$B$12:$P$12</c:f>
              <c:numCache>
                <c:formatCode>General</c:formatCode>
                <c:ptCount val="15"/>
                <c:pt idx="0">
                  <c:v>1154</c:v>
                </c:pt>
                <c:pt idx="1">
                  <c:v>1144</c:v>
                </c:pt>
                <c:pt idx="2">
                  <c:v>1119</c:v>
                </c:pt>
                <c:pt idx="3">
                  <c:v>1094</c:v>
                </c:pt>
                <c:pt idx="4">
                  <c:v>1074</c:v>
                </c:pt>
                <c:pt idx="5">
                  <c:v>1049</c:v>
                </c:pt>
                <c:pt idx="6">
                  <c:v>1024</c:v>
                </c:pt>
                <c:pt idx="7">
                  <c:v>999</c:v>
                </c:pt>
                <c:pt idx="8">
                  <c:v>974</c:v>
                </c:pt>
                <c:pt idx="9">
                  <c:v>924</c:v>
                </c:pt>
                <c:pt idx="10">
                  <c:v>874</c:v>
                </c:pt>
                <c:pt idx="11">
                  <c:v>824</c:v>
                </c:pt>
                <c:pt idx="12">
                  <c:v>774</c:v>
                </c:pt>
                <c:pt idx="13">
                  <c:v>674</c:v>
                </c:pt>
                <c:pt idx="14">
                  <c:v>574</c:v>
                </c:pt>
              </c:numCache>
            </c:numRef>
          </c:xVal>
          <c:yVal>
            <c:numRef>
              <c:f>stab.data!$B$22:$P$22</c:f>
              <c:numCache>
                <c:formatCode>General</c:formatCode>
                <c:ptCount val="15"/>
                <c:pt idx="0">
                  <c:v>-3.3136572890025588</c:v>
                </c:pt>
                <c:pt idx="1">
                  <c:v>-3.4402046360653427</c:v>
                </c:pt>
                <c:pt idx="2">
                  <c:v>-3.7645268110476611</c:v>
                </c:pt>
                <c:pt idx="3">
                  <c:v>-4.1007102366236339</c:v>
                </c:pt>
                <c:pt idx="4">
                  <c:v>-4.3786408343540071</c:v>
                </c:pt>
                <c:pt idx="5">
                  <c:v>-4.7378784555458893</c:v>
                </c:pt>
                <c:pt idx="6">
                  <c:v>-5.1109632656207848</c:v>
                </c:pt>
                <c:pt idx="7">
                  <c:v>-5.4987116299178558</c:v>
                </c:pt>
                <c:pt idx="8">
                  <c:v>-5.9020053722487251</c:v>
                </c:pt>
                <c:pt idx="9">
                  <c:v>-6.759124587562126</c:v>
                </c:pt>
                <c:pt idx="10">
                  <c:v>-7.6909610774528163</c:v>
                </c:pt>
                <c:pt idx="11">
                  <c:v>-8.7077300277992951</c:v>
                </c:pt>
                <c:pt idx="12">
                  <c:v>-9.8215976698658256</c:v>
                </c:pt>
                <c:pt idx="13">
                  <c:v>-12.402139048725124</c:v>
                </c:pt>
                <c:pt idx="14">
                  <c:v>-15.591909343091546</c:v>
                </c:pt>
              </c:numCache>
            </c:numRef>
          </c:yVal>
          <c:smooth val="1"/>
          <c:extLst xmlns:c16r2="http://schemas.microsoft.com/office/drawing/2015/06/chart">
            <c:ext xmlns:c16="http://schemas.microsoft.com/office/drawing/2014/chart" uri="{C3380CC4-5D6E-409C-BE32-E72D297353CC}">
              <c16:uniqueId val="{00000000-B5F8-4FDB-9B2E-8018D7876041}"/>
            </c:ext>
          </c:extLst>
        </c:ser>
        <c:ser>
          <c:idx val="13"/>
          <c:order val="1"/>
          <c:spPr>
            <a:ln w="25400">
              <a:solidFill>
                <a:schemeClr val="tx1"/>
              </a:solidFill>
              <a:prstDash val="solid"/>
            </a:ln>
          </c:spPr>
          <c:marker>
            <c:symbol val="none"/>
          </c:marker>
          <c:xVal>
            <c:numRef>
              <c:f>stab.data!$B$12:$P$12</c:f>
              <c:numCache>
                <c:formatCode>General</c:formatCode>
                <c:ptCount val="15"/>
                <c:pt idx="0">
                  <c:v>1154</c:v>
                </c:pt>
                <c:pt idx="1">
                  <c:v>1144</c:v>
                </c:pt>
                <c:pt idx="2">
                  <c:v>1119</c:v>
                </c:pt>
                <c:pt idx="3">
                  <c:v>1094</c:v>
                </c:pt>
                <c:pt idx="4">
                  <c:v>1074</c:v>
                </c:pt>
                <c:pt idx="5">
                  <c:v>1049</c:v>
                </c:pt>
                <c:pt idx="6">
                  <c:v>1024</c:v>
                </c:pt>
                <c:pt idx="7">
                  <c:v>999</c:v>
                </c:pt>
                <c:pt idx="8">
                  <c:v>974</c:v>
                </c:pt>
                <c:pt idx="9">
                  <c:v>924</c:v>
                </c:pt>
                <c:pt idx="10">
                  <c:v>874</c:v>
                </c:pt>
                <c:pt idx="11">
                  <c:v>824</c:v>
                </c:pt>
                <c:pt idx="12">
                  <c:v>774</c:v>
                </c:pt>
                <c:pt idx="13">
                  <c:v>674</c:v>
                </c:pt>
                <c:pt idx="14">
                  <c:v>574</c:v>
                </c:pt>
              </c:numCache>
            </c:numRef>
          </c:xVal>
          <c:yVal>
            <c:numRef>
              <c:f>stab.data!$B$21:$P$21</c:f>
              <c:numCache>
                <c:formatCode>General</c:formatCode>
                <c:ptCount val="15"/>
                <c:pt idx="0">
                  <c:v>-8.201800520568181</c:v>
                </c:pt>
                <c:pt idx="1">
                  <c:v>-8.3214505075574134</c:v>
                </c:pt>
                <c:pt idx="2">
                  <c:v>-8.6282096441995471</c:v>
                </c:pt>
                <c:pt idx="3">
                  <c:v>-8.9463557499270898</c:v>
                </c:pt>
                <c:pt idx="4">
                  <c:v>-9.2094993571098662</c:v>
                </c:pt>
                <c:pt idx="5">
                  <c:v>-9.5497859450722995</c:v>
                </c:pt>
                <c:pt idx="6">
                  <c:v>-9.9033757223547632</c:v>
                </c:pt>
                <c:pt idx="7">
                  <c:v>-10.271056647897264</c:v>
                </c:pt>
                <c:pt idx="8">
                  <c:v>-10.653680008380617</c:v>
                </c:pt>
                <c:pt idx="9">
                  <c:v>-11.467515549675642</c:v>
                </c:pt>
                <c:pt idx="10">
                  <c:v>-12.353226996091148</c:v>
                </c:pt>
                <c:pt idx="11">
                  <c:v>-13.320683557529978</c:v>
                </c:pt>
                <c:pt idx="12">
                  <c:v>-14.381643471455877</c:v>
                </c:pt>
                <c:pt idx="13">
                  <c:v>-16.843547088947457</c:v>
                </c:pt>
                <c:pt idx="14">
                  <c:v>-19.893060136849414</c:v>
                </c:pt>
              </c:numCache>
            </c:numRef>
          </c:yVal>
          <c:smooth val="1"/>
          <c:extLst xmlns:c16r2="http://schemas.microsoft.com/office/drawing/2015/06/chart">
            <c:ext xmlns:c16="http://schemas.microsoft.com/office/drawing/2014/chart" uri="{C3380CC4-5D6E-409C-BE32-E72D297353CC}">
              <c16:uniqueId val="{00000001-B5F8-4FDB-9B2E-8018D7876041}"/>
            </c:ext>
          </c:extLst>
        </c:ser>
        <c:ser>
          <c:idx val="6"/>
          <c:order val="2"/>
          <c:spPr>
            <a:ln w="15875">
              <a:solidFill>
                <a:srgbClr val="FF0000"/>
              </a:solidFill>
            </a:ln>
          </c:spPr>
          <c:marker>
            <c:symbol val="none"/>
          </c:marker>
          <c:xVal>
            <c:numRef>
              <c:f>stab.data!$B$12:$P$12</c:f>
              <c:numCache>
                <c:formatCode>General</c:formatCode>
                <c:ptCount val="15"/>
                <c:pt idx="0">
                  <c:v>1154</c:v>
                </c:pt>
                <c:pt idx="1">
                  <c:v>1144</c:v>
                </c:pt>
                <c:pt idx="2">
                  <c:v>1119</c:v>
                </c:pt>
                <c:pt idx="3">
                  <c:v>1094</c:v>
                </c:pt>
                <c:pt idx="4">
                  <c:v>1074</c:v>
                </c:pt>
                <c:pt idx="5">
                  <c:v>1049</c:v>
                </c:pt>
                <c:pt idx="6">
                  <c:v>1024</c:v>
                </c:pt>
                <c:pt idx="7">
                  <c:v>999</c:v>
                </c:pt>
                <c:pt idx="8">
                  <c:v>974</c:v>
                </c:pt>
                <c:pt idx="9">
                  <c:v>924</c:v>
                </c:pt>
                <c:pt idx="10">
                  <c:v>874</c:v>
                </c:pt>
                <c:pt idx="11">
                  <c:v>824</c:v>
                </c:pt>
                <c:pt idx="12">
                  <c:v>774</c:v>
                </c:pt>
                <c:pt idx="13">
                  <c:v>674</c:v>
                </c:pt>
                <c:pt idx="14">
                  <c:v>574</c:v>
                </c:pt>
              </c:numCache>
            </c:numRef>
          </c:xVal>
          <c:yVal>
            <c:numRef>
              <c:f>stab.data!$B$23:$P$23</c:f>
              <c:numCache>
                <c:formatCode>General</c:formatCode>
                <c:ptCount val="15"/>
                <c:pt idx="0">
                  <c:v>-8.8359182361319544</c:v>
                </c:pt>
                <c:pt idx="1">
                  <c:v>-8.9604673703719353</c:v>
                </c:pt>
                <c:pt idx="2">
                  <c:v>-9.2789879340169605</c:v>
                </c:pt>
                <c:pt idx="3">
                  <c:v>-9.6082171541118448</c:v>
                </c:pt>
                <c:pt idx="4">
                  <c:v>-9.8797548162693722</c:v>
                </c:pt>
                <c:pt idx="5">
                  <c:v>-10.229966653663332</c:v>
                </c:pt>
                <c:pt idx="6">
                  <c:v>-10.592881241904538</c:v>
                </c:pt>
                <c:pt idx="7">
                  <c:v>-10.969323545811346</c:v>
                </c:pt>
                <c:pt idx="8">
                  <c:v>-11.360187728543615</c:v>
                </c:pt>
                <c:pt idx="9">
                  <c:v>-12.189148889299613</c:v>
                </c:pt>
                <c:pt idx="10">
                  <c:v>-13.088602348613366</c:v>
                </c:pt>
                <c:pt idx="11">
                  <c:v>-14.06906751443676</c:v>
                </c:pt>
                <c:pt idx="12">
                  <c:v>-15.143157243227545</c:v>
                </c:pt>
                <c:pt idx="13">
                  <c:v>-17.636527351938213</c:v>
                </c:pt>
                <c:pt idx="14">
                  <c:v>-20.736813733671614</c:v>
                </c:pt>
              </c:numCache>
            </c:numRef>
          </c:yVal>
          <c:smooth val="1"/>
          <c:extLst xmlns:c16r2="http://schemas.microsoft.com/office/drawing/2015/06/chart">
            <c:ext xmlns:c16="http://schemas.microsoft.com/office/drawing/2014/chart" uri="{C3380CC4-5D6E-409C-BE32-E72D297353CC}">
              <c16:uniqueId val="{00000002-B5F8-4FDB-9B2E-8018D7876041}"/>
            </c:ext>
          </c:extLst>
        </c:ser>
        <c:ser>
          <c:idx val="8"/>
          <c:order val="3"/>
          <c:spPr>
            <a:ln w="28575">
              <a:solidFill>
                <a:schemeClr val="accent6">
                  <a:lumMod val="50000"/>
                </a:schemeClr>
              </a:solidFill>
            </a:ln>
          </c:spPr>
          <c:marker>
            <c:symbol val="none"/>
          </c:marker>
          <c:xVal>
            <c:numRef>
              <c:f>stab.data!$B$12:$P$12</c:f>
              <c:numCache>
                <c:formatCode>General</c:formatCode>
                <c:ptCount val="15"/>
                <c:pt idx="0">
                  <c:v>1154</c:v>
                </c:pt>
                <c:pt idx="1">
                  <c:v>1144</c:v>
                </c:pt>
                <c:pt idx="2">
                  <c:v>1119</c:v>
                </c:pt>
                <c:pt idx="3">
                  <c:v>1094</c:v>
                </c:pt>
                <c:pt idx="4">
                  <c:v>1074</c:v>
                </c:pt>
                <c:pt idx="5">
                  <c:v>1049</c:v>
                </c:pt>
                <c:pt idx="6">
                  <c:v>1024</c:v>
                </c:pt>
                <c:pt idx="7">
                  <c:v>999</c:v>
                </c:pt>
                <c:pt idx="8">
                  <c:v>974</c:v>
                </c:pt>
                <c:pt idx="9">
                  <c:v>924</c:v>
                </c:pt>
                <c:pt idx="10">
                  <c:v>874</c:v>
                </c:pt>
                <c:pt idx="11">
                  <c:v>824</c:v>
                </c:pt>
                <c:pt idx="12">
                  <c:v>774</c:v>
                </c:pt>
                <c:pt idx="13">
                  <c:v>674</c:v>
                </c:pt>
                <c:pt idx="14">
                  <c:v>574</c:v>
                </c:pt>
              </c:numCache>
            </c:numRef>
          </c:xVal>
          <c:yVal>
            <c:numRef>
              <c:f>stab.data!$B$24:$P$24</c:f>
              <c:numCache>
                <c:formatCode>General</c:formatCode>
                <c:ptCount val="15"/>
                <c:pt idx="0">
                  <c:v>-10.712782293381913</c:v>
                </c:pt>
                <c:pt idx="1">
                  <c:v>-10.818895141657549</c:v>
                </c:pt>
                <c:pt idx="2">
                  <c:v>-11.090846711920411</c:v>
                </c:pt>
                <c:pt idx="3">
                  <c:v>-11.37274421241268</c:v>
                </c:pt>
                <c:pt idx="4">
                  <c:v>-11.605795382845264</c:v>
                </c:pt>
                <c:pt idx="5">
                  <c:v>-11.907024354271451</c:v>
                </c:pt>
                <c:pt idx="6">
                  <c:v>-12.219864510657981</c:v>
                </c:pt>
                <c:pt idx="7">
                  <c:v>-12.54500039303541</c:v>
                </c:pt>
                <c:pt idx="8">
                  <c:v>-12.883171430862367</c:v>
                </c:pt>
                <c:pt idx="9">
                  <c:v>-13.601885519776133</c:v>
                </c:pt>
                <c:pt idx="10">
                  <c:v>-14.383251754347731</c:v>
                </c:pt>
                <c:pt idx="11">
                  <c:v>-15.235835801850248</c:v>
                </c:pt>
                <c:pt idx="12">
                  <c:v>-16.169839325789045</c:v>
                </c:pt>
                <c:pt idx="13">
                  <c:v>-18.333682362878108</c:v>
                </c:pt>
                <c:pt idx="14">
                  <c:v>-21.00837779614</c:v>
                </c:pt>
              </c:numCache>
            </c:numRef>
          </c:yVal>
          <c:smooth val="1"/>
          <c:extLst xmlns:c16r2="http://schemas.microsoft.com/office/drawing/2015/06/chart">
            <c:ext xmlns:c16="http://schemas.microsoft.com/office/drawing/2014/chart" uri="{C3380CC4-5D6E-409C-BE32-E72D297353CC}">
              <c16:uniqueId val="{00000003-B5F8-4FDB-9B2E-8018D7876041}"/>
            </c:ext>
          </c:extLst>
        </c:ser>
        <c:ser>
          <c:idx val="0"/>
          <c:order val="4"/>
          <c:spPr>
            <a:ln w="19050">
              <a:solidFill>
                <a:schemeClr val="tx1"/>
              </a:solidFill>
              <a:prstDash val="lgDash"/>
            </a:ln>
          </c:spPr>
          <c:marker>
            <c:symbol val="none"/>
          </c:marker>
          <c:xVal>
            <c:numRef>
              <c:f>stab.data!$B$12:$P$12</c:f>
              <c:numCache>
                <c:formatCode>General</c:formatCode>
                <c:ptCount val="15"/>
                <c:pt idx="0">
                  <c:v>1154</c:v>
                </c:pt>
                <c:pt idx="1">
                  <c:v>1144</c:v>
                </c:pt>
                <c:pt idx="2">
                  <c:v>1119</c:v>
                </c:pt>
                <c:pt idx="3">
                  <c:v>1094</c:v>
                </c:pt>
                <c:pt idx="4">
                  <c:v>1074</c:v>
                </c:pt>
                <c:pt idx="5">
                  <c:v>1049</c:v>
                </c:pt>
                <c:pt idx="6">
                  <c:v>1024</c:v>
                </c:pt>
                <c:pt idx="7">
                  <c:v>999</c:v>
                </c:pt>
                <c:pt idx="8">
                  <c:v>974</c:v>
                </c:pt>
                <c:pt idx="9">
                  <c:v>924</c:v>
                </c:pt>
                <c:pt idx="10">
                  <c:v>874</c:v>
                </c:pt>
                <c:pt idx="11">
                  <c:v>824</c:v>
                </c:pt>
                <c:pt idx="12">
                  <c:v>774</c:v>
                </c:pt>
                <c:pt idx="13">
                  <c:v>674</c:v>
                </c:pt>
                <c:pt idx="14">
                  <c:v>574</c:v>
                </c:pt>
              </c:numCache>
            </c:numRef>
          </c:xVal>
          <c:yVal>
            <c:numRef>
              <c:f>stab.data!$B$28:$P$28</c:f>
              <c:numCache>
                <c:formatCode>General</c:formatCode>
                <c:ptCount val="15"/>
                <c:pt idx="0">
                  <c:v>-5.201800520568181</c:v>
                </c:pt>
                <c:pt idx="1">
                  <c:v>-5.3214505075574134</c:v>
                </c:pt>
                <c:pt idx="2">
                  <c:v>-5.6282096441995471</c:v>
                </c:pt>
                <c:pt idx="3">
                  <c:v>-5.9463557499270898</c:v>
                </c:pt>
                <c:pt idx="4">
                  <c:v>-6.2094993571098662</c:v>
                </c:pt>
                <c:pt idx="5">
                  <c:v>-6.5497859450722995</c:v>
                </c:pt>
                <c:pt idx="6">
                  <c:v>-6.9033757223547632</c:v>
                </c:pt>
                <c:pt idx="7">
                  <c:v>-7.2710566478972645</c:v>
                </c:pt>
                <c:pt idx="8">
                  <c:v>-7.6536800083806167</c:v>
                </c:pt>
                <c:pt idx="9">
                  <c:v>-8.4675155496756425</c:v>
                </c:pt>
                <c:pt idx="10">
                  <c:v>-9.3532269960911485</c:v>
                </c:pt>
                <c:pt idx="11">
                  <c:v>-10.320683557529978</c:v>
                </c:pt>
                <c:pt idx="12">
                  <c:v>-11.381643471455877</c:v>
                </c:pt>
                <c:pt idx="13">
                  <c:v>-13.843547088947457</c:v>
                </c:pt>
                <c:pt idx="14">
                  <c:v>-16.893060136849414</c:v>
                </c:pt>
              </c:numCache>
            </c:numRef>
          </c:yVal>
          <c:extLst xmlns:c16r2="http://schemas.microsoft.com/office/drawing/2015/06/chart">
            <c:ext xmlns:c16="http://schemas.microsoft.com/office/drawing/2014/chart" uri="{C3380CC4-5D6E-409C-BE32-E72D297353CC}">
              <c16:uniqueId val="{00000004-B5F8-4FDB-9B2E-8018D7876041}"/>
            </c:ext>
          </c:extLst>
        </c:ser>
        <c:ser>
          <c:idx val="3"/>
          <c:order val="5"/>
          <c:spPr>
            <a:ln>
              <a:solidFill>
                <a:srgbClr val="0000FF"/>
              </a:solidFill>
            </a:ln>
          </c:spPr>
          <c:marker>
            <c:symbol val="none"/>
          </c:marker>
          <c:xVal>
            <c:numRef>
              <c:f>Diagrams!$K$56:$S$56</c:f>
              <c:numCache>
                <c:formatCode>General</c:formatCode>
                <c:ptCount val="9"/>
              </c:numCache>
            </c:numRef>
          </c:xVal>
          <c:yVal>
            <c:numRef>
              <c:f>Diagrams!$K$57:$S$57</c:f>
              <c:numCache>
                <c:formatCode>General</c:formatCode>
                <c:ptCount val="9"/>
              </c:numCache>
            </c:numRef>
          </c:yVal>
          <c:smooth val="1"/>
          <c:extLst xmlns:c16r2="http://schemas.microsoft.com/office/drawing/2015/06/chart">
            <c:ext xmlns:c16="http://schemas.microsoft.com/office/drawing/2014/chart" uri="{C3380CC4-5D6E-409C-BE32-E72D297353CC}">
              <c16:uniqueId val="{00000007-B5F8-4FDB-9B2E-8018D7876041}"/>
            </c:ext>
          </c:extLst>
        </c:ser>
        <c:axId val="182415360"/>
        <c:axId val="182417280"/>
      </c:scatterChart>
      <c:valAx>
        <c:axId val="182415360"/>
        <c:scaling>
          <c:orientation val="minMax"/>
          <c:max val="1150"/>
          <c:min val="700"/>
        </c:scaling>
        <c:axPos val="b"/>
        <c:title>
          <c:tx>
            <c:rich>
              <a:bodyPr/>
              <a:lstStyle/>
              <a:p>
                <a:pPr>
                  <a:defRPr lang="en-US" sz="1400" b="1"/>
                </a:pPr>
                <a:r>
                  <a:rPr lang="en-US" sz="1400" b="1"/>
                  <a:t>T (°C)</a:t>
                </a:r>
              </a:p>
            </c:rich>
          </c:tx>
          <c:layout>
            <c:manualLayout>
              <c:xMode val="edge"/>
              <c:yMode val="edge"/>
              <c:x val="0.50678254691847735"/>
              <c:y val="0.90605192423236258"/>
            </c:manualLayout>
          </c:layout>
          <c:spPr>
            <a:noFill/>
            <a:ln w="25400">
              <a:noFill/>
            </a:ln>
          </c:spPr>
        </c:title>
        <c:numFmt formatCode="0" sourceLinked="0"/>
        <c:tickLblPos val="nextTo"/>
        <c:spPr>
          <a:ln w="3175">
            <a:solidFill>
              <a:srgbClr val="000000"/>
            </a:solidFill>
            <a:prstDash val="solid"/>
          </a:ln>
        </c:spPr>
        <c:txPr>
          <a:bodyPr rot="0" vert="horz"/>
          <a:lstStyle/>
          <a:p>
            <a:pPr>
              <a:defRPr lang="en-US" sz="1200"/>
            </a:pPr>
            <a:endParaRPr lang="de-DE"/>
          </a:p>
        </c:txPr>
        <c:crossAx val="182417280"/>
        <c:crossesAt val="-18"/>
        <c:crossBetween val="midCat"/>
      </c:valAx>
      <c:valAx>
        <c:axId val="182417280"/>
        <c:scaling>
          <c:orientation val="minMax"/>
          <c:max val="-2"/>
          <c:min val="-18"/>
        </c:scaling>
        <c:axPos val="l"/>
        <c:title>
          <c:tx>
            <c:rich>
              <a:bodyPr/>
              <a:lstStyle/>
              <a:p>
                <a:pPr>
                  <a:defRPr lang="en-US" sz="1400" b="1"/>
                </a:pPr>
                <a:r>
                  <a:rPr lang="en-US" sz="1400" b="1"/>
                  <a:t>log</a:t>
                </a:r>
                <a:r>
                  <a:rPr lang="en-US" sz="1400" b="1" i="1"/>
                  <a:t>f</a:t>
                </a:r>
                <a:r>
                  <a:rPr lang="en-US" sz="1400" b="1"/>
                  <a:t>O</a:t>
                </a:r>
                <a:r>
                  <a:rPr lang="en-US" sz="1400" b="1" baseline="-25000"/>
                  <a:t>2</a:t>
                </a:r>
              </a:p>
            </c:rich>
          </c:tx>
          <c:layout>
            <c:manualLayout>
              <c:xMode val="edge"/>
              <c:yMode val="edge"/>
              <c:x val="2.4060939750952186E-2"/>
              <c:y val="0.37832489011164239"/>
            </c:manualLayout>
          </c:layout>
          <c:spPr>
            <a:noFill/>
            <a:ln w="25400">
              <a:noFill/>
            </a:ln>
          </c:spPr>
        </c:title>
        <c:numFmt formatCode="General" sourceLinked="1"/>
        <c:tickLblPos val="nextTo"/>
        <c:spPr>
          <a:ln w="3175">
            <a:solidFill>
              <a:srgbClr val="000000"/>
            </a:solidFill>
            <a:prstDash val="solid"/>
          </a:ln>
        </c:spPr>
        <c:txPr>
          <a:bodyPr rot="0" vert="horz"/>
          <a:lstStyle/>
          <a:p>
            <a:pPr>
              <a:defRPr lang="en-US" sz="1200"/>
            </a:pPr>
            <a:endParaRPr lang="de-DE"/>
          </a:p>
        </c:txPr>
        <c:crossAx val="182415360"/>
        <c:crosses val="autoZero"/>
        <c:crossBetween val="midCat"/>
      </c:valAx>
      <c:spPr>
        <a:solidFill>
          <a:schemeClr val="bg1"/>
        </a:solidFill>
        <a:ln w="12700">
          <a:solidFill>
            <a:schemeClr val="tx1"/>
          </a:solidFill>
          <a:prstDash val="solid"/>
        </a:ln>
      </c:spPr>
    </c:plotArea>
    <c:plotVisOnly val="1"/>
    <c:dispBlanksAs val="gap"/>
  </c:chart>
  <c:spPr>
    <a:solidFill>
      <a:srgbClr val="FFFFFF"/>
    </a:solidFill>
    <a:ln w="3175">
      <a:noFill/>
      <a:prstDash val="solid"/>
    </a:ln>
  </c:spPr>
  <c:txPr>
    <a:bodyPr/>
    <a:lstStyle/>
    <a:p>
      <a:pPr>
        <a:defRPr sz="1075" b="0" i="0" u="none" strike="noStrike" baseline="0">
          <a:solidFill>
            <a:srgbClr val="000000"/>
          </a:solidFill>
          <a:latin typeface="Palatino Linotype" pitchFamily="18" charset="0"/>
          <a:ea typeface="Arial"/>
          <a:cs typeface="Times New Roman" pitchFamily="18" charset="0"/>
        </a:defRPr>
      </a:pPr>
      <a:endParaRPr lang="de-DE"/>
    </a:p>
  </c:txPr>
  <c:printSettings>
    <c:headerFooter alignWithMargins="0"/>
    <c:pageMargins b="1" l="0.7500000000000131" r="0.7500000000000131" t="1" header="0.5" footer="0.5"/>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Al2O3</c:v>
          </c:tx>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calc'!$K$5:$K$54</c:f>
              <c:numCache>
                <c:formatCode>0.00</c:formatCode>
                <c:ptCount val="50"/>
                <c:pt idx="0">
                  <c:v>13.6039014</c:v>
                </c:pt>
                <c:pt idx="1">
                  <c:v>13.921014600000001</c:v>
                </c:pt>
                <c:pt idx="2">
                  <c:v>13.940236800000001</c:v>
                </c:pt>
                <c:pt idx="3">
                  <c:v>13.714986600000001</c:v>
                </c:pt>
                <c:pt idx="4">
                  <c:v>13.469770800000001</c:v>
                </c:pt>
                <c:pt idx="5">
                  <c:v>13.4485308</c:v>
                </c:pt>
                <c:pt idx="6">
                  <c:v>13.461062400000001</c:v>
                </c:pt>
                <c:pt idx="7">
                  <c:v>13.592325600000001</c:v>
                </c:pt>
                <c:pt idx="8">
                  <c:v>13.978044000000002</c:v>
                </c:pt>
                <c:pt idx="9">
                  <c:v>14.208922800000002</c:v>
                </c:pt>
                <c:pt idx="10">
                  <c:v>13.897332</c:v>
                </c:pt>
                <c:pt idx="11">
                  <c:v>13.8848004</c:v>
                </c:pt>
                <c:pt idx="12">
                  <c:v>13.645106999999999</c:v>
                </c:pt>
                <c:pt idx="13">
                  <c:v>13.7095704</c:v>
                </c:pt>
                <c:pt idx="14">
                  <c:v>13.815451800000002</c:v>
                </c:pt>
                <c:pt idx="15">
                  <c:v>13.687480800000001</c:v>
                </c:pt>
                <c:pt idx="16">
                  <c:v>13.474018800000001</c:v>
                </c:pt>
                <c:pt idx="17">
                  <c:v>13.6034766</c:v>
                </c:pt>
                <c:pt idx="18">
                  <c:v>13.367712600000001</c:v>
                </c:pt>
                <c:pt idx="19">
                  <c:v>13.635548999999999</c:v>
                </c:pt>
                <c:pt idx="20">
                  <c:v>14.0198868</c:v>
                </c:pt>
                <c:pt idx="21">
                  <c:v>14.2050996</c:v>
                </c:pt>
                <c:pt idx="22">
                  <c:v>14.3357256</c:v>
                </c:pt>
                <c:pt idx="23">
                  <c:v>14.3939232</c:v>
                </c:pt>
                <c:pt idx="24">
                  <c:v>14.4359784</c:v>
                </c:pt>
                <c:pt idx="25">
                  <c:v>14.572445400000001</c:v>
                </c:pt>
                <c:pt idx="26">
                  <c:v>14.2341984</c:v>
                </c:pt>
                <c:pt idx="27">
                  <c:v>13.8976506</c:v>
                </c:pt>
                <c:pt idx="28">
                  <c:v>13.483045800000001</c:v>
                </c:pt>
                <c:pt idx="29">
                  <c:v>12.5632476</c:v>
                </c:pt>
                <c:pt idx="30">
                  <c:v>12.3151644</c:v>
                </c:pt>
                <c:pt idx="31">
                  <c:v>12.2627016</c:v>
                </c:pt>
                <c:pt idx="32">
                  <c:v>12.1704138</c:v>
                </c:pt>
                <c:pt idx="33">
                  <c:v>12.107224800000001</c:v>
                </c:pt>
                <c:pt idx="34">
                  <c:v>11.858292</c:v>
                </c:pt>
                <c:pt idx="35">
                  <c:v>11.8762398</c:v>
                </c:pt>
                <c:pt idx="36">
                  <c:v>11.7673848</c:v>
                </c:pt>
                <c:pt idx="37">
                  <c:v>12.1151898</c:v>
                </c:pt>
                <c:pt idx="38">
                  <c:v>12.0789756</c:v>
                </c:pt>
                <c:pt idx="39">
                  <c:v>11.866894199999999</c:v>
                </c:pt>
                <c:pt idx="40">
                  <c:v>12.0785508</c:v>
                </c:pt>
                <c:pt idx="41">
                  <c:v>12.029274000000001</c:v>
                </c:pt>
                <c:pt idx="42">
                  <c:v>12.094480800000001</c:v>
                </c:pt>
                <c:pt idx="43">
                  <c:v>12.183476400000002</c:v>
                </c:pt>
                <c:pt idx="44">
                  <c:v>12.313040400000002</c:v>
                </c:pt>
                <c:pt idx="45">
                  <c:v>12.0836484</c:v>
                </c:pt>
                <c:pt idx="46">
                  <c:v>10.068291</c:v>
                </c:pt>
                <c:pt idx="47">
                  <c:v>10.1605788</c:v>
                </c:pt>
                <c:pt idx="48">
                  <c:v>9.6355260000000005</c:v>
                </c:pt>
                <c:pt idx="49">
                  <c:v>9.7324866000000014</c:v>
                </c:pt>
              </c:numCache>
            </c:numRef>
          </c:yVal>
          <c:smooth val="1"/>
          <c:extLst xmlns:c16r2="http://schemas.microsoft.com/office/drawing/2015/06/chart">
            <c:ext xmlns:c16="http://schemas.microsoft.com/office/drawing/2014/chart" uri="{C3380CC4-5D6E-409C-BE32-E72D297353CC}">
              <c16:uniqueId val="{00000000-8EC7-4267-A5D7-5E464BB050B5}"/>
            </c:ext>
          </c:extLst>
        </c:ser>
        <c:ser>
          <c:idx val="1"/>
          <c:order val="1"/>
          <c:tx>
            <c:v>FeOtot</c:v>
          </c:tx>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calc'!$M$5:$M$54</c:f>
              <c:numCache>
                <c:formatCode>0.00</c:formatCode>
                <c:ptCount val="50"/>
                <c:pt idx="0">
                  <c:v>12.574597499999998</c:v>
                </c:pt>
                <c:pt idx="1">
                  <c:v>12.335875</c:v>
                </c:pt>
                <c:pt idx="2">
                  <c:v>12.39143</c:v>
                </c:pt>
                <c:pt idx="3">
                  <c:v>12.2388075</c:v>
                </c:pt>
                <c:pt idx="4">
                  <c:v>12.169619999999998</c:v>
                </c:pt>
                <c:pt idx="5">
                  <c:v>11.823784999999997</c:v>
                </c:pt>
                <c:pt idx="6">
                  <c:v>12.144609999999998</c:v>
                </c:pt>
                <c:pt idx="7">
                  <c:v>11.6170425</c:v>
                </c:pt>
                <c:pt idx="8">
                  <c:v>11.614377499999998</c:v>
                </c:pt>
                <c:pt idx="9">
                  <c:v>11.973024999999998</c:v>
                </c:pt>
                <c:pt idx="10">
                  <c:v>11.652199999999999</c:v>
                </c:pt>
                <c:pt idx="11">
                  <c:v>12.031757499999999</c:v>
                </c:pt>
                <c:pt idx="12">
                  <c:v>11.636927499999999</c:v>
                </c:pt>
                <c:pt idx="13">
                  <c:v>11.62186</c:v>
                </c:pt>
                <c:pt idx="14">
                  <c:v>11.958982499999998</c:v>
                </c:pt>
                <c:pt idx="15">
                  <c:v>11.728664999999999</c:v>
                </c:pt>
                <c:pt idx="16">
                  <c:v>11.900249999999998</c:v>
                </c:pt>
                <c:pt idx="17">
                  <c:v>11.9755875</c:v>
                </c:pt>
                <c:pt idx="18">
                  <c:v>12.1100675</c:v>
                </c:pt>
                <c:pt idx="19">
                  <c:v>12.148812499999998</c:v>
                </c:pt>
                <c:pt idx="20">
                  <c:v>12.066915</c:v>
                </c:pt>
                <c:pt idx="21">
                  <c:v>11.9192125</c:v>
                </c:pt>
                <c:pt idx="22">
                  <c:v>11.8942025</c:v>
                </c:pt>
                <c:pt idx="23">
                  <c:v>12.073474999999998</c:v>
                </c:pt>
                <c:pt idx="24">
                  <c:v>12.0903875</c:v>
                </c:pt>
                <c:pt idx="25">
                  <c:v>12.724964999999999</c:v>
                </c:pt>
                <c:pt idx="26">
                  <c:v>13.2896375</c:v>
                </c:pt>
                <c:pt idx="27">
                  <c:v>12.933449999999999</c:v>
                </c:pt>
                <c:pt idx="28">
                  <c:v>13.443079999999998</c:v>
                </c:pt>
                <c:pt idx="29">
                  <c:v>13.569564999999999</c:v>
                </c:pt>
                <c:pt idx="30">
                  <c:v>13.695845</c:v>
                </c:pt>
                <c:pt idx="31">
                  <c:v>13.671859999999999</c:v>
                </c:pt>
                <c:pt idx="32">
                  <c:v>13.35042</c:v>
                </c:pt>
                <c:pt idx="33">
                  <c:v>13.551832499999998</c:v>
                </c:pt>
                <c:pt idx="34">
                  <c:v>13.134554999999999</c:v>
                </c:pt>
                <c:pt idx="35">
                  <c:v>13.40536</c:v>
                </c:pt>
                <c:pt idx="36">
                  <c:v>13.593754999999998</c:v>
                </c:pt>
                <c:pt idx="37">
                  <c:v>13.498429999999999</c:v>
                </c:pt>
                <c:pt idx="38">
                  <c:v>13.712449999999999</c:v>
                </c:pt>
                <c:pt idx="39">
                  <c:v>13.953735</c:v>
                </c:pt>
                <c:pt idx="40">
                  <c:v>13.772309999999999</c:v>
                </c:pt>
                <c:pt idx="41">
                  <c:v>13.743917499999998</c:v>
                </c:pt>
                <c:pt idx="42">
                  <c:v>13.669604999999999</c:v>
                </c:pt>
                <c:pt idx="43">
                  <c:v>13.909044999999999</c:v>
                </c:pt>
                <c:pt idx="44">
                  <c:v>13.749144999999999</c:v>
                </c:pt>
                <c:pt idx="45">
                  <c:v>13.803264999999998</c:v>
                </c:pt>
                <c:pt idx="46">
                  <c:v>11.0975725</c:v>
                </c:pt>
                <c:pt idx="47">
                  <c:v>13.364359999999998</c:v>
                </c:pt>
                <c:pt idx="48">
                  <c:v>13.954042499999998</c:v>
                </c:pt>
                <c:pt idx="49">
                  <c:v>13.997809999999998</c:v>
                </c:pt>
              </c:numCache>
            </c:numRef>
          </c:yVal>
          <c:smooth val="1"/>
          <c:extLst xmlns:c16r2="http://schemas.microsoft.com/office/drawing/2015/06/chart">
            <c:ext xmlns:c16="http://schemas.microsoft.com/office/drawing/2014/chart" uri="{C3380CC4-5D6E-409C-BE32-E72D297353CC}">
              <c16:uniqueId val="{00000001-8EC7-4267-A5D7-5E464BB050B5}"/>
            </c:ext>
          </c:extLst>
        </c:ser>
        <c:ser>
          <c:idx val="2"/>
          <c:order val="2"/>
          <c:tx>
            <c:v>MgO</c:v>
          </c:tx>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calc'!$O$5:$O$54</c:f>
              <c:numCache>
                <c:formatCode>0.00</c:formatCode>
                <c:ptCount val="50"/>
                <c:pt idx="0">
                  <c:v>12.9181668</c:v>
                </c:pt>
                <c:pt idx="1">
                  <c:v>12.867766</c:v>
                </c:pt>
                <c:pt idx="2">
                  <c:v>12.952102</c:v>
                </c:pt>
                <c:pt idx="3">
                  <c:v>13.0704736</c:v>
                </c:pt>
                <c:pt idx="4">
                  <c:v>13.139649200000001</c:v>
                </c:pt>
                <c:pt idx="5">
                  <c:v>13.3181604</c:v>
                </c:pt>
                <c:pt idx="6">
                  <c:v>13.332618</c:v>
                </c:pt>
                <c:pt idx="7">
                  <c:v>13.375990799999999</c:v>
                </c:pt>
                <c:pt idx="8">
                  <c:v>13.081216399999999</c:v>
                </c:pt>
                <c:pt idx="9">
                  <c:v>13.365448800000001</c:v>
                </c:pt>
                <c:pt idx="10">
                  <c:v>13.7837152</c:v>
                </c:pt>
                <c:pt idx="11">
                  <c:v>13.390147199999999</c:v>
                </c:pt>
                <c:pt idx="12">
                  <c:v>13.3685612</c:v>
                </c:pt>
                <c:pt idx="13">
                  <c:v>13.691046</c:v>
                </c:pt>
                <c:pt idx="14">
                  <c:v>13.393862</c:v>
                </c:pt>
                <c:pt idx="15">
                  <c:v>13.541650800000001</c:v>
                </c:pt>
                <c:pt idx="16">
                  <c:v>13.4931576</c:v>
                </c:pt>
                <c:pt idx="17">
                  <c:v>13.533417999999999</c:v>
                </c:pt>
                <c:pt idx="18">
                  <c:v>13.465547599999999</c:v>
                </c:pt>
                <c:pt idx="19">
                  <c:v>13.127400400000001</c:v>
                </c:pt>
                <c:pt idx="20">
                  <c:v>13.162138800000001</c:v>
                </c:pt>
                <c:pt idx="21">
                  <c:v>13.063546000000001</c:v>
                </c:pt>
                <c:pt idx="22">
                  <c:v>13.007322</c:v>
                </c:pt>
                <c:pt idx="23">
                  <c:v>12.520482399999999</c:v>
                </c:pt>
                <c:pt idx="24">
                  <c:v>12.421488</c:v>
                </c:pt>
                <c:pt idx="25">
                  <c:v>12.466366800000001</c:v>
                </c:pt>
                <c:pt idx="26">
                  <c:v>12.350003200000002</c:v>
                </c:pt>
                <c:pt idx="27">
                  <c:v>12.1583396</c:v>
                </c:pt>
                <c:pt idx="28">
                  <c:v>12.30904</c:v>
                </c:pt>
                <c:pt idx="29">
                  <c:v>12.702708400000001</c:v>
                </c:pt>
                <c:pt idx="30">
                  <c:v>12.612448800000001</c:v>
                </c:pt>
                <c:pt idx="31">
                  <c:v>12.3911672</c:v>
                </c:pt>
                <c:pt idx="32">
                  <c:v>12.665259200000001</c:v>
                </c:pt>
                <c:pt idx="33">
                  <c:v>12.6819256</c:v>
                </c:pt>
                <c:pt idx="34">
                  <c:v>12.8138512</c:v>
                </c:pt>
                <c:pt idx="35">
                  <c:v>12.702306800000001</c:v>
                </c:pt>
                <c:pt idx="36">
                  <c:v>12.7726872</c:v>
                </c:pt>
                <c:pt idx="37">
                  <c:v>12.5832324</c:v>
                </c:pt>
                <c:pt idx="38">
                  <c:v>12.702808800000001</c:v>
                </c:pt>
                <c:pt idx="39">
                  <c:v>12.664958</c:v>
                </c:pt>
                <c:pt idx="40">
                  <c:v>12.419781200000001</c:v>
                </c:pt>
                <c:pt idx="41">
                  <c:v>12.5693772</c:v>
                </c:pt>
                <c:pt idx="42">
                  <c:v>12.576907199999999</c:v>
                </c:pt>
                <c:pt idx="43">
                  <c:v>12.5079324</c:v>
                </c:pt>
                <c:pt idx="44">
                  <c:v>12.498193599999999</c:v>
                </c:pt>
                <c:pt idx="45">
                  <c:v>12.355525200000001</c:v>
                </c:pt>
                <c:pt idx="46">
                  <c:v>14.3753724</c:v>
                </c:pt>
                <c:pt idx="47">
                  <c:v>12.9836276</c:v>
                </c:pt>
                <c:pt idx="48">
                  <c:v>13.120272</c:v>
                </c:pt>
                <c:pt idx="49">
                  <c:v>13.512836</c:v>
                </c:pt>
              </c:numCache>
            </c:numRef>
          </c:yVal>
          <c:smooth val="1"/>
          <c:extLst xmlns:c16r2="http://schemas.microsoft.com/office/drawing/2015/06/chart">
            <c:ext xmlns:c16="http://schemas.microsoft.com/office/drawing/2014/chart" uri="{C3380CC4-5D6E-409C-BE32-E72D297353CC}">
              <c16:uniqueId val="{00000002-8EC7-4267-A5D7-5E464BB050B5}"/>
            </c:ext>
          </c:extLst>
        </c:ser>
        <c:axId val="182606848"/>
        <c:axId val="182649984"/>
      </c:scatterChart>
      <c:valAx>
        <c:axId val="182606848"/>
        <c:scaling>
          <c:orientation val="minMax"/>
          <c:max val="900"/>
        </c:scaling>
        <c:axPos val="b"/>
        <c:title>
          <c:tx>
            <c:rich>
              <a:bodyPr/>
              <a:lstStyle/>
              <a:p>
                <a:pPr>
                  <a:defRPr lang="en-US" sz="1400"/>
                </a:pPr>
                <a:r>
                  <a:rPr lang="en-US" sz="1400"/>
                  <a:t>distance c-r (µm)</a:t>
                </a:r>
              </a:p>
            </c:rich>
          </c:tx>
        </c:title>
        <c:numFmt formatCode="#,##0" sourceLinked="0"/>
        <c:minorTickMark val="out"/>
        <c:tickLblPos val="nextTo"/>
        <c:spPr>
          <a:ln/>
        </c:spPr>
        <c:txPr>
          <a:bodyPr/>
          <a:lstStyle/>
          <a:p>
            <a:pPr>
              <a:defRPr lang="en-US"/>
            </a:pPr>
            <a:endParaRPr lang="de-DE"/>
          </a:p>
        </c:txPr>
        <c:crossAx val="182649984"/>
        <c:crosses val="autoZero"/>
        <c:crossBetween val="midCat"/>
        <c:majorUnit val="100"/>
      </c:valAx>
      <c:valAx>
        <c:axId val="182649984"/>
        <c:scaling>
          <c:orientation val="minMax"/>
          <c:min val="9"/>
        </c:scaling>
        <c:axPos val="l"/>
        <c:title>
          <c:tx>
            <c:rich>
              <a:bodyPr rot="-5400000" vert="horz"/>
              <a:lstStyle/>
              <a:p>
                <a:pPr>
                  <a:defRPr lang="en-US" sz="1400"/>
                </a:pPr>
                <a:r>
                  <a:rPr lang="en-US" sz="1400"/>
                  <a:t>wt.%</a:t>
                </a:r>
              </a:p>
            </c:rich>
          </c:tx>
        </c:title>
        <c:numFmt formatCode="0" sourceLinked="0"/>
        <c:minorTickMark val="out"/>
        <c:tickLblPos val="nextTo"/>
        <c:spPr>
          <a:ln/>
        </c:spPr>
        <c:txPr>
          <a:bodyPr/>
          <a:lstStyle/>
          <a:p>
            <a:pPr>
              <a:defRPr lang="en-US"/>
            </a:pPr>
            <a:endParaRPr lang="de-DE"/>
          </a:p>
        </c:txPr>
        <c:crossAx val="182606848"/>
        <c:crosses val="autoZero"/>
        <c:crossBetween val="midCat"/>
      </c:valAx>
      <c:spPr>
        <a:noFill/>
        <a:ln w="25400">
          <a:noFill/>
        </a:ln>
      </c:spPr>
    </c:plotArea>
    <c:legend>
      <c:legendPos val="r"/>
      <c:layout>
        <c:manualLayout>
          <c:xMode val="edge"/>
          <c:yMode val="edge"/>
          <c:x val="0.41394915117764497"/>
          <c:y val="0.45794947506561912"/>
          <c:w val="0.26301328127890283"/>
          <c:h val="0.2454814823260653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455" l="0.70000000000000062" r="0.70000000000000062" t="0.750000000000004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Na2O</c:v>
          </c:tx>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calc'!$Q$5:$Q$54</c:f>
              <c:numCache>
                <c:formatCode>0.00</c:formatCode>
                <c:ptCount val="50"/>
                <c:pt idx="0">
                  <c:v>2.1206771999999998</c:v>
                </c:pt>
                <c:pt idx="1">
                  <c:v>2.0691288000000001</c:v>
                </c:pt>
                <c:pt idx="2">
                  <c:v>2.1444533999999997</c:v>
                </c:pt>
                <c:pt idx="3">
                  <c:v>2.1074904000000001</c:v>
                </c:pt>
                <c:pt idx="4">
                  <c:v>2.133864</c:v>
                </c:pt>
                <c:pt idx="5">
                  <c:v>2.1434544</c:v>
                </c:pt>
                <c:pt idx="6">
                  <c:v>2.0838141000000001</c:v>
                </c:pt>
                <c:pt idx="7">
                  <c:v>2.1354623999999998</c:v>
                </c:pt>
                <c:pt idx="8">
                  <c:v>2.1642335999999998</c:v>
                </c:pt>
                <c:pt idx="9">
                  <c:v>2.2676300999999999</c:v>
                </c:pt>
                <c:pt idx="10">
                  <c:v>2.2374603</c:v>
                </c:pt>
                <c:pt idx="11">
                  <c:v>2.1562416</c:v>
                </c:pt>
                <c:pt idx="12">
                  <c:v>2.1910068000000003</c:v>
                </c:pt>
                <c:pt idx="13">
                  <c:v>2.1213764999999998</c:v>
                </c:pt>
                <c:pt idx="14">
                  <c:v>2.1960017999999999</c:v>
                </c:pt>
                <c:pt idx="15">
                  <c:v>2.1988988999999997</c:v>
                </c:pt>
                <c:pt idx="16">
                  <c:v>2.2633344000000002</c:v>
                </c:pt>
                <c:pt idx="17">
                  <c:v>2.2191786000000002</c:v>
                </c:pt>
                <c:pt idx="18">
                  <c:v>2.1621356999999999</c:v>
                </c:pt>
                <c:pt idx="19">
                  <c:v>2.1586392000000001</c:v>
                </c:pt>
                <c:pt idx="20">
                  <c:v>2.2805171999999998</c:v>
                </c:pt>
                <c:pt idx="21">
                  <c:v>2.1744234000000002</c:v>
                </c:pt>
                <c:pt idx="22">
                  <c:v>2.2362615000000003</c:v>
                </c:pt>
                <c:pt idx="23">
                  <c:v>2.2811165999999998</c:v>
                </c:pt>
                <c:pt idx="24">
                  <c:v>2.0979999</c:v>
                </c:pt>
                <c:pt idx="25">
                  <c:v>2.2196781000000003</c:v>
                </c:pt>
                <c:pt idx="26">
                  <c:v>2.1965013</c:v>
                </c:pt>
                <c:pt idx="27">
                  <c:v>2.0511467999999997</c:v>
                </c:pt>
                <c:pt idx="28">
                  <c:v>2.0752227000000003</c:v>
                </c:pt>
                <c:pt idx="29">
                  <c:v>1.9609371</c:v>
                </c:pt>
                <c:pt idx="30">
                  <c:v>1.9727252999999998</c:v>
                </c:pt>
                <c:pt idx="31">
                  <c:v>1.9972008000000001</c:v>
                </c:pt>
                <c:pt idx="32">
                  <c:v>1.9665314999999999</c:v>
                </c:pt>
                <c:pt idx="33">
                  <c:v>1.8760220999999999</c:v>
                </c:pt>
                <c:pt idx="34">
                  <c:v>1.9593387</c:v>
                </c:pt>
                <c:pt idx="35">
                  <c:v>1.8344637000000001</c:v>
                </c:pt>
                <c:pt idx="36">
                  <c:v>1.8969012000000001</c:v>
                </c:pt>
                <c:pt idx="37">
                  <c:v>1.9263716999999998</c:v>
                </c:pt>
                <c:pt idx="38">
                  <c:v>1.8216764999999999</c:v>
                </c:pt>
                <c:pt idx="39">
                  <c:v>1.9389591000000002</c:v>
                </c:pt>
                <c:pt idx="40">
                  <c:v>1.9478502</c:v>
                </c:pt>
                <c:pt idx="41">
                  <c:v>1.9527453000000001</c:v>
                </c:pt>
                <c:pt idx="42">
                  <c:v>1.903095</c:v>
                </c:pt>
                <c:pt idx="43">
                  <c:v>1.9115865000000001</c:v>
                </c:pt>
                <c:pt idx="44">
                  <c:v>1.9434545999999999</c:v>
                </c:pt>
                <c:pt idx="45">
                  <c:v>2.0018960999999997</c:v>
                </c:pt>
                <c:pt idx="46">
                  <c:v>1.6320663</c:v>
                </c:pt>
                <c:pt idx="47">
                  <c:v>1.5598386</c:v>
                </c:pt>
                <c:pt idx="48">
                  <c:v>1.5663321000000001</c:v>
                </c:pt>
                <c:pt idx="49">
                  <c:v>1.5175808999999998</c:v>
                </c:pt>
              </c:numCache>
            </c:numRef>
          </c:yVal>
          <c:smooth val="1"/>
          <c:extLst xmlns:c16r2="http://schemas.microsoft.com/office/drawing/2015/06/chart">
            <c:ext xmlns:c16="http://schemas.microsoft.com/office/drawing/2014/chart" uri="{C3380CC4-5D6E-409C-BE32-E72D297353CC}">
              <c16:uniqueId val="{00000000-6A3A-4272-BFEA-F9E3B74404D2}"/>
            </c:ext>
          </c:extLst>
        </c:ser>
        <c:ser>
          <c:idx val="1"/>
          <c:order val="1"/>
          <c:tx>
            <c:v>K2O</c:v>
          </c:tx>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calc'!$R$5:$R$54</c:f>
              <c:numCache>
                <c:formatCode>0.00</c:formatCode>
                <c:ptCount val="50"/>
                <c:pt idx="0">
                  <c:v>0.41664689999999993</c:v>
                </c:pt>
                <c:pt idx="1">
                  <c:v>0.42900549999999993</c:v>
                </c:pt>
                <c:pt idx="2">
                  <c:v>0.39111929999999995</c:v>
                </c:pt>
                <c:pt idx="3">
                  <c:v>0.37754509999999991</c:v>
                </c:pt>
                <c:pt idx="4">
                  <c:v>0.39719729999999998</c:v>
                </c:pt>
                <c:pt idx="5">
                  <c:v>0.39577909999999994</c:v>
                </c:pt>
                <c:pt idx="6">
                  <c:v>0.36022280000000001</c:v>
                </c:pt>
                <c:pt idx="7">
                  <c:v>0.38919459999999995</c:v>
                </c:pt>
                <c:pt idx="8">
                  <c:v>0.36609819999999998</c:v>
                </c:pt>
                <c:pt idx="9">
                  <c:v>0.33651859999999995</c:v>
                </c:pt>
                <c:pt idx="10">
                  <c:v>0.35353699999999993</c:v>
                </c:pt>
                <c:pt idx="11">
                  <c:v>0.36467999999999995</c:v>
                </c:pt>
                <c:pt idx="12">
                  <c:v>0.38818159999999996</c:v>
                </c:pt>
                <c:pt idx="13">
                  <c:v>0.33661989999999997</c:v>
                </c:pt>
                <c:pt idx="14">
                  <c:v>0.37643079999999995</c:v>
                </c:pt>
                <c:pt idx="15">
                  <c:v>0.35029539999999998</c:v>
                </c:pt>
                <c:pt idx="16">
                  <c:v>0.35181489999999999</c:v>
                </c:pt>
                <c:pt idx="17">
                  <c:v>0.35090319999999997</c:v>
                </c:pt>
                <c:pt idx="18">
                  <c:v>0.33712639999999994</c:v>
                </c:pt>
                <c:pt idx="19">
                  <c:v>0.39274009999999993</c:v>
                </c:pt>
                <c:pt idx="20">
                  <c:v>0.39669079999999995</c:v>
                </c:pt>
                <c:pt idx="21">
                  <c:v>0.39912199999999998</c:v>
                </c:pt>
                <c:pt idx="22">
                  <c:v>0.41968589999999995</c:v>
                </c:pt>
                <c:pt idx="23">
                  <c:v>0.40904939999999995</c:v>
                </c:pt>
                <c:pt idx="24">
                  <c:v>0.42444699999999996</c:v>
                </c:pt>
                <c:pt idx="25">
                  <c:v>0.44379529999999995</c:v>
                </c:pt>
                <c:pt idx="26">
                  <c:v>0.42768859999999997</c:v>
                </c:pt>
                <c:pt idx="27">
                  <c:v>0.40682079999999998</c:v>
                </c:pt>
                <c:pt idx="28">
                  <c:v>0.43741339999999995</c:v>
                </c:pt>
                <c:pt idx="29">
                  <c:v>0.49525569999999997</c:v>
                </c:pt>
                <c:pt idx="30">
                  <c:v>0.45331749999999998</c:v>
                </c:pt>
                <c:pt idx="31">
                  <c:v>0.46294099999999999</c:v>
                </c:pt>
                <c:pt idx="32">
                  <c:v>0.46152279999999996</c:v>
                </c:pt>
                <c:pt idx="33">
                  <c:v>0.45595129999999995</c:v>
                </c:pt>
                <c:pt idx="34">
                  <c:v>0.47063979999999994</c:v>
                </c:pt>
                <c:pt idx="35">
                  <c:v>0.43072759999999999</c:v>
                </c:pt>
                <c:pt idx="36">
                  <c:v>0.43913549999999996</c:v>
                </c:pt>
                <c:pt idx="37">
                  <c:v>0.44460569999999999</c:v>
                </c:pt>
                <c:pt idx="38">
                  <c:v>0.42687819999999993</c:v>
                </c:pt>
                <c:pt idx="39">
                  <c:v>0.45909159999999993</c:v>
                </c:pt>
                <c:pt idx="40">
                  <c:v>0.46243449999999997</c:v>
                </c:pt>
                <c:pt idx="41">
                  <c:v>0.46456179999999997</c:v>
                </c:pt>
                <c:pt idx="42">
                  <c:v>0.4582812</c:v>
                </c:pt>
                <c:pt idx="43">
                  <c:v>0.46952549999999998</c:v>
                </c:pt>
                <c:pt idx="44">
                  <c:v>0.47610999999999992</c:v>
                </c:pt>
                <c:pt idx="45">
                  <c:v>0.48968419999999996</c:v>
                </c:pt>
                <c:pt idx="46">
                  <c:v>0.37997629999999993</c:v>
                </c:pt>
                <c:pt idx="47">
                  <c:v>0.44207319999999994</c:v>
                </c:pt>
                <c:pt idx="48">
                  <c:v>0.40287009999999995</c:v>
                </c:pt>
                <c:pt idx="49">
                  <c:v>0.38818159999999996</c:v>
                </c:pt>
              </c:numCache>
            </c:numRef>
          </c:yVal>
          <c:smooth val="1"/>
          <c:extLst xmlns:c16r2="http://schemas.microsoft.com/office/drawing/2015/06/chart">
            <c:ext xmlns:c16="http://schemas.microsoft.com/office/drawing/2014/chart" uri="{C3380CC4-5D6E-409C-BE32-E72D297353CC}">
              <c16:uniqueId val="{00000001-6A3A-4272-BFEA-F9E3B74404D2}"/>
            </c:ext>
          </c:extLst>
        </c:ser>
        <c:ser>
          <c:idx val="2"/>
          <c:order val="2"/>
          <c:tx>
            <c:v>TiO2</c:v>
          </c:tx>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calc'!$J$5:$J$54</c:f>
              <c:numCache>
                <c:formatCode>0.00</c:formatCode>
                <c:ptCount val="50"/>
                <c:pt idx="0">
                  <c:v>2.2816685999999997</c:v>
                </c:pt>
                <c:pt idx="1">
                  <c:v>2.2778365999999997</c:v>
                </c:pt>
                <c:pt idx="2">
                  <c:v>2.3319635999999999</c:v>
                </c:pt>
                <c:pt idx="3">
                  <c:v>2.1804079999999999</c:v>
                </c:pt>
                <c:pt idx="4">
                  <c:v>2.2089563999999999</c:v>
                </c:pt>
                <c:pt idx="5">
                  <c:v>2.2079984000000001</c:v>
                </c:pt>
                <c:pt idx="6">
                  <c:v>2.1547336000000001</c:v>
                </c:pt>
                <c:pt idx="7">
                  <c:v>2.2367383999999997</c:v>
                </c:pt>
                <c:pt idx="8">
                  <c:v>2.2433486</c:v>
                </c:pt>
                <c:pt idx="9">
                  <c:v>2.2165245999999996</c:v>
                </c:pt>
                <c:pt idx="10">
                  <c:v>2.2118304000000002</c:v>
                </c:pt>
                <c:pt idx="11">
                  <c:v>2.2398039999999999</c:v>
                </c:pt>
                <c:pt idx="12">
                  <c:v>2.3379032</c:v>
                </c:pt>
                <c:pt idx="13">
                  <c:v>2.2473721999999996</c:v>
                </c:pt>
                <c:pt idx="14">
                  <c:v>2.2529286000000002</c:v>
                </c:pt>
                <c:pt idx="15">
                  <c:v>2.2900032000000001</c:v>
                </c:pt>
                <c:pt idx="16">
                  <c:v>2.2815728000000002</c:v>
                </c:pt>
                <c:pt idx="17">
                  <c:v>2.2499587999999999</c:v>
                </c:pt>
                <c:pt idx="18">
                  <c:v>2.3015949999999998</c:v>
                </c:pt>
                <c:pt idx="19">
                  <c:v>2.3384779999999998</c:v>
                </c:pt>
                <c:pt idx="20">
                  <c:v>2.3649187999999999</c:v>
                </c:pt>
                <c:pt idx="21">
                  <c:v>2.3647271999999999</c:v>
                </c:pt>
                <c:pt idx="22">
                  <c:v>2.4223029999999999</c:v>
                </c:pt>
                <c:pt idx="23">
                  <c:v>2.4762383999999997</c:v>
                </c:pt>
                <c:pt idx="24">
                  <c:v>2.3829292</c:v>
                </c:pt>
                <c:pt idx="25">
                  <c:v>2.2910569999999999</c:v>
                </c:pt>
                <c:pt idx="26">
                  <c:v>2.2604009999999999</c:v>
                </c:pt>
                <c:pt idx="27">
                  <c:v>2.3059059999999998</c:v>
                </c:pt>
                <c:pt idx="28">
                  <c:v>2.3168272000000001</c:v>
                </c:pt>
                <c:pt idx="29">
                  <c:v>2.2875123999999998</c:v>
                </c:pt>
                <c:pt idx="30">
                  <c:v>2.1846232000000003</c:v>
                </c:pt>
                <c:pt idx="31">
                  <c:v>2.253695</c:v>
                </c:pt>
                <c:pt idx="32">
                  <c:v>2.2778365999999997</c:v>
                </c:pt>
                <c:pt idx="33">
                  <c:v>2.2153749999999999</c:v>
                </c:pt>
                <c:pt idx="34">
                  <c:v>2.216812</c:v>
                </c:pt>
                <c:pt idx="35">
                  <c:v>2.2362593999999998</c:v>
                </c:pt>
                <c:pt idx="36">
                  <c:v>2.2490966000000001</c:v>
                </c:pt>
                <c:pt idx="37">
                  <c:v>2.3147195999999997</c:v>
                </c:pt>
                <c:pt idx="38">
                  <c:v>2.3893477999999999</c:v>
                </c:pt>
                <c:pt idx="39">
                  <c:v>2.3630027999999998</c:v>
                </c:pt>
                <c:pt idx="40">
                  <c:v>2.3766064</c:v>
                </c:pt>
                <c:pt idx="41">
                  <c:v>2.3699004000000001</c:v>
                </c:pt>
                <c:pt idx="42">
                  <c:v>2.4022807999999998</c:v>
                </c:pt>
                <c:pt idx="43">
                  <c:v>2.4068791999999997</c:v>
                </c:pt>
                <c:pt idx="44">
                  <c:v>2.3889646</c:v>
                </c:pt>
                <c:pt idx="45">
                  <c:v>2.4535338000000002</c:v>
                </c:pt>
                <c:pt idx="46">
                  <c:v>2.1095159999999997</c:v>
                </c:pt>
                <c:pt idx="47">
                  <c:v>1.6960431999999999</c:v>
                </c:pt>
                <c:pt idx="48">
                  <c:v>1.7123292000000001</c:v>
                </c:pt>
                <c:pt idx="49">
                  <c:v>1.64297</c:v>
                </c:pt>
              </c:numCache>
            </c:numRef>
          </c:yVal>
          <c:smooth val="1"/>
          <c:extLst xmlns:c16r2="http://schemas.microsoft.com/office/drawing/2015/06/chart">
            <c:ext xmlns:c16="http://schemas.microsoft.com/office/drawing/2014/chart" uri="{C3380CC4-5D6E-409C-BE32-E72D297353CC}">
              <c16:uniqueId val="{00000002-6A3A-4272-BFEA-F9E3B74404D2}"/>
            </c:ext>
          </c:extLst>
        </c:ser>
        <c:axId val="182667520"/>
        <c:axId val="182686080"/>
      </c:scatterChart>
      <c:valAx>
        <c:axId val="182667520"/>
        <c:scaling>
          <c:orientation val="minMax"/>
          <c:max val="900"/>
          <c:min val="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82686080"/>
        <c:crosses val="autoZero"/>
        <c:crossBetween val="midCat"/>
        <c:majorUnit val="100"/>
      </c:valAx>
      <c:valAx>
        <c:axId val="182686080"/>
        <c:scaling>
          <c:orientation val="minMax"/>
        </c:scaling>
        <c:axPos val="l"/>
        <c:title>
          <c:tx>
            <c:rich>
              <a:bodyPr rot="-5400000" vert="horz"/>
              <a:lstStyle/>
              <a:p>
                <a:pPr>
                  <a:defRPr lang="en-US" sz="1400"/>
                </a:pPr>
                <a:r>
                  <a:rPr lang="en-US" sz="1400"/>
                  <a:t>wt.%</a:t>
                </a:r>
              </a:p>
            </c:rich>
          </c:tx>
        </c:title>
        <c:numFmt formatCode="0.0" sourceLinked="0"/>
        <c:minorTickMark val="out"/>
        <c:tickLblPos val="nextTo"/>
        <c:spPr>
          <a:ln/>
        </c:spPr>
        <c:txPr>
          <a:bodyPr/>
          <a:lstStyle/>
          <a:p>
            <a:pPr>
              <a:defRPr lang="en-US"/>
            </a:pPr>
            <a:endParaRPr lang="de-DE"/>
          </a:p>
        </c:txPr>
        <c:crossAx val="182667520"/>
        <c:crosses val="autoZero"/>
        <c:crossBetween val="midCat"/>
      </c:valAx>
      <c:spPr>
        <a:noFill/>
        <a:ln w="25400">
          <a:noFill/>
        </a:ln>
      </c:spPr>
    </c:plotArea>
    <c:legend>
      <c:legendPos val="r"/>
      <c:layout>
        <c:manualLayout>
          <c:xMode val="edge"/>
          <c:yMode val="edge"/>
          <c:x val="0.34814425518857767"/>
          <c:y val="0.35722745480057094"/>
          <c:w val="0.1607541449310812"/>
          <c:h val="0.24548148232606545"/>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477" l="0.70000000000000062" r="0.70000000000000062" t="0.7500000000000047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T (°C)</c:v>
          </c:tx>
          <c:errBars>
            <c:errDir val="y"/>
            <c:errBarType val="both"/>
            <c:errValType val="fixedVal"/>
            <c:val val="22"/>
          </c:errBars>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calc'!$BL$5:$BL$54</c:f>
              <c:numCache>
                <c:formatCode>0</c:formatCode>
                <c:ptCount val="50"/>
                <c:pt idx="0">
                  <c:v>938.60928704502419</c:v>
                </c:pt>
                <c:pt idx="1">
                  <c:v>923.17537141082107</c:v>
                </c:pt>
                <c:pt idx="2">
                  <c:v>933.45097792807587</c:v>
                </c:pt>
                <c:pt idx="3">
                  <c:v>925.4876123338704</c:v>
                </c:pt>
                <c:pt idx="4">
                  <c:v>932.25887882193342</c:v>
                </c:pt>
                <c:pt idx="5">
                  <c:v>927.12614029700808</c:v>
                </c:pt>
                <c:pt idx="6">
                  <c:v>928.77204673783285</c:v>
                </c:pt>
                <c:pt idx="7">
                  <c:v>929.946014446611</c:v>
                </c:pt>
                <c:pt idx="8">
                  <c:v>940.14129940472048</c:v>
                </c:pt>
                <c:pt idx="9">
                  <c:v>953.01120708613053</c:v>
                </c:pt>
                <c:pt idx="10">
                  <c:v>941.98321999843745</c:v>
                </c:pt>
                <c:pt idx="11">
                  <c:v>937.6785649058163</c:v>
                </c:pt>
                <c:pt idx="12">
                  <c:v>937.88333287513717</c:v>
                </c:pt>
                <c:pt idx="13">
                  <c:v>936.57234416158076</c:v>
                </c:pt>
                <c:pt idx="14">
                  <c:v>928.81460717147866</c:v>
                </c:pt>
                <c:pt idx="15">
                  <c:v>931.14889960886262</c:v>
                </c:pt>
                <c:pt idx="16">
                  <c:v>949.11380577150703</c:v>
                </c:pt>
                <c:pt idx="17">
                  <c:v>939.72010066146436</c:v>
                </c:pt>
                <c:pt idx="18">
                  <c:v>942.50802984234542</c:v>
                </c:pt>
                <c:pt idx="19">
                  <c:v>943.2194302664318</c:v>
                </c:pt>
                <c:pt idx="20">
                  <c:v>950.48342146579125</c:v>
                </c:pt>
                <c:pt idx="21">
                  <c:v>935.34438174308059</c:v>
                </c:pt>
                <c:pt idx="22">
                  <c:v>944.88272422293562</c:v>
                </c:pt>
                <c:pt idx="23">
                  <c:v>935.89828646766023</c:v>
                </c:pt>
                <c:pt idx="24">
                  <c:v>935.88669620912447</c:v>
                </c:pt>
                <c:pt idx="25">
                  <c:v>941.4296486066537</c:v>
                </c:pt>
                <c:pt idx="26">
                  <c:v>922.06189678370833</c:v>
                </c:pt>
                <c:pt idx="27">
                  <c:v>929.41803992052348</c:v>
                </c:pt>
                <c:pt idx="28">
                  <c:v>916.5373633771776</c:v>
                </c:pt>
                <c:pt idx="29">
                  <c:v>916.53138375682965</c:v>
                </c:pt>
                <c:pt idx="30">
                  <c:v>907.53948418506673</c:v>
                </c:pt>
                <c:pt idx="31">
                  <c:v>912.07090227583922</c:v>
                </c:pt>
                <c:pt idx="32">
                  <c:v>906.98637352027504</c:v>
                </c:pt>
                <c:pt idx="33">
                  <c:v>901.89316606581008</c:v>
                </c:pt>
                <c:pt idx="34">
                  <c:v>908.89574443486663</c:v>
                </c:pt>
                <c:pt idx="35">
                  <c:v>897.129259672084</c:v>
                </c:pt>
                <c:pt idx="36">
                  <c:v>906.83951649576989</c:v>
                </c:pt>
                <c:pt idx="37">
                  <c:v>912.74180389852381</c:v>
                </c:pt>
                <c:pt idx="38">
                  <c:v>903.2721077984628</c:v>
                </c:pt>
                <c:pt idx="39">
                  <c:v>912.98734358923912</c:v>
                </c:pt>
                <c:pt idx="40">
                  <c:v>898.5935583275907</c:v>
                </c:pt>
                <c:pt idx="41">
                  <c:v>914.66978869173795</c:v>
                </c:pt>
                <c:pt idx="42">
                  <c:v>906.82972226459844</c:v>
                </c:pt>
                <c:pt idx="43">
                  <c:v>906.98884914543441</c:v>
                </c:pt>
                <c:pt idx="44">
                  <c:v>918.83542925356528</c:v>
                </c:pt>
                <c:pt idx="45">
                  <c:v>902.48825798432222</c:v>
                </c:pt>
                <c:pt idx="46">
                  <c:v>866.7176153726823</c:v>
                </c:pt>
                <c:pt idx="47">
                  <c:v>852.28991061049385</c:v>
                </c:pt>
                <c:pt idx="48">
                  <c:v>849.0332486877511</c:v>
                </c:pt>
                <c:pt idx="49">
                  <c:v>855.07453790811314</c:v>
                </c:pt>
              </c:numCache>
            </c:numRef>
          </c:yVal>
          <c:smooth val="1"/>
          <c:extLst xmlns:c16r2="http://schemas.microsoft.com/office/drawing/2015/06/chart">
            <c:ext xmlns:c16="http://schemas.microsoft.com/office/drawing/2014/chart" uri="{C3380CC4-5D6E-409C-BE32-E72D297353CC}">
              <c16:uniqueId val="{00000000-8C8E-4EB1-BB99-AE9158F04145}"/>
            </c:ext>
          </c:extLst>
        </c:ser>
        <c:axId val="182710656"/>
        <c:axId val="182712576"/>
      </c:scatterChart>
      <c:valAx>
        <c:axId val="182710656"/>
        <c:scaling>
          <c:orientation val="minMax"/>
          <c:max val="90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82712576"/>
        <c:crosses val="autoZero"/>
        <c:crossBetween val="midCat"/>
        <c:majorUnit val="100"/>
      </c:valAx>
      <c:valAx>
        <c:axId val="182712576"/>
        <c:scaling>
          <c:orientation val="minMax"/>
        </c:scaling>
        <c:axPos val="l"/>
        <c:numFmt formatCode="0" sourceLinked="1"/>
        <c:minorTickMark val="out"/>
        <c:tickLblPos val="nextTo"/>
        <c:spPr>
          <a:ln/>
        </c:spPr>
        <c:txPr>
          <a:bodyPr/>
          <a:lstStyle/>
          <a:p>
            <a:pPr>
              <a:defRPr lang="en-US"/>
            </a:pPr>
            <a:endParaRPr lang="de-DE"/>
          </a:p>
        </c:txPr>
        <c:crossAx val="182710656"/>
        <c:crosses val="autoZero"/>
        <c:crossBetween val="midCat"/>
        <c:majorUnit val="50"/>
      </c:valAx>
      <c:spPr>
        <a:noFill/>
        <a:ln w="25400">
          <a:noFill/>
        </a:ln>
      </c:spPr>
    </c:plotArea>
    <c:legend>
      <c:legendPos val="r"/>
      <c:layout>
        <c:manualLayout>
          <c:xMode val="edge"/>
          <c:yMode val="edge"/>
          <c:x val="0.74560029073879552"/>
          <c:y val="9.9637919988940608E-3"/>
          <c:w val="0.1607541449310812"/>
          <c:h val="0.24548148232606545"/>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477" l="0.70000000000000062" r="0.70000000000000062" t="0.75000000000000477"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P (MPa)</c:v>
          </c:tx>
          <c:errBars>
            <c:errDir val="y"/>
            <c:errBarType val="both"/>
            <c:errValType val="percentage"/>
            <c:val val="12"/>
          </c:errBars>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calc'!$BO$5:$BO$54</c:f>
              <c:numCache>
                <c:formatCode>0</c:formatCode>
                <c:ptCount val="50"/>
                <c:pt idx="0">
                  <c:v>491.77763712511444</c:v>
                </c:pt>
                <c:pt idx="1">
                  <c:v>478.72219014614495</c:v>
                </c:pt>
                <c:pt idx="2">
                  <c:v>487.92739234877325</c:v>
                </c:pt>
                <c:pt idx="3">
                  <c:v>473.4407932007631</c:v>
                </c:pt>
                <c:pt idx="4">
                  <c:v>474.02636562021718</c:v>
                </c:pt>
                <c:pt idx="5">
                  <c:v>461.21461089443812</c:v>
                </c:pt>
                <c:pt idx="6">
                  <c:v>463.84216162317898</c:v>
                </c:pt>
                <c:pt idx="7">
                  <c:v>468.79323524329754</c:v>
                </c:pt>
                <c:pt idx="8">
                  <c:v>506.12587475034752</c:v>
                </c:pt>
                <c:pt idx="9">
                  <c:v>565.46891766434237</c:v>
                </c:pt>
                <c:pt idx="10">
                  <c:v>495.44414995438115</c:v>
                </c:pt>
                <c:pt idx="11">
                  <c:v>492.29085185008313</c:v>
                </c:pt>
                <c:pt idx="12">
                  <c:v>482.7622483456534</c:v>
                </c:pt>
                <c:pt idx="13">
                  <c:v>481.53508731849007</c:v>
                </c:pt>
                <c:pt idx="14">
                  <c:v>472.00218730210486</c:v>
                </c:pt>
                <c:pt idx="15">
                  <c:v>468.22351881849363</c:v>
                </c:pt>
                <c:pt idx="16">
                  <c:v>508.12431883437819</c:v>
                </c:pt>
                <c:pt idx="17">
                  <c:v>477.64268233322053</c:v>
                </c:pt>
                <c:pt idx="18">
                  <c:v>475.90216135213018</c:v>
                </c:pt>
                <c:pt idx="19">
                  <c:v>494.53598974794227</c:v>
                </c:pt>
                <c:pt idx="20">
                  <c:v>514.11197687418576</c:v>
                </c:pt>
                <c:pt idx="21">
                  <c:v>503.64395357240682</c:v>
                </c:pt>
                <c:pt idx="22">
                  <c:v>521.93569800993578</c:v>
                </c:pt>
                <c:pt idx="23">
                  <c:v>511.76627592316828</c:v>
                </c:pt>
                <c:pt idx="24">
                  <c:v>532.28364447653769</c:v>
                </c:pt>
                <c:pt idx="25">
                  <c:v>544.4776455287215</c:v>
                </c:pt>
                <c:pt idx="26">
                  <c:v>489.42418704718546</c:v>
                </c:pt>
                <c:pt idx="27">
                  <c:v>498.76663990490249</c:v>
                </c:pt>
                <c:pt idx="28">
                  <c:v>450.12688347720075</c:v>
                </c:pt>
                <c:pt idx="29">
                  <c:v>414.20148394437911</c:v>
                </c:pt>
                <c:pt idx="30">
                  <c:v>391.93600266649526</c:v>
                </c:pt>
                <c:pt idx="31">
                  <c:v>395.44447814476814</c:v>
                </c:pt>
                <c:pt idx="32">
                  <c:v>381.19270930603602</c:v>
                </c:pt>
                <c:pt idx="33">
                  <c:v>373.86436989615942</c:v>
                </c:pt>
                <c:pt idx="34">
                  <c:v>371.67373009880055</c:v>
                </c:pt>
                <c:pt idx="35">
                  <c:v>358.52332068770181</c:v>
                </c:pt>
                <c:pt idx="36">
                  <c:v>358.13712644518057</c:v>
                </c:pt>
                <c:pt idx="37">
                  <c:v>384.99086719659385</c:v>
                </c:pt>
                <c:pt idx="38">
                  <c:v>370.25042117342969</c:v>
                </c:pt>
                <c:pt idx="39">
                  <c:v>361.27938528762627</c:v>
                </c:pt>
                <c:pt idx="40">
                  <c:v>358.68957431594492</c:v>
                </c:pt>
                <c:pt idx="41">
                  <c:v>378.33451268361728</c:v>
                </c:pt>
                <c:pt idx="42">
                  <c:v>369.12572827406098</c:v>
                </c:pt>
                <c:pt idx="43">
                  <c:v>377.77150989294643</c:v>
                </c:pt>
                <c:pt idx="44">
                  <c:v>397.07059681645535</c:v>
                </c:pt>
                <c:pt idx="45">
                  <c:v>360.52890592043906</c:v>
                </c:pt>
                <c:pt idx="46">
                  <c:v>228.59433514952175</c:v>
                </c:pt>
                <c:pt idx="47">
                  <c:v>246.83809644527932</c:v>
                </c:pt>
                <c:pt idx="48">
                  <c:v>216.8822297640518</c:v>
                </c:pt>
                <c:pt idx="49">
                  <c:v>224.83950631839551</c:v>
                </c:pt>
              </c:numCache>
            </c:numRef>
          </c:yVal>
          <c:smooth val="1"/>
          <c:extLst xmlns:c16r2="http://schemas.microsoft.com/office/drawing/2015/06/chart">
            <c:ext xmlns:c16="http://schemas.microsoft.com/office/drawing/2014/chart" uri="{C3380CC4-5D6E-409C-BE32-E72D297353CC}">
              <c16:uniqueId val="{00000000-FFE5-48FA-A7D0-3717E4A6F9A2}"/>
            </c:ext>
          </c:extLst>
        </c:ser>
        <c:axId val="182814592"/>
        <c:axId val="182816768"/>
      </c:scatterChart>
      <c:valAx>
        <c:axId val="182814592"/>
        <c:scaling>
          <c:orientation val="minMax"/>
          <c:max val="900"/>
          <c:min val="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82816768"/>
        <c:crosses val="autoZero"/>
        <c:crossBetween val="midCat"/>
        <c:majorUnit val="100"/>
      </c:valAx>
      <c:valAx>
        <c:axId val="182816768"/>
        <c:scaling>
          <c:orientation val="minMax"/>
          <c:min val="200"/>
        </c:scaling>
        <c:axPos val="l"/>
        <c:numFmt formatCode="0" sourceLinked="1"/>
        <c:minorTickMark val="out"/>
        <c:tickLblPos val="nextTo"/>
        <c:spPr>
          <a:ln/>
        </c:spPr>
        <c:txPr>
          <a:bodyPr/>
          <a:lstStyle/>
          <a:p>
            <a:pPr>
              <a:defRPr lang="en-US"/>
            </a:pPr>
            <a:endParaRPr lang="de-DE"/>
          </a:p>
        </c:txPr>
        <c:crossAx val="182814592"/>
        <c:crosses val="autoZero"/>
        <c:crossBetween val="midCat"/>
        <c:majorUnit val="100"/>
      </c:valAx>
      <c:spPr>
        <a:noFill/>
        <a:ln w="25400">
          <a:noFill/>
        </a:ln>
      </c:spPr>
    </c:plotArea>
    <c:legend>
      <c:legendPos val="r"/>
      <c:layout>
        <c:manualLayout>
          <c:xMode val="edge"/>
          <c:yMode val="edge"/>
          <c:x val="0.71519893627902342"/>
          <c:y val="7.3315323160507401E-2"/>
          <c:w val="0.1607541449310812"/>
          <c:h val="0.24548148232606556"/>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 l="0.70000000000000062" r="0.70000000000000062" t="0.75000000000000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∆NNO</c:v>
          </c:tx>
          <c:errBars>
            <c:errDir val="y"/>
            <c:errBarType val="both"/>
            <c:errValType val="fixedVal"/>
            <c:val val="0.30000000000000032"/>
          </c:errBars>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calc'!$BV$5:$BV$54</c:f>
              <c:numCache>
                <c:formatCode>0.0</c:formatCode>
                <c:ptCount val="50"/>
                <c:pt idx="0">
                  <c:v>0.78548350410894896</c:v>
                </c:pt>
                <c:pt idx="1">
                  <c:v>0.95501836721528832</c:v>
                </c:pt>
                <c:pt idx="2">
                  <c:v>0.78969246527310211</c:v>
                </c:pt>
                <c:pt idx="3">
                  <c:v>0.8105460666349491</c:v>
                </c:pt>
                <c:pt idx="4">
                  <c:v>0.84783604397058854</c:v>
                </c:pt>
                <c:pt idx="5">
                  <c:v>0.88279334987722802</c:v>
                </c:pt>
                <c:pt idx="6">
                  <c:v>1.0163104579160758</c:v>
                </c:pt>
                <c:pt idx="7">
                  <c:v>0.9406660159965563</c:v>
                </c:pt>
                <c:pt idx="8">
                  <c:v>0.66464788437818556</c:v>
                </c:pt>
                <c:pt idx="9">
                  <c:v>0.74187981878912446</c:v>
                </c:pt>
                <c:pt idx="10">
                  <c:v>1.1576414382397882</c:v>
                </c:pt>
                <c:pt idx="11">
                  <c:v>0.9869126568091191</c:v>
                </c:pt>
                <c:pt idx="12">
                  <c:v>0.72666384912159754</c:v>
                </c:pt>
                <c:pt idx="13">
                  <c:v>0.88790527392638419</c:v>
                </c:pt>
                <c:pt idx="14">
                  <c:v>0.81902634453047707</c:v>
                </c:pt>
                <c:pt idx="15">
                  <c:v>0.64932735525085183</c:v>
                </c:pt>
                <c:pt idx="16">
                  <c:v>0.674335238486236</c:v>
                </c:pt>
                <c:pt idx="17">
                  <c:v>0.86346853058338469</c:v>
                </c:pt>
                <c:pt idx="18">
                  <c:v>0.57812809959279154</c:v>
                </c:pt>
                <c:pt idx="19">
                  <c:v>0.96958241067315143</c:v>
                </c:pt>
                <c:pt idx="20">
                  <c:v>0.95571899562361384</c:v>
                </c:pt>
                <c:pt idx="21">
                  <c:v>1.0649651227943044</c:v>
                </c:pt>
                <c:pt idx="22">
                  <c:v>0.9413782001931521</c:v>
                </c:pt>
                <c:pt idx="23">
                  <c:v>0.73312785929221613</c:v>
                </c:pt>
                <c:pt idx="24">
                  <c:v>0.56346345087204863</c:v>
                </c:pt>
                <c:pt idx="25">
                  <c:v>0.89607116042860868</c:v>
                </c:pt>
                <c:pt idx="26">
                  <c:v>0.73094240108447783</c:v>
                </c:pt>
                <c:pt idx="27">
                  <c:v>0.3724008070136211</c:v>
                </c:pt>
                <c:pt idx="28">
                  <c:v>0.75588432650944881</c:v>
                </c:pt>
                <c:pt idx="29">
                  <c:v>0.76712997129013472</c:v>
                </c:pt>
                <c:pt idx="30">
                  <c:v>0.47039483574977137</c:v>
                </c:pt>
                <c:pt idx="31">
                  <c:v>0.26022461940788633</c:v>
                </c:pt>
                <c:pt idx="32">
                  <c:v>0.24615731398626739</c:v>
                </c:pt>
                <c:pt idx="33">
                  <c:v>0.27255780328898682</c:v>
                </c:pt>
                <c:pt idx="34">
                  <c:v>0.40218998140102613</c:v>
                </c:pt>
                <c:pt idx="35">
                  <c:v>6.7772869174780315E-2</c:v>
                </c:pt>
                <c:pt idx="36">
                  <c:v>0.51551328245267447</c:v>
                </c:pt>
                <c:pt idx="37">
                  <c:v>0.34322171708544902</c:v>
                </c:pt>
                <c:pt idx="38">
                  <c:v>0.11767523439403371</c:v>
                </c:pt>
                <c:pt idx="39">
                  <c:v>0.57342116691100653</c:v>
                </c:pt>
                <c:pt idx="40">
                  <c:v>0.23942688327221173</c:v>
                </c:pt>
                <c:pt idx="41">
                  <c:v>0.34013139440447393</c:v>
                </c:pt>
                <c:pt idx="42">
                  <c:v>0.36120725675224907</c:v>
                </c:pt>
                <c:pt idx="43">
                  <c:v>0.22452308370695961</c:v>
                </c:pt>
                <c:pt idx="44">
                  <c:v>0.38324593850221955</c:v>
                </c:pt>
                <c:pt idx="45">
                  <c:v>0.27603614197042958</c:v>
                </c:pt>
                <c:pt idx="46">
                  <c:v>0.8514516327340067</c:v>
                </c:pt>
                <c:pt idx="47">
                  <c:v>0.13763088682031999</c:v>
                </c:pt>
                <c:pt idx="48">
                  <c:v>0.35832420290199485</c:v>
                </c:pt>
                <c:pt idx="49">
                  <c:v>0.74295562960578465</c:v>
                </c:pt>
              </c:numCache>
            </c:numRef>
          </c:yVal>
          <c:smooth val="1"/>
          <c:extLst xmlns:c16r2="http://schemas.microsoft.com/office/drawing/2015/06/chart">
            <c:ext xmlns:c16="http://schemas.microsoft.com/office/drawing/2014/chart" uri="{C3380CC4-5D6E-409C-BE32-E72D297353CC}">
              <c16:uniqueId val="{00000000-B5D3-4BCB-AC58-A5FF01B9FBE5}"/>
            </c:ext>
          </c:extLst>
        </c:ser>
        <c:axId val="182828416"/>
        <c:axId val="182838784"/>
      </c:scatterChart>
      <c:valAx>
        <c:axId val="182828416"/>
        <c:scaling>
          <c:orientation val="minMax"/>
          <c:max val="900"/>
          <c:min val="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82838784"/>
        <c:crossesAt val="-0.60000000000000064"/>
        <c:crossBetween val="midCat"/>
      </c:valAx>
      <c:valAx>
        <c:axId val="182838784"/>
        <c:scaling>
          <c:orientation val="minMax"/>
        </c:scaling>
        <c:axPos val="l"/>
        <c:numFmt formatCode="0.0" sourceLinked="1"/>
        <c:tickLblPos val="nextTo"/>
        <c:txPr>
          <a:bodyPr/>
          <a:lstStyle/>
          <a:p>
            <a:pPr>
              <a:defRPr lang="en-US"/>
            </a:pPr>
            <a:endParaRPr lang="de-DE"/>
          </a:p>
        </c:txPr>
        <c:crossAx val="182828416"/>
        <c:crosses val="autoZero"/>
        <c:crossBetween val="midCat"/>
      </c:valAx>
      <c:spPr>
        <a:noFill/>
        <a:ln w="25400">
          <a:noFill/>
        </a:ln>
      </c:spPr>
    </c:plotArea>
    <c:legend>
      <c:legendPos val="r"/>
      <c:layout>
        <c:manualLayout>
          <c:xMode val="edge"/>
          <c:yMode val="edge"/>
          <c:x val="0.69308886030827954"/>
          <c:y val="2.3539120104954066E-2"/>
          <c:w val="0.1607541449310812"/>
          <c:h val="0.2454814823260657"/>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22" l="0.70000000000000062" r="0.70000000000000062" t="0.7500000000000052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H2Omelt (wt.%)</c:v>
          </c:tx>
          <c:errBars>
            <c:errDir val="y"/>
            <c:errBarType val="both"/>
            <c:errValType val="percentage"/>
            <c:val val="14"/>
          </c:errBars>
          <c:xVal>
            <c:numRef>
              <c:f>'Amp-TB2 calc'!$G$5:$G$54</c:f>
              <c:numCache>
                <c:formatCode>0</c:formatCode>
                <c:ptCount val="50"/>
                <c:pt idx="0">
                  <c:v>0</c:v>
                </c:pt>
                <c:pt idx="1">
                  <c:v>17.200000000000728</c:v>
                </c:pt>
                <c:pt idx="2">
                  <c:v>34.399999999999636</c:v>
                </c:pt>
                <c:pt idx="3">
                  <c:v>51.700000000000728</c:v>
                </c:pt>
                <c:pt idx="4">
                  <c:v>68.899999999999594</c:v>
                </c:pt>
                <c:pt idx="5">
                  <c:v>86.100000000000364</c:v>
                </c:pt>
                <c:pt idx="6">
                  <c:v>103.29999999999927</c:v>
                </c:pt>
                <c:pt idx="7">
                  <c:v>120.60000000000036</c:v>
                </c:pt>
                <c:pt idx="8">
                  <c:v>137.79999999999927</c:v>
                </c:pt>
                <c:pt idx="9">
                  <c:v>155</c:v>
                </c:pt>
                <c:pt idx="10">
                  <c:v>172.20000000000073</c:v>
                </c:pt>
                <c:pt idx="11">
                  <c:v>189.5</c:v>
                </c:pt>
                <c:pt idx="12">
                  <c:v>206.70000000000073</c:v>
                </c:pt>
                <c:pt idx="13">
                  <c:v>223.89999999999964</c:v>
                </c:pt>
                <c:pt idx="14">
                  <c:v>241.10000000000036</c:v>
                </c:pt>
                <c:pt idx="15">
                  <c:v>258.39999999999964</c:v>
                </c:pt>
                <c:pt idx="16">
                  <c:v>275.60000000000036</c:v>
                </c:pt>
                <c:pt idx="17">
                  <c:v>292.79999999999927</c:v>
                </c:pt>
                <c:pt idx="18">
                  <c:v>310</c:v>
                </c:pt>
                <c:pt idx="19">
                  <c:v>327.29999999999927</c:v>
                </c:pt>
                <c:pt idx="20">
                  <c:v>344.5</c:v>
                </c:pt>
                <c:pt idx="21">
                  <c:v>361.70000000000073</c:v>
                </c:pt>
                <c:pt idx="22">
                  <c:v>378.89999999999964</c:v>
                </c:pt>
                <c:pt idx="23">
                  <c:v>396.20000000000073</c:v>
                </c:pt>
                <c:pt idx="24">
                  <c:v>413.39999999999964</c:v>
                </c:pt>
                <c:pt idx="25">
                  <c:v>430.60000000000036</c:v>
                </c:pt>
                <c:pt idx="26">
                  <c:v>447.79999999999927</c:v>
                </c:pt>
                <c:pt idx="27">
                  <c:v>465.10000000000036</c:v>
                </c:pt>
                <c:pt idx="28">
                  <c:v>482.29999999999927</c:v>
                </c:pt>
                <c:pt idx="29">
                  <c:v>499.5</c:v>
                </c:pt>
                <c:pt idx="30">
                  <c:v>516.70000000000073</c:v>
                </c:pt>
                <c:pt idx="31">
                  <c:v>534</c:v>
                </c:pt>
                <c:pt idx="32">
                  <c:v>551.20000000000073</c:v>
                </c:pt>
                <c:pt idx="33">
                  <c:v>568.39999999999964</c:v>
                </c:pt>
                <c:pt idx="34">
                  <c:v>585.60000000000036</c:v>
                </c:pt>
                <c:pt idx="35">
                  <c:v>602.89999999999964</c:v>
                </c:pt>
                <c:pt idx="36">
                  <c:v>620.10000000000036</c:v>
                </c:pt>
                <c:pt idx="37">
                  <c:v>637.29999999999927</c:v>
                </c:pt>
                <c:pt idx="38">
                  <c:v>654.5</c:v>
                </c:pt>
                <c:pt idx="39">
                  <c:v>671.79999999999927</c:v>
                </c:pt>
                <c:pt idx="40">
                  <c:v>689</c:v>
                </c:pt>
                <c:pt idx="41">
                  <c:v>706.20000000000073</c:v>
                </c:pt>
                <c:pt idx="42">
                  <c:v>723.39999999999964</c:v>
                </c:pt>
                <c:pt idx="43">
                  <c:v>740.70000000000073</c:v>
                </c:pt>
                <c:pt idx="44">
                  <c:v>757.89999999999964</c:v>
                </c:pt>
                <c:pt idx="45">
                  <c:v>775.10000000000036</c:v>
                </c:pt>
                <c:pt idx="46">
                  <c:v>792.29999999999927</c:v>
                </c:pt>
                <c:pt idx="47">
                  <c:v>809.60000000000036</c:v>
                </c:pt>
                <c:pt idx="48">
                  <c:v>826.79999999999927</c:v>
                </c:pt>
                <c:pt idx="49">
                  <c:v>844</c:v>
                </c:pt>
              </c:numCache>
            </c:numRef>
          </c:xVal>
          <c:yVal>
            <c:numRef>
              <c:f>'Amp-TB2 calc'!$BZ$5:$BZ$54</c:f>
              <c:numCache>
                <c:formatCode>0.0</c:formatCode>
                <c:ptCount val="50"/>
                <c:pt idx="0">
                  <c:v>6.9600533315544313</c:v>
                </c:pt>
                <c:pt idx="1">
                  <c:v>7.9940163218535583</c:v>
                </c:pt>
                <c:pt idx="2">
                  <c:v>7.5612590234942365</c:v>
                </c:pt>
                <c:pt idx="3">
                  <c:v>7.5465332831849263</c:v>
                </c:pt>
                <c:pt idx="4">
                  <c:v>7.3745547995658711</c:v>
                </c:pt>
                <c:pt idx="5">
                  <c:v>7.2455068002228504</c:v>
                </c:pt>
                <c:pt idx="6">
                  <c:v>7.4873945562228865</c:v>
                </c:pt>
                <c:pt idx="7">
                  <c:v>7.4673762635046517</c:v>
                </c:pt>
                <c:pt idx="8">
                  <c:v>7.5829529719998332</c:v>
                </c:pt>
                <c:pt idx="9">
                  <c:v>7.1455228024808317</c:v>
                </c:pt>
                <c:pt idx="10">
                  <c:v>7.0121419211648313</c:v>
                </c:pt>
                <c:pt idx="11">
                  <c:v>7.2543026919149698</c:v>
                </c:pt>
                <c:pt idx="12">
                  <c:v>6.9143789629963166</c:v>
                </c:pt>
                <c:pt idx="13">
                  <c:v>6.9862077470493098</c:v>
                </c:pt>
                <c:pt idx="14">
                  <c:v>7.4530632497046883</c:v>
                </c:pt>
                <c:pt idx="15">
                  <c:v>7.0476373256232554</c:v>
                </c:pt>
                <c:pt idx="16">
                  <c:v>6.5939003911560015</c:v>
                </c:pt>
                <c:pt idx="17">
                  <c:v>6.8368407026707727</c:v>
                </c:pt>
                <c:pt idx="18">
                  <c:v>6.7461973580927825</c:v>
                </c:pt>
                <c:pt idx="19">
                  <c:v>7.0550371336126512</c:v>
                </c:pt>
                <c:pt idx="20">
                  <c:v>7.3987772805825029</c:v>
                </c:pt>
                <c:pt idx="21">
                  <c:v>7.88386792948784</c:v>
                </c:pt>
                <c:pt idx="22">
                  <c:v>7.8133792791257637</c:v>
                </c:pt>
                <c:pt idx="23">
                  <c:v>8.079353996859691</c:v>
                </c:pt>
                <c:pt idx="24">
                  <c:v>7.8346296389605428</c:v>
                </c:pt>
                <c:pt idx="25">
                  <c:v>7.6566359173863177</c:v>
                </c:pt>
                <c:pt idx="26">
                  <c:v>8.2007133493840492</c:v>
                </c:pt>
                <c:pt idx="27">
                  <c:v>7.7671044141056491</c:v>
                </c:pt>
                <c:pt idx="28">
                  <c:v>7.9076777217907042</c:v>
                </c:pt>
                <c:pt idx="29">
                  <c:v>6.7912095950780103</c:v>
                </c:pt>
                <c:pt idx="30">
                  <c:v>6.7369500905667508</c:v>
                </c:pt>
                <c:pt idx="31">
                  <c:v>6.569909847565552</c:v>
                </c:pt>
                <c:pt idx="32">
                  <c:v>6.6010346791550765</c:v>
                </c:pt>
                <c:pt idx="33">
                  <c:v>6.7388004507528683</c:v>
                </c:pt>
                <c:pt idx="34">
                  <c:v>6.4852644286647898</c:v>
                </c:pt>
                <c:pt idx="35">
                  <c:v>6.5933597933769414</c:v>
                </c:pt>
                <c:pt idx="36">
                  <c:v>6.4246220804696534</c:v>
                </c:pt>
                <c:pt idx="37">
                  <c:v>6.6852608462059582</c:v>
                </c:pt>
                <c:pt idx="38">
                  <c:v>6.5985364706803544</c:v>
                </c:pt>
                <c:pt idx="39">
                  <c:v>6.4126794686667923</c:v>
                </c:pt>
                <c:pt idx="40">
                  <c:v>6.9106987320293021</c:v>
                </c:pt>
                <c:pt idx="41">
                  <c:v>6.4264732715771586</c:v>
                </c:pt>
                <c:pt idx="42">
                  <c:v>6.6541775388774829</c:v>
                </c:pt>
                <c:pt idx="43">
                  <c:v>6.5302870647772462</c:v>
                </c:pt>
                <c:pt idx="44">
                  <c:v>6.6336842372631608</c:v>
                </c:pt>
                <c:pt idx="45">
                  <c:v>6.7818997526095375</c:v>
                </c:pt>
                <c:pt idx="46">
                  <c:v>6.6442880497303065</c:v>
                </c:pt>
                <c:pt idx="47">
                  <c:v>6.6695671181272287</c:v>
                </c:pt>
                <c:pt idx="48">
                  <c:v>6.1996215318926877</c:v>
                </c:pt>
                <c:pt idx="49">
                  <c:v>6.0577882505312104</c:v>
                </c:pt>
              </c:numCache>
            </c:numRef>
          </c:yVal>
          <c:smooth val="1"/>
          <c:extLst xmlns:c16r2="http://schemas.microsoft.com/office/drawing/2015/06/chart">
            <c:ext xmlns:c16="http://schemas.microsoft.com/office/drawing/2014/chart" uri="{C3380CC4-5D6E-409C-BE32-E72D297353CC}">
              <c16:uniqueId val="{00000000-F0D2-44A3-BD48-EC55CFED5EF9}"/>
            </c:ext>
          </c:extLst>
        </c:ser>
        <c:axId val="182879360"/>
        <c:axId val="182881280"/>
      </c:scatterChart>
      <c:valAx>
        <c:axId val="182879360"/>
        <c:scaling>
          <c:orientation val="minMax"/>
          <c:max val="900"/>
          <c:min val="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82881280"/>
        <c:crosses val="autoZero"/>
        <c:crossBetween val="midCat"/>
      </c:valAx>
      <c:valAx>
        <c:axId val="182881280"/>
        <c:scaling>
          <c:orientation val="minMax"/>
          <c:min val="5"/>
        </c:scaling>
        <c:axPos val="l"/>
        <c:numFmt formatCode="0" sourceLinked="0"/>
        <c:minorTickMark val="out"/>
        <c:tickLblPos val="nextTo"/>
        <c:spPr>
          <a:ln/>
        </c:spPr>
        <c:txPr>
          <a:bodyPr/>
          <a:lstStyle/>
          <a:p>
            <a:pPr>
              <a:defRPr lang="en-US"/>
            </a:pPr>
            <a:endParaRPr lang="de-DE"/>
          </a:p>
        </c:txPr>
        <c:crossAx val="182879360"/>
        <c:crosses val="autoZero"/>
        <c:crossBetween val="midCat"/>
        <c:majorUnit val="1"/>
      </c:valAx>
      <c:spPr>
        <a:noFill/>
        <a:ln w="25400">
          <a:noFill/>
        </a:ln>
      </c:spPr>
    </c:plotArea>
    <c:legend>
      <c:legendPos val="r"/>
      <c:layout>
        <c:manualLayout>
          <c:xMode val="edge"/>
          <c:yMode val="edge"/>
          <c:x val="0.66268750584850744"/>
          <c:y val="3.7114448211014082E-2"/>
          <c:w val="0.24919442956778201"/>
          <c:h val="0.2454814823260657"/>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22" l="0.70000000000000062" r="0.70000000000000062" t="0.7500000000000052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Al2O3</c:v>
          </c:tx>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calc'!$K$80:$K$116</c:f>
              <c:numCache>
                <c:formatCode>0.00</c:formatCode>
                <c:ptCount val="37"/>
                <c:pt idx="0">
                  <c:v>15.0938874</c:v>
                </c:pt>
                <c:pt idx="1">
                  <c:v>15.1969014</c:v>
                </c:pt>
                <c:pt idx="2">
                  <c:v>15.42024</c:v>
                </c:pt>
                <c:pt idx="3">
                  <c:v>15.516244800000001</c:v>
                </c:pt>
                <c:pt idx="4">
                  <c:v>15.567645600000001</c:v>
                </c:pt>
                <c:pt idx="5">
                  <c:v>15.577628400000002</c:v>
                </c:pt>
                <c:pt idx="6">
                  <c:v>15.428417400000001</c:v>
                </c:pt>
                <c:pt idx="7">
                  <c:v>15.507961200000002</c:v>
                </c:pt>
                <c:pt idx="8">
                  <c:v>15.576885000000001</c:v>
                </c:pt>
                <c:pt idx="9">
                  <c:v>15.5367414</c:v>
                </c:pt>
                <c:pt idx="10">
                  <c:v>14.373957600000001</c:v>
                </c:pt>
                <c:pt idx="11">
                  <c:v>14.519345400000001</c:v>
                </c:pt>
                <c:pt idx="12">
                  <c:v>14.87862</c:v>
                </c:pt>
                <c:pt idx="13">
                  <c:v>14.8389012</c:v>
                </c:pt>
                <c:pt idx="14">
                  <c:v>14.579560800000001</c:v>
                </c:pt>
                <c:pt idx="15">
                  <c:v>14.747463</c:v>
                </c:pt>
                <c:pt idx="16">
                  <c:v>14.598358200000002</c:v>
                </c:pt>
                <c:pt idx="17">
                  <c:v>14.278377600000001</c:v>
                </c:pt>
                <c:pt idx="18">
                  <c:v>13.826390400000001</c:v>
                </c:pt>
                <c:pt idx="19">
                  <c:v>13.497489000000002</c:v>
                </c:pt>
                <c:pt idx="20">
                  <c:v>13.287956400000001</c:v>
                </c:pt>
                <c:pt idx="21">
                  <c:v>13.269265200000001</c:v>
                </c:pt>
                <c:pt idx="22">
                  <c:v>13.055166</c:v>
                </c:pt>
                <c:pt idx="23">
                  <c:v>12.741238800000001</c:v>
                </c:pt>
                <c:pt idx="24">
                  <c:v>12.260683800000001</c:v>
                </c:pt>
                <c:pt idx="25">
                  <c:v>12.000706200000002</c:v>
                </c:pt>
                <c:pt idx="26">
                  <c:v>10.623079800000001</c:v>
                </c:pt>
                <c:pt idx="27">
                  <c:v>10.169181</c:v>
                </c:pt>
                <c:pt idx="28">
                  <c:v>9.9487098000000014</c:v>
                </c:pt>
                <c:pt idx="29">
                  <c:v>10.1361528</c:v>
                </c:pt>
                <c:pt idx="30">
                  <c:v>10.173322799999999</c:v>
                </c:pt>
                <c:pt idx="31">
                  <c:v>10.068503400000001</c:v>
                </c:pt>
                <c:pt idx="32">
                  <c:v>10.662692400000001</c:v>
                </c:pt>
                <c:pt idx="33">
                  <c:v>10.745209800000001</c:v>
                </c:pt>
                <c:pt idx="34">
                  <c:v>10.173960000000001</c:v>
                </c:pt>
                <c:pt idx="35">
                  <c:v>10.588777199999999</c:v>
                </c:pt>
                <c:pt idx="36">
                  <c:v>13.170923999999999</c:v>
                </c:pt>
              </c:numCache>
            </c:numRef>
          </c:yVal>
          <c:smooth val="1"/>
          <c:extLst xmlns:c16r2="http://schemas.microsoft.com/office/drawing/2015/06/chart">
            <c:ext xmlns:c16="http://schemas.microsoft.com/office/drawing/2014/chart" uri="{C3380CC4-5D6E-409C-BE32-E72D297353CC}">
              <c16:uniqueId val="{00000000-8EC7-4267-A5D7-5E464BB050B5}"/>
            </c:ext>
          </c:extLst>
        </c:ser>
        <c:ser>
          <c:idx val="1"/>
          <c:order val="1"/>
          <c:tx>
            <c:v>FeOtot</c:v>
          </c:tx>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calc'!$M$80:$M$116</c:f>
              <c:numCache>
                <c:formatCode>0.00</c:formatCode>
                <c:ptCount val="37"/>
                <c:pt idx="0">
                  <c:v>11.8888725</c:v>
                </c:pt>
                <c:pt idx="1">
                  <c:v>11.330042499999998</c:v>
                </c:pt>
                <c:pt idx="2">
                  <c:v>11.636927499999999</c:v>
                </c:pt>
                <c:pt idx="3">
                  <c:v>11.460627499999999</c:v>
                </c:pt>
                <c:pt idx="4">
                  <c:v>11.254294999999997</c:v>
                </c:pt>
                <c:pt idx="5">
                  <c:v>11.021927499999999</c:v>
                </c:pt>
                <c:pt idx="6">
                  <c:v>11.171064999999999</c:v>
                </c:pt>
                <c:pt idx="7">
                  <c:v>11.058827499999998</c:v>
                </c:pt>
                <c:pt idx="8">
                  <c:v>11.2880175</c:v>
                </c:pt>
                <c:pt idx="9">
                  <c:v>11.449147499999999</c:v>
                </c:pt>
                <c:pt idx="10">
                  <c:v>11.091115</c:v>
                </c:pt>
                <c:pt idx="11">
                  <c:v>11.421882499999999</c:v>
                </c:pt>
                <c:pt idx="12">
                  <c:v>11.612942499999999</c:v>
                </c:pt>
                <c:pt idx="13">
                  <c:v>11.82809</c:v>
                </c:pt>
                <c:pt idx="14">
                  <c:v>12.055537499999998</c:v>
                </c:pt>
                <c:pt idx="15">
                  <c:v>12.201907499999999</c:v>
                </c:pt>
                <c:pt idx="16">
                  <c:v>12.467894999999999</c:v>
                </c:pt>
                <c:pt idx="17">
                  <c:v>12.813627499999997</c:v>
                </c:pt>
                <c:pt idx="18">
                  <c:v>13.2660625</c:v>
                </c:pt>
                <c:pt idx="19">
                  <c:v>13.658637499999999</c:v>
                </c:pt>
                <c:pt idx="20">
                  <c:v>14.158017499999998</c:v>
                </c:pt>
                <c:pt idx="21">
                  <c:v>14.361172499999999</c:v>
                </c:pt>
                <c:pt idx="22">
                  <c:v>14.451474999999999</c:v>
                </c:pt>
                <c:pt idx="23">
                  <c:v>14.389257499999998</c:v>
                </c:pt>
                <c:pt idx="24">
                  <c:v>14.871417499999998</c:v>
                </c:pt>
                <c:pt idx="25">
                  <c:v>14.904525</c:v>
                </c:pt>
                <c:pt idx="26">
                  <c:v>14.817707499999999</c:v>
                </c:pt>
                <c:pt idx="27">
                  <c:v>14.417444999999999</c:v>
                </c:pt>
                <c:pt idx="28">
                  <c:v>14.583392499999999</c:v>
                </c:pt>
                <c:pt idx="29">
                  <c:v>14.724739999999999</c:v>
                </c:pt>
                <c:pt idx="30">
                  <c:v>14.637614999999998</c:v>
                </c:pt>
                <c:pt idx="31">
                  <c:v>14.809404999999998</c:v>
                </c:pt>
                <c:pt idx="32">
                  <c:v>14.461212499999998</c:v>
                </c:pt>
                <c:pt idx="33">
                  <c:v>14.960387499999998</c:v>
                </c:pt>
                <c:pt idx="34">
                  <c:v>14.439994999999998</c:v>
                </c:pt>
                <c:pt idx="35">
                  <c:v>14.779679999999999</c:v>
                </c:pt>
                <c:pt idx="36">
                  <c:v>15.098762499999998</c:v>
                </c:pt>
              </c:numCache>
            </c:numRef>
          </c:yVal>
          <c:smooth val="1"/>
          <c:extLst xmlns:c16r2="http://schemas.microsoft.com/office/drawing/2015/06/chart">
            <c:ext xmlns:c16="http://schemas.microsoft.com/office/drawing/2014/chart" uri="{C3380CC4-5D6E-409C-BE32-E72D297353CC}">
              <c16:uniqueId val="{00000001-8EC7-4267-A5D7-5E464BB050B5}"/>
            </c:ext>
          </c:extLst>
        </c:ser>
        <c:ser>
          <c:idx val="2"/>
          <c:order val="2"/>
          <c:tx>
            <c:v>MgO</c:v>
          </c:tx>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calc'!$O$80:$O$116</c:f>
              <c:numCache>
                <c:formatCode>0.00</c:formatCode>
                <c:ptCount val="37"/>
                <c:pt idx="0">
                  <c:v>14.059212799999999</c:v>
                </c:pt>
                <c:pt idx="1">
                  <c:v>14.057606399999999</c:v>
                </c:pt>
                <c:pt idx="2">
                  <c:v>13.9156408</c:v>
                </c:pt>
                <c:pt idx="3">
                  <c:v>14.232603600000001</c:v>
                </c:pt>
                <c:pt idx="4">
                  <c:v>14.517940400000001</c:v>
                </c:pt>
                <c:pt idx="5">
                  <c:v>14.3996692</c:v>
                </c:pt>
                <c:pt idx="6">
                  <c:v>14.508302</c:v>
                </c:pt>
                <c:pt idx="7">
                  <c:v>14.167745200000001</c:v>
                </c:pt>
                <c:pt idx="8">
                  <c:v>14.1479664</c:v>
                </c:pt>
                <c:pt idx="9">
                  <c:v>14.442037999999998</c:v>
                </c:pt>
                <c:pt idx="10">
                  <c:v>14.954680399999999</c:v>
                </c:pt>
                <c:pt idx="11">
                  <c:v>14.878778000000001</c:v>
                </c:pt>
                <c:pt idx="12">
                  <c:v>14.526273600000001</c:v>
                </c:pt>
                <c:pt idx="13">
                  <c:v>14.2541896</c:v>
                </c:pt>
                <c:pt idx="14">
                  <c:v>13.966142000000001</c:v>
                </c:pt>
                <c:pt idx="15">
                  <c:v>13.783012399999999</c:v>
                </c:pt>
                <c:pt idx="16">
                  <c:v>13.812028</c:v>
                </c:pt>
                <c:pt idx="17">
                  <c:v>13.724981199999998</c:v>
                </c:pt>
                <c:pt idx="18">
                  <c:v>13.673877600000001</c:v>
                </c:pt>
                <c:pt idx="19">
                  <c:v>13.294466</c:v>
                </c:pt>
                <c:pt idx="20">
                  <c:v>13.120573200000001</c:v>
                </c:pt>
                <c:pt idx="21">
                  <c:v>12.8549148</c:v>
                </c:pt>
                <c:pt idx="22">
                  <c:v>12.879713600000001</c:v>
                </c:pt>
                <c:pt idx="23">
                  <c:v>12.5529116</c:v>
                </c:pt>
                <c:pt idx="24">
                  <c:v>13.0461768</c:v>
                </c:pt>
                <c:pt idx="25">
                  <c:v>12.9125444</c:v>
                </c:pt>
                <c:pt idx="26">
                  <c:v>13.382316000000001</c:v>
                </c:pt>
                <c:pt idx="27">
                  <c:v>13.4477768</c:v>
                </c:pt>
                <c:pt idx="28">
                  <c:v>13.812931599999999</c:v>
                </c:pt>
                <c:pt idx="29">
                  <c:v>13.473780399999999</c:v>
                </c:pt>
                <c:pt idx="30">
                  <c:v>13.393661199999999</c:v>
                </c:pt>
                <c:pt idx="31">
                  <c:v>13.566048</c:v>
                </c:pt>
                <c:pt idx="32">
                  <c:v>13.697371199999999</c:v>
                </c:pt>
                <c:pt idx="33">
                  <c:v>13.3979784</c:v>
                </c:pt>
                <c:pt idx="34">
                  <c:v>13.816345200000001</c:v>
                </c:pt>
                <c:pt idx="35">
                  <c:v>13.5885376</c:v>
                </c:pt>
                <c:pt idx="36">
                  <c:v>12.3724928</c:v>
                </c:pt>
              </c:numCache>
            </c:numRef>
          </c:yVal>
          <c:smooth val="1"/>
          <c:extLst xmlns:c16r2="http://schemas.microsoft.com/office/drawing/2015/06/chart">
            <c:ext xmlns:c16="http://schemas.microsoft.com/office/drawing/2014/chart" uri="{C3380CC4-5D6E-409C-BE32-E72D297353CC}">
              <c16:uniqueId val="{00000002-8EC7-4267-A5D7-5E464BB050B5}"/>
            </c:ext>
          </c:extLst>
        </c:ser>
        <c:axId val="191045632"/>
        <c:axId val="191047552"/>
      </c:scatterChart>
      <c:valAx>
        <c:axId val="191045632"/>
        <c:scaling>
          <c:orientation val="minMax"/>
          <c:max val="140"/>
          <c:min val="0"/>
        </c:scaling>
        <c:axPos val="b"/>
        <c:title>
          <c:tx>
            <c:rich>
              <a:bodyPr/>
              <a:lstStyle/>
              <a:p>
                <a:pPr>
                  <a:defRPr lang="en-US" sz="1400"/>
                </a:pPr>
                <a:r>
                  <a:rPr lang="en-US" sz="1400"/>
                  <a:t>distance c-r (µm)</a:t>
                </a:r>
              </a:p>
            </c:rich>
          </c:tx>
          <c:layout/>
        </c:title>
        <c:numFmt formatCode="0" sourceLinked="1"/>
        <c:minorTickMark val="out"/>
        <c:tickLblPos val="nextTo"/>
        <c:spPr>
          <a:ln/>
        </c:spPr>
        <c:txPr>
          <a:bodyPr/>
          <a:lstStyle/>
          <a:p>
            <a:pPr>
              <a:defRPr lang="en-US"/>
            </a:pPr>
            <a:endParaRPr lang="de-DE"/>
          </a:p>
        </c:txPr>
        <c:crossAx val="191047552"/>
        <c:crosses val="autoZero"/>
        <c:crossBetween val="midCat"/>
        <c:majorUnit val="20"/>
      </c:valAx>
      <c:valAx>
        <c:axId val="191047552"/>
        <c:scaling>
          <c:orientation val="minMax"/>
          <c:max val="16"/>
          <c:min val="9"/>
        </c:scaling>
        <c:axPos val="l"/>
        <c:title>
          <c:tx>
            <c:rich>
              <a:bodyPr rot="-5400000" vert="horz"/>
              <a:lstStyle/>
              <a:p>
                <a:pPr>
                  <a:defRPr lang="en-US" sz="1400"/>
                </a:pPr>
                <a:r>
                  <a:rPr lang="en-US" sz="1400"/>
                  <a:t>wt.%</a:t>
                </a:r>
              </a:p>
            </c:rich>
          </c:tx>
          <c:layout/>
        </c:title>
        <c:numFmt formatCode="0" sourceLinked="0"/>
        <c:minorTickMark val="out"/>
        <c:tickLblPos val="nextTo"/>
        <c:txPr>
          <a:bodyPr/>
          <a:lstStyle/>
          <a:p>
            <a:pPr>
              <a:defRPr lang="en-US"/>
            </a:pPr>
            <a:endParaRPr lang="de-DE"/>
          </a:p>
        </c:txPr>
        <c:crossAx val="191045632"/>
        <c:crosses val="autoZero"/>
        <c:crossBetween val="midCat"/>
      </c:valAx>
      <c:spPr>
        <a:noFill/>
        <a:ln w="25400">
          <a:noFill/>
        </a:ln>
      </c:spPr>
    </c:plotArea>
    <c:legend>
      <c:legendPos val="r"/>
      <c:layout>
        <c:manualLayout>
          <c:xMode val="edge"/>
          <c:yMode val="edge"/>
          <c:x val="0.44501303428433514"/>
          <c:y val="0.48745291136128704"/>
          <c:w val="0.24643077792882948"/>
          <c:h val="0.2454814823260657"/>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22" l="0.70000000000000062" r="0.70000000000000062" t="0.7500000000000052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Na2O</c:v>
          </c:tx>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calc'!$Q$80:$Q$116</c:f>
              <c:numCache>
                <c:formatCode>0.00</c:formatCode>
                <c:ptCount val="37"/>
                <c:pt idx="0">
                  <c:v>2.4251724000000001</c:v>
                </c:pt>
                <c:pt idx="1">
                  <c:v>2.3406569999999998</c:v>
                </c:pt>
                <c:pt idx="2">
                  <c:v>2.4301673999999998</c:v>
                </c:pt>
                <c:pt idx="3">
                  <c:v>2.4314660999999997</c:v>
                </c:pt>
                <c:pt idx="4">
                  <c:v>2.5005968999999997</c:v>
                </c:pt>
                <c:pt idx="5">
                  <c:v>2.4547428</c:v>
                </c:pt>
                <c:pt idx="6">
                  <c:v>2.4453521999999999</c:v>
                </c:pt>
                <c:pt idx="7">
                  <c:v>2.4191784000000003</c:v>
                </c:pt>
                <c:pt idx="8">
                  <c:v>2.3420555999999997</c:v>
                </c:pt>
                <c:pt idx="9">
                  <c:v>2.4260714999999999</c:v>
                </c:pt>
                <c:pt idx="10">
                  <c:v>2.2318659000000003</c:v>
                </c:pt>
                <c:pt idx="11">
                  <c:v>2.3754222</c:v>
                </c:pt>
                <c:pt idx="12">
                  <c:v>2.3740235999999997</c:v>
                </c:pt>
                <c:pt idx="13">
                  <c:v>2.3228748000000001</c:v>
                </c:pt>
                <c:pt idx="14">
                  <c:v>2.3746229999999997</c:v>
                </c:pt>
                <c:pt idx="15">
                  <c:v>2.2746230999999999</c:v>
                </c:pt>
                <c:pt idx="16">
                  <c:v>2.2895081999999998</c:v>
                </c:pt>
                <c:pt idx="17">
                  <c:v>2.3323653000000002</c:v>
                </c:pt>
                <c:pt idx="18">
                  <c:v>2.3184792000000001</c:v>
                </c:pt>
                <c:pt idx="19">
                  <c:v>2.2822155</c:v>
                </c:pt>
                <c:pt idx="20">
                  <c:v>2.2766211000000003</c:v>
                </c:pt>
                <c:pt idx="21">
                  <c:v>2.2159817999999998</c:v>
                </c:pt>
                <c:pt idx="22">
                  <c:v>2.3909066999999999</c:v>
                </c:pt>
                <c:pt idx="23">
                  <c:v>2.1725253000000002</c:v>
                </c:pt>
                <c:pt idx="24">
                  <c:v>2.1655322999999997</c:v>
                </c:pt>
                <c:pt idx="25">
                  <c:v>1.990008</c:v>
                </c:pt>
                <c:pt idx="26">
                  <c:v>1.8308673</c:v>
                </c:pt>
                <c:pt idx="27">
                  <c:v>1.7851131</c:v>
                </c:pt>
                <c:pt idx="28">
                  <c:v>1.6460523</c:v>
                </c:pt>
                <c:pt idx="29">
                  <c:v>1.6972011</c:v>
                </c:pt>
                <c:pt idx="30">
                  <c:v>1.6522460999999999</c:v>
                </c:pt>
                <c:pt idx="31">
                  <c:v>1.7910071999999999</c:v>
                </c:pt>
                <c:pt idx="32">
                  <c:v>1.7194788000000001</c:v>
                </c:pt>
                <c:pt idx="33">
                  <c:v>1.8714267</c:v>
                </c:pt>
                <c:pt idx="34">
                  <c:v>1.7015967000000001</c:v>
                </c:pt>
                <c:pt idx="35">
                  <c:v>1.6595388</c:v>
                </c:pt>
                <c:pt idx="36">
                  <c:v>2.0367612000000004</c:v>
                </c:pt>
              </c:numCache>
            </c:numRef>
          </c:yVal>
          <c:smooth val="1"/>
          <c:extLst xmlns:c16r2="http://schemas.microsoft.com/office/drawing/2015/06/chart">
            <c:ext xmlns:c16="http://schemas.microsoft.com/office/drawing/2014/chart" uri="{C3380CC4-5D6E-409C-BE32-E72D297353CC}">
              <c16:uniqueId val="{00000000-6A3A-4272-BFEA-F9E3B74404D2}"/>
            </c:ext>
          </c:extLst>
        </c:ser>
        <c:ser>
          <c:idx val="1"/>
          <c:order val="1"/>
          <c:tx>
            <c:v>K2O</c:v>
          </c:tx>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calc'!$R$80:$R$116</c:f>
              <c:numCache>
                <c:formatCode>0.00</c:formatCode>
                <c:ptCount val="37"/>
                <c:pt idx="0">
                  <c:v>0.38058409999999993</c:v>
                </c:pt>
                <c:pt idx="1">
                  <c:v>0.34847199999999995</c:v>
                </c:pt>
                <c:pt idx="2">
                  <c:v>0.3185885</c:v>
                </c:pt>
                <c:pt idx="3">
                  <c:v>0.3505993</c:v>
                </c:pt>
                <c:pt idx="4">
                  <c:v>0.33064319999999997</c:v>
                </c:pt>
                <c:pt idx="5">
                  <c:v>0.33570819999999996</c:v>
                </c:pt>
                <c:pt idx="6">
                  <c:v>0.33459389999999994</c:v>
                </c:pt>
                <c:pt idx="7">
                  <c:v>0.34148229999999996</c:v>
                </c:pt>
                <c:pt idx="8">
                  <c:v>0.32750289999999993</c:v>
                </c:pt>
                <c:pt idx="9">
                  <c:v>0.37845679999999993</c:v>
                </c:pt>
                <c:pt idx="10">
                  <c:v>0.41847029999999996</c:v>
                </c:pt>
                <c:pt idx="11">
                  <c:v>0.48350489999999996</c:v>
                </c:pt>
                <c:pt idx="12">
                  <c:v>0.47317229999999999</c:v>
                </c:pt>
                <c:pt idx="13">
                  <c:v>0.43893289999999996</c:v>
                </c:pt>
                <c:pt idx="14">
                  <c:v>0.42930939999999995</c:v>
                </c:pt>
                <c:pt idx="15">
                  <c:v>0.3729866</c:v>
                </c:pt>
                <c:pt idx="16">
                  <c:v>0.37268269999999998</c:v>
                </c:pt>
                <c:pt idx="17">
                  <c:v>0.35333439999999994</c:v>
                </c:pt>
                <c:pt idx="18">
                  <c:v>0.37845679999999993</c:v>
                </c:pt>
                <c:pt idx="19">
                  <c:v>0.42616909999999997</c:v>
                </c:pt>
                <c:pt idx="20">
                  <c:v>0.41725469999999992</c:v>
                </c:pt>
                <c:pt idx="21">
                  <c:v>0.46101629999999993</c:v>
                </c:pt>
                <c:pt idx="22">
                  <c:v>0.46213059999999995</c:v>
                </c:pt>
                <c:pt idx="23">
                  <c:v>0.41806509999999997</c:v>
                </c:pt>
                <c:pt idx="24">
                  <c:v>0.40722599999999998</c:v>
                </c:pt>
                <c:pt idx="25">
                  <c:v>0.44288359999999993</c:v>
                </c:pt>
                <c:pt idx="26">
                  <c:v>0.38504129999999998</c:v>
                </c:pt>
                <c:pt idx="27">
                  <c:v>0.42647299999999994</c:v>
                </c:pt>
                <c:pt idx="28">
                  <c:v>0.43133539999999998</c:v>
                </c:pt>
                <c:pt idx="29">
                  <c:v>0.47631259999999997</c:v>
                </c:pt>
                <c:pt idx="30">
                  <c:v>0.48228929999999998</c:v>
                </c:pt>
                <c:pt idx="31">
                  <c:v>0.45321619999999996</c:v>
                </c:pt>
                <c:pt idx="32">
                  <c:v>0.42171189999999997</c:v>
                </c:pt>
                <c:pt idx="33">
                  <c:v>0.38585169999999996</c:v>
                </c:pt>
                <c:pt idx="34">
                  <c:v>0.39142319999999997</c:v>
                </c:pt>
                <c:pt idx="35">
                  <c:v>0.38048279999999995</c:v>
                </c:pt>
                <c:pt idx="36">
                  <c:v>0.40317399999999998</c:v>
                </c:pt>
              </c:numCache>
            </c:numRef>
          </c:yVal>
          <c:smooth val="1"/>
          <c:extLst xmlns:c16r2="http://schemas.microsoft.com/office/drawing/2015/06/chart">
            <c:ext xmlns:c16="http://schemas.microsoft.com/office/drawing/2014/chart" uri="{C3380CC4-5D6E-409C-BE32-E72D297353CC}">
              <c16:uniqueId val="{00000001-6A3A-4272-BFEA-F9E3B74404D2}"/>
            </c:ext>
          </c:extLst>
        </c:ser>
        <c:ser>
          <c:idx val="2"/>
          <c:order val="2"/>
          <c:tx>
            <c:v>TiO2</c:v>
          </c:tx>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calc'!$J$80:$J$116</c:f>
              <c:numCache>
                <c:formatCode>0.00</c:formatCode>
                <c:ptCount val="37"/>
                <c:pt idx="0">
                  <c:v>1.9238556</c:v>
                </c:pt>
                <c:pt idx="1">
                  <c:v>1.9268253999999998</c:v>
                </c:pt>
                <c:pt idx="2">
                  <c:v>1.8993307999999998</c:v>
                </c:pt>
                <c:pt idx="3">
                  <c:v>1.9302741999999999</c:v>
                </c:pt>
                <c:pt idx="4">
                  <c:v>1.9700312</c:v>
                </c:pt>
                <c:pt idx="5">
                  <c:v>1.9047913999999999</c:v>
                </c:pt>
                <c:pt idx="6">
                  <c:v>1.9291246</c:v>
                </c:pt>
                <c:pt idx="7">
                  <c:v>1.9175327999999998</c:v>
                </c:pt>
                <c:pt idx="8">
                  <c:v>1.9057493999999999</c:v>
                </c:pt>
                <c:pt idx="9">
                  <c:v>1.8857271999999998</c:v>
                </c:pt>
                <c:pt idx="10">
                  <c:v>1.7048568</c:v>
                </c:pt>
                <c:pt idx="11">
                  <c:v>1.8868768</c:v>
                </c:pt>
                <c:pt idx="12">
                  <c:v>2.0646815999999997</c:v>
                </c:pt>
                <c:pt idx="13">
                  <c:v>2.1059714</c:v>
                </c:pt>
                <c:pt idx="14">
                  <c:v>2.1149765999999999</c:v>
                </c:pt>
                <c:pt idx="15">
                  <c:v>2.0569218</c:v>
                </c:pt>
                <c:pt idx="16">
                  <c:v>1.9634210000000001</c:v>
                </c:pt>
                <c:pt idx="17">
                  <c:v>2.0273195999999998</c:v>
                </c:pt>
                <c:pt idx="18">
                  <c:v>2.1808869999999998</c:v>
                </c:pt>
                <c:pt idx="19">
                  <c:v>2.2088606</c:v>
                </c:pt>
                <c:pt idx="20">
                  <c:v>2.3371367999999997</c:v>
                </c:pt>
                <c:pt idx="21">
                  <c:v>2.3935629999999999</c:v>
                </c:pt>
                <c:pt idx="22">
                  <c:v>2.3500698</c:v>
                </c:pt>
                <c:pt idx="23">
                  <c:v>2.3062891999999997</c:v>
                </c:pt>
                <c:pt idx="24">
                  <c:v>2.2955595999999998</c:v>
                </c:pt>
                <c:pt idx="25">
                  <c:v>2.2857880000000002</c:v>
                </c:pt>
                <c:pt idx="26">
                  <c:v>2.108079</c:v>
                </c:pt>
                <c:pt idx="27">
                  <c:v>1.9867003999999997</c:v>
                </c:pt>
                <c:pt idx="28">
                  <c:v>1.8854397999999999</c:v>
                </c:pt>
                <c:pt idx="29">
                  <c:v>1.8314085999999998</c:v>
                </c:pt>
                <c:pt idx="30">
                  <c:v>1.8085123999999999</c:v>
                </c:pt>
                <c:pt idx="31">
                  <c:v>1.8300674000000001</c:v>
                </c:pt>
                <c:pt idx="32">
                  <c:v>1.784754</c:v>
                </c:pt>
                <c:pt idx="33">
                  <c:v>1.7350337999999998</c:v>
                </c:pt>
                <c:pt idx="34">
                  <c:v>1.6721889999999999</c:v>
                </c:pt>
                <c:pt idx="35">
                  <c:v>1.7599417999999998</c:v>
                </c:pt>
                <c:pt idx="36">
                  <c:v>1.8166553999999999</c:v>
                </c:pt>
              </c:numCache>
            </c:numRef>
          </c:yVal>
          <c:smooth val="1"/>
          <c:extLst xmlns:c16r2="http://schemas.microsoft.com/office/drawing/2015/06/chart">
            <c:ext xmlns:c16="http://schemas.microsoft.com/office/drawing/2014/chart" uri="{C3380CC4-5D6E-409C-BE32-E72D297353CC}">
              <c16:uniqueId val="{00000002-6A3A-4272-BFEA-F9E3B74404D2}"/>
            </c:ext>
          </c:extLst>
        </c:ser>
        <c:axId val="191077376"/>
        <c:axId val="191091840"/>
      </c:scatterChart>
      <c:valAx>
        <c:axId val="191077376"/>
        <c:scaling>
          <c:orientation val="minMax"/>
          <c:max val="140"/>
          <c:min val="0"/>
        </c:scaling>
        <c:axPos val="b"/>
        <c:title>
          <c:tx>
            <c:rich>
              <a:bodyPr/>
              <a:lstStyle/>
              <a:p>
                <a:pPr>
                  <a:defRPr lang="en-US" sz="1400"/>
                </a:pPr>
                <a:r>
                  <a:rPr lang="en-US" sz="1400"/>
                  <a:t>distance c-r (µm)</a:t>
                </a:r>
              </a:p>
            </c:rich>
          </c:tx>
          <c:layout/>
        </c:title>
        <c:numFmt formatCode="0" sourceLinked="1"/>
        <c:minorTickMark val="out"/>
        <c:tickLblPos val="nextTo"/>
        <c:spPr>
          <a:ln/>
        </c:spPr>
        <c:txPr>
          <a:bodyPr/>
          <a:lstStyle/>
          <a:p>
            <a:pPr>
              <a:defRPr lang="en-US"/>
            </a:pPr>
            <a:endParaRPr lang="de-DE"/>
          </a:p>
        </c:txPr>
        <c:crossAx val="191091840"/>
        <c:crosses val="autoZero"/>
        <c:crossBetween val="midCat"/>
        <c:majorUnit val="20"/>
      </c:valAx>
      <c:valAx>
        <c:axId val="191091840"/>
        <c:scaling>
          <c:orientation val="minMax"/>
        </c:scaling>
        <c:axPos val="l"/>
        <c:title>
          <c:tx>
            <c:rich>
              <a:bodyPr rot="-5400000" vert="horz"/>
              <a:lstStyle/>
              <a:p>
                <a:pPr>
                  <a:defRPr lang="en-US" sz="1400"/>
                </a:pPr>
                <a:r>
                  <a:rPr lang="en-US" sz="1400"/>
                  <a:t>wt.%</a:t>
                </a:r>
              </a:p>
            </c:rich>
          </c:tx>
          <c:layout/>
        </c:title>
        <c:numFmt formatCode="0.0" sourceLinked="0"/>
        <c:minorTickMark val="out"/>
        <c:tickLblPos val="nextTo"/>
        <c:txPr>
          <a:bodyPr/>
          <a:lstStyle/>
          <a:p>
            <a:pPr>
              <a:defRPr lang="en-US"/>
            </a:pPr>
            <a:endParaRPr lang="de-DE"/>
          </a:p>
        </c:txPr>
        <c:crossAx val="191077376"/>
        <c:crosses val="autoZero"/>
        <c:crossBetween val="midCat"/>
      </c:valAx>
      <c:spPr>
        <a:noFill/>
        <a:ln w="25400">
          <a:noFill/>
        </a:ln>
      </c:spPr>
    </c:plotArea>
    <c:legend>
      <c:legendPos val="r"/>
      <c:layout>
        <c:manualLayout>
          <c:xMode val="edge"/>
          <c:yMode val="edge"/>
          <c:x val="0.46698601515628674"/>
          <c:y val="0.33835814743875064"/>
          <c:w val="0.1607541449310812"/>
          <c:h val="0.2454814823260658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44" l="0.70000000000000062" r="0.70000000000000062" t="0.75000000000000544"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T (°C)</c:v>
          </c:tx>
          <c:errBars>
            <c:errDir val="y"/>
            <c:errBarType val="both"/>
            <c:errValType val="fixedVal"/>
            <c:val val="22"/>
          </c:errBars>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calc'!$BL$80:$BL$116</c:f>
              <c:numCache>
                <c:formatCode>0</c:formatCode>
                <c:ptCount val="37"/>
                <c:pt idx="0">
                  <c:v>968.29356558949985</c:v>
                </c:pt>
                <c:pt idx="1">
                  <c:v>975.30969061326618</c:v>
                </c:pt>
                <c:pt idx="2">
                  <c:v>953.34576440798526</c:v>
                </c:pt>
                <c:pt idx="3">
                  <c:v>974.54842593708076</c:v>
                </c:pt>
                <c:pt idx="4">
                  <c:v>988.55281329120498</c:v>
                </c:pt>
                <c:pt idx="5">
                  <c:v>978.9013357646528</c:v>
                </c:pt>
                <c:pt idx="6">
                  <c:v>969.0529414495536</c:v>
                </c:pt>
                <c:pt idx="7">
                  <c:v>965.4272005449277</c:v>
                </c:pt>
                <c:pt idx="8">
                  <c:v>951.37835645945415</c:v>
                </c:pt>
                <c:pt idx="9">
                  <c:v>988.56569021905057</c:v>
                </c:pt>
                <c:pt idx="10">
                  <c:v>953.15208235693035</c:v>
                </c:pt>
                <c:pt idx="11">
                  <c:v>968.11377637408486</c:v>
                </c:pt>
                <c:pt idx="12">
                  <c:v>979.19550881306679</c:v>
                </c:pt>
                <c:pt idx="13">
                  <c:v>984.86345955968386</c:v>
                </c:pt>
                <c:pt idx="14">
                  <c:v>969.43949840479524</c:v>
                </c:pt>
                <c:pt idx="15">
                  <c:v>945.43999407938713</c:v>
                </c:pt>
                <c:pt idx="16">
                  <c:v>946.81507451605046</c:v>
                </c:pt>
                <c:pt idx="17">
                  <c:v>963.20181531838944</c:v>
                </c:pt>
                <c:pt idx="18">
                  <c:v>954.71161275394934</c:v>
                </c:pt>
                <c:pt idx="19">
                  <c:v>945.28125379421317</c:v>
                </c:pt>
                <c:pt idx="20">
                  <c:v>952.03570398235843</c:v>
                </c:pt>
                <c:pt idx="21">
                  <c:v>945.02489684684804</c:v>
                </c:pt>
                <c:pt idx="22">
                  <c:v>949.76940394996177</c:v>
                </c:pt>
                <c:pt idx="23">
                  <c:v>931.01859589635023</c:v>
                </c:pt>
                <c:pt idx="24">
                  <c:v>936.01457207071485</c:v>
                </c:pt>
                <c:pt idx="25">
                  <c:v>920.96709102220314</c:v>
                </c:pt>
                <c:pt idx="26">
                  <c:v>878.63793574609531</c:v>
                </c:pt>
                <c:pt idx="27">
                  <c:v>878.10433057856937</c:v>
                </c:pt>
                <c:pt idx="28">
                  <c:v>868.46367899370102</c:v>
                </c:pt>
                <c:pt idx="29">
                  <c:v>867.37387613263923</c:v>
                </c:pt>
                <c:pt idx="30">
                  <c:v>863.44703357293179</c:v>
                </c:pt>
                <c:pt idx="31">
                  <c:v>867.68354252251743</c:v>
                </c:pt>
                <c:pt idx="32">
                  <c:v>882.41209221283032</c:v>
                </c:pt>
                <c:pt idx="33">
                  <c:v>884.44360206016518</c:v>
                </c:pt>
                <c:pt idx="34">
                  <c:v>872.94831648193826</c:v>
                </c:pt>
                <c:pt idx="35">
                  <c:v>872.13844711515355</c:v>
                </c:pt>
                <c:pt idx="36">
                  <c:v>910.29980075178901</c:v>
                </c:pt>
              </c:numCache>
            </c:numRef>
          </c:yVal>
          <c:smooth val="1"/>
          <c:extLst xmlns:c16r2="http://schemas.microsoft.com/office/drawing/2015/06/chart">
            <c:ext xmlns:c16="http://schemas.microsoft.com/office/drawing/2014/chart" uri="{C3380CC4-5D6E-409C-BE32-E72D297353CC}">
              <c16:uniqueId val="{00000000-8C8E-4EB1-BB99-AE9158F04145}"/>
            </c:ext>
          </c:extLst>
        </c:ser>
        <c:axId val="191128704"/>
        <c:axId val="191130624"/>
      </c:scatterChart>
      <c:valAx>
        <c:axId val="191128704"/>
        <c:scaling>
          <c:orientation val="minMax"/>
          <c:max val="140"/>
          <c:min val="0"/>
        </c:scaling>
        <c:axPos val="b"/>
        <c:title>
          <c:tx>
            <c:rich>
              <a:bodyPr/>
              <a:lstStyle/>
              <a:p>
                <a:pPr>
                  <a:defRPr lang="en-US" sz="1400"/>
                </a:pPr>
                <a:r>
                  <a:rPr lang="en-US" sz="1400"/>
                  <a:t>distance c-r (µm)</a:t>
                </a:r>
              </a:p>
            </c:rich>
          </c:tx>
          <c:layout/>
        </c:title>
        <c:numFmt formatCode="0" sourceLinked="1"/>
        <c:minorTickMark val="out"/>
        <c:tickLblPos val="nextTo"/>
        <c:spPr>
          <a:ln/>
        </c:spPr>
        <c:txPr>
          <a:bodyPr/>
          <a:lstStyle/>
          <a:p>
            <a:pPr>
              <a:defRPr lang="en-US"/>
            </a:pPr>
            <a:endParaRPr lang="de-DE"/>
          </a:p>
        </c:txPr>
        <c:crossAx val="191130624"/>
        <c:crosses val="autoZero"/>
        <c:crossBetween val="midCat"/>
        <c:majorUnit val="20"/>
      </c:valAx>
      <c:valAx>
        <c:axId val="191130624"/>
        <c:scaling>
          <c:orientation val="minMax"/>
          <c:max val="1050"/>
          <c:min val="800"/>
        </c:scaling>
        <c:axPos val="l"/>
        <c:numFmt formatCode="0" sourceLinked="1"/>
        <c:minorTickMark val="out"/>
        <c:tickLblPos val="nextTo"/>
        <c:spPr>
          <a:ln/>
        </c:spPr>
        <c:txPr>
          <a:bodyPr/>
          <a:lstStyle/>
          <a:p>
            <a:pPr>
              <a:defRPr lang="en-US"/>
            </a:pPr>
            <a:endParaRPr lang="de-DE"/>
          </a:p>
        </c:txPr>
        <c:crossAx val="191128704"/>
        <c:crosses val="autoZero"/>
        <c:crossBetween val="midCat"/>
      </c:valAx>
      <c:spPr>
        <a:noFill/>
        <a:ln w="25400">
          <a:noFill/>
        </a:ln>
      </c:spPr>
    </c:plotArea>
    <c:legend>
      <c:legendPos val="r"/>
      <c:layout>
        <c:manualLayout>
          <c:xMode val="edge"/>
          <c:yMode val="edge"/>
          <c:x val="0.80918347428147164"/>
          <c:y val="3.6616900952513541E-2"/>
          <c:w val="0.1607541449310812"/>
          <c:h val="0.2454814823260658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44" l="0.70000000000000062" r="0.70000000000000062" t="0.75000000000000544"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P (MPa)</c:v>
          </c:tx>
          <c:errBars>
            <c:errDir val="y"/>
            <c:errBarType val="both"/>
            <c:errValType val="percentage"/>
            <c:val val="12"/>
          </c:errBars>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calc'!$BO$80:$BO$116</c:f>
              <c:numCache>
                <c:formatCode>0</c:formatCode>
                <c:ptCount val="37"/>
                <c:pt idx="0">
                  <c:v>694.67257174579993</c:v>
                </c:pt>
                <c:pt idx="1">
                  <c:v>716.7667170749404</c:v>
                </c:pt>
                <c:pt idx="2">
                  <c:v>639.64359310343821</c:v>
                </c:pt>
                <c:pt idx="3">
                  <c:v>735.68035908303136</c:v>
                </c:pt>
                <c:pt idx="4">
                  <c:v>765.51224252263955</c:v>
                </c:pt>
                <c:pt idx="5">
                  <c:v>767.9740441021271</c:v>
                </c:pt>
                <c:pt idx="6">
                  <c:v>709.45466572602288</c:v>
                </c:pt>
                <c:pt idx="7">
                  <c:v>673.01419451461527</c:v>
                </c:pt>
                <c:pt idx="8">
                  <c:v>586.12273608208875</c:v>
                </c:pt>
                <c:pt idx="9">
                  <c:v>768.08773325102754</c:v>
                </c:pt>
                <c:pt idx="10">
                  <c:v>617.84021405695046</c:v>
                </c:pt>
                <c:pt idx="11">
                  <c:v>656.03674118597053</c:v>
                </c:pt>
                <c:pt idx="12">
                  <c:v>702.89425501391543</c:v>
                </c:pt>
                <c:pt idx="13">
                  <c:v>704.49734286402054</c:v>
                </c:pt>
                <c:pt idx="14">
                  <c:v>663.54884572961919</c:v>
                </c:pt>
                <c:pt idx="15">
                  <c:v>539.115592894099</c:v>
                </c:pt>
                <c:pt idx="16">
                  <c:v>538.65523954628588</c:v>
                </c:pt>
                <c:pt idx="17">
                  <c:v>603.37830050186903</c:v>
                </c:pt>
                <c:pt idx="18">
                  <c:v>504.62988601744576</c:v>
                </c:pt>
                <c:pt idx="19">
                  <c:v>481.51239809753577</c:v>
                </c:pt>
                <c:pt idx="20">
                  <c:v>478.09520277571471</c:v>
                </c:pt>
                <c:pt idx="21">
                  <c:v>472.48539398360049</c:v>
                </c:pt>
                <c:pt idx="22">
                  <c:v>473.52850417797055</c:v>
                </c:pt>
                <c:pt idx="23">
                  <c:v>428.79053718544878</c:v>
                </c:pt>
                <c:pt idx="24">
                  <c:v>394.81497242372342</c:v>
                </c:pt>
                <c:pt idx="25">
                  <c:v>371.26312325669949</c:v>
                </c:pt>
                <c:pt idx="26">
                  <c:v>254.03996383237182</c:v>
                </c:pt>
                <c:pt idx="27">
                  <c:v>239.2247351272535</c:v>
                </c:pt>
                <c:pt idx="28">
                  <c:v>227.3177896135237</c:v>
                </c:pt>
                <c:pt idx="29">
                  <c:v>236.43655034969998</c:v>
                </c:pt>
                <c:pt idx="30">
                  <c:v>233.23280963501921</c:v>
                </c:pt>
                <c:pt idx="31">
                  <c:v>230.47083341576612</c:v>
                </c:pt>
                <c:pt idx="32">
                  <c:v>271.57104826816385</c:v>
                </c:pt>
                <c:pt idx="33">
                  <c:v>270.16656018549185</c:v>
                </c:pt>
                <c:pt idx="34">
                  <c:v>243.11054500035829</c:v>
                </c:pt>
                <c:pt idx="35">
                  <c:v>257.56162571465245</c:v>
                </c:pt>
                <c:pt idx="36">
                  <c:v>436.92016285594065</c:v>
                </c:pt>
              </c:numCache>
            </c:numRef>
          </c:yVal>
          <c:smooth val="1"/>
          <c:extLst xmlns:c16r2="http://schemas.microsoft.com/office/drawing/2015/06/chart">
            <c:ext xmlns:c16="http://schemas.microsoft.com/office/drawing/2014/chart" uri="{C3380CC4-5D6E-409C-BE32-E72D297353CC}">
              <c16:uniqueId val="{00000000-FFE5-48FA-A7D0-3717E4A6F9A2}"/>
            </c:ext>
          </c:extLst>
        </c:ser>
        <c:axId val="191154816"/>
        <c:axId val="191156992"/>
      </c:scatterChart>
      <c:valAx>
        <c:axId val="191154816"/>
        <c:scaling>
          <c:orientation val="minMax"/>
          <c:max val="140"/>
          <c:min val="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91156992"/>
        <c:crosses val="autoZero"/>
        <c:crossBetween val="midCat"/>
        <c:majorUnit val="20"/>
      </c:valAx>
      <c:valAx>
        <c:axId val="191156992"/>
        <c:scaling>
          <c:orientation val="minMax"/>
          <c:min val="200"/>
        </c:scaling>
        <c:axPos val="l"/>
        <c:numFmt formatCode="0" sourceLinked="1"/>
        <c:minorTickMark val="out"/>
        <c:tickLblPos val="nextTo"/>
        <c:spPr>
          <a:ln/>
        </c:spPr>
        <c:txPr>
          <a:bodyPr/>
          <a:lstStyle/>
          <a:p>
            <a:pPr>
              <a:defRPr lang="en-US"/>
            </a:pPr>
            <a:endParaRPr lang="de-DE"/>
          </a:p>
        </c:txPr>
        <c:crossAx val="191154816"/>
        <c:crosses val="autoZero"/>
        <c:crossBetween val="midCat"/>
      </c:valAx>
      <c:spPr>
        <a:noFill/>
        <a:ln w="25400">
          <a:noFill/>
        </a:ln>
      </c:spPr>
    </c:plotArea>
    <c:legend>
      <c:legendPos val="r"/>
      <c:layout>
        <c:manualLayout>
          <c:xMode val="edge"/>
          <c:yMode val="edge"/>
          <c:x val="0.77876535655008039"/>
          <c:y val="2.285619797961019E-2"/>
          <c:w val="0.1607541449310812"/>
          <c:h val="0.24548148232606595"/>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66" l="0.70000000000000062" r="0.70000000000000062" t="0.75000000000000566"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∆NNO</c:v>
          </c:tx>
          <c:errBars>
            <c:errDir val="y"/>
            <c:errBarType val="both"/>
            <c:errValType val="fixedVal"/>
            <c:val val="0.30000000000000032"/>
          </c:errBars>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calc'!$BV$80:$BV$116</c:f>
              <c:numCache>
                <c:formatCode>0.0</c:formatCode>
                <c:ptCount val="37"/>
                <c:pt idx="0">
                  <c:v>2.1203292530260969</c:v>
                </c:pt>
                <c:pt idx="1">
                  <c:v>1.9678291732544633</c:v>
                </c:pt>
                <c:pt idx="2">
                  <c:v>1.8484884059964946</c:v>
                </c:pt>
                <c:pt idx="3">
                  <c:v>2.1135197847213507</c:v>
                </c:pt>
                <c:pt idx="4">
                  <c:v>2.2482743941125158</c:v>
                </c:pt>
                <c:pt idx="5">
                  <c:v>2.1324044168696932</c:v>
                </c:pt>
                <c:pt idx="6">
                  <c:v>2.3627271476140841</c:v>
                </c:pt>
                <c:pt idx="7">
                  <c:v>2.2351187837362696</c:v>
                </c:pt>
                <c:pt idx="8">
                  <c:v>2.1953322844618333</c:v>
                </c:pt>
                <c:pt idx="9">
                  <c:v>2.4489857888162749</c:v>
                </c:pt>
                <c:pt idx="10">
                  <c:v>2.2495542617041737</c:v>
                </c:pt>
                <c:pt idx="11">
                  <c:v>2.602267643360531</c:v>
                </c:pt>
                <c:pt idx="12">
                  <c:v>2.4047565021074462</c:v>
                </c:pt>
                <c:pt idx="13">
                  <c:v>2.0208367990880798</c:v>
                </c:pt>
                <c:pt idx="14">
                  <c:v>1.7834493661813293</c:v>
                </c:pt>
                <c:pt idx="15">
                  <c:v>1.6211268372411809</c:v>
                </c:pt>
                <c:pt idx="16">
                  <c:v>1.7111157880853169</c:v>
                </c:pt>
                <c:pt idx="17">
                  <c:v>1.4761973471793919</c:v>
                </c:pt>
                <c:pt idx="18">
                  <c:v>1.4427800027338378</c:v>
                </c:pt>
                <c:pt idx="19">
                  <c:v>1.3394066936039049</c:v>
                </c:pt>
                <c:pt idx="20">
                  <c:v>1.0856817410802826</c:v>
                </c:pt>
                <c:pt idx="21">
                  <c:v>0.96891587645256028</c:v>
                </c:pt>
                <c:pt idx="22">
                  <c:v>1.2067762096979271</c:v>
                </c:pt>
                <c:pt idx="23">
                  <c:v>0.48460503260963739</c:v>
                </c:pt>
                <c:pt idx="24">
                  <c:v>0.84132013787199122</c:v>
                </c:pt>
                <c:pt idx="25">
                  <c:v>0.7381662026416973</c:v>
                </c:pt>
                <c:pt idx="26">
                  <c:v>0.48906334540253305</c:v>
                </c:pt>
                <c:pt idx="27">
                  <c:v>0.5343078816054736</c:v>
                </c:pt>
                <c:pt idx="28">
                  <c:v>0.93990630913486184</c:v>
                </c:pt>
                <c:pt idx="29">
                  <c:v>0.95869947849072856</c:v>
                </c:pt>
                <c:pt idx="30">
                  <c:v>0.90590045164566702</c:v>
                </c:pt>
                <c:pt idx="31">
                  <c:v>0.92151138403293364</c:v>
                </c:pt>
                <c:pt idx="32">
                  <c:v>0.99816665244481184</c:v>
                </c:pt>
                <c:pt idx="33">
                  <c:v>0.83537807210945281</c:v>
                </c:pt>
                <c:pt idx="34">
                  <c:v>0.79250854081176425</c:v>
                </c:pt>
                <c:pt idx="35">
                  <c:v>0.85330894992043249</c:v>
                </c:pt>
                <c:pt idx="36">
                  <c:v>1.0019346035687344</c:v>
                </c:pt>
              </c:numCache>
            </c:numRef>
          </c:yVal>
          <c:smooth val="1"/>
          <c:extLst xmlns:c16r2="http://schemas.microsoft.com/office/drawing/2015/06/chart">
            <c:ext xmlns:c16="http://schemas.microsoft.com/office/drawing/2014/chart" uri="{C3380CC4-5D6E-409C-BE32-E72D297353CC}">
              <c16:uniqueId val="{00000000-B5D3-4BCB-AC58-A5FF01B9FBE5}"/>
            </c:ext>
          </c:extLst>
        </c:ser>
        <c:axId val="194326912"/>
        <c:axId val="194328832"/>
      </c:scatterChart>
      <c:valAx>
        <c:axId val="194326912"/>
        <c:scaling>
          <c:orientation val="minMax"/>
          <c:max val="140"/>
          <c:min val="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94328832"/>
        <c:crossesAt val="-0.60000000000000064"/>
        <c:crossBetween val="midCat"/>
        <c:majorUnit val="20"/>
      </c:valAx>
      <c:valAx>
        <c:axId val="194328832"/>
        <c:scaling>
          <c:orientation val="minMax"/>
          <c:max val="3"/>
        </c:scaling>
        <c:axPos val="l"/>
        <c:numFmt formatCode="0.0" sourceLinked="1"/>
        <c:minorTickMark val="out"/>
        <c:tickLblPos val="nextTo"/>
        <c:spPr>
          <a:ln/>
        </c:spPr>
        <c:txPr>
          <a:bodyPr/>
          <a:lstStyle/>
          <a:p>
            <a:pPr>
              <a:defRPr lang="en-US"/>
            </a:pPr>
            <a:endParaRPr lang="de-DE"/>
          </a:p>
        </c:txPr>
        <c:crossAx val="194326912"/>
        <c:crosses val="autoZero"/>
        <c:crossBetween val="midCat"/>
      </c:valAx>
      <c:spPr>
        <a:noFill/>
        <a:ln w="25400">
          <a:noFill/>
        </a:ln>
      </c:spPr>
    </c:plotArea>
    <c:legend>
      <c:legendPos val="r"/>
      <c:layout>
        <c:manualLayout>
          <c:xMode val="edge"/>
          <c:yMode val="edge"/>
          <c:x val="0.78982039694123551"/>
          <c:y val="5.3934278773530978E-2"/>
          <c:w val="0.1607541449310812"/>
          <c:h val="0.24548148232606606"/>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88" l="0.70000000000000062" r="0.70000000000000062" t="0.75000000000000588"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H2Omelt (wt.%)</c:v>
          </c:tx>
          <c:errBars>
            <c:errDir val="y"/>
            <c:errBarType val="both"/>
            <c:errValType val="percentage"/>
            <c:val val="14"/>
          </c:errBars>
          <c:xVal>
            <c:numRef>
              <c:f>'Amp-TB2 calc'!$G$80:$G$116</c:f>
              <c:numCache>
                <c:formatCode>0</c:formatCode>
                <c:ptCount val="37"/>
                <c:pt idx="0">
                  <c:v>0</c:v>
                </c:pt>
                <c:pt idx="1">
                  <c:v>3.38</c:v>
                </c:pt>
                <c:pt idx="2">
                  <c:v>6.77</c:v>
                </c:pt>
                <c:pt idx="3">
                  <c:v>10.15</c:v>
                </c:pt>
                <c:pt idx="4">
                  <c:v>13.54</c:v>
                </c:pt>
                <c:pt idx="5">
                  <c:v>16.920000000000002</c:v>
                </c:pt>
                <c:pt idx="6">
                  <c:v>20.309999999999999</c:v>
                </c:pt>
                <c:pt idx="7">
                  <c:v>27.08</c:v>
                </c:pt>
                <c:pt idx="8">
                  <c:v>30.46</c:v>
                </c:pt>
                <c:pt idx="9">
                  <c:v>37.229999999999997</c:v>
                </c:pt>
                <c:pt idx="10">
                  <c:v>40.619999999999997</c:v>
                </c:pt>
                <c:pt idx="11">
                  <c:v>47.38</c:v>
                </c:pt>
                <c:pt idx="12">
                  <c:v>50.77</c:v>
                </c:pt>
                <c:pt idx="13">
                  <c:v>54.15</c:v>
                </c:pt>
                <c:pt idx="14">
                  <c:v>57.54</c:v>
                </c:pt>
                <c:pt idx="15">
                  <c:v>60.92</c:v>
                </c:pt>
                <c:pt idx="16">
                  <c:v>64.31</c:v>
                </c:pt>
                <c:pt idx="17">
                  <c:v>67.69</c:v>
                </c:pt>
                <c:pt idx="18">
                  <c:v>71.08</c:v>
                </c:pt>
                <c:pt idx="19">
                  <c:v>74.459999999999994</c:v>
                </c:pt>
                <c:pt idx="20">
                  <c:v>77.849999999999994</c:v>
                </c:pt>
                <c:pt idx="21">
                  <c:v>81.23</c:v>
                </c:pt>
                <c:pt idx="22">
                  <c:v>84.62</c:v>
                </c:pt>
                <c:pt idx="23">
                  <c:v>88</c:v>
                </c:pt>
                <c:pt idx="24">
                  <c:v>91.38</c:v>
                </c:pt>
                <c:pt idx="25">
                  <c:v>94.77</c:v>
                </c:pt>
                <c:pt idx="26">
                  <c:v>98.15</c:v>
                </c:pt>
                <c:pt idx="27">
                  <c:v>101.54</c:v>
                </c:pt>
                <c:pt idx="28">
                  <c:v>104.92</c:v>
                </c:pt>
                <c:pt idx="29">
                  <c:v>108.31</c:v>
                </c:pt>
                <c:pt idx="30">
                  <c:v>111.69</c:v>
                </c:pt>
                <c:pt idx="31">
                  <c:v>115.08</c:v>
                </c:pt>
                <c:pt idx="32">
                  <c:v>118.46</c:v>
                </c:pt>
                <c:pt idx="33">
                  <c:v>121.85</c:v>
                </c:pt>
                <c:pt idx="34">
                  <c:v>125.23</c:v>
                </c:pt>
                <c:pt idx="35">
                  <c:v>128.62</c:v>
                </c:pt>
                <c:pt idx="36">
                  <c:v>132</c:v>
                </c:pt>
              </c:numCache>
            </c:numRef>
          </c:xVal>
          <c:yVal>
            <c:numRef>
              <c:f>'Amp-TB2 calc'!$BZ$80:$BZ$116</c:f>
              <c:numCache>
                <c:formatCode>0.0</c:formatCode>
                <c:ptCount val="37"/>
                <c:pt idx="0">
                  <c:v>7.7718497190241163</c:v>
                </c:pt>
                <c:pt idx="1">
                  <c:v>7.8244840867810961</c:v>
                </c:pt>
                <c:pt idx="2">
                  <c:v>8.5310896856855578</c:v>
                </c:pt>
                <c:pt idx="3">
                  <c:v>7.9304299074969009</c:v>
                </c:pt>
                <c:pt idx="4">
                  <c:v>7.4026883435212865</c:v>
                </c:pt>
                <c:pt idx="5">
                  <c:v>7.8852902283348252</c:v>
                </c:pt>
                <c:pt idx="6">
                  <c:v>8.2799909178523539</c:v>
                </c:pt>
                <c:pt idx="7">
                  <c:v>8.2941538720451558</c:v>
                </c:pt>
                <c:pt idx="8">
                  <c:v>8.453816888953833</c:v>
                </c:pt>
                <c:pt idx="9">
                  <c:v>7.6128062756881691</c:v>
                </c:pt>
                <c:pt idx="10">
                  <c:v>7.2207525783560813</c:v>
                </c:pt>
                <c:pt idx="11">
                  <c:v>7.0375229188960926</c:v>
                </c:pt>
                <c:pt idx="12">
                  <c:v>6.8337751068063604</c:v>
                </c:pt>
                <c:pt idx="13">
                  <c:v>6.6882667242596501</c:v>
                </c:pt>
                <c:pt idx="14">
                  <c:v>6.9213277105033661</c:v>
                </c:pt>
                <c:pt idx="15">
                  <c:v>7.6611378949679336</c:v>
                </c:pt>
                <c:pt idx="16">
                  <c:v>7.4750053099871705</c:v>
                </c:pt>
                <c:pt idx="17">
                  <c:v>6.7794656585354804</c:v>
                </c:pt>
                <c:pt idx="18">
                  <c:v>6.5034413589811884</c:v>
                </c:pt>
                <c:pt idx="19">
                  <c:v>6.4813551735077279</c:v>
                </c:pt>
                <c:pt idx="20">
                  <c:v>6.4314914909117009</c:v>
                </c:pt>
                <c:pt idx="21">
                  <c:v>6.1633421637888741</c:v>
                </c:pt>
                <c:pt idx="22">
                  <c:v>6.3260999590049662</c:v>
                </c:pt>
                <c:pt idx="23">
                  <c:v>6.6821926326175456</c:v>
                </c:pt>
                <c:pt idx="24">
                  <c:v>5.83788381142414</c:v>
                </c:pt>
                <c:pt idx="25">
                  <c:v>5.8651978565481828</c:v>
                </c:pt>
                <c:pt idx="26">
                  <c:v>5.8486323230516</c:v>
                </c:pt>
                <c:pt idx="27">
                  <c:v>5.6434573338028775</c:v>
                </c:pt>
                <c:pt idx="28">
                  <c:v>5.5760547014960071</c:v>
                </c:pt>
                <c:pt idx="29">
                  <c:v>5.7656551727636636</c:v>
                </c:pt>
                <c:pt idx="30">
                  <c:v>6.2003439772137909</c:v>
                </c:pt>
                <c:pt idx="31">
                  <c:v>5.6839738388887282</c:v>
                </c:pt>
                <c:pt idx="32">
                  <c:v>5.808085935013807</c:v>
                </c:pt>
                <c:pt idx="33">
                  <c:v>5.7940521271304188</c:v>
                </c:pt>
                <c:pt idx="34">
                  <c:v>5.6870113296032452</c:v>
                </c:pt>
                <c:pt idx="35">
                  <c:v>6.1306153482982202</c:v>
                </c:pt>
                <c:pt idx="36">
                  <c:v>7.6433539916495548</c:v>
                </c:pt>
              </c:numCache>
            </c:numRef>
          </c:yVal>
          <c:smooth val="1"/>
          <c:extLst xmlns:c16r2="http://schemas.microsoft.com/office/drawing/2015/06/chart">
            <c:ext xmlns:c16="http://schemas.microsoft.com/office/drawing/2014/chart" uri="{C3380CC4-5D6E-409C-BE32-E72D297353CC}">
              <c16:uniqueId val="{00000000-F0D2-44A3-BD48-EC55CFED5EF9}"/>
            </c:ext>
          </c:extLst>
        </c:ser>
        <c:axId val="194377600"/>
        <c:axId val="191172608"/>
      </c:scatterChart>
      <c:valAx>
        <c:axId val="194377600"/>
        <c:scaling>
          <c:orientation val="minMax"/>
          <c:max val="140"/>
          <c:min val="0"/>
        </c:scaling>
        <c:axPos val="b"/>
        <c:title>
          <c:tx>
            <c:rich>
              <a:bodyPr/>
              <a:lstStyle/>
              <a:p>
                <a:pPr>
                  <a:defRPr lang="en-US" sz="1400"/>
                </a:pPr>
                <a:r>
                  <a:rPr lang="en-US" sz="1400"/>
                  <a:t>distance c-r (µm)</a:t>
                </a:r>
              </a:p>
            </c:rich>
          </c:tx>
        </c:title>
        <c:numFmt formatCode="0" sourceLinked="1"/>
        <c:minorTickMark val="out"/>
        <c:tickLblPos val="nextTo"/>
        <c:spPr>
          <a:ln/>
        </c:spPr>
        <c:txPr>
          <a:bodyPr/>
          <a:lstStyle/>
          <a:p>
            <a:pPr>
              <a:defRPr lang="en-US"/>
            </a:pPr>
            <a:endParaRPr lang="de-DE"/>
          </a:p>
        </c:txPr>
        <c:crossAx val="191172608"/>
        <c:crosses val="autoZero"/>
        <c:crossBetween val="midCat"/>
        <c:majorUnit val="20"/>
      </c:valAx>
      <c:valAx>
        <c:axId val="191172608"/>
        <c:scaling>
          <c:orientation val="minMax"/>
          <c:min val="4"/>
        </c:scaling>
        <c:axPos val="l"/>
        <c:numFmt formatCode="0" sourceLinked="0"/>
        <c:minorTickMark val="out"/>
        <c:tickLblPos val="nextTo"/>
        <c:spPr>
          <a:ln/>
        </c:spPr>
        <c:txPr>
          <a:bodyPr/>
          <a:lstStyle/>
          <a:p>
            <a:pPr>
              <a:defRPr lang="en-US"/>
            </a:pPr>
            <a:endParaRPr lang="de-DE"/>
          </a:p>
        </c:txPr>
        <c:crossAx val="194377600"/>
        <c:crosses val="autoZero"/>
        <c:crossBetween val="midCat"/>
      </c:valAx>
      <c:spPr>
        <a:noFill/>
        <a:ln w="25400">
          <a:noFill/>
        </a:ln>
      </c:spPr>
    </c:plotArea>
    <c:legend>
      <c:legendPos val="r"/>
      <c:layout>
        <c:manualLayout>
          <c:xMode val="edge"/>
          <c:yMode val="edge"/>
          <c:x val="0.73178143488766179"/>
          <c:y val="6.5756884109523434E-4"/>
          <c:w val="0.24919442956778226"/>
          <c:h val="0.24548148232606606"/>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588" l="0.70000000000000062" r="0.70000000000000062" t="0.75000000000000588"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Na2O</c:v>
          </c:tx>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calc'!$Q$135:$Q$258</c:f>
              <c:numCache>
                <c:formatCode>0.00</c:formatCode>
                <c:ptCount val="124"/>
                <c:pt idx="0">
                  <c:v>2.2125851999999999</c:v>
                </c:pt>
                <c:pt idx="1">
                  <c:v>2.2525451999999997</c:v>
                </c:pt>
                <c:pt idx="2">
                  <c:v>2.2362615000000003</c:v>
                </c:pt>
                <c:pt idx="3">
                  <c:v>2.2828149</c:v>
                </c:pt>
                <c:pt idx="4">
                  <c:v>2.3360615999999998</c:v>
                </c:pt>
                <c:pt idx="5">
                  <c:v>2.4094881000000004</c:v>
                </c:pt>
                <c:pt idx="6">
                  <c:v>2.3841134999999998</c:v>
                </c:pt>
                <c:pt idx="7">
                  <c:v>2.2136841</c:v>
                </c:pt>
                <c:pt idx="8">
                  <c:v>2.3194782000000003</c:v>
                </c:pt>
                <c:pt idx="9">
                  <c:v>2.3536440000000001</c:v>
                </c:pt>
                <c:pt idx="10">
                  <c:v>2.2522455000000003</c:v>
                </c:pt>
                <c:pt idx="11">
                  <c:v>2.3510466000000001</c:v>
                </c:pt>
                <c:pt idx="12">
                  <c:v>2.2956021</c:v>
                </c:pt>
                <c:pt idx="13">
                  <c:v>2.3433543000000001</c:v>
                </c:pt>
                <c:pt idx="14">
                  <c:v>2.3555421000000001</c:v>
                </c:pt>
                <c:pt idx="15">
                  <c:v>2.4139835999999999</c:v>
                </c:pt>
                <c:pt idx="16">
                  <c:v>2.2413563999999999</c:v>
                </c:pt>
                <c:pt idx="17">
                  <c:v>2.4357618000000003</c:v>
                </c:pt>
                <c:pt idx="18">
                  <c:v>2.4211763999999998</c:v>
                </c:pt>
                <c:pt idx="19">
                  <c:v>2.3961014999999999</c:v>
                </c:pt>
                <c:pt idx="20">
                  <c:v>2.3029946999999997</c:v>
                </c:pt>
                <c:pt idx="21">
                  <c:v>2.2790187</c:v>
                </c:pt>
                <c:pt idx="22">
                  <c:v>2.4362613</c:v>
                </c:pt>
                <c:pt idx="23">
                  <c:v>2.2098879</c:v>
                </c:pt>
                <c:pt idx="24">
                  <c:v>2.2460516999999998</c:v>
                </c:pt>
                <c:pt idx="25">
                  <c:v>2.1938040000000001</c:v>
                </c:pt>
                <c:pt idx="26">
                  <c:v>2.2513464000000001</c:v>
                </c:pt>
                <c:pt idx="27">
                  <c:v>2.3289687000000003</c:v>
                </c:pt>
                <c:pt idx="28">
                  <c:v>2.2803173999999999</c:v>
                </c:pt>
                <c:pt idx="29">
                  <c:v>2.2782195000000001</c:v>
                </c:pt>
                <c:pt idx="30">
                  <c:v>2.3371605</c:v>
                </c:pt>
                <c:pt idx="31">
                  <c:v>2.3877098999999999</c:v>
                </c:pt>
                <c:pt idx="32">
                  <c:v>2.2063914000000002</c:v>
                </c:pt>
                <c:pt idx="33">
                  <c:v>2.3079896999999998</c:v>
                </c:pt>
                <c:pt idx="34">
                  <c:v>2.1794183999999999</c:v>
                </c:pt>
                <c:pt idx="35">
                  <c:v>2.3696280000000001</c:v>
                </c:pt>
                <c:pt idx="36">
                  <c:v>2.2788189000000001</c:v>
                </c:pt>
                <c:pt idx="37">
                  <c:v>2.3822153999999998</c:v>
                </c:pt>
                <c:pt idx="38">
                  <c:v>2.3320656</c:v>
                </c:pt>
                <c:pt idx="39">
                  <c:v>2.3846129999999999</c:v>
                </c:pt>
                <c:pt idx="40">
                  <c:v>2.4187787999999997</c:v>
                </c:pt>
                <c:pt idx="41">
                  <c:v>2.4764211</c:v>
                </c:pt>
                <c:pt idx="42">
                  <c:v>2.4229745999999999</c:v>
                </c:pt>
                <c:pt idx="43">
                  <c:v>2.3553422999999998</c:v>
                </c:pt>
                <c:pt idx="44">
                  <c:v>2.3842134000000001</c:v>
                </c:pt>
                <c:pt idx="45">
                  <c:v>2.3641334999999999</c:v>
                </c:pt>
                <c:pt idx="46">
                  <c:v>2.3745231000000002</c:v>
                </c:pt>
                <c:pt idx="47">
                  <c:v>2.3083893</c:v>
                </c:pt>
                <c:pt idx="48">
                  <c:v>2.4379596000000001</c:v>
                </c:pt>
                <c:pt idx="49">
                  <c:v>2.2780197000000002</c:v>
                </c:pt>
                <c:pt idx="50">
                  <c:v>2.2733243999999999</c:v>
                </c:pt>
                <c:pt idx="51">
                  <c:v>2.4390584999999998</c:v>
                </c:pt>
                <c:pt idx="52">
                  <c:v>2.3686289999999999</c:v>
                </c:pt>
                <c:pt idx="53">
                  <c:v>2.3815161000000002</c:v>
                </c:pt>
                <c:pt idx="54">
                  <c:v>2.3169807000000002</c:v>
                </c:pt>
                <c:pt idx="55">
                  <c:v>2.2381596000000004</c:v>
                </c:pt>
                <c:pt idx="56">
                  <c:v>2.3715261000000001</c:v>
                </c:pt>
                <c:pt idx="57">
                  <c:v>2.4064911000000002</c:v>
                </c:pt>
                <c:pt idx="58">
                  <c:v>2.2748228999999998</c:v>
                </c:pt>
                <c:pt idx="59">
                  <c:v>2.1572406000000002</c:v>
                </c:pt>
                <c:pt idx="60">
                  <c:v>2.4608366999999998</c:v>
                </c:pt>
                <c:pt idx="61">
                  <c:v>2.2790187</c:v>
                </c:pt>
                <c:pt idx="62">
                  <c:v>2.2300676999999998</c:v>
                </c:pt>
                <c:pt idx="63">
                  <c:v>2.3302673999999999</c:v>
                </c:pt>
                <c:pt idx="64">
                  <c:v>2.2377600000000002</c:v>
                </c:pt>
                <c:pt idx="65">
                  <c:v>2.3138837999999997</c:v>
                </c:pt>
                <c:pt idx="66">
                  <c:v>2.3975999999999997</c:v>
                </c:pt>
                <c:pt idx="67">
                  <c:v>2.2846131000000001</c:v>
                </c:pt>
                <c:pt idx="68">
                  <c:v>2.2764213</c:v>
                </c:pt>
                <c:pt idx="69">
                  <c:v>2.3455520999999999</c:v>
                </c:pt>
                <c:pt idx="70">
                  <c:v>2.2888089000000003</c:v>
                </c:pt>
                <c:pt idx="71">
                  <c:v>2.3111864999999998</c:v>
                </c:pt>
                <c:pt idx="72">
                  <c:v>2.3257718999999999</c:v>
                </c:pt>
                <c:pt idx="73">
                  <c:v>2.2488489</c:v>
                </c:pt>
                <c:pt idx="74">
                  <c:v>2.3038938</c:v>
                </c:pt>
                <c:pt idx="75">
                  <c:v>2.2665312000000002</c:v>
                </c:pt>
                <c:pt idx="76">
                  <c:v>2.298699</c:v>
                </c:pt>
                <c:pt idx="77">
                  <c:v>2.3263712999999999</c:v>
                </c:pt>
                <c:pt idx="78">
                  <c:v>2.2508469</c:v>
                </c:pt>
                <c:pt idx="79">
                  <c:v>2.3151824999999997</c:v>
                </c:pt>
                <c:pt idx="80">
                  <c:v>2.2815162</c:v>
                </c:pt>
                <c:pt idx="81">
                  <c:v>2.2404573000000001</c:v>
                </c:pt>
                <c:pt idx="82">
                  <c:v>2.2988988000000004</c:v>
                </c:pt>
                <c:pt idx="83">
                  <c:v>2.2479497999999998</c:v>
                </c:pt>
                <c:pt idx="84">
                  <c:v>2.2134843000000002</c:v>
                </c:pt>
                <c:pt idx="85">
                  <c:v>2.2164813000000003</c:v>
                </c:pt>
                <c:pt idx="86">
                  <c:v>2.2851125999999997</c:v>
                </c:pt>
                <c:pt idx="87">
                  <c:v>2.2478499000000003</c:v>
                </c:pt>
                <c:pt idx="88">
                  <c:v>2.3429546999999999</c:v>
                </c:pt>
                <c:pt idx="89">
                  <c:v>2.2169808</c:v>
                </c:pt>
                <c:pt idx="90">
                  <c:v>2.2104873</c:v>
                </c:pt>
                <c:pt idx="91">
                  <c:v>2.2955022</c:v>
                </c:pt>
                <c:pt idx="92">
                  <c:v>2.2809168</c:v>
                </c:pt>
                <c:pt idx="93">
                  <c:v>2.2037939999999998</c:v>
                </c:pt>
                <c:pt idx="94">
                  <c:v>2.2026950999999997</c:v>
                </c:pt>
                <c:pt idx="95">
                  <c:v>2.4222752999999999</c:v>
                </c:pt>
                <c:pt idx="96">
                  <c:v>2.1440538</c:v>
                </c:pt>
                <c:pt idx="97">
                  <c:v>2.2991984999999997</c:v>
                </c:pt>
                <c:pt idx="98">
                  <c:v>2.1205772999999999</c:v>
                </c:pt>
                <c:pt idx="99">
                  <c:v>2.3564411999999999</c:v>
                </c:pt>
                <c:pt idx="100">
                  <c:v>2.3041935000000002</c:v>
                </c:pt>
                <c:pt idx="101">
                  <c:v>2.2231746000000001</c:v>
                </c:pt>
                <c:pt idx="102">
                  <c:v>2.2428548999999998</c:v>
                </c:pt>
                <c:pt idx="103">
                  <c:v>2.1873104999999997</c:v>
                </c:pt>
                <c:pt idx="104">
                  <c:v>2.1124853999999997</c:v>
                </c:pt>
                <c:pt idx="105">
                  <c:v>2.2089887999999998</c:v>
                </c:pt>
                <c:pt idx="106">
                  <c:v>2.2703274000000002</c:v>
                </c:pt>
                <c:pt idx="107">
                  <c:v>2.1266712000000001</c:v>
                </c:pt>
                <c:pt idx="108">
                  <c:v>2.2554422999999999</c:v>
                </c:pt>
                <c:pt idx="109">
                  <c:v>2.0547431999999999</c:v>
                </c:pt>
                <c:pt idx="110">
                  <c:v>2.1526451999999998</c:v>
                </c:pt>
                <c:pt idx="111">
                  <c:v>2.2533444</c:v>
                </c:pt>
                <c:pt idx="112">
                  <c:v>2.2034943</c:v>
                </c:pt>
                <c:pt idx="113">
                  <c:v>2.140857</c:v>
                </c:pt>
                <c:pt idx="114">
                  <c:v>2.1557421000000003</c:v>
                </c:pt>
                <c:pt idx="115">
                  <c:v>2.1153824999999999</c:v>
                </c:pt>
                <c:pt idx="116">
                  <c:v>2.0910069</c:v>
                </c:pt>
                <c:pt idx="117">
                  <c:v>2.0562417000000002</c:v>
                </c:pt>
                <c:pt idx="118">
                  <c:v>2.115882</c:v>
                </c:pt>
                <c:pt idx="119">
                  <c:v>1.8023958</c:v>
                </c:pt>
                <c:pt idx="120">
                  <c:v>1.8581400000000001</c:v>
                </c:pt>
                <c:pt idx="121">
                  <c:v>1.2744243</c:v>
                </c:pt>
                <c:pt idx="122">
                  <c:v>1.7900082000000002</c:v>
                </c:pt>
                <c:pt idx="123">
                  <c:v>1.7142839999999999</c:v>
                </c:pt>
              </c:numCache>
            </c:numRef>
          </c:yVal>
          <c:smooth val="1"/>
          <c:extLst xmlns:c16r2="http://schemas.microsoft.com/office/drawing/2015/06/chart">
            <c:ext xmlns:c16="http://schemas.microsoft.com/office/drawing/2014/chart" uri="{C3380CC4-5D6E-409C-BE32-E72D297353CC}">
              <c16:uniqueId val="{00000000-1918-47C6-AA94-41075CC46439}"/>
            </c:ext>
          </c:extLst>
        </c:ser>
        <c:ser>
          <c:idx val="1"/>
          <c:order val="1"/>
          <c:tx>
            <c:v>K2O</c:v>
          </c:tx>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calc'!$R$135:$R$258</c:f>
              <c:numCache>
                <c:formatCode>0.00</c:formatCode>
                <c:ptCount val="124"/>
                <c:pt idx="0">
                  <c:v>0.40236359999999993</c:v>
                </c:pt>
                <c:pt idx="1">
                  <c:v>0.3670099</c:v>
                </c:pt>
                <c:pt idx="2">
                  <c:v>0.37430349999999996</c:v>
                </c:pt>
                <c:pt idx="3">
                  <c:v>0.39912199999999998</c:v>
                </c:pt>
                <c:pt idx="4">
                  <c:v>0.37855809999999995</c:v>
                </c:pt>
                <c:pt idx="5">
                  <c:v>0.41370919999999994</c:v>
                </c:pt>
                <c:pt idx="6">
                  <c:v>0.38767509999999994</c:v>
                </c:pt>
                <c:pt idx="7">
                  <c:v>0.42069889999999999</c:v>
                </c:pt>
                <c:pt idx="8">
                  <c:v>0.38159709999999997</c:v>
                </c:pt>
                <c:pt idx="9">
                  <c:v>0.40276879999999998</c:v>
                </c:pt>
                <c:pt idx="10">
                  <c:v>0.38271139999999998</c:v>
                </c:pt>
                <c:pt idx="11">
                  <c:v>0.39881809999999995</c:v>
                </c:pt>
                <c:pt idx="12">
                  <c:v>0.36204619999999998</c:v>
                </c:pt>
                <c:pt idx="13">
                  <c:v>0.38868809999999993</c:v>
                </c:pt>
                <c:pt idx="14">
                  <c:v>0.38473740000000001</c:v>
                </c:pt>
                <c:pt idx="15">
                  <c:v>0.36022280000000001</c:v>
                </c:pt>
                <c:pt idx="16">
                  <c:v>0.35728509999999997</c:v>
                </c:pt>
                <c:pt idx="17">
                  <c:v>0.39983109999999994</c:v>
                </c:pt>
                <c:pt idx="18">
                  <c:v>0.36194489999999996</c:v>
                </c:pt>
                <c:pt idx="19">
                  <c:v>0.36143839999999999</c:v>
                </c:pt>
                <c:pt idx="20">
                  <c:v>0.38007759999999996</c:v>
                </c:pt>
                <c:pt idx="21">
                  <c:v>0.39051149999999996</c:v>
                </c:pt>
                <c:pt idx="22">
                  <c:v>0.41259489999999993</c:v>
                </c:pt>
                <c:pt idx="23">
                  <c:v>0.39496870000000001</c:v>
                </c:pt>
                <c:pt idx="24">
                  <c:v>0.39385439999999994</c:v>
                </c:pt>
                <c:pt idx="25">
                  <c:v>0.37754509999999991</c:v>
                </c:pt>
                <c:pt idx="26">
                  <c:v>0.38342049999999994</c:v>
                </c:pt>
                <c:pt idx="27">
                  <c:v>0.40276879999999998</c:v>
                </c:pt>
                <c:pt idx="28">
                  <c:v>0.38767509999999994</c:v>
                </c:pt>
                <c:pt idx="29">
                  <c:v>0.37926719999999997</c:v>
                </c:pt>
                <c:pt idx="30">
                  <c:v>0.39233489999999993</c:v>
                </c:pt>
                <c:pt idx="31">
                  <c:v>0.41695079999999995</c:v>
                </c:pt>
                <c:pt idx="32">
                  <c:v>0.38737119999999997</c:v>
                </c:pt>
                <c:pt idx="33">
                  <c:v>0.3751139</c:v>
                </c:pt>
                <c:pt idx="34">
                  <c:v>0.37501259999999992</c:v>
                </c:pt>
                <c:pt idx="35">
                  <c:v>0.38443349999999998</c:v>
                </c:pt>
                <c:pt idx="36">
                  <c:v>0.42758729999999995</c:v>
                </c:pt>
                <c:pt idx="37">
                  <c:v>0.40651689999999996</c:v>
                </c:pt>
                <c:pt idx="38">
                  <c:v>0.38554779999999994</c:v>
                </c:pt>
                <c:pt idx="39">
                  <c:v>0.39506999999999998</c:v>
                </c:pt>
                <c:pt idx="40">
                  <c:v>0.4154313</c:v>
                </c:pt>
                <c:pt idx="41">
                  <c:v>0.41654559999999996</c:v>
                </c:pt>
                <c:pt idx="42">
                  <c:v>0.39719729999999998</c:v>
                </c:pt>
                <c:pt idx="43">
                  <c:v>0.43984459999999992</c:v>
                </c:pt>
                <c:pt idx="44">
                  <c:v>0.41826769999999996</c:v>
                </c:pt>
                <c:pt idx="45">
                  <c:v>0.42069889999999999</c:v>
                </c:pt>
                <c:pt idx="46">
                  <c:v>0.38473740000000001</c:v>
                </c:pt>
                <c:pt idx="47">
                  <c:v>0.3893972</c:v>
                </c:pt>
                <c:pt idx="48">
                  <c:v>0.39983109999999994</c:v>
                </c:pt>
                <c:pt idx="49">
                  <c:v>0.41431699999999994</c:v>
                </c:pt>
                <c:pt idx="50">
                  <c:v>0.41056889999999996</c:v>
                </c:pt>
                <c:pt idx="51">
                  <c:v>0.42606779999999994</c:v>
                </c:pt>
                <c:pt idx="52">
                  <c:v>0.40722599999999998</c:v>
                </c:pt>
                <c:pt idx="53">
                  <c:v>0.35556299999999996</c:v>
                </c:pt>
                <c:pt idx="54">
                  <c:v>0.36305919999999997</c:v>
                </c:pt>
                <c:pt idx="55">
                  <c:v>0.35961499999999996</c:v>
                </c:pt>
                <c:pt idx="56">
                  <c:v>0.3571838</c:v>
                </c:pt>
                <c:pt idx="57">
                  <c:v>0.35606949999999993</c:v>
                </c:pt>
                <c:pt idx="58">
                  <c:v>0.38797899999999996</c:v>
                </c:pt>
                <c:pt idx="59">
                  <c:v>0.37906459999999992</c:v>
                </c:pt>
                <c:pt idx="60">
                  <c:v>0.37784899999999993</c:v>
                </c:pt>
                <c:pt idx="61">
                  <c:v>0.38949849999999997</c:v>
                </c:pt>
                <c:pt idx="62">
                  <c:v>0.37217619999999996</c:v>
                </c:pt>
                <c:pt idx="63">
                  <c:v>0.40043889999999993</c:v>
                </c:pt>
                <c:pt idx="64">
                  <c:v>0.38159709999999997</c:v>
                </c:pt>
                <c:pt idx="65">
                  <c:v>0.37197360000000002</c:v>
                </c:pt>
                <c:pt idx="66">
                  <c:v>0.38119189999999997</c:v>
                </c:pt>
                <c:pt idx="67">
                  <c:v>0.36660469999999995</c:v>
                </c:pt>
                <c:pt idx="68">
                  <c:v>0.39020759999999993</c:v>
                </c:pt>
                <c:pt idx="69">
                  <c:v>0.39334789999999992</c:v>
                </c:pt>
                <c:pt idx="70">
                  <c:v>0.38362309999999994</c:v>
                </c:pt>
                <c:pt idx="71">
                  <c:v>0.40945459999999995</c:v>
                </c:pt>
                <c:pt idx="72">
                  <c:v>0.38544649999999997</c:v>
                </c:pt>
                <c:pt idx="73">
                  <c:v>0.36863069999999998</c:v>
                </c:pt>
                <c:pt idx="74">
                  <c:v>0.41320269999999992</c:v>
                </c:pt>
                <c:pt idx="75">
                  <c:v>0.39942589999999994</c:v>
                </c:pt>
                <c:pt idx="76">
                  <c:v>0.42738469999999995</c:v>
                </c:pt>
                <c:pt idx="77">
                  <c:v>0.41077150000000001</c:v>
                </c:pt>
                <c:pt idx="78">
                  <c:v>0.3710619</c:v>
                </c:pt>
                <c:pt idx="79">
                  <c:v>0.40378179999999997</c:v>
                </c:pt>
                <c:pt idx="80">
                  <c:v>0.39496870000000001</c:v>
                </c:pt>
                <c:pt idx="81">
                  <c:v>0.39689339999999995</c:v>
                </c:pt>
                <c:pt idx="82">
                  <c:v>0.39466479999999998</c:v>
                </c:pt>
                <c:pt idx="83">
                  <c:v>0.39365179999999994</c:v>
                </c:pt>
                <c:pt idx="84">
                  <c:v>0.3893972</c:v>
                </c:pt>
                <c:pt idx="85">
                  <c:v>0.37632949999999998</c:v>
                </c:pt>
                <c:pt idx="86">
                  <c:v>0.36863069999999998</c:v>
                </c:pt>
                <c:pt idx="87">
                  <c:v>0.38615559999999993</c:v>
                </c:pt>
                <c:pt idx="88">
                  <c:v>0.39061279999999998</c:v>
                </c:pt>
                <c:pt idx="89">
                  <c:v>0.39385439999999994</c:v>
                </c:pt>
                <c:pt idx="90">
                  <c:v>0.39628559999999996</c:v>
                </c:pt>
                <c:pt idx="91">
                  <c:v>0.43174059999999997</c:v>
                </c:pt>
                <c:pt idx="92">
                  <c:v>0.39831159999999993</c:v>
                </c:pt>
                <c:pt idx="93">
                  <c:v>0.39010629999999996</c:v>
                </c:pt>
                <c:pt idx="94">
                  <c:v>0.40641559999999999</c:v>
                </c:pt>
                <c:pt idx="95">
                  <c:v>0.39770379999999994</c:v>
                </c:pt>
                <c:pt idx="96">
                  <c:v>0.39182839999999997</c:v>
                </c:pt>
                <c:pt idx="97">
                  <c:v>0.37784899999999993</c:v>
                </c:pt>
                <c:pt idx="98">
                  <c:v>0.37825419999999998</c:v>
                </c:pt>
                <c:pt idx="99">
                  <c:v>0.36690859999999997</c:v>
                </c:pt>
                <c:pt idx="100">
                  <c:v>0.36407219999999996</c:v>
                </c:pt>
                <c:pt idx="101">
                  <c:v>0.39192969999999999</c:v>
                </c:pt>
                <c:pt idx="102">
                  <c:v>0.37744379999999994</c:v>
                </c:pt>
                <c:pt idx="103">
                  <c:v>0.39284139999999995</c:v>
                </c:pt>
                <c:pt idx="104">
                  <c:v>0.37805159999999993</c:v>
                </c:pt>
                <c:pt idx="105">
                  <c:v>0.37035279999999993</c:v>
                </c:pt>
                <c:pt idx="106">
                  <c:v>0.34269789999999994</c:v>
                </c:pt>
                <c:pt idx="107">
                  <c:v>0.39790639999999994</c:v>
                </c:pt>
                <c:pt idx="108">
                  <c:v>0.40195839999999994</c:v>
                </c:pt>
                <c:pt idx="109">
                  <c:v>0.39618429999999999</c:v>
                </c:pt>
                <c:pt idx="110">
                  <c:v>0.41441829999999996</c:v>
                </c:pt>
                <c:pt idx="111">
                  <c:v>0.39486739999999992</c:v>
                </c:pt>
                <c:pt idx="112">
                  <c:v>0.39476609999999995</c:v>
                </c:pt>
                <c:pt idx="113">
                  <c:v>0.39993239999999997</c:v>
                </c:pt>
                <c:pt idx="114">
                  <c:v>0.40864419999999996</c:v>
                </c:pt>
                <c:pt idx="115">
                  <c:v>0.37227749999999998</c:v>
                </c:pt>
                <c:pt idx="116">
                  <c:v>0.39658949999999998</c:v>
                </c:pt>
                <c:pt idx="117">
                  <c:v>0.36245139999999998</c:v>
                </c:pt>
                <c:pt idx="118">
                  <c:v>0.3955765</c:v>
                </c:pt>
                <c:pt idx="119">
                  <c:v>0.36670599999999998</c:v>
                </c:pt>
                <c:pt idx="120">
                  <c:v>0.40226229999999996</c:v>
                </c:pt>
                <c:pt idx="121">
                  <c:v>0.38240749999999996</c:v>
                </c:pt>
                <c:pt idx="122">
                  <c:v>0.38048279999999995</c:v>
                </c:pt>
                <c:pt idx="123">
                  <c:v>0.39274009999999993</c:v>
                </c:pt>
              </c:numCache>
            </c:numRef>
          </c:yVal>
          <c:smooth val="1"/>
          <c:extLst xmlns:c16r2="http://schemas.microsoft.com/office/drawing/2015/06/chart">
            <c:ext xmlns:c16="http://schemas.microsoft.com/office/drawing/2014/chart" uri="{C3380CC4-5D6E-409C-BE32-E72D297353CC}">
              <c16:uniqueId val="{00000001-1918-47C6-AA94-41075CC46439}"/>
            </c:ext>
          </c:extLst>
        </c:ser>
        <c:ser>
          <c:idx val="2"/>
          <c:order val="2"/>
          <c:tx>
            <c:v>TiO2</c:v>
          </c:tx>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calc'!$J$135:$J$258</c:f>
              <c:numCache>
                <c:formatCode>0.00</c:formatCode>
                <c:ptCount val="124"/>
                <c:pt idx="0">
                  <c:v>2.1947779999999999</c:v>
                </c:pt>
                <c:pt idx="1">
                  <c:v>2.1625891999999998</c:v>
                </c:pt>
                <c:pt idx="2">
                  <c:v>2.1445787999999997</c:v>
                </c:pt>
                <c:pt idx="3">
                  <c:v>2.1282928000000001</c:v>
                </c:pt>
                <c:pt idx="4">
                  <c:v>2.0947627999999998</c:v>
                </c:pt>
                <c:pt idx="5">
                  <c:v>2.1021394</c:v>
                </c:pt>
                <c:pt idx="6">
                  <c:v>2.1258978000000002</c:v>
                </c:pt>
                <c:pt idx="7">
                  <c:v>2.1030015999999998</c:v>
                </c:pt>
                <c:pt idx="8">
                  <c:v>2.1054923999999997</c:v>
                </c:pt>
                <c:pt idx="9">
                  <c:v>2.1132522000000002</c:v>
                </c:pt>
                <c:pt idx="10">
                  <c:v>2.1455367999999999</c:v>
                </c:pt>
                <c:pt idx="11">
                  <c:v>2.1914250000000002</c:v>
                </c:pt>
                <c:pt idx="12">
                  <c:v>2.1219699999999997</c:v>
                </c:pt>
                <c:pt idx="13">
                  <c:v>2.1629724000000001</c:v>
                </c:pt>
                <c:pt idx="14">
                  <c:v>2.0683219999999998</c:v>
                </c:pt>
                <c:pt idx="15">
                  <c:v>2.1561706000000003</c:v>
                </c:pt>
                <c:pt idx="16">
                  <c:v>2.2057950000000002</c:v>
                </c:pt>
                <c:pt idx="17">
                  <c:v>2.1148807999999999</c:v>
                </c:pt>
                <c:pt idx="18">
                  <c:v>2.1783961999999999</c:v>
                </c:pt>
                <c:pt idx="19">
                  <c:v>2.0689926000000001</c:v>
                </c:pt>
                <c:pt idx="20">
                  <c:v>2.1739894</c:v>
                </c:pt>
                <c:pt idx="21">
                  <c:v>2.1883594</c:v>
                </c:pt>
                <c:pt idx="22">
                  <c:v>2.1465905999999997</c:v>
                </c:pt>
                <c:pt idx="23">
                  <c:v>2.1112404000000002</c:v>
                </c:pt>
                <c:pt idx="24">
                  <c:v>2.1091327999999998</c:v>
                </c:pt>
                <c:pt idx="25">
                  <c:v>2.0800095999999999</c:v>
                </c:pt>
                <c:pt idx="26">
                  <c:v>2.1056839999999997</c:v>
                </c:pt>
                <c:pt idx="27">
                  <c:v>2.0961997999999999</c:v>
                </c:pt>
                <c:pt idx="28">
                  <c:v>2.0670766</c:v>
                </c:pt>
                <c:pt idx="29">
                  <c:v>2.0523234000000001</c:v>
                </c:pt>
                <c:pt idx="30">
                  <c:v>2.0557722000000003</c:v>
                </c:pt>
                <c:pt idx="31">
                  <c:v>2.0578797999999998</c:v>
                </c:pt>
                <c:pt idx="32">
                  <c:v>2.1038638000000001</c:v>
                </c:pt>
                <c:pt idx="33">
                  <c:v>2.0778061999999999</c:v>
                </c:pt>
                <c:pt idx="34">
                  <c:v>2.1073125999999998</c:v>
                </c:pt>
                <c:pt idx="35">
                  <c:v>2.0561554000000002</c:v>
                </c:pt>
                <c:pt idx="36">
                  <c:v>2.0998402</c:v>
                </c:pt>
                <c:pt idx="37">
                  <c:v>2.1862517999999995</c:v>
                </c:pt>
                <c:pt idx="38">
                  <c:v>2.2559941999999999</c:v>
                </c:pt>
                <c:pt idx="39">
                  <c:v>2.3186474000000001</c:v>
                </c:pt>
                <c:pt idx="40">
                  <c:v>2.2715138000000001</c:v>
                </c:pt>
                <c:pt idx="41">
                  <c:v>2.331772</c:v>
                </c:pt>
                <c:pt idx="42">
                  <c:v>2.3514109999999997</c:v>
                </c:pt>
                <c:pt idx="43">
                  <c:v>2.2543656000000003</c:v>
                </c:pt>
                <c:pt idx="44">
                  <c:v>2.3257365999999999</c:v>
                </c:pt>
                <c:pt idx="45">
                  <c:v>2.3697087999999997</c:v>
                </c:pt>
                <c:pt idx="46">
                  <c:v>2.2999663999999997</c:v>
                </c:pt>
                <c:pt idx="47">
                  <c:v>2.3261197999999998</c:v>
                </c:pt>
                <c:pt idx="48">
                  <c:v>2.3452798000000001</c:v>
                </c:pt>
                <c:pt idx="49">
                  <c:v>2.2888535999999999</c:v>
                </c:pt>
                <c:pt idx="50">
                  <c:v>2.261838</c:v>
                </c:pt>
                <c:pt idx="51">
                  <c:v>2.2609758000000002</c:v>
                </c:pt>
                <c:pt idx="52">
                  <c:v>2.3182642000000002</c:v>
                </c:pt>
                <c:pt idx="53">
                  <c:v>2.2679692</c:v>
                </c:pt>
                <c:pt idx="54">
                  <c:v>2.1579907999999999</c:v>
                </c:pt>
                <c:pt idx="55">
                  <c:v>2.1250355999999999</c:v>
                </c:pt>
                <c:pt idx="56">
                  <c:v>2.2560899999999999</c:v>
                </c:pt>
                <c:pt idx="57">
                  <c:v>2.1103782</c:v>
                </c:pt>
                <c:pt idx="58">
                  <c:v>2.0564427999999997</c:v>
                </c:pt>
                <c:pt idx="59">
                  <c:v>2.1350946</c:v>
                </c:pt>
                <c:pt idx="60">
                  <c:v>2.1753306000000001</c:v>
                </c:pt>
                <c:pt idx="61">
                  <c:v>2.1661337999999999</c:v>
                </c:pt>
                <c:pt idx="62">
                  <c:v>2.1992805999999998</c:v>
                </c:pt>
                <c:pt idx="63">
                  <c:v>2.0329717999999999</c:v>
                </c:pt>
                <c:pt idx="64">
                  <c:v>2.1518595999999999</c:v>
                </c:pt>
                <c:pt idx="65">
                  <c:v>2.2144170000000001</c:v>
                </c:pt>
                <c:pt idx="66">
                  <c:v>2.0613286</c:v>
                </c:pt>
                <c:pt idx="67">
                  <c:v>2.2239969999999998</c:v>
                </c:pt>
                <c:pt idx="68">
                  <c:v>2.1830903999999998</c:v>
                </c:pt>
                <c:pt idx="69">
                  <c:v>2.2715138000000001</c:v>
                </c:pt>
                <c:pt idx="70">
                  <c:v>2.2635624000000001</c:v>
                </c:pt>
                <c:pt idx="71">
                  <c:v>2.2044538</c:v>
                </c:pt>
                <c:pt idx="72">
                  <c:v>2.1719776</c:v>
                </c:pt>
                <c:pt idx="73">
                  <c:v>2.1895089999999997</c:v>
                </c:pt>
                <c:pt idx="74">
                  <c:v>2.2245717999999997</c:v>
                </c:pt>
                <c:pt idx="75">
                  <c:v>2.1384476000000001</c:v>
                </c:pt>
                <c:pt idx="76">
                  <c:v>2.1573202</c:v>
                </c:pt>
                <c:pt idx="77">
                  <c:v>2.0867155999999998</c:v>
                </c:pt>
                <c:pt idx="78">
                  <c:v>2.1010855999999998</c:v>
                </c:pt>
                <c:pt idx="79">
                  <c:v>2.1303046000000001</c:v>
                </c:pt>
                <c:pt idx="80">
                  <c:v>2.1438123999999998</c:v>
                </c:pt>
                <c:pt idx="81">
                  <c:v>2.1848148000000003</c:v>
                </c:pt>
                <c:pt idx="82">
                  <c:v>2.1094202000000002</c:v>
                </c:pt>
                <c:pt idx="83">
                  <c:v>2.1278137999999998</c:v>
                </c:pt>
                <c:pt idx="84">
                  <c:v>2.0787642000000002</c:v>
                </c:pt>
                <c:pt idx="85">
                  <c:v>2.0119916</c:v>
                </c:pt>
                <c:pt idx="86">
                  <c:v>1.9456021999999999</c:v>
                </c:pt>
                <c:pt idx="87">
                  <c:v>2.0151529999999998</c:v>
                </c:pt>
                <c:pt idx="88">
                  <c:v>2.0401567999999997</c:v>
                </c:pt>
                <c:pt idx="89">
                  <c:v>2.0607538000000001</c:v>
                </c:pt>
                <c:pt idx="90">
                  <c:v>2.0876735999999996</c:v>
                </c:pt>
                <c:pt idx="91">
                  <c:v>2.1321248000000002</c:v>
                </c:pt>
                <c:pt idx="92">
                  <c:v>2.0490661999999999</c:v>
                </c:pt>
                <c:pt idx="93">
                  <c:v>2.0156320000000001</c:v>
                </c:pt>
                <c:pt idx="94">
                  <c:v>2.0605622000000001</c:v>
                </c:pt>
                <c:pt idx="95">
                  <c:v>2.0432223999999999</c:v>
                </c:pt>
                <c:pt idx="96">
                  <c:v>2.0470543999999999</c:v>
                </c:pt>
                <c:pt idx="97">
                  <c:v>2.0250203999999998</c:v>
                </c:pt>
                <c:pt idx="98">
                  <c:v>2.0644899999999997</c:v>
                </c:pt>
                <c:pt idx="99">
                  <c:v>1.9649537999999998</c:v>
                </c:pt>
                <c:pt idx="100">
                  <c:v>1.9474223999999998</c:v>
                </c:pt>
                <c:pt idx="101">
                  <c:v>1.9437819999999999</c:v>
                </c:pt>
                <c:pt idx="102">
                  <c:v>1.8698243999999999</c:v>
                </c:pt>
                <c:pt idx="103">
                  <c:v>1.8525803999999999</c:v>
                </c:pt>
                <c:pt idx="104">
                  <c:v>1.8115779999999999</c:v>
                </c:pt>
                <c:pt idx="105">
                  <c:v>1.8249899999999999</c:v>
                </c:pt>
                <c:pt idx="106">
                  <c:v>1.8425213999999999</c:v>
                </c:pt>
                <c:pt idx="107">
                  <c:v>1.8618729999999999</c:v>
                </c:pt>
                <c:pt idx="108">
                  <c:v>2.0113209999999997</c:v>
                </c:pt>
                <c:pt idx="109">
                  <c:v>1.9488593999999999</c:v>
                </c:pt>
                <c:pt idx="110">
                  <c:v>1.9335313999999999</c:v>
                </c:pt>
                <c:pt idx="111">
                  <c:v>1.8577535999999999</c:v>
                </c:pt>
                <c:pt idx="112">
                  <c:v>1.8446289999999999</c:v>
                </c:pt>
                <c:pt idx="113">
                  <c:v>1.8800749999999999</c:v>
                </c:pt>
                <c:pt idx="114">
                  <c:v>1.9770245999999998</c:v>
                </c:pt>
                <c:pt idx="115">
                  <c:v>1.9472307999999998</c:v>
                </c:pt>
                <c:pt idx="116">
                  <c:v>1.8452037999999999</c:v>
                </c:pt>
                <c:pt idx="117">
                  <c:v>1.7043777999999998</c:v>
                </c:pt>
                <c:pt idx="118">
                  <c:v>1.8001777999999999</c:v>
                </c:pt>
                <c:pt idx="119">
                  <c:v>1.7054316</c:v>
                </c:pt>
                <c:pt idx="120">
                  <c:v>1.6993004</c:v>
                </c:pt>
                <c:pt idx="121">
                  <c:v>1.6377968000000001</c:v>
                </c:pt>
                <c:pt idx="122">
                  <c:v>1.4942884000000001</c:v>
                </c:pt>
                <c:pt idx="123">
                  <c:v>1.5009944</c:v>
                </c:pt>
              </c:numCache>
            </c:numRef>
          </c:yVal>
          <c:smooth val="1"/>
          <c:extLst xmlns:c16r2="http://schemas.microsoft.com/office/drawing/2015/06/chart">
            <c:ext xmlns:c16="http://schemas.microsoft.com/office/drawing/2014/chart" uri="{C3380CC4-5D6E-409C-BE32-E72D297353CC}">
              <c16:uniqueId val="{00000002-1918-47C6-AA94-41075CC46439}"/>
            </c:ext>
          </c:extLst>
        </c:ser>
        <c:axId val="191210240"/>
        <c:axId val="191212160"/>
      </c:scatterChart>
      <c:valAx>
        <c:axId val="191210240"/>
        <c:scaling>
          <c:orientation val="minMax"/>
          <c:max val="300"/>
          <c:min val="0"/>
        </c:scaling>
        <c:axPos val="b"/>
        <c:title>
          <c:tx>
            <c:rich>
              <a:bodyPr/>
              <a:lstStyle/>
              <a:p>
                <a:pPr>
                  <a:defRPr lang="en-US" sz="1400"/>
                </a:pPr>
                <a:r>
                  <a:rPr lang="en-US" sz="1400"/>
                  <a:t>distance c-r (µm)</a:t>
                </a:r>
              </a:p>
            </c:rich>
          </c:tx>
          <c:layout/>
        </c:title>
        <c:numFmt formatCode="0" sourceLinked="1"/>
        <c:minorTickMark val="out"/>
        <c:tickLblPos val="nextTo"/>
        <c:txPr>
          <a:bodyPr/>
          <a:lstStyle/>
          <a:p>
            <a:pPr>
              <a:defRPr lang="en-US"/>
            </a:pPr>
            <a:endParaRPr lang="de-DE"/>
          </a:p>
        </c:txPr>
        <c:crossAx val="191212160"/>
        <c:crosses val="autoZero"/>
        <c:crossBetween val="midCat"/>
      </c:valAx>
      <c:valAx>
        <c:axId val="191212160"/>
        <c:scaling>
          <c:orientation val="minMax"/>
        </c:scaling>
        <c:axPos val="l"/>
        <c:title>
          <c:tx>
            <c:rich>
              <a:bodyPr rot="-5400000" vert="horz"/>
              <a:lstStyle/>
              <a:p>
                <a:pPr>
                  <a:defRPr lang="en-US" sz="1400"/>
                </a:pPr>
                <a:r>
                  <a:rPr lang="en-US" sz="1400"/>
                  <a:t>wt.%</a:t>
                </a:r>
              </a:p>
            </c:rich>
          </c:tx>
          <c:layout/>
        </c:title>
        <c:numFmt formatCode="#,##0.0" sourceLinked="0"/>
        <c:minorTickMark val="out"/>
        <c:tickLblPos val="nextTo"/>
        <c:txPr>
          <a:bodyPr/>
          <a:lstStyle/>
          <a:p>
            <a:pPr>
              <a:defRPr lang="en-US"/>
            </a:pPr>
            <a:endParaRPr lang="de-DE"/>
          </a:p>
        </c:txPr>
        <c:crossAx val="191210240"/>
        <c:crosses val="autoZero"/>
        <c:crossBetween val="midCat"/>
      </c:valAx>
      <c:spPr>
        <a:noFill/>
        <a:ln w="25400">
          <a:noFill/>
        </a:ln>
      </c:spPr>
    </c:plotArea>
    <c:legend>
      <c:legendPos val="r"/>
      <c:layout>
        <c:manualLayout>
          <c:xMode val="edge"/>
          <c:yMode val="edge"/>
          <c:x val="0.44105055005804383"/>
          <c:y val="0.3439897839627078"/>
          <c:w val="0.1607541449310812"/>
          <c:h val="0.24548148232606695"/>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744" l="0.70000000000000062" r="0.70000000000000062" t="0.75000000000000744"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T (°C)</c:v>
          </c:tx>
          <c:errBars>
            <c:errDir val="y"/>
            <c:errBarType val="both"/>
            <c:errValType val="fixedVal"/>
            <c:val val="22"/>
          </c:errBars>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calc'!$BL$135:$BL$258</c:f>
              <c:numCache>
                <c:formatCode>0</c:formatCode>
                <c:ptCount val="124"/>
                <c:pt idx="0">
                  <c:v>948.74957193353987</c:v>
                </c:pt>
                <c:pt idx="1">
                  <c:v>938.19412392457593</c:v>
                </c:pt>
                <c:pt idx="2">
                  <c:v>933.79465591785902</c:v>
                </c:pt>
                <c:pt idx="3">
                  <c:v>949.16824569860296</c:v>
                </c:pt>
                <c:pt idx="4">
                  <c:v>943.6855617743372</c:v>
                </c:pt>
                <c:pt idx="5">
                  <c:v>953.60161456469302</c:v>
                </c:pt>
                <c:pt idx="6">
                  <c:v>947.77050014306121</c:v>
                </c:pt>
                <c:pt idx="7">
                  <c:v>941.82122308536907</c:v>
                </c:pt>
                <c:pt idx="8">
                  <c:v>952.07563468787316</c:v>
                </c:pt>
                <c:pt idx="9">
                  <c:v>961.59194606339395</c:v>
                </c:pt>
                <c:pt idx="10">
                  <c:v>944.14770419456113</c:v>
                </c:pt>
                <c:pt idx="11">
                  <c:v>946.94677506505479</c:v>
                </c:pt>
                <c:pt idx="12">
                  <c:v>943.07289524919406</c:v>
                </c:pt>
                <c:pt idx="13">
                  <c:v>957.19398251037296</c:v>
                </c:pt>
                <c:pt idx="14">
                  <c:v>959.5391458363631</c:v>
                </c:pt>
                <c:pt idx="15">
                  <c:v>961.15186761615632</c:v>
                </c:pt>
                <c:pt idx="16">
                  <c:v>939.16451504279712</c:v>
                </c:pt>
                <c:pt idx="17">
                  <c:v>942.02840596237616</c:v>
                </c:pt>
                <c:pt idx="18">
                  <c:v>976.05825786586479</c:v>
                </c:pt>
                <c:pt idx="19">
                  <c:v>940.93688148122089</c:v>
                </c:pt>
                <c:pt idx="20">
                  <c:v>952.67971659976774</c:v>
                </c:pt>
                <c:pt idx="21">
                  <c:v>948.27379864113993</c:v>
                </c:pt>
                <c:pt idx="22">
                  <c:v>967.30587385067349</c:v>
                </c:pt>
                <c:pt idx="23">
                  <c:v>957.10196782390062</c:v>
                </c:pt>
                <c:pt idx="24">
                  <c:v>945.89571669400198</c:v>
                </c:pt>
                <c:pt idx="25">
                  <c:v>940.99563596488179</c:v>
                </c:pt>
                <c:pt idx="26">
                  <c:v>945.90636394493777</c:v>
                </c:pt>
                <c:pt idx="27">
                  <c:v>965.38798554230016</c:v>
                </c:pt>
                <c:pt idx="28">
                  <c:v>944.28831884489875</c:v>
                </c:pt>
                <c:pt idx="29">
                  <c:v>943.79619220864515</c:v>
                </c:pt>
                <c:pt idx="30">
                  <c:v>960.92490273095677</c:v>
                </c:pt>
                <c:pt idx="31">
                  <c:v>958.0744599459656</c:v>
                </c:pt>
                <c:pt idx="32">
                  <c:v>947.33291189511465</c:v>
                </c:pt>
                <c:pt idx="33">
                  <c:v>957.40836151790631</c:v>
                </c:pt>
                <c:pt idx="34">
                  <c:v>950.87212150156847</c:v>
                </c:pt>
                <c:pt idx="35">
                  <c:v>959.6359255767411</c:v>
                </c:pt>
                <c:pt idx="36">
                  <c:v>954.72190780357482</c:v>
                </c:pt>
                <c:pt idx="37">
                  <c:v>959.61851336012728</c:v>
                </c:pt>
                <c:pt idx="38">
                  <c:v>947.3361219749288</c:v>
                </c:pt>
                <c:pt idx="39">
                  <c:v>954.54179738493292</c:v>
                </c:pt>
                <c:pt idx="40">
                  <c:v>955.69669048819947</c:v>
                </c:pt>
                <c:pt idx="41">
                  <c:v>977.18652707215381</c:v>
                </c:pt>
                <c:pt idx="42">
                  <c:v>971.14521453161183</c:v>
                </c:pt>
                <c:pt idx="43">
                  <c:v>968.59936610502416</c:v>
                </c:pt>
                <c:pt idx="44">
                  <c:v>979.90929221923375</c:v>
                </c:pt>
                <c:pt idx="45">
                  <c:v>957.65346245667956</c:v>
                </c:pt>
                <c:pt idx="46">
                  <c:v>985.50715261475057</c:v>
                </c:pt>
                <c:pt idx="47">
                  <c:v>964.32577051491057</c:v>
                </c:pt>
                <c:pt idx="48">
                  <c:v>984.86957632471092</c:v>
                </c:pt>
                <c:pt idx="49">
                  <c:v>970.03976874264845</c:v>
                </c:pt>
                <c:pt idx="50">
                  <c:v>967.64391613306361</c:v>
                </c:pt>
                <c:pt idx="51">
                  <c:v>964.77828081260259</c:v>
                </c:pt>
                <c:pt idx="52">
                  <c:v>979.89600640559775</c:v>
                </c:pt>
                <c:pt idx="53">
                  <c:v>947.05232072602598</c:v>
                </c:pt>
                <c:pt idx="54">
                  <c:v>964.69732481900667</c:v>
                </c:pt>
                <c:pt idx="55">
                  <c:v>950.90241413978265</c:v>
                </c:pt>
                <c:pt idx="56">
                  <c:v>959.07753947606602</c:v>
                </c:pt>
                <c:pt idx="57">
                  <c:v>968.15455686846417</c:v>
                </c:pt>
                <c:pt idx="58">
                  <c:v>933.35591035449193</c:v>
                </c:pt>
                <c:pt idx="59">
                  <c:v>944.69893329232582</c:v>
                </c:pt>
                <c:pt idx="60">
                  <c:v>982.97955753303472</c:v>
                </c:pt>
                <c:pt idx="61">
                  <c:v>948.78578943817047</c:v>
                </c:pt>
                <c:pt idx="62">
                  <c:v>949.84034898661912</c:v>
                </c:pt>
                <c:pt idx="63">
                  <c:v>954.38518144796615</c:v>
                </c:pt>
                <c:pt idx="64">
                  <c:v>952.30523448370184</c:v>
                </c:pt>
                <c:pt idx="65">
                  <c:v>958.55044040259918</c:v>
                </c:pt>
                <c:pt idx="66">
                  <c:v>964.38761964071603</c:v>
                </c:pt>
                <c:pt idx="67">
                  <c:v>950.44344540150882</c:v>
                </c:pt>
                <c:pt idx="68">
                  <c:v>950.98320744520117</c:v>
                </c:pt>
                <c:pt idx="69">
                  <c:v>964.35917352563706</c:v>
                </c:pt>
                <c:pt idx="70">
                  <c:v>951.89709879772658</c:v>
                </c:pt>
                <c:pt idx="71">
                  <c:v>946.60355790157826</c:v>
                </c:pt>
                <c:pt idx="72">
                  <c:v>971.25705774958692</c:v>
                </c:pt>
                <c:pt idx="73">
                  <c:v>949.56113155917433</c:v>
                </c:pt>
                <c:pt idx="74">
                  <c:v>951.11645908868149</c:v>
                </c:pt>
                <c:pt idx="75">
                  <c:v>943.8969822013139</c:v>
                </c:pt>
                <c:pt idx="76">
                  <c:v>968.66994981134735</c:v>
                </c:pt>
                <c:pt idx="77">
                  <c:v>949.31738434043837</c:v>
                </c:pt>
                <c:pt idx="78">
                  <c:v>936.75305037347391</c:v>
                </c:pt>
                <c:pt idx="79">
                  <c:v>967.3128020215006</c:v>
                </c:pt>
                <c:pt idx="80">
                  <c:v>959.57859502386873</c:v>
                </c:pt>
                <c:pt idx="81">
                  <c:v>945.65858093621523</c:v>
                </c:pt>
                <c:pt idx="82">
                  <c:v>942.23334392809409</c:v>
                </c:pt>
                <c:pt idx="83">
                  <c:v>928.8774397673269</c:v>
                </c:pt>
                <c:pt idx="84">
                  <c:v>950.32000428390063</c:v>
                </c:pt>
                <c:pt idx="85">
                  <c:v>931.41553113926886</c:v>
                </c:pt>
                <c:pt idx="86">
                  <c:v>939.03964360177952</c:v>
                </c:pt>
                <c:pt idx="87">
                  <c:v>935.90500406656406</c:v>
                </c:pt>
                <c:pt idx="88">
                  <c:v>936.54453362191089</c:v>
                </c:pt>
                <c:pt idx="89">
                  <c:v>941.15246543870273</c:v>
                </c:pt>
                <c:pt idx="90">
                  <c:v>935.13690877605791</c:v>
                </c:pt>
                <c:pt idx="91">
                  <c:v>941.62211438796896</c:v>
                </c:pt>
                <c:pt idx="92">
                  <c:v>933.9924427067499</c:v>
                </c:pt>
                <c:pt idx="93">
                  <c:v>944.28721939363618</c:v>
                </c:pt>
                <c:pt idx="94">
                  <c:v>940.42374083205436</c:v>
                </c:pt>
                <c:pt idx="95">
                  <c:v>957.41047846368281</c:v>
                </c:pt>
                <c:pt idx="96">
                  <c:v>935.56444825261838</c:v>
                </c:pt>
                <c:pt idx="97">
                  <c:v>942.63376152038063</c:v>
                </c:pt>
                <c:pt idx="98">
                  <c:v>931.40504019834816</c:v>
                </c:pt>
                <c:pt idx="99">
                  <c:v>925.41519377163479</c:v>
                </c:pt>
                <c:pt idx="100">
                  <c:v>928.67876912024826</c:v>
                </c:pt>
                <c:pt idx="101">
                  <c:v>928.61851727035855</c:v>
                </c:pt>
                <c:pt idx="102">
                  <c:v>935.46077946164496</c:v>
                </c:pt>
                <c:pt idx="103">
                  <c:v>918.62653643937995</c:v>
                </c:pt>
                <c:pt idx="104">
                  <c:v>909.36371621663216</c:v>
                </c:pt>
                <c:pt idx="105">
                  <c:v>915.96275469842317</c:v>
                </c:pt>
                <c:pt idx="106">
                  <c:v>935.05735740635032</c:v>
                </c:pt>
                <c:pt idx="107">
                  <c:v>928.39029055532319</c:v>
                </c:pt>
                <c:pt idx="108">
                  <c:v>933.20966282456311</c:v>
                </c:pt>
                <c:pt idx="109">
                  <c:v>920.87540365992754</c:v>
                </c:pt>
                <c:pt idx="110">
                  <c:v>940.03818918401475</c:v>
                </c:pt>
                <c:pt idx="111">
                  <c:v>919.29608299048436</c:v>
                </c:pt>
                <c:pt idx="112">
                  <c:v>928.1143520459068</c:v>
                </c:pt>
                <c:pt idx="113">
                  <c:v>918.66703084745859</c:v>
                </c:pt>
                <c:pt idx="114">
                  <c:v>919.56086886194134</c:v>
                </c:pt>
                <c:pt idx="115">
                  <c:v>924.55940623982224</c:v>
                </c:pt>
                <c:pt idx="116">
                  <c:v>898.81860200503354</c:v>
                </c:pt>
                <c:pt idx="117">
                  <c:v>908.4165281048422</c:v>
                </c:pt>
                <c:pt idx="118">
                  <c:v>920.40281472980473</c:v>
                </c:pt>
                <c:pt idx="119">
                  <c:v>903.83971018778902</c:v>
                </c:pt>
                <c:pt idx="120">
                  <c:v>899.51459488658088</c:v>
                </c:pt>
                <c:pt idx="121">
                  <c:v>885.04141759802337</c:v>
                </c:pt>
                <c:pt idx="122">
                  <c:v>894.32805835647878</c:v>
                </c:pt>
                <c:pt idx="123">
                  <c:v>907.39736871457035</c:v>
                </c:pt>
              </c:numCache>
            </c:numRef>
          </c:yVal>
          <c:smooth val="1"/>
          <c:extLst xmlns:c16r2="http://schemas.microsoft.com/office/drawing/2015/06/chart">
            <c:ext xmlns:c16="http://schemas.microsoft.com/office/drawing/2014/chart" uri="{C3380CC4-5D6E-409C-BE32-E72D297353CC}">
              <c16:uniqueId val="{00000000-BEE1-406C-8A85-2802ACFB66D5}"/>
            </c:ext>
          </c:extLst>
        </c:ser>
        <c:axId val="194398848"/>
        <c:axId val="194413312"/>
      </c:scatterChart>
      <c:valAx>
        <c:axId val="194398848"/>
        <c:scaling>
          <c:orientation val="minMax"/>
          <c:max val="300"/>
          <c:min val="0"/>
        </c:scaling>
        <c:axPos val="b"/>
        <c:title>
          <c:tx>
            <c:rich>
              <a:bodyPr/>
              <a:lstStyle/>
              <a:p>
                <a:pPr>
                  <a:defRPr lang="en-US" sz="1400"/>
                </a:pPr>
                <a:r>
                  <a:rPr lang="en-US" sz="1400"/>
                  <a:t>distance c-r (µm)</a:t>
                </a:r>
              </a:p>
            </c:rich>
          </c:tx>
          <c:layout/>
        </c:title>
        <c:numFmt formatCode="0" sourceLinked="1"/>
        <c:minorTickMark val="out"/>
        <c:tickLblPos val="nextTo"/>
        <c:txPr>
          <a:bodyPr/>
          <a:lstStyle/>
          <a:p>
            <a:pPr>
              <a:defRPr lang="en-US"/>
            </a:pPr>
            <a:endParaRPr lang="de-DE"/>
          </a:p>
        </c:txPr>
        <c:crossAx val="194413312"/>
        <c:crosses val="autoZero"/>
        <c:crossBetween val="midCat"/>
      </c:valAx>
      <c:valAx>
        <c:axId val="194413312"/>
        <c:scaling>
          <c:orientation val="minMax"/>
          <c:max val="1050"/>
          <c:min val="850"/>
        </c:scaling>
        <c:axPos val="l"/>
        <c:numFmt formatCode="0" sourceLinked="1"/>
        <c:minorTickMark val="out"/>
        <c:tickLblPos val="nextTo"/>
        <c:txPr>
          <a:bodyPr/>
          <a:lstStyle/>
          <a:p>
            <a:pPr>
              <a:defRPr lang="en-US"/>
            </a:pPr>
            <a:endParaRPr lang="de-DE"/>
          </a:p>
        </c:txPr>
        <c:crossAx val="194398848"/>
        <c:crosses val="autoZero"/>
        <c:crossBetween val="midCat"/>
        <c:majorUnit val="50"/>
      </c:valAx>
      <c:spPr>
        <a:noFill/>
        <a:ln w="25400">
          <a:noFill/>
        </a:ln>
      </c:spPr>
    </c:plotArea>
    <c:legend>
      <c:legendPos val="r"/>
      <c:layout>
        <c:manualLayout>
          <c:xMode val="edge"/>
          <c:yMode val="edge"/>
          <c:x val="0.50793352251527135"/>
          <c:y val="0.54274581492364082"/>
          <c:w val="0.1607541449310812"/>
          <c:h val="0.24548148232606695"/>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744" l="0.70000000000000062" r="0.70000000000000062" t="0.75000000000000744"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P (MPa)</c:v>
          </c:tx>
          <c:errBars>
            <c:errDir val="y"/>
            <c:errBarType val="both"/>
            <c:errValType val="percentage"/>
            <c:val val="12"/>
          </c:errBars>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calc'!$BO$135:$BO$258</c:f>
              <c:numCache>
                <c:formatCode>0</c:formatCode>
                <c:ptCount val="124"/>
                <c:pt idx="0">
                  <c:v>512.64991748056968</c:v>
                </c:pt>
                <c:pt idx="1">
                  <c:v>500.93392442106682</c:v>
                </c:pt>
                <c:pt idx="2">
                  <c:v>492.3836830352721</c:v>
                </c:pt>
                <c:pt idx="3">
                  <c:v>514.72760797199169</c:v>
                </c:pt>
                <c:pt idx="4">
                  <c:v>515.90692327779811</c:v>
                </c:pt>
                <c:pt idx="5">
                  <c:v>576.4326953543042</c:v>
                </c:pt>
                <c:pt idx="6">
                  <c:v>520.51867372924835</c:v>
                </c:pt>
                <c:pt idx="7">
                  <c:v>505.04798730108394</c:v>
                </c:pt>
                <c:pt idx="8">
                  <c:v>545.1864262499156</c:v>
                </c:pt>
                <c:pt idx="9">
                  <c:v>588.52480884584713</c:v>
                </c:pt>
                <c:pt idx="10">
                  <c:v>520.66085451805236</c:v>
                </c:pt>
                <c:pt idx="11">
                  <c:v>521.65483872538789</c:v>
                </c:pt>
                <c:pt idx="12">
                  <c:v>543.53256814214512</c:v>
                </c:pt>
                <c:pt idx="13">
                  <c:v>586.58694991511072</c:v>
                </c:pt>
                <c:pt idx="14">
                  <c:v>604.57361425124998</c:v>
                </c:pt>
                <c:pt idx="15">
                  <c:v>603.72441038115369</c:v>
                </c:pt>
                <c:pt idx="16">
                  <c:v>499.82951399193684</c:v>
                </c:pt>
                <c:pt idx="17">
                  <c:v>517.85655931854535</c:v>
                </c:pt>
                <c:pt idx="18">
                  <c:v>613.86603540532292</c:v>
                </c:pt>
                <c:pt idx="19">
                  <c:v>507.39267413258148</c:v>
                </c:pt>
                <c:pt idx="20">
                  <c:v>541.28530360014236</c:v>
                </c:pt>
                <c:pt idx="21">
                  <c:v>531.02771348318856</c:v>
                </c:pt>
                <c:pt idx="22">
                  <c:v>620.24092212874075</c:v>
                </c:pt>
                <c:pt idx="23">
                  <c:v>543.28601230636991</c:v>
                </c:pt>
                <c:pt idx="24">
                  <c:v>527.98936975692834</c:v>
                </c:pt>
                <c:pt idx="25">
                  <c:v>503.07444148344615</c:v>
                </c:pt>
                <c:pt idx="26">
                  <c:v>513.39285571603489</c:v>
                </c:pt>
                <c:pt idx="27">
                  <c:v>591.56898587000876</c:v>
                </c:pt>
                <c:pt idx="28">
                  <c:v>511.17982758103216</c:v>
                </c:pt>
                <c:pt idx="29">
                  <c:v>505.17927333570799</c:v>
                </c:pt>
                <c:pt idx="30">
                  <c:v>606.93807980075121</c:v>
                </c:pt>
                <c:pt idx="31">
                  <c:v>589.3616898766353</c:v>
                </c:pt>
                <c:pt idx="32">
                  <c:v>522.18565695930056</c:v>
                </c:pt>
                <c:pt idx="33">
                  <c:v>589.36530624304714</c:v>
                </c:pt>
                <c:pt idx="34">
                  <c:v>518.09684125438378</c:v>
                </c:pt>
                <c:pt idx="35">
                  <c:v>581.43371502995694</c:v>
                </c:pt>
                <c:pt idx="36">
                  <c:v>561.63941050308028</c:v>
                </c:pt>
                <c:pt idx="37">
                  <c:v>558.05811901998413</c:v>
                </c:pt>
                <c:pt idx="38">
                  <c:v>518.87236992503085</c:v>
                </c:pt>
                <c:pt idx="39">
                  <c:v>565.22426261229577</c:v>
                </c:pt>
                <c:pt idx="40">
                  <c:v>565.79140845041468</c:v>
                </c:pt>
                <c:pt idx="41">
                  <c:v>678.19570482754148</c:v>
                </c:pt>
                <c:pt idx="42">
                  <c:v>594.38081860787418</c:v>
                </c:pt>
                <c:pt idx="43">
                  <c:v>573.07101735577464</c:v>
                </c:pt>
                <c:pt idx="44">
                  <c:v>634.40935012519651</c:v>
                </c:pt>
                <c:pt idx="45">
                  <c:v>562.38780271697988</c:v>
                </c:pt>
                <c:pt idx="46">
                  <c:v>686.09284511149247</c:v>
                </c:pt>
                <c:pt idx="47">
                  <c:v>548.95580614863741</c:v>
                </c:pt>
                <c:pt idx="48">
                  <c:v>670.45843826812131</c:v>
                </c:pt>
                <c:pt idx="49">
                  <c:v>557.38689021625157</c:v>
                </c:pt>
                <c:pt idx="50">
                  <c:v>560.39737342438366</c:v>
                </c:pt>
                <c:pt idx="51">
                  <c:v>589.95258586900809</c:v>
                </c:pt>
                <c:pt idx="52">
                  <c:v>658.78041052595552</c:v>
                </c:pt>
                <c:pt idx="53">
                  <c:v>512.60086537388929</c:v>
                </c:pt>
                <c:pt idx="54">
                  <c:v>610.64209932765652</c:v>
                </c:pt>
                <c:pt idx="55">
                  <c:v>546.88127723731554</c:v>
                </c:pt>
                <c:pt idx="56">
                  <c:v>562.10755715578694</c:v>
                </c:pt>
                <c:pt idx="57">
                  <c:v>621.57785900409556</c:v>
                </c:pt>
                <c:pt idx="58">
                  <c:v>513.42040435826539</c:v>
                </c:pt>
                <c:pt idx="59">
                  <c:v>533.69305871509073</c:v>
                </c:pt>
                <c:pt idx="60">
                  <c:v>689.96217019091455</c:v>
                </c:pt>
                <c:pt idx="61">
                  <c:v>539.12716881756739</c:v>
                </c:pt>
                <c:pt idx="62">
                  <c:v>545.08218448485536</c:v>
                </c:pt>
                <c:pt idx="63">
                  <c:v>617.38247608097026</c:v>
                </c:pt>
                <c:pt idx="64">
                  <c:v>550.07269197235212</c:v>
                </c:pt>
                <c:pt idx="65">
                  <c:v>553.39631456452037</c:v>
                </c:pt>
                <c:pt idx="66">
                  <c:v>647.40539656490671</c:v>
                </c:pt>
                <c:pt idx="67">
                  <c:v>542.37092638119839</c:v>
                </c:pt>
                <c:pt idx="68">
                  <c:v>548.11769652544217</c:v>
                </c:pt>
                <c:pt idx="69">
                  <c:v>617.55864090101284</c:v>
                </c:pt>
                <c:pt idx="70">
                  <c:v>538.99721638454446</c:v>
                </c:pt>
                <c:pt idx="71">
                  <c:v>528.18246593454421</c:v>
                </c:pt>
                <c:pt idx="72">
                  <c:v>629.08667313030946</c:v>
                </c:pt>
                <c:pt idx="73">
                  <c:v>521.14853207040983</c:v>
                </c:pt>
                <c:pt idx="74">
                  <c:v>548.72443111065854</c:v>
                </c:pt>
                <c:pt idx="75">
                  <c:v>511.8851362890166</c:v>
                </c:pt>
                <c:pt idx="76">
                  <c:v>627.88608063677702</c:v>
                </c:pt>
                <c:pt idx="77">
                  <c:v>550.61448343722088</c:v>
                </c:pt>
                <c:pt idx="78">
                  <c:v>498.53716846482519</c:v>
                </c:pt>
                <c:pt idx="79">
                  <c:v>631.81110607076619</c:v>
                </c:pt>
                <c:pt idx="80">
                  <c:v>542.52574927690978</c:v>
                </c:pt>
                <c:pt idx="81">
                  <c:v>518.55861979169015</c:v>
                </c:pt>
                <c:pt idx="82">
                  <c:v>541.01515931228096</c:v>
                </c:pt>
                <c:pt idx="83">
                  <c:v>487.40306554164374</c:v>
                </c:pt>
                <c:pt idx="84">
                  <c:v>527.6104160517699</c:v>
                </c:pt>
                <c:pt idx="85">
                  <c:v>503.07781618239869</c:v>
                </c:pt>
                <c:pt idx="86">
                  <c:v>541.66518878366674</c:v>
                </c:pt>
                <c:pt idx="87">
                  <c:v>523.86099493461302</c:v>
                </c:pt>
                <c:pt idx="88">
                  <c:v>539.1852851630149</c:v>
                </c:pt>
                <c:pt idx="89">
                  <c:v>525.70456769486611</c:v>
                </c:pt>
                <c:pt idx="90">
                  <c:v>503.53971164396052</c:v>
                </c:pt>
                <c:pt idx="91">
                  <c:v>510.00676937955541</c:v>
                </c:pt>
                <c:pt idx="92">
                  <c:v>516.04679873098985</c:v>
                </c:pt>
                <c:pt idx="93">
                  <c:v>532.53481957633505</c:v>
                </c:pt>
                <c:pt idx="94">
                  <c:v>515.59545877969913</c:v>
                </c:pt>
                <c:pt idx="95">
                  <c:v>624.0244616074192</c:v>
                </c:pt>
                <c:pt idx="96">
                  <c:v>521.13249010043364</c:v>
                </c:pt>
                <c:pt idx="97">
                  <c:v>517.61028021143727</c:v>
                </c:pt>
                <c:pt idx="98">
                  <c:v>497.89824717812303</c:v>
                </c:pt>
                <c:pt idx="99">
                  <c:v>511.41501512778359</c:v>
                </c:pt>
                <c:pt idx="100">
                  <c:v>499.55508328196714</c:v>
                </c:pt>
                <c:pt idx="101">
                  <c:v>503.81041650906241</c:v>
                </c:pt>
                <c:pt idx="102">
                  <c:v>524.05108453321748</c:v>
                </c:pt>
                <c:pt idx="103">
                  <c:v>497.8083914417744</c:v>
                </c:pt>
                <c:pt idx="104">
                  <c:v>476.42453317200011</c:v>
                </c:pt>
                <c:pt idx="105">
                  <c:v>502.40349069986109</c:v>
                </c:pt>
                <c:pt idx="106">
                  <c:v>540.99615864594819</c:v>
                </c:pt>
                <c:pt idx="107">
                  <c:v>524.37289462265414</c:v>
                </c:pt>
                <c:pt idx="108">
                  <c:v>522.23038943110907</c:v>
                </c:pt>
                <c:pt idx="109">
                  <c:v>472.56677910709539</c:v>
                </c:pt>
                <c:pt idx="110">
                  <c:v>512.98796512278329</c:v>
                </c:pt>
                <c:pt idx="111">
                  <c:v>464.28139973483468</c:v>
                </c:pt>
                <c:pt idx="112">
                  <c:v>501.05331506047236</c:v>
                </c:pt>
                <c:pt idx="113">
                  <c:v>480.56965917997343</c:v>
                </c:pt>
                <c:pt idx="114">
                  <c:v>455.35822755366615</c:v>
                </c:pt>
                <c:pt idx="115">
                  <c:v>478.38454290947698</c:v>
                </c:pt>
                <c:pt idx="116">
                  <c:v>408.69816727251566</c:v>
                </c:pt>
                <c:pt idx="117">
                  <c:v>433.28422101135749</c:v>
                </c:pt>
                <c:pt idx="118">
                  <c:v>463.99068218558057</c:v>
                </c:pt>
                <c:pt idx="119">
                  <c:v>424.07517571141915</c:v>
                </c:pt>
                <c:pt idx="120">
                  <c:v>409.8718179920121</c:v>
                </c:pt>
                <c:pt idx="121">
                  <c:v>407.12385580702647</c:v>
                </c:pt>
                <c:pt idx="122">
                  <c:v>384.28454027213178</c:v>
                </c:pt>
                <c:pt idx="123">
                  <c:v>380.23327500117023</c:v>
                </c:pt>
              </c:numCache>
            </c:numRef>
          </c:yVal>
          <c:smooth val="1"/>
          <c:extLst xmlns:c16r2="http://schemas.microsoft.com/office/drawing/2015/06/chart">
            <c:ext xmlns:c16="http://schemas.microsoft.com/office/drawing/2014/chart" uri="{C3380CC4-5D6E-409C-BE32-E72D297353CC}">
              <c16:uniqueId val="{00000000-2E43-4240-B556-FBB661877CC2}"/>
            </c:ext>
          </c:extLst>
        </c:ser>
        <c:axId val="194441600"/>
        <c:axId val="194443520"/>
      </c:scatterChart>
      <c:valAx>
        <c:axId val="194441600"/>
        <c:scaling>
          <c:orientation val="minMax"/>
          <c:max val="300"/>
          <c:min val="0"/>
        </c:scaling>
        <c:axPos val="b"/>
        <c:title>
          <c:tx>
            <c:rich>
              <a:bodyPr/>
              <a:lstStyle/>
              <a:p>
                <a:pPr>
                  <a:defRPr lang="en-US" sz="1400"/>
                </a:pPr>
                <a:r>
                  <a:rPr lang="en-US" sz="1400"/>
                  <a:t>distance c-r (µm)</a:t>
                </a:r>
              </a:p>
            </c:rich>
          </c:tx>
        </c:title>
        <c:numFmt formatCode="0" sourceLinked="1"/>
        <c:minorTickMark val="out"/>
        <c:tickLblPos val="nextTo"/>
        <c:txPr>
          <a:bodyPr/>
          <a:lstStyle/>
          <a:p>
            <a:pPr>
              <a:defRPr lang="en-US"/>
            </a:pPr>
            <a:endParaRPr lang="de-DE"/>
          </a:p>
        </c:txPr>
        <c:crossAx val="194443520"/>
        <c:crosses val="autoZero"/>
        <c:crossBetween val="midCat"/>
      </c:valAx>
      <c:valAx>
        <c:axId val="194443520"/>
        <c:scaling>
          <c:orientation val="minMax"/>
          <c:max val="800"/>
          <c:min val="300"/>
        </c:scaling>
        <c:axPos val="l"/>
        <c:numFmt formatCode="0" sourceLinked="1"/>
        <c:minorTickMark val="out"/>
        <c:tickLblPos val="nextTo"/>
        <c:txPr>
          <a:bodyPr/>
          <a:lstStyle/>
          <a:p>
            <a:pPr>
              <a:defRPr lang="en-US"/>
            </a:pPr>
            <a:endParaRPr lang="de-DE"/>
          </a:p>
        </c:txPr>
        <c:crossAx val="194441600"/>
        <c:crosses val="autoZero"/>
        <c:crossBetween val="midCat"/>
        <c:majorUnit val="100"/>
      </c:valAx>
      <c:spPr>
        <a:noFill/>
        <a:ln w="25400">
          <a:noFill/>
        </a:ln>
      </c:spPr>
    </c:plotArea>
    <c:legend>
      <c:legendPos val="r"/>
      <c:layout>
        <c:manualLayout>
          <c:xMode val="edge"/>
          <c:yMode val="edge"/>
          <c:x val="0.79071878166515397"/>
          <c:y val="2.0696781009739797E-2"/>
          <c:w val="0.19957390069720379"/>
          <c:h val="0.1363946106554297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766" l="0.70000000000000062" r="0.70000000000000062" t="0.75000000000000766"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∆NNO</c:v>
          </c:tx>
          <c:errBars>
            <c:errDir val="y"/>
            <c:errBarType val="both"/>
            <c:errValType val="fixedVal"/>
            <c:val val="0.30000000000000032"/>
          </c:errBars>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calc'!$BV$135:$BV$258</c:f>
              <c:numCache>
                <c:formatCode>0.0</c:formatCode>
                <c:ptCount val="124"/>
                <c:pt idx="0">
                  <c:v>1.548699364699385</c:v>
                </c:pt>
                <c:pt idx="1">
                  <c:v>1.4337270495720671</c:v>
                </c:pt>
                <c:pt idx="2">
                  <c:v>1.3773968408307313</c:v>
                </c:pt>
                <c:pt idx="3">
                  <c:v>1.5675125572950965</c:v>
                </c:pt>
                <c:pt idx="4">
                  <c:v>1.6097322725948526</c:v>
                </c:pt>
                <c:pt idx="5">
                  <c:v>1.7558974478311109</c:v>
                </c:pt>
                <c:pt idx="6">
                  <c:v>1.6070293282699974</c:v>
                </c:pt>
                <c:pt idx="7">
                  <c:v>1.6464538140983307</c:v>
                </c:pt>
                <c:pt idx="8">
                  <c:v>1.5109462890440086</c:v>
                </c:pt>
                <c:pt idx="9">
                  <c:v>1.5687196210064163</c:v>
                </c:pt>
                <c:pt idx="10">
                  <c:v>1.1669991056699884</c:v>
                </c:pt>
                <c:pt idx="11">
                  <c:v>1.6960115302592969</c:v>
                </c:pt>
                <c:pt idx="12">
                  <c:v>1.2023505760076214</c:v>
                </c:pt>
                <c:pt idx="13">
                  <c:v>1.4028746144116688</c:v>
                </c:pt>
                <c:pt idx="14">
                  <c:v>1.521702456688319</c:v>
                </c:pt>
                <c:pt idx="15">
                  <c:v>1.2516032858999806</c:v>
                </c:pt>
                <c:pt idx="16">
                  <c:v>1.0624626301993456</c:v>
                </c:pt>
                <c:pt idx="17">
                  <c:v>1.4492256451386667</c:v>
                </c:pt>
                <c:pt idx="18">
                  <c:v>1.3625870722104467</c:v>
                </c:pt>
                <c:pt idx="19">
                  <c:v>1.556953853918785</c:v>
                </c:pt>
                <c:pt idx="20">
                  <c:v>1.4032560431688545</c:v>
                </c:pt>
                <c:pt idx="21">
                  <c:v>1.5943257355826812</c:v>
                </c:pt>
                <c:pt idx="22">
                  <c:v>1.5992304152586048</c:v>
                </c:pt>
                <c:pt idx="23">
                  <c:v>1.424072650700152</c:v>
                </c:pt>
                <c:pt idx="24">
                  <c:v>1.4722768895889371</c:v>
                </c:pt>
                <c:pt idx="25">
                  <c:v>1.5195534917818998</c:v>
                </c:pt>
                <c:pt idx="26">
                  <c:v>1.6577107550510248</c:v>
                </c:pt>
                <c:pt idx="27">
                  <c:v>1.4550119102193819</c:v>
                </c:pt>
                <c:pt idx="28">
                  <c:v>1.3959004236514778</c:v>
                </c:pt>
                <c:pt idx="29">
                  <c:v>1.6078446897436538</c:v>
                </c:pt>
                <c:pt idx="30">
                  <c:v>1.4012374171641733</c:v>
                </c:pt>
                <c:pt idx="31">
                  <c:v>1.5809851906059862</c:v>
                </c:pt>
                <c:pt idx="32">
                  <c:v>1.3245740267139567</c:v>
                </c:pt>
                <c:pt idx="33">
                  <c:v>1.4635064672807869</c:v>
                </c:pt>
                <c:pt idx="34">
                  <c:v>1.3924717110480695</c:v>
                </c:pt>
                <c:pt idx="35">
                  <c:v>1.6089343044761419</c:v>
                </c:pt>
                <c:pt idx="36">
                  <c:v>1.6113089459517234</c:v>
                </c:pt>
                <c:pt idx="37">
                  <c:v>1.6903406174532796</c:v>
                </c:pt>
                <c:pt idx="38">
                  <c:v>1.5889244589912059</c:v>
                </c:pt>
                <c:pt idx="39">
                  <c:v>1.8422076697891618</c:v>
                </c:pt>
                <c:pt idx="40">
                  <c:v>1.9240548191968356</c:v>
                </c:pt>
                <c:pt idx="41">
                  <c:v>1.808231131575452</c:v>
                </c:pt>
                <c:pt idx="42">
                  <c:v>1.693966173834093</c:v>
                </c:pt>
                <c:pt idx="43">
                  <c:v>2.0045291718721279</c:v>
                </c:pt>
                <c:pt idx="44">
                  <c:v>2.0726050480898652</c:v>
                </c:pt>
                <c:pt idx="45">
                  <c:v>1.7668933829879081</c:v>
                </c:pt>
                <c:pt idx="46">
                  <c:v>1.7956083136259584</c:v>
                </c:pt>
                <c:pt idx="47">
                  <c:v>1.9297565890524071</c:v>
                </c:pt>
                <c:pt idx="48">
                  <c:v>1.9293976887529751</c:v>
                </c:pt>
                <c:pt idx="49">
                  <c:v>1.9929415511078594</c:v>
                </c:pt>
                <c:pt idx="50">
                  <c:v>2.116947368118097</c:v>
                </c:pt>
                <c:pt idx="51">
                  <c:v>1.991590113971581</c:v>
                </c:pt>
                <c:pt idx="52">
                  <c:v>1.8542643367967577</c:v>
                </c:pt>
                <c:pt idx="53">
                  <c:v>1.8567155415939038</c:v>
                </c:pt>
                <c:pt idx="54">
                  <c:v>1.5872496633625899</c:v>
                </c:pt>
                <c:pt idx="55">
                  <c:v>1.4400530486472138</c:v>
                </c:pt>
                <c:pt idx="56">
                  <c:v>1.5678944757145212</c:v>
                </c:pt>
                <c:pt idx="57">
                  <c:v>1.8339485713274728</c:v>
                </c:pt>
                <c:pt idx="58">
                  <c:v>1.7414821334106283</c:v>
                </c:pt>
                <c:pt idx="59">
                  <c:v>1.5704613209995912</c:v>
                </c:pt>
                <c:pt idx="60">
                  <c:v>1.475061841619391</c:v>
                </c:pt>
                <c:pt idx="61">
                  <c:v>1.5182598474517126</c:v>
                </c:pt>
                <c:pt idx="62">
                  <c:v>1.4122116072650039</c:v>
                </c:pt>
                <c:pt idx="63">
                  <c:v>1.699239059829305</c:v>
                </c:pt>
                <c:pt idx="64">
                  <c:v>1.6534155716433316</c:v>
                </c:pt>
                <c:pt idx="65">
                  <c:v>1.3912023790043659</c:v>
                </c:pt>
                <c:pt idx="66">
                  <c:v>1.5030319373379388</c:v>
                </c:pt>
                <c:pt idx="67">
                  <c:v>1.4148574546177586</c:v>
                </c:pt>
                <c:pt idx="68">
                  <c:v>1.5339447428727928</c:v>
                </c:pt>
                <c:pt idx="69">
                  <c:v>1.4549047886294117</c:v>
                </c:pt>
                <c:pt idx="70">
                  <c:v>1.4928829129677084</c:v>
                </c:pt>
                <c:pt idx="71">
                  <c:v>1.6504439171592473</c:v>
                </c:pt>
                <c:pt idx="72">
                  <c:v>1.6023153714462037</c:v>
                </c:pt>
                <c:pt idx="73">
                  <c:v>1.223795523499142</c:v>
                </c:pt>
                <c:pt idx="74">
                  <c:v>1.3721855019568077</c:v>
                </c:pt>
                <c:pt idx="75">
                  <c:v>1.4624114496983829</c:v>
                </c:pt>
                <c:pt idx="76">
                  <c:v>1.593565593299918</c:v>
                </c:pt>
                <c:pt idx="77">
                  <c:v>1.1597118883684376</c:v>
                </c:pt>
                <c:pt idx="78">
                  <c:v>1.3990761583017266</c:v>
                </c:pt>
                <c:pt idx="79">
                  <c:v>1.2615435178949559</c:v>
                </c:pt>
                <c:pt idx="80">
                  <c:v>1.5754284085803121</c:v>
                </c:pt>
                <c:pt idx="81">
                  <c:v>1.3916845935382924</c:v>
                </c:pt>
                <c:pt idx="82">
                  <c:v>1.1527208307413299</c:v>
                </c:pt>
                <c:pt idx="83">
                  <c:v>1.0681166907723219</c:v>
                </c:pt>
                <c:pt idx="84">
                  <c:v>1.3956760853739996</c:v>
                </c:pt>
                <c:pt idx="85">
                  <c:v>1.4004625342827972</c:v>
                </c:pt>
                <c:pt idx="86">
                  <c:v>1.3694776040961716</c:v>
                </c:pt>
                <c:pt idx="87">
                  <c:v>1.2949509967270341</c:v>
                </c:pt>
                <c:pt idx="88">
                  <c:v>1.4726698038710553</c:v>
                </c:pt>
                <c:pt idx="89">
                  <c:v>1.2732571622518249</c:v>
                </c:pt>
                <c:pt idx="90">
                  <c:v>1.1610359236593344</c:v>
                </c:pt>
                <c:pt idx="91">
                  <c:v>1.6150916327862141</c:v>
                </c:pt>
                <c:pt idx="92">
                  <c:v>1.3470462462156165</c:v>
                </c:pt>
                <c:pt idx="93">
                  <c:v>1.392184266789249</c:v>
                </c:pt>
                <c:pt idx="94">
                  <c:v>1.545917735610927</c:v>
                </c:pt>
                <c:pt idx="95">
                  <c:v>1.5261281535775439</c:v>
                </c:pt>
                <c:pt idx="96">
                  <c:v>1.2363344243066585</c:v>
                </c:pt>
                <c:pt idx="97">
                  <c:v>1.5845869488326629</c:v>
                </c:pt>
                <c:pt idx="98">
                  <c:v>1.4452073968929813</c:v>
                </c:pt>
                <c:pt idx="99">
                  <c:v>0.97522758996317105</c:v>
                </c:pt>
                <c:pt idx="100">
                  <c:v>1.3955777345443514</c:v>
                </c:pt>
                <c:pt idx="101">
                  <c:v>1.4502866756918165</c:v>
                </c:pt>
                <c:pt idx="102">
                  <c:v>1.2981423250383208</c:v>
                </c:pt>
                <c:pt idx="103">
                  <c:v>1.2019662820514039</c:v>
                </c:pt>
                <c:pt idx="104">
                  <c:v>1.2387705731145229</c:v>
                </c:pt>
                <c:pt idx="105">
                  <c:v>1.2687941344885925</c:v>
                </c:pt>
                <c:pt idx="106">
                  <c:v>0.90196197138031664</c:v>
                </c:pt>
                <c:pt idx="107">
                  <c:v>1.2228918806949296</c:v>
                </c:pt>
                <c:pt idx="108">
                  <c:v>0.9740236095853394</c:v>
                </c:pt>
                <c:pt idx="109">
                  <c:v>1.1886726985911329</c:v>
                </c:pt>
                <c:pt idx="110">
                  <c:v>1.1057293742019936</c:v>
                </c:pt>
                <c:pt idx="111">
                  <c:v>1.0827732580196776</c:v>
                </c:pt>
                <c:pt idx="112">
                  <c:v>1.2336116355780655</c:v>
                </c:pt>
                <c:pt idx="113">
                  <c:v>1.2019091496407599</c:v>
                </c:pt>
                <c:pt idx="114">
                  <c:v>1.2666233686856168</c:v>
                </c:pt>
                <c:pt idx="115">
                  <c:v>0.89293438218275467</c:v>
                </c:pt>
                <c:pt idx="116">
                  <c:v>0.8879676050422276</c:v>
                </c:pt>
                <c:pt idx="117">
                  <c:v>0.91773227319394879</c:v>
                </c:pt>
                <c:pt idx="118">
                  <c:v>0.68696773074493223</c:v>
                </c:pt>
                <c:pt idx="119">
                  <c:v>1.1535862855498331</c:v>
                </c:pt>
                <c:pt idx="120">
                  <c:v>0.86193726741510535</c:v>
                </c:pt>
                <c:pt idx="121">
                  <c:v>0.59240266794416518</c:v>
                </c:pt>
                <c:pt idx="122">
                  <c:v>0.90482595978974212</c:v>
                </c:pt>
                <c:pt idx="123">
                  <c:v>0.81349830940636192</c:v>
                </c:pt>
              </c:numCache>
            </c:numRef>
          </c:yVal>
          <c:smooth val="1"/>
          <c:extLst xmlns:c16r2="http://schemas.microsoft.com/office/drawing/2015/06/chart">
            <c:ext xmlns:c16="http://schemas.microsoft.com/office/drawing/2014/chart" uri="{C3380CC4-5D6E-409C-BE32-E72D297353CC}">
              <c16:uniqueId val="{00000000-E724-421B-AE0A-A23BA5788DF5}"/>
            </c:ext>
          </c:extLst>
        </c:ser>
        <c:axId val="194459520"/>
        <c:axId val="194465792"/>
      </c:scatterChart>
      <c:valAx>
        <c:axId val="194459520"/>
        <c:scaling>
          <c:orientation val="minMax"/>
          <c:max val="300"/>
          <c:min val="0"/>
        </c:scaling>
        <c:axPos val="b"/>
        <c:title>
          <c:tx>
            <c:rich>
              <a:bodyPr/>
              <a:lstStyle/>
              <a:p>
                <a:pPr>
                  <a:defRPr lang="en-US" sz="1400"/>
                </a:pPr>
                <a:r>
                  <a:rPr lang="en-US" sz="1400"/>
                  <a:t>distance c-r (µm)</a:t>
                </a:r>
              </a:p>
            </c:rich>
          </c:tx>
        </c:title>
        <c:numFmt formatCode="0" sourceLinked="1"/>
        <c:minorTickMark val="out"/>
        <c:tickLblPos val="nextTo"/>
        <c:txPr>
          <a:bodyPr/>
          <a:lstStyle/>
          <a:p>
            <a:pPr>
              <a:defRPr lang="en-US"/>
            </a:pPr>
            <a:endParaRPr lang="de-DE"/>
          </a:p>
        </c:txPr>
        <c:crossAx val="194465792"/>
        <c:crossesAt val="-0.60000000000000064"/>
        <c:crossBetween val="midCat"/>
      </c:valAx>
      <c:valAx>
        <c:axId val="194465792"/>
        <c:scaling>
          <c:orientation val="minMax"/>
          <c:max val="2.5"/>
        </c:scaling>
        <c:axPos val="l"/>
        <c:numFmt formatCode="0.0" sourceLinked="1"/>
        <c:minorTickMark val="out"/>
        <c:tickLblPos val="nextTo"/>
        <c:txPr>
          <a:bodyPr/>
          <a:lstStyle/>
          <a:p>
            <a:pPr>
              <a:defRPr lang="en-US"/>
            </a:pPr>
            <a:endParaRPr lang="de-DE"/>
          </a:p>
        </c:txPr>
        <c:crossAx val="194459520"/>
        <c:crosses val="autoZero"/>
        <c:crossBetween val="midCat"/>
      </c:valAx>
      <c:spPr>
        <a:noFill/>
        <a:ln w="25400">
          <a:noFill/>
        </a:ln>
      </c:spPr>
    </c:plotArea>
    <c:legend>
      <c:legendPos val="r"/>
      <c:layout>
        <c:manualLayout>
          <c:xMode val="edge"/>
          <c:yMode val="edge"/>
          <c:x val="0.82676561241513213"/>
          <c:y val="3.4214867218757207E-3"/>
          <c:w val="0.1607541449310812"/>
          <c:h val="0.18184772451448722"/>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788" l="0.70000000000000062" r="0.70000000000000062" t="0.75000000000000788"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H2Omelt (wt.%)</c:v>
          </c:tx>
          <c:errBars>
            <c:errDir val="y"/>
            <c:errBarType val="both"/>
            <c:errValType val="percentage"/>
            <c:val val="14"/>
          </c:errBars>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calc'!$BZ$135:$BZ$258</c:f>
              <c:numCache>
                <c:formatCode>0.0</c:formatCode>
                <c:ptCount val="124"/>
                <c:pt idx="0">
                  <c:v>7.1495470939628181</c:v>
                </c:pt>
                <c:pt idx="1">
                  <c:v>7.4769268973349918</c:v>
                </c:pt>
                <c:pt idx="2">
                  <c:v>7.6967161455003543</c:v>
                </c:pt>
                <c:pt idx="3">
                  <c:v>7.2216801837085995</c:v>
                </c:pt>
                <c:pt idx="4">
                  <c:v>7.4695381516818706</c:v>
                </c:pt>
                <c:pt idx="5">
                  <c:v>7.2233229327570578</c:v>
                </c:pt>
                <c:pt idx="6">
                  <c:v>7.2956331773648246</c:v>
                </c:pt>
                <c:pt idx="7">
                  <c:v>7.3175101493615449</c:v>
                </c:pt>
                <c:pt idx="8">
                  <c:v>7.340391724770317</c:v>
                </c:pt>
                <c:pt idx="9">
                  <c:v>6.942492550976616</c:v>
                </c:pt>
                <c:pt idx="10">
                  <c:v>7.2837676523200354</c:v>
                </c:pt>
                <c:pt idx="11">
                  <c:v>7.4701341673190855</c:v>
                </c:pt>
                <c:pt idx="12">
                  <c:v>7.5168756716873348</c:v>
                </c:pt>
                <c:pt idx="13">
                  <c:v>7.0791783048244206</c:v>
                </c:pt>
                <c:pt idx="14">
                  <c:v>7.1102280209481892</c:v>
                </c:pt>
                <c:pt idx="15">
                  <c:v>7.077574966264649</c:v>
                </c:pt>
                <c:pt idx="16">
                  <c:v>7.2200137210636237</c:v>
                </c:pt>
                <c:pt idx="17">
                  <c:v>7.3382247879282154</c:v>
                </c:pt>
                <c:pt idx="18">
                  <c:v>6.7774146554267363</c:v>
                </c:pt>
                <c:pt idx="19">
                  <c:v>7.730732659326681</c:v>
                </c:pt>
                <c:pt idx="20">
                  <c:v>6.8050331209293056</c:v>
                </c:pt>
                <c:pt idx="21">
                  <c:v>7.1885353043456668</c:v>
                </c:pt>
                <c:pt idx="22">
                  <c:v>7.0818414448586786</c:v>
                </c:pt>
                <c:pt idx="23">
                  <c:v>7.0786643060137937</c:v>
                </c:pt>
                <c:pt idx="24">
                  <c:v>7.553916355968922</c:v>
                </c:pt>
                <c:pt idx="25">
                  <c:v>7.4498205160748983</c:v>
                </c:pt>
                <c:pt idx="26">
                  <c:v>7.6251493632995535</c:v>
                </c:pt>
                <c:pt idx="27">
                  <c:v>6.8324910504467491</c:v>
                </c:pt>
                <c:pt idx="28">
                  <c:v>7.4334755770969325</c:v>
                </c:pt>
                <c:pt idx="29">
                  <c:v>7.1081264957627104</c:v>
                </c:pt>
                <c:pt idx="30">
                  <c:v>7.0596467562098209</c:v>
                </c:pt>
                <c:pt idx="31">
                  <c:v>6.9313533368609894</c:v>
                </c:pt>
                <c:pt idx="32">
                  <c:v>7.2357076647103549</c:v>
                </c:pt>
                <c:pt idx="33">
                  <c:v>7.2461360022236363</c:v>
                </c:pt>
                <c:pt idx="34">
                  <c:v>7.0001717240836863</c:v>
                </c:pt>
                <c:pt idx="35">
                  <c:v>7.117628711723917</c:v>
                </c:pt>
                <c:pt idx="36">
                  <c:v>7.0671159682126881</c:v>
                </c:pt>
                <c:pt idx="37">
                  <c:v>7.4187979579970023</c:v>
                </c:pt>
                <c:pt idx="38">
                  <c:v>7.6459088907288804</c:v>
                </c:pt>
                <c:pt idx="39">
                  <c:v>7.9137679679061854</c:v>
                </c:pt>
                <c:pt idx="40">
                  <c:v>7.5999723613622994</c:v>
                </c:pt>
                <c:pt idx="41">
                  <c:v>7.0292772490052062</c:v>
                </c:pt>
                <c:pt idx="42">
                  <c:v>7.0205399155221517</c:v>
                </c:pt>
                <c:pt idx="43">
                  <c:v>7.1004947386198589</c:v>
                </c:pt>
                <c:pt idx="44">
                  <c:v>6.9120706762229025</c:v>
                </c:pt>
                <c:pt idx="45">
                  <c:v>7.574019237187513</c:v>
                </c:pt>
                <c:pt idx="46">
                  <c:v>7.2104263881389654</c:v>
                </c:pt>
                <c:pt idx="47">
                  <c:v>6.9949984991216416</c:v>
                </c:pt>
                <c:pt idx="48">
                  <c:v>6.8860343378229159</c:v>
                </c:pt>
                <c:pt idx="49">
                  <c:v>7.1358103364876762</c:v>
                </c:pt>
                <c:pt idx="50">
                  <c:v>7.2481182577934904</c:v>
                </c:pt>
                <c:pt idx="51">
                  <c:v>7.288084812624346</c:v>
                </c:pt>
                <c:pt idx="52">
                  <c:v>7.0764953097809657</c:v>
                </c:pt>
                <c:pt idx="53">
                  <c:v>7.807050700266541</c:v>
                </c:pt>
                <c:pt idx="54">
                  <c:v>7.249896464633288</c:v>
                </c:pt>
                <c:pt idx="55">
                  <c:v>7.5501987642920785</c:v>
                </c:pt>
                <c:pt idx="56">
                  <c:v>7.3672924887047913</c:v>
                </c:pt>
                <c:pt idx="57">
                  <c:v>7.245348821886429</c:v>
                </c:pt>
                <c:pt idx="58">
                  <c:v>8.1981946808204693</c:v>
                </c:pt>
                <c:pt idx="59">
                  <c:v>7.3505853612133789</c:v>
                </c:pt>
                <c:pt idx="60">
                  <c:v>6.6379484252713903</c:v>
                </c:pt>
                <c:pt idx="61">
                  <c:v>7.1770985376182157</c:v>
                </c:pt>
                <c:pt idx="62">
                  <c:v>7.3325086364929941</c:v>
                </c:pt>
                <c:pt idx="63">
                  <c:v>7.5645528183562103</c:v>
                </c:pt>
                <c:pt idx="64">
                  <c:v>7.3307943549985444</c:v>
                </c:pt>
                <c:pt idx="65">
                  <c:v>6.9579541450656173</c:v>
                </c:pt>
                <c:pt idx="66">
                  <c:v>7.2574642385066559</c:v>
                </c:pt>
                <c:pt idx="67">
                  <c:v>7.3613514387448369</c:v>
                </c:pt>
                <c:pt idx="68">
                  <c:v>7.4427304994421792</c:v>
                </c:pt>
                <c:pt idx="69">
                  <c:v>7.1581335498994818</c:v>
                </c:pt>
                <c:pt idx="70">
                  <c:v>7.2931678445985533</c:v>
                </c:pt>
                <c:pt idx="71">
                  <c:v>7.5655167384607305</c:v>
                </c:pt>
                <c:pt idx="72">
                  <c:v>7.139832057482483</c:v>
                </c:pt>
                <c:pt idx="73">
                  <c:v>7.5476847939157059</c:v>
                </c:pt>
                <c:pt idx="74">
                  <c:v>7.4308612693464342</c:v>
                </c:pt>
                <c:pt idx="75">
                  <c:v>7.2630336728774276</c:v>
                </c:pt>
                <c:pt idx="76">
                  <c:v>7.0974603745566789</c:v>
                </c:pt>
                <c:pt idx="77">
                  <c:v>7.5175910823840963</c:v>
                </c:pt>
                <c:pt idx="78">
                  <c:v>7.8954737879647645</c:v>
                </c:pt>
                <c:pt idx="79">
                  <c:v>6.9448873354885157</c:v>
                </c:pt>
                <c:pt idx="80">
                  <c:v>7.001959620303122</c:v>
                </c:pt>
                <c:pt idx="81">
                  <c:v>7.1530664295433972</c:v>
                </c:pt>
                <c:pt idx="82">
                  <c:v>7.6390353511408655</c:v>
                </c:pt>
                <c:pt idx="83">
                  <c:v>7.5987024271507346</c:v>
                </c:pt>
                <c:pt idx="84">
                  <c:v>7.424836214555139</c:v>
                </c:pt>
                <c:pt idx="85">
                  <c:v>7.9329998736977325</c:v>
                </c:pt>
                <c:pt idx="86">
                  <c:v>7.9187477301433109</c:v>
                </c:pt>
                <c:pt idx="87">
                  <c:v>7.6529985548707833</c:v>
                </c:pt>
                <c:pt idx="88">
                  <c:v>8.0403141532659212</c:v>
                </c:pt>
                <c:pt idx="89">
                  <c:v>7.5461701595750563</c:v>
                </c:pt>
                <c:pt idx="90">
                  <c:v>7.7404311227843028</c:v>
                </c:pt>
                <c:pt idx="91">
                  <c:v>7.7930840181694663</c:v>
                </c:pt>
                <c:pt idx="92">
                  <c:v>7.9296278879433837</c:v>
                </c:pt>
                <c:pt idx="93">
                  <c:v>7.2660528964003985</c:v>
                </c:pt>
                <c:pt idx="94">
                  <c:v>7.3624729393729007</c:v>
                </c:pt>
                <c:pt idx="95">
                  <c:v>7.4856058919534654</c:v>
                </c:pt>
                <c:pt idx="96">
                  <c:v>7.6491878876355699</c:v>
                </c:pt>
                <c:pt idx="97">
                  <c:v>7.8237170566659797</c:v>
                </c:pt>
                <c:pt idx="98">
                  <c:v>8.0535308514238544</c:v>
                </c:pt>
                <c:pt idx="99">
                  <c:v>8.233124113647353</c:v>
                </c:pt>
                <c:pt idx="100">
                  <c:v>8.2405956893140271</c:v>
                </c:pt>
                <c:pt idx="101">
                  <c:v>8.1855097873049285</c:v>
                </c:pt>
                <c:pt idx="102">
                  <c:v>7.9189503307311044</c:v>
                </c:pt>
                <c:pt idx="103">
                  <c:v>8.7487250593769676</c:v>
                </c:pt>
                <c:pt idx="104">
                  <c:v>8.9570079489337306</c:v>
                </c:pt>
                <c:pt idx="105">
                  <c:v>9.1161930435826921</c:v>
                </c:pt>
                <c:pt idx="106">
                  <c:v>8.1549526164915278</c:v>
                </c:pt>
                <c:pt idx="107">
                  <c:v>8.0797789230487638</c:v>
                </c:pt>
                <c:pt idx="108">
                  <c:v>7.8931664748206556</c:v>
                </c:pt>
                <c:pt idx="109">
                  <c:v>7.7659261688814141</c:v>
                </c:pt>
                <c:pt idx="110">
                  <c:v>7.2233449513317787</c:v>
                </c:pt>
                <c:pt idx="111">
                  <c:v>7.8838574678116267</c:v>
                </c:pt>
                <c:pt idx="112">
                  <c:v>8.0198676834719365</c:v>
                </c:pt>
                <c:pt idx="113">
                  <c:v>8.1666273925030914</c:v>
                </c:pt>
                <c:pt idx="114">
                  <c:v>7.8407537147700017</c:v>
                </c:pt>
                <c:pt idx="115">
                  <c:v>7.6242802534263863</c:v>
                </c:pt>
                <c:pt idx="116">
                  <c:v>8.2839500149533443</c:v>
                </c:pt>
                <c:pt idx="117">
                  <c:v>7.6794072028877647</c:v>
                </c:pt>
                <c:pt idx="118">
                  <c:v>7.2715316022669825</c:v>
                </c:pt>
                <c:pt idx="119">
                  <c:v>7.6995634851128898</c:v>
                </c:pt>
                <c:pt idx="120">
                  <c:v>7.6008173510521102</c:v>
                </c:pt>
                <c:pt idx="121">
                  <c:v>7.844255647428894</c:v>
                </c:pt>
                <c:pt idx="122">
                  <c:v>7.2969438445250487</c:v>
                </c:pt>
                <c:pt idx="123">
                  <c:v>5.9259421175665015</c:v>
                </c:pt>
              </c:numCache>
            </c:numRef>
          </c:yVal>
          <c:smooth val="1"/>
          <c:extLst xmlns:c16r2="http://schemas.microsoft.com/office/drawing/2015/06/chart">
            <c:ext xmlns:c16="http://schemas.microsoft.com/office/drawing/2014/chart" uri="{C3380CC4-5D6E-409C-BE32-E72D297353CC}">
              <c16:uniqueId val="{00000000-FB46-49FD-8E9B-3F9022B2475E}"/>
            </c:ext>
          </c:extLst>
        </c:ser>
        <c:axId val="194489728"/>
        <c:axId val="194496000"/>
      </c:scatterChart>
      <c:valAx>
        <c:axId val="194489728"/>
        <c:scaling>
          <c:orientation val="minMax"/>
          <c:max val="300"/>
          <c:min val="0"/>
        </c:scaling>
        <c:axPos val="b"/>
        <c:title>
          <c:tx>
            <c:rich>
              <a:bodyPr/>
              <a:lstStyle/>
              <a:p>
                <a:pPr>
                  <a:defRPr lang="en-US" sz="1400"/>
                </a:pPr>
                <a:r>
                  <a:rPr lang="en-US" sz="1400"/>
                  <a:t>distance c-r (µm)</a:t>
                </a:r>
              </a:p>
            </c:rich>
          </c:tx>
        </c:title>
        <c:numFmt formatCode="0" sourceLinked="1"/>
        <c:minorTickMark val="out"/>
        <c:tickLblPos val="nextTo"/>
        <c:txPr>
          <a:bodyPr/>
          <a:lstStyle/>
          <a:p>
            <a:pPr>
              <a:defRPr lang="en-US"/>
            </a:pPr>
            <a:endParaRPr lang="de-DE"/>
          </a:p>
        </c:txPr>
        <c:crossAx val="194496000"/>
        <c:crosses val="autoZero"/>
        <c:crossBetween val="midCat"/>
      </c:valAx>
      <c:valAx>
        <c:axId val="194496000"/>
        <c:scaling>
          <c:orientation val="minMax"/>
          <c:max val="11"/>
          <c:min val="5"/>
        </c:scaling>
        <c:axPos val="l"/>
        <c:numFmt formatCode="0" sourceLinked="0"/>
        <c:minorTickMark val="out"/>
        <c:tickLblPos val="nextTo"/>
        <c:txPr>
          <a:bodyPr/>
          <a:lstStyle/>
          <a:p>
            <a:pPr>
              <a:defRPr lang="en-US"/>
            </a:pPr>
            <a:endParaRPr lang="de-DE"/>
          </a:p>
        </c:txPr>
        <c:crossAx val="194489728"/>
        <c:crosses val="autoZero"/>
        <c:crossBetween val="midCat"/>
      </c:valAx>
      <c:spPr>
        <a:noFill/>
        <a:ln w="25400">
          <a:noFill/>
        </a:ln>
      </c:spPr>
    </c:plotArea>
    <c:legend>
      <c:legendPos val="r"/>
      <c:layout>
        <c:manualLayout>
          <c:xMode val="edge"/>
          <c:yMode val="edge"/>
          <c:x val="0.74635345151133603"/>
          <c:y val="3.4211300501842002E-3"/>
          <c:w val="0.24919442956778295"/>
          <c:h val="0.1636663032826959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788" l="0.70000000000000062" r="0.70000000000000062" t="0.75000000000000788"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Al2O3</c:v>
          </c:tx>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calc'!$K$135:$K$258</c:f>
              <c:numCache>
                <c:formatCode>0.00</c:formatCode>
                <c:ptCount val="124"/>
                <c:pt idx="0">
                  <c:v>14.102616599999999</c:v>
                </c:pt>
                <c:pt idx="1">
                  <c:v>14.284431000000001</c:v>
                </c:pt>
                <c:pt idx="2">
                  <c:v>14.214551400000001</c:v>
                </c:pt>
                <c:pt idx="3">
                  <c:v>14.1664428</c:v>
                </c:pt>
                <c:pt idx="4">
                  <c:v>14.0415516</c:v>
                </c:pt>
                <c:pt idx="5">
                  <c:v>14.096138399999999</c:v>
                </c:pt>
                <c:pt idx="6">
                  <c:v>14.028489</c:v>
                </c:pt>
                <c:pt idx="7">
                  <c:v>14.025303000000001</c:v>
                </c:pt>
                <c:pt idx="8">
                  <c:v>14.227507800000001</c:v>
                </c:pt>
                <c:pt idx="9">
                  <c:v>14.069163600000001</c:v>
                </c:pt>
                <c:pt idx="10">
                  <c:v>14.286448800000002</c:v>
                </c:pt>
                <c:pt idx="11">
                  <c:v>14.138299800000002</c:v>
                </c:pt>
                <c:pt idx="12">
                  <c:v>14.265421200000002</c:v>
                </c:pt>
                <c:pt idx="13">
                  <c:v>14.153380200000001</c:v>
                </c:pt>
                <c:pt idx="14">
                  <c:v>14.310131400000001</c:v>
                </c:pt>
                <c:pt idx="15">
                  <c:v>14.149344600000001</c:v>
                </c:pt>
                <c:pt idx="16">
                  <c:v>14.175045000000001</c:v>
                </c:pt>
                <c:pt idx="17">
                  <c:v>14.120245800000001</c:v>
                </c:pt>
                <c:pt idx="18">
                  <c:v>13.969548000000001</c:v>
                </c:pt>
                <c:pt idx="19">
                  <c:v>14.0681016</c:v>
                </c:pt>
                <c:pt idx="20">
                  <c:v>13.843807200000001</c:v>
                </c:pt>
                <c:pt idx="21">
                  <c:v>14.538249000000002</c:v>
                </c:pt>
                <c:pt idx="22">
                  <c:v>14.145840000000002</c:v>
                </c:pt>
                <c:pt idx="23">
                  <c:v>14.200533</c:v>
                </c:pt>
                <c:pt idx="24">
                  <c:v>14.378205600000001</c:v>
                </c:pt>
                <c:pt idx="25">
                  <c:v>14.0779782</c:v>
                </c:pt>
                <c:pt idx="26">
                  <c:v>14.142654</c:v>
                </c:pt>
                <c:pt idx="27">
                  <c:v>14.065765200000001</c:v>
                </c:pt>
                <c:pt idx="28">
                  <c:v>14.083819200000001</c:v>
                </c:pt>
                <c:pt idx="29">
                  <c:v>14.081058000000001</c:v>
                </c:pt>
                <c:pt idx="30">
                  <c:v>14.234941800000001</c:v>
                </c:pt>
                <c:pt idx="31">
                  <c:v>14.0546142</c:v>
                </c:pt>
                <c:pt idx="32">
                  <c:v>14.171540400000001</c:v>
                </c:pt>
                <c:pt idx="33">
                  <c:v>14.2094538</c:v>
                </c:pt>
                <c:pt idx="34">
                  <c:v>13.974327000000001</c:v>
                </c:pt>
                <c:pt idx="35">
                  <c:v>14.123856600000002</c:v>
                </c:pt>
                <c:pt idx="36">
                  <c:v>13.959565200000002</c:v>
                </c:pt>
                <c:pt idx="37">
                  <c:v>14.399870400000001</c:v>
                </c:pt>
                <c:pt idx="38">
                  <c:v>14.494282200000001</c:v>
                </c:pt>
                <c:pt idx="39">
                  <c:v>14.749374599999999</c:v>
                </c:pt>
                <c:pt idx="40">
                  <c:v>14.6530512</c:v>
                </c:pt>
                <c:pt idx="41">
                  <c:v>14.7337632</c:v>
                </c:pt>
                <c:pt idx="42">
                  <c:v>14.6002698</c:v>
                </c:pt>
                <c:pt idx="43">
                  <c:v>14.3931798</c:v>
                </c:pt>
                <c:pt idx="44">
                  <c:v>14.505114600000001</c:v>
                </c:pt>
                <c:pt idx="45">
                  <c:v>14.518708199999999</c:v>
                </c:pt>
                <c:pt idx="46">
                  <c:v>14.710930200000002</c:v>
                </c:pt>
                <c:pt idx="47">
                  <c:v>14.650502400000001</c:v>
                </c:pt>
                <c:pt idx="48">
                  <c:v>14.699991600000001</c:v>
                </c:pt>
                <c:pt idx="49">
                  <c:v>14.4579618</c:v>
                </c:pt>
                <c:pt idx="50">
                  <c:v>14.619492000000001</c:v>
                </c:pt>
                <c:pt idx="51">
                  <c:v>14.6753532</c:v>
                </c:pt>
                <c:pt idx="52">
                  <c:v>14.6517768</c:v>
                </c:pt>
                <c:pt idx="53">
                  <c:v>14.609827800000001</c:v>
                </c:pt>
                <c:pt idx="54">
                  <c:v>14.377674600000001</c:v>
                </c:pt>
                <c:pt idx="55">
                  <c:v>14.631598800000001</c:v>
                </c:pt>
                <c:pt idx="56">
                  <c:v>14.4588114</c:v>
                </c:pt>
                <c:pt idx="57">
                  <c:v>14.4523332</c:v>
                </c:pt>
                <c:pt idx="58">
                  <c:v>14.624377200000001</c:v>
                </c:pt>
                <c:pt idx="59">
                  <c:v>14.576481000000001</c:v>
                </c:pt>
                <c:pt idx="60">
                  <c:v>14.437677600000001</c:v>
                </c:pt>
                <c:pt idx="61">
                  <c:v>14.632554600000001</c:v>
                </c:pt>
                <c:pt idx="62">
                  <c:v>14.710080600000001</c:v>
                </c:pt>
                <c:pt idx="63">
                  <c:v>14.431518000000001</c:v>
                </c:pt>
                <c:pt idx="64">
                  <c:v>14.733019800000001</c:v>
                </c:pt>
                <c:pt idx="65">
                  <c:v>14.5766934</c:v>
                </c:pt>
                <c:pt idx="66">
                  <c:v>14.392648800000002</c:v>
                </c:pt>
                <c:pt idx="67">
                  <c:v>14.653263600000001</c:v>
                </c:pt>
                <c:pt idx="68">
                  <c:v>14.649440400000001</c:v>
                </c:pt>
                <c:pt idx="69">
                  <c:v>14.490777600000001</c:v>
                </c:pt>
                <c:pt idx="70">
                  <c:v>14.614925400000001</c:v>
                </c:pt>
                <c:pt idx="71">
                  <c:v>14.491308600000002</c:v>
                </c:pt>
                <c:pt idx="72">
                  <c:v>14.4615726</c:v>
                </c:pt>
                <c:pt idx="73">
                  <c:v>14.1599646</c:v>
                </c:pt>
                <c:pt idx="74">
                  <c:v>14.223472200000002</c:v>
                </c:pt>
                <c:pt idx="75">
                  <c:v>14.103678600000002</c:v>
                </c:pt>
                <c:pt idx="76">
                  <c:v>14.318308800000001</c:v>
                </c:pt>
                <c:pt idx="77">
                  <c:v>14.124918600000001</c:v>
                </c:pt>
                <c:pt idx="78">
                  <c:v>14.091253200000001</c:v>
                </c:pt>
                <c:pt idx="79">
                  <c:v>14.151149999999999</c:v>
                </c:pt>
                <c:pt idx="80">
                  <c:v>14.3128926</c:v>
                </c:pt>
                <c:pt idx="81">
                  <c:v>14.271049800000002</c:v>
                </c:pt>
                <c:pt idx="82">
                  <c:v>14.219542800000001</c:v>
                </c:pt>
                <c:pt idx="83">
                  <c:v>14.085837000000001</c:v>
                </c:pt>
                <c:pt idx="84">
                  <c:v>14.089660199999999</c:v>
                </c:pt>
                <c:pt idx="85">
                  <c:v>14.212745999999999</c:v>
                </c:pt>
                <c:pt idx="86">
                  <c:v>14.203506600000001</c:v>
                </c:pt>
                <c:pt idx="87">
                  <c:v>14.484193200000002</c:v>
                </c:pt>
                <c:pt idx="88">
                  <c:v>14.406773400000001</c:v>
                </c:pt>
                <c:pt idx="89">
                  <c:v>14.328504000000002</c:v>
                </c:pt>
                <c:pt idx="90">
                  <c:v>14.053446000000001</c:v>
                </c:pt>
                <c:pt idx="91">
                  <c:v>14.164956</c:v>
                </c:pt>
                <c:pt idx="92">
                  <c:v>14.3963658</c:v>
                </c:pt>
                <c:pt idx="93">
                  <c:v>14.313848399999999</c:v>
                </c:pt>
                <c:pt idx="94">
                  <c:v>14.256606600000001</c:v>
                </c:pt>
                <c:pt idx="95">
                  <c:v>14.402100600000001</c:v>
                </c:pt>
                <c:pt idx="96">
                  <c:v>14.289847200000001</c:v>
                </c:pt>
                <c:pt idx="97">
                  <c:v>14.256925200000001</c:v>
                </c:pt>
                <c:pt idx="98">
                  <c:v>14.0829696</c:v>
                </c:pt>
                <c:pt idx="99">
                  <c:v>14.162938200000001</c:v>
                </c:pt>
                <c:pt idx="100">
                  <c:v>14.29983</c:v>
                </c:pt>
                <c:pt idx="101">
                  <c:v>14.244606000000001</c:v>
                </c:pt>
                <c:pt idx="102">
                  <c:v>14.3063082</c:v>
                </c:pt>
                <c:pt idx="103">
                  <c:v>14.322556800000001</c:v>
                </c:pt>
                <c:pt idx="104">
                  <c:v>14.064703200000002</c:v>
                </c:pt>
                <c:pt idx="105">
                  <c:v>14.530815</c:v>
                </c:pt>
                <c:pt idx="106">
                  <c:v>14.5556658</c:v>
                </c:pt>
                <c:pt idx="107">
                  <c:v>14.340504600000001</c:v>
                </c:pt>
                <c:pt idx="108">
                  <c:v>14.432155200000002</c:v>
                </c:pt>
                <c:pt idx="109">
                  <c:v>13.689073800000001</c:v>
                </c:pt>
                <c:pt idx="110">
                  <c:v>13.842108000000001</c:v>
                </c:pt>
                <c:pt idx="111">
                  <c:v>13.599122400000001</c:v>
                </c:pt>
                <c:pt idx="112">
                  <c:v>13.9502196</c:v>
                </c:pt>
                <c:pt idx="113">
                  <c:v>13.845294000000001</c:v>
                </c:pt>
                <c:pt idx="114">
                  <c:v>13.483683000000001</c:v>
                </c:pt>
                <c:pt idx="115">
                  <c:v>13.506622200000001</c:v>
                </c:pt>
                <c:pt idx="116">
                  <c:v>13.0016412</c:v>
                </c:pt>
                <c:pt idx="117">
                  <c:v>12.949815600000001</c:v>
                </c:pt>
                <c:pt idx="118">
                  <c:v>13.2243426</c:v>
                </c:pt>
                <c:pt idx="119">
                  <c:v>12.822588</c:v>
                </c:pt>
                <c:pt idx="120">
                  <c:v>12.582363600000001</c:v>
                </c:pt>
                <c:pt idx="121">
                  <c:v>12.448657800000001</c:v>
                </c:pt>
                <c:pt idx="122">
                  <c:v>12.212150400000001</c:v>
                </c:pt>
                <c:pt idx="123">
                  <c:v>11.5379928</c:v>
                </c:pt>
              </c:numCache>
            </c:numRef>
          </c:yVal>
          <c:smooth val="1"/>
          <c:extLst xmlns:c16r2="http://schemas.microsoft.com/office/drawing/2015/06/chart">
            <c:ext xmlns:c16="http://schemas.microsoft.com/office/drawing/2014/chart" uri="{C3380CC4-5D6E-409C-BE32-E72D297353CC}">
              <c16:uniqueId val="{00000000-34C4-4090-8E33-60A469591EC0}"/>
            </c:ext>
          </c:extLst>
        </c:ser>
        <c:ser>
          <c:idx val="1"/>
          <c:order val="1"/>
          <c:tx>
            <c:v>FeOtot</c:v>
          </c:tx>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calc'!$M$135:$M$258</c:f>
              <c:numCache>
                <c:formatCode>0.00</c:formatCode>
                <c:ptCount val="124"/>
                <c:pt idx="0">
                  <c:v>12.430789999999998</c:v>
                </c:pt>
                <c:pt idx="1">
                  <c:v>12.5155575</c:v>
                </c:pt>
                <c:pt idx="2">
                  <c:v>12.452519999999998</c:v>
                </c:pt>
                <c:pt idx="3">
                  <c:v>12.620619999999999</c:v>
                </c:pt>
                <c:pt idx="4">
                  <c:v>12.36847</c:v>
                </c:pt>
                <c:pt idx="5">
                  <c:v>12.705592499999998</c:v>
                </c:pt>
                <c:pt idx="6">
                  <c:v>12.454877499999998</c:v>
                </c:pt>
                <c:pt idx="7">
                  <c:v>12.446062499999998</c:v>
                </c:pt>
                <c:pt idx="8">
                  <c:v>12.4772225</c:v>
                </c:pt>
                <c:pt idx="9">
                  <c:v>12.572957499999998</c:v>
                </c:pt>
                <c:pt idx="10">
                  <c:v>12.539337499999998</c:v>
                </c:pt>
                <c:pt idx="11">
                  <c:v>12.239012499999999</c:v>
                </c:pt>
                <c:pt idx="12">
                  <c:v>12.444114999999998</c:v>
                </c:pt>
                <c:pt idx="13">
                  <c:v>12.520375</c:v>
                </c:pt>
                <c:pt idx="14">
                  <c:v>12.5200675</c:v>
                </c:pt>
                <c:pt idx="15">
                  <c:v>12.548664999999998</c:v>
                </c:pt>
                <c:pt idx="16">
                  <c:v>12.562502499999999</c:v>
                </c:pt>
                <c:pt idx="17">
                  <c:v>12.560452499999998</c:v>
                </c:pt>
                <c:pt idx="18">
                  <c:v>12.576647499999998</c:v>
                </c:pt>
                <c:pt idx="19">
                  <c:v>12.693702499999999</c:v>
                </c:pt>
                <c:pt idx="20">
                  <c:v>12.720454999999999</c:v>
                </c:pt>
                <c:pt idx="21">
                  <c:v>12.609242499999999</c:v>
                </c:pt>
                <c:pt idx="22">
                  <c:v>12.433147499999999</c:v>
                </c:pt>
                <c:pt idx="23">
                  <c:v>12.371032499999998</c:v>
                </c:pt>
                <c:pt idx="24">
                  <c:v>12.672894999999999</c:v>
                </c:pt>
                <c:pt idx="25">
                  <c:v>12.952719999999998</c:v>
                </c:pt>
                <c:pt idx="26">
                  <c:v>12.7387</c:v>
                </c:pt>
                <c:pt idx="27">
                  <c:v>12.945237499999999</c:v>
                </c:pt>
                <c:pt idx="28">
                  <c:v>12.884557499999998</c:v>
                </c:pt>
                <c:pt idx="29">
                  <c:v>13.152389999999999</c:v>
                </c:pt>
                <c:pt idx="30">
                  <c:v>13.134759999999998</c:v>
                </c:pt>
                <c:pt idx="31">
                  <c:v>12.998844999999999</c:v>
                </c:pt>
                <c:pt idx="32">
                  <c:v>12.930272499999999</c:v>
                </c:pt>
                <c:pt idx="33">
                  <c:v>12.603092499999999</c:v>
                </c:pt>
                <c:pt idx="34">
                  <c:v>12.555737499999998</c:v>
                </c:pt>
                <c:pt idx="35">
                  <c:v>13.080024999999997</c:v>
                </c:pt>
                <c:pt idx="36">
                  <c:v>12.751307499999999</c:v>
                </c:pt>
                <c:pt idx="37">
                  <c:v>12.043237499999998</c:v>
                </c:pt>
                <c:pt idx="38">
                  <c:v>11.610482499999998</c:v>
                </c:pt>
                <c:pt idx="39">
                  <c:v>11.301444999999999</c:v>
                </c:pt>
                <c:pt idx="40">
                  <c:v>10.991895</c:v>
                </c:pt>
                <c:pt idx="41">
                  <c:v>11.265364999999999</c:v>
                </c:pt>
                <c:pt idx="42">
                  <c:v>10.840399999999999</c:v>
                </c:pt>
                <c:pt idx="43">
                  <c:v>11.027462499999999</c:v>
                </c:pt>
                <c:pt idx="44">
                  <c:v>11.168809999999999</c:v>
                </c:pt>
                <c:pt idx="45">
                  <c:v>11.094497499999999</c:v>
                </c:pt>
                <c:pt idx="46">
                  <c:v>10.929062499999999</c:v>
                </c:pt>
                <c:pt idx="47">
                  <c:v>11.219137499999999</c:v>
                </c:pt>
                <c:pt idx="48">
                  <c:v>11.089987499999999</c:v>
                </c:pt>
                <c:pt idx="49">
                  <c:v>10.835685</c:v>
                </c:pt>
                <c:pt idx="50">
                  <c:v>10.8185675</c:v>
                </c:pt>
                <c:pt idx="51">
                  <c:v>11.0209025</c:v>
                </c:pt>
                <c:pt idx="52">
                  <c:v>11.04909</c:v>
                </c:pt>
                <c:pt idx="53">
                  <c:v>11.914394999999999</c:v>
                </c:pt>
                <c:pt idx="54">
                  <c:v>12.281242499999999</c:v>
                </c:pt>
                <c:pt idx="55">
                  <c:v>12.136102499999998</c:v>
                </c:pt>
                <c:pt idx="56">
                  <c:v>12.134667499999999</c:v>
                </c:pt>
                <c:pt idx="57">
                  <c:v>12.4105975</c:v>
                </c:pt>
                <c:pt idx="58">
                  <c:v>12.154449999999999</c:v>
                </c:pt>
                <c:pt idx="59">
                  <c:v>12.376567499999998</c:v>
                </c:pt>
                <c:pt idx="60">
                  <c:v>12.744337499999999</c:v>
                </c:pt>
                <c:pt idx="61">
                  <c:v>12.665924999999998</c:v>
                </c:pt>
                <c:pt idx="62">
                  <c:v>12.482142499999998</c:v>
                </c:pt>
                <c:pt idx="63">
                  <c:v>12.328904999999999</c:v>
                </c:pt>
                <c:pt idx="64">
                  <c:v>12.515044999999999</c:v>
                </c:pt>
                <c:pt idx="65">
                  <c:v>12.403422499999998</c:v>
                </c:pt>
                <c:pt idx="66">
                  <c:v>12.4107</c:v>
                </c:pt>
                <c:pt idx="67">
                  <c:v>12.460207499999999</c:v>
                </c:pt>
                <c:pt idx="68">
                  <c:v>12.418695</c:v>
                </c:pt>
                <c:pt idx="69">
                  <c:v>12.238397499999998</c:v>
                </c:pt>
                <c:pt idx="70">
                  <c:v>12.095717499999999</c:v>
                </c:pt>
                <c:pt idx="71">
                  <c:v>12.300307499999999</c:v>
                </c:pt>
                <c:pt idx="72">
                  <c:v>12.479989999999999</c:v>
                </c:pt>
                <c:pt idx="73">
                  <c:v>12.382512499999999</c:v>
                </c:pt>
                <c:pt idx="74">
                  <c:v>12.498542499999999</c:v>
                </c:pt>
                <c:pt idx="75">
                  <c:v>12.324702499999999</c:v>
                </c:pt>
                <c:pt idx="76">
                  <c:v>12.433967499999998</c:v>
                </c:pt>
                <c:pt idx="77">
                  <c:v>12.157525</c:v>
                </c:pt>
                <c:pt idx="78">
                  <c:v>12.484499999999999</c:v>
                </c:pt>
                <c:pt idx="79">
                  <c:v>12.155679999999998</c:v>
                </c:pt>
                <c:pt idx="80">
                  <c:v>12.311684999999999</c:v>
                </c:pt>
                <c:pt idx="81">
                  <c:v>12.499874999999999</c:v>
                </c:pt>
                <c:pt idx="82">
                  <c:v>12.340897499999999</c:v>
                </c:pt>
                <c:pt idx="83">
                  <c:v>12.843044999999998</c:v>
                </c:pt>
                <c:pt idx="84">
                  <c:v>12.889579999999999</c:v>
                </c:pt>
                <c:pt idx="85">
                  <c:v>12.988389999999999</c:v>
                </c:pt>
                <c:pt idx="86">
                  <c:v>13.092734999999999</c:v>
                </c:pt>
                <c:pt idx="87">
                  <c:v>13.101139999999997</c:v>
                </c:pt>
                <c:pt idx="88">
                  <c:v>13.134759999999998</c:v>
                </c:pt>
                <c:pt idx="89">
                  <c:v>12.909772499999999</c:v>
                </c:pt>
                <c:pt idx="90">
                  <c:v>12.675559999999999</c:v>
                </c:pt>
                <c:pt idx="91">
                  <c:v>13.206612499999999</c:v>
                </c:pt>
                <c:pt idx="92">
                  <c:v>13.032772499999998</c:v>
                </c:pt>
                <c:pt idx="93">
                  <c:v>13.316594999999998</c:v>
                </c:pt>
                <c:pt idx="94">
                  <c:v>13.186214999999999</c:v>
                </c:pt>
                <c:pt idx="95">
                  <c:v>13.173812499999999</c:v>
                </c:pt>
                <c:pt idx="96">
                  <c:v>13.049479999999999</c:v>
                </c:pt>
                <c:pt idx="97">
                  <c:v>13.21922</c:v>
                </c:pt>
                <c:pt idx="98">
                  <c:v>13.374712499999999</c:v>
                </c:pt>
                <c:pt idx="99">
                  <c:v>13.73254</c:v>
                </c:pt>
                <c:pt idx="100">
                  <c:v>13.508064999999998</c:v>
                </c:pt>
                <c:pt idx="101">
                  <c:v>14.045779999999999</c:v>
                </c:pt>
                <c:pt idx="102">
                  <c:v>13.738177499999999</c:v>
                </c:pt>
                <c:pt idx="103">
                  <c:v>14.197787499999999</c:v>
                </c:pt>
                <c:pt idx="104">
                  <c:v>14.001397499999999</c:v>
                </c:pt>
                <c:pt idx="105">
                  <c:v>14.220439999999998</c:v>
                </c:pt>
                <c:pt idx="106">
                  <c:v>14.029482499999999</c:v>
                </c:pt>
                <c:pt idx="107">
                  <c:v>14.2902425</c:v>
                </c:pt>
                <c:pt idx="108">
                  <c:v>14.207524999999999</c:v>
                </c:pt>
                <c:pt idx="109">
                  <c:v>13.821919999999999</c:v>
                </c:pt>
                <c:pt idx="110">
                  <c:v>13.973414999999999</c:v>
                </c:pt>
                <c:pt idx="111">
                  <c:v>14.141105</c:v>
                </c:pt>
                <c:pt idx="112">
                  <c:v>14.289217499999998</c:v>
                </c:pt>
                <c:pt idx="113">
                  <c:v>14.113019999999999</c:v>
                </c:pt>
                <c:pt idx="114">
                  <c:v>14.0989775</c:v>
                </c:pt>
                <c:pt idx="115">
                  <c:v>13.5200575</c:v>
                </c:pt>
                <c:pt idx="116">
                  <c:v>13.732847499999998</c:v>
                </c:pt>
                <c:pt idx="117">
                  <c:v>14.043217499999999</c:v>
                </c:pt>
                <c:pt idx="118">
                  <c:v>14.2145975</c:v>
                </c:pt>
                <c:pt idx="119">
                  <c:v>14.362402499999998</c:v>
                </c:pt>
                <c:pt idx="120">
                  <c:v>14.044549999999999</c:v>
                </c:pt>
                <c:pt idx="121">
                  <c:v>14.306539999999998</c:v>
                </c:pt>
                <c:pt idx="122">
                  <c:v>14.464287499999998</c:v>
                </c:pt>
                <c:pt idx="123">
                  <c:v>13.527539999999998</c:v>
                </c:pt>
              </c:numCache>
            </c:numRef>
          </c:yVal>
          <c:smooth val="1"/>
          <c:extLst xmlns:c16r2="http://schemas.microsoft.com/office/drawing/2015/06/chart">
            <c:ext xmlns:c16="http://schemas.microsoft.com/office/drawing/2014/chart" uri="{C3380CC4-5D6E-409C-BE32-E72D297353CC}">
              <c16:uniqueId val="{00000001-34C4-4090-8E33-60A469591EC0}"/>
            </c:ext>
          </c:extLst>
        </c:ser>
        <c:ser>
          <c:idx val="2"/>
          <c:order val="2"/>
          <c:tx>
            <c:v>MgO</c:v>
          </c:tx>
          <c:xVal>
            <c:numRef>
              <c:f>'Amp-TB2 calc'!$G$135:$G$258</c:f>
              <c:numCache>
                <c:formatCode>0</c:formatCode>
                <c:ptCount val="124"/>
                <c:pt idx="0">
                  <c:v>0</c:v>
                </c:pt>
                <c:pt idx="1">
                  <c:v>2.29</c:v>
                </c:pt>
                <c:pt idx="2">
                  <c:v>4.59</c:v>
                </c:pt>
                <c:pt idx="3">
                  <c:v>6.88</c:v>
                </c:pt>
                <c:pt idx="4">
                  <c:v>9.17</c:v>
                </c:pt>
                <c:pt idx="5">
                  <c:v>11.47</c:v>
                </c:pt>
                <c:pt idx="6">
                  <c:v>13.76</c:v>
                </c:pt>
                <c:pt idx="7">
                  <c:v>16.05</c:v>
                </c:pt>
                <c:pt idx="8">
                  <c:v>18.350000000000001</c:v>
                </c:pt>
                <c:pt idx="9">
                  <c:v>20.64</c:v>
                </c:pt>
                <c:pt idx="10">
                  <c:v>22.93</c:v>
                </c:pt>
                <c:pt idx="11">
                  <c:v>25.23</c:v>
                </c:pt>
                <c:pt idx="12">
                  <c:v>27.52</c:v>
                </c:pt>
                <c:pt idx="13">
                  <c:v>29.81</c:v>
                </c:pt>
                <c:pt idx="14">
                  <c:v>32.11</c:v>
                </c:pt>
                <c:pt idx="15">
                  <c:v>34.4</c:v>
                </c:pt>
                <c:pt idx="16">
                  <c:v>36.700000000000003</c:v>
                </c:pt>
                <c:pt idx="17">
                  <c:v>38.99</c:v>
                </c:pt>
                <c:pt idx="18">
                  <c:v>41.28</c:v>
                </c:pt>
                <c:pt idx="19">
                  <c:v>43.58</c:v>
                </c:pt>
                <c:pt idx="20">
                  <c:v>45.87</c:v>
                </c:pt>
                <c:pt idx="21">
                  <c:v>48.16</c:v>
                </c:pt>
                <c:pt idx="22">
                  <c:v>50.46</c:v>
                </c:pt>
                <c:pt idx="23">
                  <c:v>57.34</c:v>
                </c:pt>
                <c:pt idx="24">
                  <c:v>59.63</c:v>
                </c:pt>
                <c:pt idx="25">
                  <c:v>61.92</c:v>
                </c:pt>
                <c:pt idx="26">
                  <c:v>64.22</c:v>
                </c:pt>
                <c:pt idx="27">
                  <c:v>66.510000000000005</c:v>
                </c:pt>
                <c:pt idx="28">
                  <c:v>68.8</c:v>
                </c:pt>
                <c:pt idx="29">
                  <c:v>71.099999999999994</c:v>
                </c:pt>
                <c:pt idx="30">
                  <c:v>73.39</c:v>
                </c:pt>
                <c:pt idx="31">
                  <c:v>75.680000000000007</c:v>
                </c:pt>
                <c:pt idx="32">
                  <c:v>77.98</c:v>
                </c:pt>
                <c:pt idx="33">
                  <c:v>80.27</c:v>
                </c:pt>
                <c:pt idx="34">
                  <c:v>82.56</c:v>
                </c:pt>
                <c:pt idx="35">
                  <c:v>84.86</c:v>
                </c:pt>
                <c:pt idx="36">
                  <c:v>87.15</c:v>
                </c:pt>
                <c:pt idx="37">
                  <c:v>89.44</c:v>
                </c:pt>
                <c:pt idx="38">
                  <c:v>91.74</c:v>
                </c:pt>
                <c:pt idx="39">
                  <c:v>94.03</c:v>
                </c:pt>
                <c:pt idx="40">
                  <c:v>96.32</c:v>
                </c:pt>
                <c:pt idx="41">
                  <c:v>98.62</c:v>
                </c:pt>
                <c:pt idx="42">
                  <c:v>100.91</c:v>
                </c:pt>
                <c:pt idx="43">
                  <c:v>103.2</c:v>
                </c:pt>
                <c:pt idx="44">
                  <c:v>105.5</c:v>
                </c:pt>
                <c:pt idx="45">
                  <c:v>107.79</c:v>
                </c:pt>
                <c:pt idx="46">
                  <c:v>110.08</c:v>
                </c:pt>
                <c:pt idx="47">
                  <c:v>112.38</c:v>
                </c:pt>
                <c:pt idx="48">
                  <c:v>114.67</c:v>
                </c:pt>
                <c:pt idx="49">
                  <c:v>119.26</c:v>
                </c:pt>
                <c:pt idx="50">
                  <c:v>121.55</c:v>
                </c:pt>
                <c:pt idx="51">
                  <c:v>123.85</c:v>
                </c:pt>
                <c:pt idx="52">
                  <c:v>126.14</c:v>
                </c:pt>
                <c:pt idx="53">
                  <c:v>128.43</c:v>
                </c:pt>
                <c:pt idx="54">
                  <c:v>130.72999999999999</c:v>
                </c:pt>
                <c:pt idx="55">
                  <c:v>133.02000000000001</c:v>
                </c:pt>
                <c:pt idx="56">
                  <c:v>135.31</c:v>
                </c:pt>
                <c:pt idx="57">
                  <c:v>137.61000000000001</c:v>
                </c:pt>
                <c:pt idx="58">
                  <c:v>139.9</c:v>
                </c:pt>
                <c:pt idx="59">
                  <c:v>142.19</c:v>
                </c:pt>
                <c:pt idx="60">
                  <c:v>144.49</c:v>
                </c:pt>
                <c:pt idx="61">
                  <c:v>146.78</c:v>
                </c:pt>
                <c:pt idx="62">
                  <c:v>149.07</c:v>
                </c:pt>
                <c:pt idx="63">
                  <c:v>151.37</c:v>
                </c:pt>
                <c:pt idx="64">
                  <c:v>153.66</c:v>
                </c:pt>
                <c:pt idx="65">
                  <c:v>155.94999999999999</c:v>
                </c:pt>
                <c:pt idx="66">
                  <c:v>158.25</c:v>
                </c:pt>
                <c:pt idx="67">
                  <c:v>160.54</c:v>
                </c:pt>
                <c:pt idx="68">
                  <c:v>162.83000000000001</c:v>
                </c:pt>
                <c:pt idx="69">
                  <c:v>165.13</c:v>
                </c:pt>
                <c:pt idx="70">
                  <c:v>167.42</c:v>
                </c:pt>
                <c:pt idx="71">
                  <c:v>169.71</c:v>
                </c:pt>
                <c:pt idx="72">
                  <c:v>172.01</c:v>
                </c:pt>
                <c:pt idx="73">
                  <c:v>174.3</c:v>
                </c:pt>
                <c:pt idx="74">
                  <c:v>176.59</c:v>
                </c:pt>
                <c:pt idx="75">
                  <c:v>178.89</c:v>
                </c:pt>
                <c:pt idx="76">
                  <c:v>181.18</c:v>
                </c:pt>
                <c:pt idx="77">
                  <c:v>183.47</c:v>
                </c:pt>
                <c:pt idx="78">
                  <c:v>185.77</c:v>
                </c:pt>
                <c:pt idx="79">
                  <c:v>188.06</c:v>
                </c:pt>
                <c:pt idx="80">
                  <c:v>190.36</c:v>
                </c:pt>
                <c:pt idx="81">
                  <c:v>192.65</c:v>
                </c:pt>
                <c:pt idx="82">
                  <c:v>194.94</c:v>
                </c:pt>
                <c:pt idx="83">
                  <c:v>197.24</c:v>
                </c:pt>
                <c:pt idx="84">
                  <c:v>199.53</c:v>
                </c:pt>
                <c:pt idx="85">
                  <c:v>201.82</c:v>
                </c:pt>
                <c:pt idx="86">
                  <c:v>204.12</c:v>
                </c:pt>
                <c:pt idx="87">
                  <c:v>206.41</c:v>
                </c:pt>
                <c:pt idx="88">
                  <c:v>208.7</c:v>
                </c:pt>
                <c:pt idx="89">
                  <c:v>211</c:v>
                </c:pt>
                <c:pt idx="90">
                  <c:v>213.29</c:v>
                </c:pt>
                <c:pt idx="91">
                  <c:v>215.58</c:v>
                </c:pt>
                <c:pt idx="92">
                  <c:v>217.88</c:v>
                </c:pt>
                <c:pt idx="93">
                  <c:v>220.17</c:v>
                </c:pt>
                <c:pt idx="94">
                  <c:v>222.46</c:v>
                </c:pt>
                <c:pt idx="95">
                  <c:v>224.76</c:v>
                </c:pt>
                <c:pt idx="96">
                  <c:v>227.05</c:v>
                </c:pt>
                <c:pt idx="97">
                  <c:v>229.34</c:v>
                </c:pt>
                <c:pt idx="98">
                  <c:v>231.64</c:v>
                </c:pt>
                <c:pt idx="99">
                  <c:v>233.93</c:v>
                </c:pt>
                <c:pt idx="100">
                  <c:v>236.22</c:v>
                </c:pt>
                <c:pt idx="101">
                  <c:v>238.52</c:v>
                </c:pt>
                <c:pt idx="102">
                  <c:v>240.81</c:v>
                </c:pt>
                <c:pt idx="103">
                  <c:v>243.1</c:v>
                </c:pt>
                <c:pt idx="104">
                  <c:v>245.4</c:v>
                </c:pt>
                <c:pt idx="105">
                  <c:v>247.69</c:v>
                </c:pt>
                <c:pt idx="106">
                  <c:v>249.98</c:v>
                </c:pt>
                <c:pt idx="107">
                  <c:v>252.28</c:v>
                </c:pt>
                <c:pt idx="108">
                  <c:v>254.57</c:v>
                </c:pt>
                <c:pt idx="109">
                  <c:v>256.86</c:v>
                </c:pt>
                <c:pt idx="110">
                  <c:v>259.16000000000003</c:v>
                </c:pt>
                <c:pt idx="111">
                  <c:v>261.45</c:v>
                </c:pt>
                <c:pt idx="112">
                  <c:v>263.74</c:v>
                </c:pt>
                <c:pt idx="113">
                  <c:v>266.04000000000002</c:v>
                </c:pt>
                <c:pt idx="114">
                  <c:v>268.33</c:v>
                </c:pt>
                <c:pt idx="115">
                  <c:v>270.63</c:v>
                </c:pt>
                <c:pt idx="116">
                  <c:v>277.51</c:v>
                </c:pt>
                <c:pt idx="117">
                  <c:v>279.8</c:v>
                </c:pt>
                <c:pt idx="118">
                  <c:v>282.08999999999997</c:v>
                </c:pt>
                <c:pt idx="119">
                  <c:v>284.39</c:v>
                </c:pt>
                <c:pt idx="120">
                  <c:v>286.68</c:v>
                </c:pt>
                <c:pt idx="121">
                  <c:v>288.97000000000003</c:v>
                </c:pt>
                <c:pt idx="122">
                  <c:v>291.27</c:v>
                </c:pt>
                <c:pt idx="123">
                  <c:v>293.56</c:v>
                </c:pt>
              </c:numCache>
            </c:numRef>
          </c:xVal>
          <c:yVal>
            <c:numRef>
              <c:f>'Amp-TB2 calc'!$O$135:$O$258</c:f>
              <c:numCache>
                <c:formatCode>0.00</c:formatCode>
                <c:ptCount val="124"/>
                <c:pt idx="0">
                  <c:v>13.7390372</c:v>
                </c:pt>
                <c:pt idx="1">
                  <c:v>13.6852228</c:v>
                </c:pt>
                <c:pt idx="2">
                  <c:v>13.585124</c:v>
                </c:pt>
                <c:pt idx="3">
                  <c:v>13.7611252</c:v>
                </c:pt>
                <c:pt idx="4">
                  <c:v>13.778394</c:v>
                </c:pt>
                <c:pt idx="5">
                  <c:v>13.8274896</c:v>
                </c:pt>
                <c:pt idx="6">
                  <c:v>13.7036964</c:v>
                </c:pt>
                <c:pt idx="7">
                  <c:v>13.6976724</c:v>
                </c:pt>
                <c:pt idx="8">
                  <c:v>13.5706664</c:v>
                </c:pt>
                <c:pt idx="9">
                  <c:v>13.809016</c:v>
                </c:pt>
                <c:pt idx="10">
                  <c:v>13.486832399999999</c:v>
                </c:pt>
                <c:pt idx="11">
                  <c:v>13.823172400000001</c:v>
                </c:pt>
                <c:pt idx="12">
                  <c:v>13.450889199999999</c:v>
                </c:pt>
                <c:pt idx="13">
                  <c:v>13.684520000000001</c:v>
                </c:pt>
                <c:pt idx="14">
                  <c:v>13.717852799999999</c:v>
                </c:pt>
                <c:pt idx="15">
                  <c:v>13.523177200000001</c:v>
                </c:pt>
                <c:pt idx="16">
                  <c:v>13.4961696</c:v>
                </c:pt>
                <c:pt idx="17">
                  <c:v>13.618858400000001</c:v>
                </c:pt>
                <c:pt idx="18">
                  <c:v>13.707812799999999</c:v>
                </c:pt>
                <c:pt idx="19">
                  <c:v>13.577092</c:v>
                </c:pt>
                <c:pt idx="20">
                  <c:v>13.9066048</c:v>
                </c:pt>
                <c:pt idx="21">
                  <c:v>13.728294400000001</c:v>
                </c:pt>
                <c:pt idx="22">
                  <c:v>13.661628800000001</c:v>
                </c:pt>
                <c:pt idx="23">
                  <c:v>13.6414484</c:v>
                </c:pt>
                <c:pt idx="24">
                  <c:v>13.4082192</c:v>
                </c:pt>
                <c:pt idx="25">
                  <c:v>13.477796399999999</c:v>
                </c:pt>
                <c:pt idx="26">
                  <c:v>13.5132376</c:v>
                </c:pt>
                <c:pt idx="27">
                  <c:v>13.514944400000001</c:v>
                </c:pt>
                <c:pt idx="28">
                  <c:v>13.3713724</c:v>
                </c:pt>
                <c:pt idx="29">
                  <c:v>13.665343600000002</c:v>
                </c:pt>
                <c:pt idx="30">
                  <c:v>13.399384</c:v>
                </c:pt>
                <c:pt idx="31">
                  <c:v>13.645363999999999</c:v>
                </c:pt>
                <c:pt idx="32">
                  <c:v>13.458118000000001</c:v>
                </c:pt>
                <c:pt idx="33">
                  <c:v>13.5325144</c:v>
                </c:pt>
                <c:pt idx="34">
                  <c:v>13.775381999999999</c:v>
                </c:pt>
                <c:pt idx="35">
                  <c:v>13.686327200000001</c:v>
                </c:pt>
                <c:pt idx="36">
                  <c:v>13.6520908</c:v>
                </c:pt>
                <c:pt idx="37">
                  <c:v>13.9642344</c:v>
                </c:pt>
                <c:pt idx="38">
                  <c:v>13.8660432</c:v>
                </c:pt>
                <c:pt idx="39">
                  <c:v>14.132002799999999</c:v>
                </c:pt>
                <c:pt idx="40">
                  <c:v>14.356597600000001</c:v>
                </c:pt>
                <c:pt idx="41">
                  <c:v>14.2331056</c:v>
                </c:pt>
                <c:pt idx="42">
                  <c:v>14.2933456</c:v>
                </c:pt>
                <c:pt idx="43">
                  <c:v>14.4081028</c:v>
                </c:pt>
                <c:pt idx="44">
                  <c:v>14.616734000000001</c:v>
                </c:pt>
                <c:pt idx="45">
                  <c:v>14.0872244</c:v>
                </c:pt>
                <c:pt idx="46">
                  <c:v>14.0583092</c:v>
                </c:pt>
                <c:pt idx="47">
                  <c:v>14.499567200000001</c:v>
                </c:pt>
                <c:pt idx="48">
                  <c:v>14.425672799999999</c:v>
                </c:pt>
                <c:pt idx="49">
                  <c:v>14.577979599999999</c:v>
                </c:pt>
                <c:pt idx="50">
                  <c:v>14.5927384</c:v>
                </c:pt>
                <c:pt idx="51">
                  <c:v>14.392139199999999</c:v>
                </c:pt>
                <c:pt idx="52">
                  <c:v>14.2672416</c:v>
                </c:pt>
                <c:pt idx="53">
                  <c:v>14.038731199999999</c:v>
                </c:pt>
                <c:pt idx="54">
                  <c:v>13.742551199999999</c:v>
                </c:pt>
                <c:pt idx="55">
                  <c:v>13.6251836</c:v>
                </c:pt>
                <c:pt idx="56">
                  <c:v>13.7835144</c:v>
                </c:pt>
                <c:pt idx="57">
                  <c:v>13.9054</c:v>
                </c:pt>
                <c:pt idx="58">
                  <c:v>13.695965600000001</c:v>
                </c:pt>
                <c:pt idx="59">
                  <c:v>13.7875304</c:v>
                </c:pt>
                <c:pt idx="60">
                  <c:v>13.6958652</c:v>
                </c:pt>
                <c:pt idx="61">
                  <c:v>13.642954399999999</c:v>
                </c:pt>
                <c:pt idx="62">
                  <c:v>13.540646800000001</c:v>
                </c:pt>
                <c:pt idx="63">
                  <c:v>13.676688799999999</c:v>
                </c:pt>
                <c:pt idx="64">
                  <c:v>13.715242400000001</c:v>
                </c:pt>
                <c:pt idx="65">
                  <c:v>13.5992804</c:v>
                </c:pt>
                <c:pt idx="66">
                  <c:v>13.603396800000001</c:v>
                </c:pt>
                <c:pt idx="67">
                  <c:v>13.536630799999999</c:v>
                </c:pt>
                <c:pt idx="68">
                  <c:v>13.451491600000001</c:v>
                </c:pt>
                <c:pt idx="69">
                  <c:v>13.556710800000001</c:v>
                </c:pt>
                <c:pt idx="70">
                  <c:v>13.6536972</c:v>
                </c:pt>
                <c:pt idx="71">
                  <c:v>13.46866</c:v>
                </c:pt>
                <c:pt idx="72">
                  <c:v>13.7149412</c:v>
                </c:pt>
                <c:pt idx="73">
                  <c:v>13.3695652</c:v>
                </c:pt>
                <c:pt idx="74">
                  <c:v>13.2936628</c:v>
                </c:pt>
                <c:pt idx="75">
                  <c:v>13.4477768</c:v>
                </c:pt>
                <c:pt idx="76">
                  <c:v>13.5666504</c:v>
                </c:pt>
                <c:pt idx="77">
                  <c:v>13.1716768</c:v>
                </c:pt>
                <c:pt idx="78">
                  <c:v>13.290951999999999</c:v>
                </c:pt>
                <c:pt idx="79">
                  <c:v>13.487836400000001</c:v>
                </c:pt>
                <c:pt idx="80">
                  <c:v>13.789337600000001</c:v>
                </c:pt>
                <c:pt idx="81">
                  <c:v>13.5967704</c:v>
                </c:pt>
                <c:pt idx="82">
                  <c:v>13.1660544</c:v>
                </c:pt>
                <c:pt idx="83">
                  <c:v>13.1552112</c:v>
                </c:pt>
                <c:pt idx="84">
                  <c:v>13.2765948</c:v>
                </c:pt>
                <c:pt idx="85">
                  <c:v>13.0598312</c:v>
                </c:pt>
                <c:pt idx="86">
                  <c:v>12.987543200000001</c:v>
                </c:pt>
                <c:pt idx="87">
                  <c:v>13.107119600000001</c:v>
                </c:pt>
                <c:pt idx="88">
                  <c:v>13.1220792</c:v>
                </c:pt>
                <c:pt idx="89">
                  <c:v>13.099188</c:v>
                </c:pt>
                <c:pt idx="90">
                  <c:v>13.0843288</c:v>
                </c:pt>
                <c:pt idx="91">
                  <c:v>13.1003928</c:v>
                </c:pt>
                <c:pt idx="92">
                  <c:v>12.9067212</c:v>
                </c:pt>
                <c:pt idx="93">
                  <c:v>13.128805999999999</c:v>
                </c:pt>
                <c:pt idx="94">
                  <c:v>13.359424800000001</c:v>
                </c:pt>
                <c:pt idx="95">
                  <c:v>13.147681199999999</c:v>
                </c:pt>
                <c:pt idx="96">
                  <c:v>12.931720800000001</c:v>
                </c:pt>
                <c:pt idx="97">
                  <c:v>13.114950799999999</c:v>
                </c:pt>
                <c:pt idx="98">
                  <c:v>12.967162</c:v>
                </c:pt>
                <c:pt idx="99">
                  <c:v>12.525301600000001</c:v>
                </c:pt>
                <c:pt idx="100">
                  <c:v>12.809533999999999</c:v>
                </c:pt>
                <c:pt idx="101">
                  <c:v>12.617669599999999</c:v>
                </c:pt>
                <c:pt idx="102">
                  <c:v>12.649898</c:v>
                </c:pt>
                <c:pt idx="103">
                  <c:v>12.3109476</c:v>
                </c:pt>
                <c:pt idx="104">
                  <c:v>12.318678400000001</c:v>
                </c:pt>
                <c:pt idx="105">
                  <c:v>12.225507200000001</c:v>
                </c:pt>
                <c:pt idx="106">
                  <c:v>12.1934796</c:v>
                </c:pt>
                <c:pt idx="107">
                  <c:v>12.263257599999999</c:v>
                </c:pt>
                <c:pt idx="108">
                  <c:v>12.414560399999999</c:v>
                </c:pt>
                <c:pt idx="109">
                  <c:v>12.762546800000001</c:v>
                </c:pt>
                <c:pt idx="110">
                  <c:v>12.7353384</c:v>
                </c:pt>
                <c:pt idx="111">
                  <c:v>12.396086800000001</c:v>
                </c:pt>
                <c:pt idx="112">
                  <c:v>12.393677200000001</c:v>
                </c:pt>
                <c:pt idx="113">
                  <c:v>12.3566296</c:v>
                </c:pt>
                <c:pt idx="114">
                  <c:v>12.580923199999999</c:v>
                </c:pt>
                <c:pt idx="115">
                  <c:v>12.474599599999999</c:v>
                </c:pt>
                <c:pt idx="116">
                  <c:v>12.481025199999999</c:v>
                </c:pt>
                <c:pt idx="117">
                  <c:v>12.435644400000001</c:v>
                </c:pt>
                <c:pt idx="118">
                  <c:v>12.356127600000001</c:v>
                </c:pt>
                <c:pt idx="119">
                  <c:v>12.726704</c:v>
                </c:pt>
                <c:pt idx="120">
                  <c:v>12.623894400000001</c:v>
                </c:pt>
                <c:pt idx="121">
                  <c:v>12.452612</c:v>
                </c:pt>
                <c:pt idx="122">
                  <c:v>12.74578</c:v>
                </c:pt>
                <c:pt idx="123">
                  <c:v>13.315851200000001</c:v>
                </c:pt>
              </c:numCache>
            </c:numRef>
          </c:yVal>
          <c:smooth val="1"/>
          <c:extLst xmlns:c16r2="http://schemas.microsoft.com/office/drawing/2015/06/chart">
            <c:ext xmlns:c16="http://schemas.microsoft.com/office/drawing/2014/chart" uri="{C3380CC4-5D6E-409C-BE32-E72D297353CC}">
              <c16:uniqueId val="{00000002-34C4-4090-8E33-60A469591EC0}"/>
            </c:ext>
          </c:extLst>
        </c:ser>
        <c:axId val="194541824"/>
        <c:axId val="194548096"/>
      </c:scatterChart>
      <c:valAx>
        <c:axId val="194541824"/>
        <c:scaling>
          <c:orientation val="minMax"/>
          <c:max val="300"/>
          <c:min val="0"/>
        </c:scaling>
        <c:axPos val="b"/>
        <c:title>
          <c:tx>
            <c:rich>
              <a:bodyPr/>
              <a:lstStyle/>
              <a:p>
                <a:pPr>
                  <a:defRPr lang="en-US" sz="1400"/>
                </a:pPr>
                <a:r>
                  <a:rPr lang="en-US" sz="1400"/>
                  <a:t>distance c-r (µm)</a:t>
                </a:r>
              </a:p>
            </c:rich>
          </c:tx>
          <c:layout/>
        </c:title>
        <c:numFmt formatCode="0" sourceLinked="1"/>
        <c:minorTickMark val="out"/>
        <c:tickLblPos val="nextTo"/>
        <c:txPr>
          <a:bodyPr/>
          <a:lstStyle/>
          <a:p>
            <a:pPr>
              <a:defRPr lang="en-US"/>
            </a:pPr>
            <a:endParaRPr lang="de-DE"/>
          </a:p>
        </c:txPr>
        <c:crossAx val="194548096"/>
        <c:crosses val="autoZero"/>
        <c:crossBetween val="midCat"/>
      </c:valAx>
      <c:valAx>
        <c:axId val="194548096"/>
        <c:scaling>
          <c:orientation val="minMax"/>
          <c:max val="15"/>
          <c:min val="10"/>
        </c:scaling>
        <c:axPos val="l"/>
        <c:title>
          <c:tx>
            <c:rich>
              <a:bodyPr rot="-5400000" vert="horz"/>
              <a:lstStyle/>
              <a:p>
                <a:pPr>
                  <a:defRPr lang="en-US" sz="1400"/>
                </a:pPr>
                <a:r>
                  <a:rPr lang="en-US" sz="1400"/>
                  <a:t>wt.%</a:t>
                </a:r>
              </a:p>
            </c:rich>
          </c:tx>
          <c:layout/>
        </c:title>
        <c:numFmt formatCode="#,##0" sourceLinked="0"/>
        <c:minorTickMark val="out"/>
        <c:tickLblPos val="nextTo"/>
        <c:txPr>
          <a:bodyPr/>
          <a:lstStyle/>
          <a:p>
            <a:pPr>
              <a:defRPr lang="en-US"/>
            </a:pPr>
            <a:endParaRPr lang="de-DE"/>
          </a:p>
        </c:txPr>
        <c:crossAx val="194541824"/>
        <c:crosses val="autoZero"/>
        <c:crossBetween val="midCat"/>
        <c:majorUnit val="1"/>
      </c:valAx>
      <c:spPr>
        <a:noFill/>
        <a:ln w="25400">
          <a:noFill/>
        </a:ln>
      </c:spPr>
    </c:plotArea>
    <c:legend>
      <c:legendPos val="r"/>
      <c:layout>
        <c:manualLayout>
          <c:xMode val="edge"/>
          <c:yMode val="edge"/>
          <c:x val="0.16580974478363492"/>
          <c:y val="0.51302483317965974"/>
          <c:w val="0.23284789831256739"/>
          <c:h val="0.2454814823260668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0744" l="0.70000000000000062" r="0.70000000000000062" t="0.75000000000000744"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Na2O</c:v>
          </c:tx>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calc'!$Q$280:$Q$363</c:f>
              <c:numCache>
                <c:formatCode>0.00</c:formatCode>
                <c:ptCount val="84"/>
                <c:pt idx="0">
                  <c:v>1.5639000000000001</c:v>
                </c:pt>
                <c:pt idx="1">
                  <c:v>1.5301</c:v>
                </c:pt>
                <c:pt idx="2">
                  <c:v>1.3774</c:v>
                </c:pt>
                <c:pt idx="3">
                  <c:v>1.5794999999999999</c:v>
                </c:pt>
                <c:pt idx="4">
                  <c:v>1.4456</c:v>
                </c:pt>
                <c:pt idx="5">
                  <c:v>1.5632999999999999</c:v>
                </c:pt>
                <c:pt idx="6">
                  <c:v>1.5094000000000001</c:v>
                </c:pt>
                <c:pt idx="7">
                  <c:v>1.5311999999999999</c:v>
                </c:pt>
                <c:pt idx="8">
                  <c:v>1.5416000000000001</c:v>
                </c:pt>
                <c:pt idx="9">
                  <c:v>1.4881</c:v>
                </c:pt>
                <c:pt idx="10">
                  <c:v>1.466</c:v>
                </c:pt>
                <c:pt idx="11">
                  <c:v>1.6209</c:v>
                </c:pt>
                <c:pt idx="12">
                  <c:v>1.4503999999999999</c:v>
                </c:pt>
                <c:pt idx="13">
                  <c:v>1.5565</c:v>
                </c:pt>
                <c:pt idx="14">
                  <c:v>1.5173000000000001</c:v>
                </c:pt>
                <c:pt idx="15">
                  <c:v>1.6943999999999999</c:v>
                </c:pt>
                <c:pt idx="16">
                  <c:v>1.5410999999999999</c:v>
                </c:pt>
                <c:pt idx="17">
                  <c:v>1.5711999999999999</c:v>
                </c:pt>
                <c:pt idx="18">
                  <c:v>1.4359999999999999</c:v>
                </c:pt>
                <c:pt idx="19">
                  <c:v>1.5802</c:v>
                </c:pt>
                <c:pt idx="20">
                  <c:v>1.5913999999999999</c:v>
                </c:pt>
                <c:pt idx="21">
                  <c:v>1.6334</c:v>
                </c:pt>
                <c:pt idx="22">
                  <c:v>1.5206</c:v>
                </c:pt>
                <c:pt idx="23">
                  <c:v>1.43</c:v>
                </c:pt>
                <c:pt idx="24">
                  <c:v>1.4941</c:v>
                </c:pt>
                <c:pt idx="25">
                  <c:v>1.5417000000000001</c:v>
                </c:pt>
                <c:pt idx="26">
                  <c:v>1.5055000000000001</c:v>
                </c:pt>
                <c:pt idx="27">
                  <c:v>1.5727</c:v>
                </c:pt>
                <c:pt idx="28">
                  <c:v>1.5489999999999999</c:v>
                </c:pt>
                <c:pt idx="29">
                  <c:v>1.58</c:v>
                </c:pt>
                <c:pt idx="30">
                  <c:v>1.5190999999999999</c:v>
                </c:pt>
                <c:pt idx="31">
                  <c:v>1.4409000000000001</c:v>
                </c:pt>
                <c:pt idx="32">
                  <c:v>1.5418000000000001</c:v>
                </c:pt>
                <c:pt idx="33">
                  <c:v>1.5356000000000001</c:v>
                </c:pt>
                <c:pt idx="34">
                  <c:v>1.5119</c:v>
                </c:pt>
                <c:pt idx="35">
                  <c:v>1.4643999999999999</c:v>
                </c:pt>
                <c:pt idx="36">
                  <c:v>1.4859</c:v>
                </c:pt>
                <c:pt idx="37">
                  <c:v>1.415</c:v>
                </c:pt>
                <c:pt idx="38">
                  <c:v>1.4778</c:v>
                </c:pt>
                <c:pt idx="39">
                  <c:v>1.3757999999999999</c:v>
                </c:pt>
                <c:pt idx="40">
                  <c:v>1.3741000000000001</c:v>
                </c:pt>
                <c:pt idx="41">
                  <c:v>1.3573999999999999</c:v>
                </c:pt>
                <c:pt idx="42">
                  <c:v>1.3280000000000001</c:v>
                </c:pt>
                <c:pt idx="43">
                  <c:v>1.3269</c:v>
                </c:pt>
                <c:pt idx="44">
                  <c:v>1.5204</c:v>
                </c:pt>
                <c:pt idx="45">
                  <c:v>1.4514</c:v>
                </c:pt>
                <c:pt idx="46">
                  <c:v>1.4736</c:v>
                </c:pt>
                <c:pt idx="47">
                  <c:v>1.5947</c:v>
                </c:pt>
                <c:pt idx="48">
                  <c:v>1.6093</c:v>
                </c:pt>
                <c:pt idx="49">
                  <c:v>1.569</c:v>
                </c:pt>
                <c:pt idx="50">
                  <c:v>1.7132000000000001</c:v>
                </c:pt>
                <c:pt idx="51">
                  <c:v>2.2907000000000002</c:v>
                </c:pt>
                <c:pt idx="52">
                  <c:v>2.1326000000000001</c:v>
                </c:pt>
                <c:pt idx="53">
                  <c:v>2.2195</c:v>
                </c:pt>
                <c:pt idx="54">
                  <c:v>2.1833999999999998</c:v>
                </c:pt>
                <c:pt idx="55">
                  <c:v>2.2835999999999999</c:v>
                </c:pt>
                <c:pt idx="56">
                  <c:v>2.1959</c:v>
                </c:pt>
                <c:pt idx="57">
                  <c:v>2.2187000000000001</c:v>
                </c:pt>
                <c:pt idx="58">
                  <c:v>2.2711999999999999</c:v>
                </c:pt>
                <c:pt idx="59">
                  <c:v>2.2299000000000002</c:v>
                </c:pt>
                <c:pt idx="60">
                  <c:v>2.2263000000000002</c:v>
                </c:pt>
                <c:pt idx="61">
                  <c:v>2.2372000000000001</c:v>
                </c:pt>
                <c:pt idx="62">
                  <c:v>2.1747999999999998</c:v>
                </c:pt>
                <c:pt idx="63">
                  <c:v>2.0484</c:v>
                </c:pt>
                <c:pt idx="64">
                  <c:v>2.1221999999999999</c:v>
                </c:pt>
                <c:pt idx="65">
                  <c:v>2.1817000000000002</c:v>
                </c:pt>
                <c:pt idx="66">
                  <c:v>2.2282999999999999</c:v>
                </c:pt>
                <c:pt idx="67">
                  <c:v>2.3408000000000002</c:v>
                </c:pt>
                <c:pt idx="68">
                  <c:v>2.2214</c:v>
                </c:pt>
                <c:pt idx="69">
                  <c:v>2.1974999999999998</c:v>
                </c:pt>
                <c:pt idx="70">
                  <c:v>2.2023000000000001</c:v>
                </c:pt>
                <c:pt idx="71">
                  <c:v>2.2214</c:v>
                </c:pt>
                <c:pt idx="72">
                  <c:v>2.1387999999999998</c:v>
                </c:pt>
                <c:pt idx="73">
                  <c:v>2.1432000000000002</c:v>
                </c:pt>
                <c:pt idx="74">
                  <c:v>2.1837</c:v>
                </c:pt>
                <c:pt idx="75">
                  <c:v>2.1657999999999999</c:v>
                </c:pt>
                <c:pt idx="76">
                  <c:v>2.2852999999999999</c:v>
                </c:pt>
                <c:pt idx="77">
                  <c:v>2.2610999999999999</c:v>
                </c:pt>
                <c:pt idx="78">
                  <c:v>2.2410999999999999</c:v>
                </c:pt>
                <c:pt idx="79">
                  <c:v>2.1947999999999999</c:v>
                </c:pt>
                <c:pt idx="80">
                  <c:v>2.2522000000000002</c:v>
                </c:pt>
                <c:pt idx="81">
                  <c:v>2.1677</c:v>
                </c:pt>
                <c:pt idx="82">
                  <c:v>2.1966000000000001</c:v>
                </c:pt>
                <c:pt idx="83">
                  <c:v>2.2618999999999998</c:v>
                </c:pt>
              </c:numCache>
            </c:numRef>
          </c:yVal>
          <c:smooth val="1"/>
          <c:extLst xmlns:c16r2="http://schemas.microsoft.com/office/drawing/2015/06/chart">
            <c:ext xmlns:c16="http://schemas.microsoft.com/office/drawing/2014/chart" uri="{C3380CC4-5D6E-409C-BE32-E72D297353CC}">
              <c16:uniqueId val="{00000000-0C9A-42A0-BF46-7945E7755F07}"/>
            </c:ext>
          </c:extLst>
        </c:ser>
        <c:ser>
          <c:idx val="1"/>
          <c:order val="1"/>
          <c:tx>
            <c:v>K2O</c:v>
          </c:tx>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calc'!$R$280:$R$363</c:f>
              <c:numCache>
                <c:formatCode>0.00</c:formatCode>
                <c:ptCount val="84"/>
                <c:pt idx="0">
                  <c:v>0.29480000000000001</c:v>
                </c:pt>
                <c:pt idx="1">
                  <c:v>0.30819999999999997</c:v>
                </c:pt>
                <c:pt idx="2">
                  <c:v>0.31209999999999999</c:v>
                </c:pt>
                <c:pt idx="3">
                  <c:v>0.29509999999999997</c:v>
                </c:pt>
                <c:pt idx="4">
                  <c:v>0.30330000000000001</c:v>
                </c:pt>
                <c:pt idx="5">
                  <c:v>0.32690000000000002</c:v>
                </c:pt>
                <c:pt idx="6">
                  <c:v>0.28610000000000002</c:v>
                </c:pt>
                <c:pt idx="7">
                  <c:v>0.30930000000000002</c:v>
                </c:pt>
                <c:pt idx="8">
                  <c:v>0.309</c:v>
                </c:pt>
                <c:pt idx="9">
                  <c:v>0.31090000000000001</c:v>
                </c:pt>
                <c:pt idx="10">
                  <c:v>0.3332</c:v>
                </c:pt>
                <c:pt idx="11">
                  <c:v>0.32440000000000002</c:v>
                </c:pt>
                <c:pt idx="12">
                  <c:v>0.31669999999999998</c:v>
                </c:pt>
                <c:pt idx="13">
                  <c:v>0.29749999999999999</c:v>
                </c:pt>
                <c:pt idx="14">
                  <c:v>0.3145</c:v>
                </c:pt>
                <c:pt idx="15">
                  <c:v>0.32</c:v>
                </c:pt>
                <c:pt idx="16">
                  <c:v>0.32700000000000001</c:v>
                </c:pt>
                <c:pt idx="17">
                  <c:v>0.33079999999999998</c:v>
                </c:pt>
                <c:pt idx="18">
                  <c:v>0.3075</c:v>
                </c:pt>
                <c:pt idx="19">
                  <c:v>0.3175</c:v>
                </c:pt>
                <c:pt idx="20">
                  <c:v>0.28989999999999999</c:v>
                </c:pt>
                <c:pt idx="21">
                  <c:v>0.32169999999999999</c:v>
                </c:pt>
                <c:pt idx="22">
                  <c:v>0.30359999999999998</c:v>
                </c:pt>
                <c:pt idx="23">
                  <c:v>0.29459999999999997</c:v>
                </c:pt>
                <c:pt idx="24">
                  <c:v>0.3236</c:v>
                </c:pt>
                <c:pt idx="25">
                  <c:v>0.31080000000000002</c:v>
                </c:pt>
                <c:pt idx="26">
                  <c:v>0.28220000000000001</c:v>
                </c:pt>
                <c:pt idx="27">
                  <c:v>0.27660000000000001</c:v>
                </c:pt>
                <c:pt idx="28">
                  <c:v>0.31950000000000001</c:v>
                </c:pt>
                <c:pt idx="29">
                  <c:v>0.28239999999999998</c:v>
                </c:pt>
                <c:pt idx="30">
                  <c:v>0.28460000000000002</c:v>
                </c:pt>
                <c:pt idx="31">
                  <c:v>0.29680000000000001</c:v>
                </c:pt>
                <c:pt idx="32">
                  <c:v>0.32400000000000001</c:v>
                </c:pt>
                <c:pt idx="33">
                  <c:v>0.28449999999999998</c:v>
                </c:pt>
                <c:pt idx="34">
                  <c:v>0.26519999999999999</c:v>
                </c:pt>
                <c:pt idx="35">
                  <c:v>0.27350000000000002</c:v>
                </c:pt>
                <c:pt idx="36">
                  <c:v>0.25580000000000003</c:v>
                </c:pt>
                <c:pt idx="37">
                  <c:v>0.2797</c:v>
                </c:pt>
                <c:pt idx="38">
                  <c:v>0.25659999999999999</c:v>
                </c:pt>
                <c:pt idx="39">
                  <c:v>0.26240000000000002</c:v>
                </c:pt>
                <c:pt idx="40">
                  <c:v>0.24390000000000001</c:v>
                </c:pt>
                <c:pt idx="41">
                  <c:v>0.24640000000000001</c:v>
                </c:pt>
                <c:pt idx="42">
                  <c:v>0.217</c:v>
                </c:pt>
                <c:pt idx="43">
                  <c:v>0.22520000000000001</c:v>
                </c:pt>
                <c:pt idx="44">
                  <c:v>0.21129999999999999</c:v>
                </c:pt>
                <c:pt idx="45">
                  <c:v>0.20979999999999999</c:v>
                </c:pt>
                <c:pt idx="46">
                  <c:v>0.2361</c:v>
                </c:pt>
                <c:pt idx="47">
                  <c:v>0.28039999999999998</c:v>
                </c:pt>
                <c:pt idx="48">
                  <c:v>0.24909999999999999</c:v>
                </c:pt>
                <c:pt idx="49">
                  <c:v>0.2389</c:v>
                </c:pt>
                <c:pt idx="50">
                  <c:v>0.2379</c:v>
                </c:pt>
                <c:pt idx="51">
                  <c:v>0.28699999999999998</c:v>
                </c:pt>
                <c:pt idx="52">
                  <c:v>0.27339999999999998</c:v>
                </c:pt>
                <c:pt idx="53">
                  <c:v>0.28299999999999997</c:v>
                </c:pt>
                <c:pt idx="54">
                  <c:v>0.30009999999999998</c:v>
                </c:pt>
                <c:pt idx="55">
                  <c:v>0.34639999999999999</c:v>
                </c:pt>
                <c:pt idx="56">
                  <c:v>0.3362</c:v>
                </c:pt>
                <c:pt idx="57">
                  <c:v>0.33810000000000001</c:v>
                </c:pt>
                <c:pt idx="58">
                  <c:v>0.36249999999999999</c:v>
                </c:pt>
                <c:pt idx="59">
                  <c:v>0.37440000000000001</c:v>
                </c:pt>
                <c:pt idx="60">
                  <c:v>0.35310000000000002</c:v>
                </c:pt>
                <c:pt idx="61">
                  <c:v>0.37009999999999998</c:v>
                </c:pt>
                <c:pt idx="62">
                  <c:v>0.32419999999999999</c:v>
                </c:pt>
                <c:pt idx="63">
                  <c:v>0.32819999999999999</c:v>
                </c:pt>
                <c:pt idx="64">
                  <c:v>0.33710000000000001</c:v>
                </c:pt>
                <c:pt idx="65">
                  <c:v>0.29299999999999998</c:v>
                </c:pt>
                <c:pt idx="66">
                  <c:v>0.30520000000000003</c:v>
                </c:pt>
                <c:pt idx="67">
                  <c:v>0.31419999999999998</c:v>
                </c:pt>
                <c:pt idx="68">
                  <c:v>0.28939999999999999</c:v>
                </c:pt>
                <c:pt idx="69">
                  <c:v>0.315</c:v>
                </c:pt>
                <c:pt idx="70">
                  <c:v>0.2878</c:v>
                </c:pt>
                <c:pt idx="71">
                  <c:v>0.31259999999999999</c:v>
                </c:pt>
                <c:pt idx="72">
                  <c:v>0.30020000000000002</c:v>
                </c:pt>
                <c:pt idx="73">
                  <c:v>0.2843</c:v>
                </c:pt>
                <c:pt idx="74">
                  <c:v>0.31109999999999999</c:v>
                </c:pt>
                <c:pt idx="75">
                  <c:v>0.30790000000000001</c:v>
                </c:pt>
                <c:pt idx="76">
                  <c:v>0.30969999999999998</c:v>
                </c:pt>
                <c:pt idx="77">
                  <c:v>0.28589999999999999</c:v>
                </c:pt>
                <c:pt idx="78">
                  <c:v>0.29649999999999999</c:v>
                </c:pt>
                <c:pt idx="79">
                  <c:v>0.28260000000000002</c:v>
                </c:pt>
                <c:pt idx="80">
                  <c:v>0.30580000000000002</c:v>
                </c:pt>
                <c:pt idx="81">
                  <c:v>0.31019999999999998</c:v>
                </c:pt>
                <c:pt idx="82">
                  <c:v>0.3367</c:v>
                </c:pt>
                <c:pt idx="83">
                  <c:v>0.32429999999999998</c:v>
                </c:pt>
              </c:numCache>
            </c:numRef>
          </c:yVal>
          <c:smooth val="1"/>
          <c:extLst xmlns:c16r2="http://schemas.microsoft.com/office/drawing/2015/06/chart">
            <c:ext xmlns:c16="http://schemas.microsoft.com/office/drawing/2014/chart" uri="{C3380CC4-5D6E-409C-BE32-E72D297353CC}">
              <c16:uniqueId val="{00000001-0C9A-42A0-BF46-7945E7755F07}"/>
            </c:ext>
          </c:extLst>
        </c:ser>
        <c:ser>
          <c:idx val="2"/>
          <c:order val="2"/>
          <c:tx>
            <c:v>TiO2</c:v>
          </c:tx>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calc'!$J$280:$J$363</c:f>
              <c:numCache>
                <c:formatCode>0.00</c:formatCode>
                <c:ptCount val="84"/>
                <c:pt idx="0">
                  <c:v>1.0501</c:v>
                </c:pt>
                <c:pt idx="1">
                  <c:v>1.0355000000000001</c:v>
                </c:pt>
                <c:pt idx="2">
                  <c:v>1.0587</c:v>
                </c:pt>
                <c:pt idx="3">
                  <c:v>1.0255000000000001</c:v>
                </c:pt>
                <c:pt idx="4">
                  <c:v>1.0696000000000001</c:v>
                </c:pt>
                <c:pt idx="5">
                  <c:v>1.0657000000000001</c:v>
                </c:pt>
                <c:pt idx="6">
                  <c:v>1.0624</c:v>
                </c:pt>
                <c:pt idx="7">
                  <c:v>1.0357000000000001</c:v>
                </c:pt>
                <c:pt idx="8">
                  <c:v>0.99809999999999999</c:v>
                </c:pt>
                <c:pt idx="9">
                  <c:v>1.0955999999999999</c:v>
                </c:pt>
                <c:pt idx="10">
                  <c:v>1.0859000000000001</c:v>
                </c:pt>
                <c:pt idx="11">
                  <c:v>1.0932999999999999</c:v>
                </c:pt>
                <c:pt idx="12">
                  <c:v>1.0822000000000001</c:v>
                </c:pt>
                <c:pt idx="13">
                  <c:v>1.1083000000000001</c:v>
                </c:pt>
                <c:pt idx="14">
                  <c:v>1.0538000000000001</c:v>
                </c:pt>
                <c:pt idx="15">
                  <c:v>1.0940000000000001</c:v>
                </c:pt>
                <c:pt idx="16">
                  <c:v>1.087</c:v>
                </c:pt>
                <c:pt idx="17">
                  <c:v>1.0620000000000001</c:v>
                </c:pt>
                <c:pt idx="18">
                  <c:v>1.05</c:v>
                </c:pt>
                <c:pt idx="19">
                  <c:v>1.0781000000000001</c:v>
                </c:pt>
                <c:pt idx="20">
                  <c:v>1.1003000000000001</c:v>
                </c:pt>
                <c:pt idx="21">
                  <c:v>1.1068</c:v>
                </c:pt>
                <c:pt idx="22">
                  <c:v>1.1228</c:v>
                </c:pt>
                <c:pt idx="23">
                  <c:v>1.125</c:v>
                </c:pt>
                <c:pt idx="24">
                  <c:v>1.0909</c:v>
                </c:pt>
                <c:pt idx="25">
                  <c:v>1.0651999999999999</c:v>
                </c:pt>
                <c:pt idx="26">
                  <c:v>1.0048999999999999</c:v>
                </c:pt>
                <c:pt idx="27">
                  <c:v>1.0589999999999999</c:v>
                </c:pt>
                <c:pt idx="28">
                  <c:v>1.0095000000000001</c:v>
                </c:pt>
                <c:pt idx="29">
                  <c:v>1.0236000000000001</c:v>
                </c:pt>
                <c:pt idx="30">
                  <c:v>1.0683</c:v>
                </c:pt>
                <c:pt idx="31">
                  <c:v>1.0258</c:v>
                </c:pt>
                <c:pt idx="32">
                  <c:v>1.0654999999999999</c:v>
                </c:pt>
                <c:pt idx="33">
                  <c:v>1.0065</c:v>
                </c:pt>
                <c:pt idx="34">
                  <c:v>1.0298</c:v>
                </c:pt>
                <c:pt idx="35">
                  <c:v>0.99180000000000001</c:v>
                </c:pt>
                <c:pt idx="36">
                  <c:v>0.93300000000000005</c:v>
                </c:pt>
                <c:pt idx="37">
                  <c:v>0.92730000000000001</c:v>
                </c:pt>
                <c:pt idx="38">
                  <c:v>0.91059999999999997</c:v>
                </c:pt>
                <c:pt idx="39">
                  <c:v>0.92090000000000005</c:v>
                </c:pt>
                <c:pt idx="40">
                  <c:v>0.93340000000000001</c:v>
                </c:pt>
                <c:pt idx="41">
                  <c:v>0.92869999999999997</c:v>
                </c:pt>
                <c:pt idx="42">
                  <c:v>0.85150000000000003</c:v>
                </c:pt>
                <c:pt idx="43">
                  <c:v>0.86770000000000003</c:v>
                </c:pt>
                <c:pt idx="44">
                  <c:v>0.84409999999999996</c:v>
                </c:pt>
                <c:pt idx="45">
                  <c:v>0.88800000000000001</c:v>
                </c:pt>
                <c:pt idx="46">
                  <c:v>0.9073</c:v>
                </c:pt>
                <c:pt idx="47">
                  <c:v>0.98040000000000005</c:v>
                </c:pt>
                <c:pt idx="48">
                  <c:v>0.9577</c:v>
                </c:pt>
                <c:pt idx="49">
                  <c:v>0.97189999999999999</c:v>
                </c:pt>
                <c:pt idx="50">
                  <c:v>1.0899000000000001</c:v>
                </c:pt>
                <c:pt idx="51">
                  <c:v>2.0226999999999999</c:v>
                </c:pt>
                <c:pt idx="52">
                  <c:v>2.1537999999999999</c:v>
                </c:pt>
                <c:pt idx="53">
                  <c:v>2.1707000000000001</c:v>
                </c:pt>
                <c:pt idx="54">
                  <c:v>2.0497000000000001</c:v>
                </c:pt>
                <c:pt idx="55">
                  <c:v>2.0394000000000001</c:v>
                </c:pt>
                <c:pt idx="56">
                  <c:v>2.0446</c:v>
                </c:pt>
                <c:pt idx="57">
                  <c:v>2.1322999999999999</c:v>
                </c:pt>
                <c:pt idx="58">
                  <c:v>2.1446999999999998</c:v>
                </c:pt>
                <c:pt idx="59">
                  <c:v>2.1614</c:v>
                </c:pt>
                <c:pt idx="60">
                  <c:v>2.1821000000000002</c:v>
                </c:pt>
                <c:pt idx="61">
                  <c:v>2.2307000000000001</c:v>
                </c:pt>
                <c:pt idx="62">
                  <c:v>2.1291000000000002</c:v>
                </c:pt>
                <c:pt idx="63">
                  <c:v>2.1600999999999999</c:v>
                </c:pt>
                <c:pt idx="64">
                  <c:v>2.0451000000000001</c:v>
                </c:pt>
                <c:pt idx="65">
                  <c:v>2.1074999999999999</c:v>
                </c:pt>
                <c:pt idx="66">
                  <c:v>2.2113</c:v>
                </c:pt>
                <c:pt idx="67">
                  <c:v>2.238</c:v>
                </c:pt>
                <c:pt idx="68">
                  <c:v>2.2048000000000001</c:v>
                </c:pt>
                <c:pt idx="69">
                  <c:v>2.2067999999999999</c:v>
                </c:pt>
                <c:pt idx="70">
                  <c:v>2.1589</c:v>
                </c:pt>
                <c:pt idx="71">
                  <c:v>2.2294999999999998</c:v>
                </c:pt>
                <c:pt idx="72">
                  <c:v>2.1377999999999999</c:v>
                </c:pt>
                <c:pt idx="73">
                  <c:v>2.0718999999999999</c:v>
                </c:pt>
                <c:pt idx="74">
                  <c:v>2.0529000000000002</c:v>
                </c:pt>
                <c:pt idx="75">
                  <c:v>2.1427</c:v>
                </c:pt>
                <c:pt idx="76">
                  <c:v>2.1476999999999999</c:v>
                </c:pt>
                <c:pt idx="77">
                  <c:v>2.2584</c:v>
                </c:pt>
                <c:pt idx="78">
                  <c:v>2.1995</c:v>
                </c:pt>
                <c:pt idx="79">
                  <c:v>2.2275999999999998</c:v>
                </c:pt>
                <c:pt idx="80">
                  <c:v>2.1515</c:v>
                </c:pt>
                <c:pt idx="81">
                  <c:v>2.1808999999999998</c:v>
                </c:pt>
                <c:pt idx="82">
                  <c:v>2.0958999999999999</c:v>
                </c:pt>
                <c:pt idx="83">
                  <c:v>2.0036</c:v>
                </c:pt>
              </c:numCache>
            </c:numRef>
          </c:yVal>
          <c:smooth val="1"/>
          <c:extLst xmlns:c16r2="http://schemas.microsoft.com/office/drawing/2015/06/chart">
            <c:ext xmlns:c16="http://schemas.microsoft.com/office/drawing/2014/chart" uri="{C3380CC4-5D6E-409C-BE32-E72D297353CC}">
              <c16:uniqueId val="{00000002-0C9A-42A0-BF46-7945E7755F07}"/>
            </c:ext>
          </c:extLst>
        </c:ser>
        <c:axId val="194600960"/>
        <c:axId val="194602880"/>
      </c:scatterChart>
      <c:valAx>
        <c:axId val="194600960"/>
        <c:scaling>
          <c:orientation val="minMax"/>
        </c:scaling>
        <c:axPos val="b"/>
        <c:title>
          <c:tx>
            <c:rich>
              <a:bodyPr/>
              <a:lstStyle/>
              <a:p>
                <a:pPr>
                  <a:defRPr lang="en-US" sz="1400"/>
                </a:pPr>
                <a:r>
                  <a:rPr lang="en-US" sz="1400"/>
                  <a:t>distance c-r (µm)</a:t>
                </a:r>
              </a:p>
            </c:rich>
          </c:tx>
          <c:layout/>
        </c:title>
        <c:numFmt formatCode="0" sourceLinked="1"/>
        <c:minorTickMark val="out"/>
        <c:tickLblPos val="nextTo"/>
        <c:txPr>
          <a:bodyPr/>
          <a:lstStyle/>
          <a:p>
            <a:pPr>
              <a:defRPr lang="en-US"/>
            </a:pPr>
            <a:endParaRPr lang="de-DE"/>
          </a:p>
        </c:txPr>
        <c:crossAx val="194602880"/>
        <c:crosses val="autoZero"/>
        <c:crossBetween val="midCat"/>
      </c:valAx>
      <c:valAx>
        <c:axId val="194602880"/>
        <c:scaling>
          <c:orientation val="minMax"/>
        </c:scaling>
        <c:axPos val="l"/>
        <c:title>
          <c:tx>
            <c:rich>
              <a:bodyPr rot="-5400000" vert="horz"/>
              <a:lstStyle/>
              <a:p>
                <a:pPr>
                  <a:defRPr lang="en-US" sz="1400"/>
                </a:pPr>
                <a:r>
                  <a:rPr lang="en-US" sz="1400"/>
                  <a:t>wt.%</a:t>
                </a:r>
              </a:p>
            </c:rich>
          </c:tx>
          <c:layout/>
        </c:title>
        <c:numFmt formatCode="#,##0.0" sourceLinked="0"/>
        <c:minorTickMark val="out"/>
        <c:tickLblPos val="nextTo"/>
        <c:txPr>
          <a:bodyPr/>
          <a:lstStyle/>
          <a:p>
            <a:pPr>
              <a:defRPr lang="en-US"/>
            </a:pPr>
            <a:endParaRPr lang="de-DE"/>
          </a:p>
        </c:txPr>
        <c:crossAx val="194600960"/>
        <c:crosses val="autoZero"/>
        <c:crossBetween val="midCat"/>
      </c:valAx>
      <c:spPr>
        <a:noFill/>
        <a:ln w="25400">
          <a:noFill/>
        </a:ln>
      </c:spPr>
    </c:plotArea>
    <c:legend>
      <c:legendPos val="r"/>
      <c:layout>
        <c:manualLayout>
          <c:xMode val="edge"/>
          <c:yMode val="edge"/>
          <c:x val="0.40500371930806689"/>
          <c:y val="5.52978894198871E-3"/>
          <c:w val="0.1607541449310812"/>
          <c:h val="0.16442484073679858"/>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1033" l="0.70000000000000062" r="0.70000000000000062" t="0.75000000000001033"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T (°C)</c:v>
          </c:tx>
          <c:errBars>
            <c:errDir val="y"/>
            <c:errBarType val="both"/>
            <c:errValType val="fixedVal"/>
            <c:val val="22"/>
          </c:errBars>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calc'!$BL$280:$BL$363</c:f>
              <c:numCache>
                <c:formatCode>0</c:formatCode>
                <c:ptCount val="84"/>
                <c:pt idx="0">
                  <c:v>884.80544868383413</c:v>
                </c:pt>
                <c:pt idx="1">
                  <c:v>893.27366104179191</c:v>
                </c:pt>
                <c:pt idx="2">
                  <c:v>894.37535597893498</c:v>
                </c:pt>
                <c:pt idx="3">
                  <c:v>908.97863125395395</c:v>
                </c:pt>
                <c:pt idx="4">
                  <c:v>903.94733342844484</c:v>
                </c:pt>
                <c:pt idx="5">
                  <c:v>904.60992733364264</c:v>
                </c:pt>
                <c:pt idx="6">
                  <c:v>898.83107322488718</c:v>
                </c:pt>
                <c:pt idx="7">
                  <c:v>895.75808163872375</c:v>
                </c:pt>
                <c:pt idx="8">
                  <c:v>899.579088682058</c:v>
                </c:pt>
                <c:pt idx="9">
                  <c:v>887.08007187290946</c:v>
                </c:pt>
                <c:pt idx="10">
                  <c:v>891.72256727516958</c:v>
                </c:pt>
                <c:pt idx="11">
                  <c:v>899.40067446660578</c:v>
                </c:pt>
                <c:pt idx="12">
                  <c:v>887.44785316552361</c:v>
                </c:pt>
                <c:pt idx="13">
                  <c:v>889.05441495987452</c:v>
                </c:pt>
                <c:pt idx="14">
                  <c:v>892.74284682234645</c:v>
                </c:pt>
                <c:pt idx="15">
                  <c:v>894.05059361749522</c:v>
                </c:pt>
                <c:pt idx="16">
                  <c:v>889.33345681325477</c:v>
                </c:pt>
                <c:pt idx="17">
                  <c:v>885.9784556212519</c:v>
                </c:pt>
                <c:pt idx="18">
                  <c:v>880.69493826176563</c:v>
                </c:pt>
                <c:pt idx="19">
                  <c:v>888.25190063207765</c:v>
                </c:pt>
                <c:pt idx="20">
                  <c:v>892.29727135482074</c:v>
                </c:pt>
                <c:pt idx="21">
                  <c:v>886.95930607150956</c:v>
                </c:pt>
                <c:pt idx="22">
                  <c:v>895.35314996482111</c:v>
                </c:pt>
                <c:pt idx="23">
                  <c:v>902.21581656446733</c:v>
                </c:pt>
                <c:pt idx="24">
                  <c:v>895.46541841374165</c:v>
                </c:pt>
                <c:pt idx="25">
                  <c:v>898.66390749236461</c:v>
                </c:pt>
                <c:pt idx="26">
                  <c:v>890.37324709602876</c:v>
                </c:pt>
                <c:pt idx="27">
                  <c:v>894.66637543818592</c:v>
                </c:pt>
                <c:pt idx="28">
                  <c:v>877.68802987243544</c:v>
                </c:pt>
                <c:pt idx="29">
                  <c:v>893.19933987243144</c:v>
                </c:pt>
                <c:pt idx="30">
                  <c:v>881.90249703319955</c:v>
                </c:pt>
                <c:pt idx="31">
                  <c:v>900.1837987549327</c:v>
                </c:pt>
                <c:pt idx="32">
                  <c:v>888.63689339366169</c:v>
                </c:pt>
                <c:pt idx="33">
                  <c:v>882.32027731529979</c:v>
                </c:pt>
                <c:pt idx="34">
                  <c:v>887.32151233941431</c:v>
                </c:pt>
                <c:pt idx="35">
                  <c:v>879.776960909845</c:v>
                </c:pt>
                <c:pt idx="36">
                  <c:v>887.12928010103474</c:v>
                </c:pt>
                <c:pt idx="37">
                  <c:v>876.96927897011221</c:v>
                </c:pt>
                <c:pt idx="38">
                  <c:v>878.91588828289719</c:v>
                </c:pt>
                <c:pt idx="39">
                  <c:v>872.31334229549043</c:v>
                </c:pt>
                <c:pt idx="40">
                  <c:v>871.28286906727601</c:v>
                </c:pt>
                <c:pt idx="41">
                  <c:v>865.35389421992477</c:v>
                </c:pt>
                <c:pt idx="42">
                  <c:v>860.95047263189463</c:v>
                </c:pt>
                <c:pt idx="43">
                  <c:v>860.64595458270264</c:v>
                </c:pt>
                <c:pt idx="44">
                  <c:v>870.62936592998028</c:v>
                </c:pt>
                <c:pt idx="45">
                  <c:v>880.98151813233335</c:v>
                </c:pt>
                <c:pt idx="46">
                  <c:v>872.49751900055458</c:v>
                </c:pt>
                <c:pt idx="47">
                  <c:v>892.69144626388129</c:v>
                </c:pt>
                <c:pt idx="48">
                  <c:v>885.96961395186861</c:v>
                </c:pt>
                <c:pt idx="49">
                  <c:v>890.17526562613284</c:v>
                </c:pt>
                <c:pt idx="50">
                  <c:v>899.4981229542849</c:v>
                </c:pt>
                <c:pt idx="51">
                  <c:v>933.63256360194168</c:v>
                </c:pt>
                <c:pt idx="52">
                  <c:v>937.51491506558159</c:v>
                </c:pt>
                <c:pt idx="53">
                  <c:v>943.9858121898036</c:v>
                </c:pt>
                <c:pt idx="54">
                  <c:v>920.16266546341035</c:v>
                </c:pt>
                <c:pt idx="55">
                  <c:v>923.84183372748146</c:v>
                </c:pt>
                <c:pt idx="56">
                  <c:v>927.95786986982876</c:v>
                </c:pt>
                <c:pt idx="57">
                  <c:v>950.62262238084736</c:v>
                </c:pt>
                <c:pt idx="58">
                  <c:v>934.36941839944552</c:v>
                </c:pt>
                <c:pt idx="59">
                  <c:v>943.05375140797901</c:v>
                </c:pt>
                <c:pt idx="60">
                  <c:v>933.70182304933678</c:v>
                </c:pt>
                <c:pt idx="61">
                  <c:v>940.41152118617288</c:v>
                </c:pt>
                <c:pt idx="62">
                  <c:v>937.89373268972804</c:v>
                </c:pt>
                <c:pt idx="63">
                  <c:v>929.61248355635371</c:v>
                </c:pt>
                <c:pt idx="64">
                  <c:v>937.05123479949918</c:v>
                </c:pt>
                <c:pt idx="65">
                  <c:v>935.89009195250821</c:v>
                </c:pt>
                <c:pt idx="66">
                  <c:v>943.96230981228234</c:v>
                </c:pt>
                <c:pt idx="67">
                  <c:v>956.41367209041005</c:v>
                </c:pt>
                <c:pt idx="68">
                  <c:v>939.83020852567347</c:v>
                </c:pt>
                <c:pt idx="69">
                  <c:v>940.97455235756343</c:v>
                </c:pt>
                <c:pt idx="70">
                  <c:v>957.43173206783774</c:v>
                </c:pt>
                <c:pt idx="71">
                  <c:v>950.46338541337036</c:v>
                </c:pt>
                <c:pt idx="72">
                  <c:v>932.78403258462754</c:v>
                </c:pt>
                <c:pt idx="73">
                  <c:v>932.7098077787382</c:v>
                </c:pt>
                <c:pt idx="74">
                  <c:v>932.01393957981225</c:v>
                </c:pt>
                <c:pt idx="75">
                  <c:v>942.53497700394337</c:v>
                </c:pt>
                <c:pt idx="76">
                  <c:v>949.39203872586427</c:v>
                </c:pt>
                <c:pt idx="77">
                  <c:v>941.40882128319777</c:v>
                </c:pt>
                <c:pt idx="78">
                  <c:v>947.12283929935757</c:v>
                </c:pt>
                <c:pt idx="79">
                  <c:v>941.8472467706556</c:v>
                </c:pt>
                <c:pt idx="80">
                  <c:v>941.64786905272445</c:v>
                </c:pt>
                <c:pt idx="81">
                  <c:v>929.0478241754754</c:v>
                </c:pt>
                <c:pt idx="82">
                  <c:v>923.05865053104571</c:v>
                </c:pt>
                <c:pt idx="83">
                  <c:v>940.17399783020619</c:v>
                </c:pt>
              </c:numCache>
            </c:numRef>
          </c:yVal>
          <c:smooth val="1"/>
          <c:extLst xmlns:c16r2="http://schemas.microsoft.com/office/drawing/2015/06/chart">
            <c:ext xmlns:c16="http://schemas.microsoft.com/office/drawing/2014/chart" uri="{C3380CC4-5D6E-409C-BE32-E72D297353CC}">
              <c16:uniqueId val="{00000000-F1F1-41BC-BE69-226425848CC7}"/>
            </c:ext>
          </c:extLst>
        </c:ser>
        <c:axId val="194636416"/>
        <c:axId val="182330112"/>
      </c:scatterChart>
      <c:valAx>
        <c:axId val="194636416"/>
        <c:scaling>
          <c:orientation val="minMax"/>
        </c:scaling>
        <c:axPos val="b"/>
        <c:title>
          <c:tx>
            <c:rich>
              <a:bodyPr/>
              <a:lstStyle/>
              <a:p>
                <a:pPr>
                  <a:defRPr lang="en-US" sz="1400"/>
                </a:pPr>
                <a:r>
                  <a:rPr lang="en-US" sz="1400"/>
                  <a:t>distance c-r (µm)</a:t>
                </a:r>
              </a:p>
            </c:rich>
          </c:tx>
          <c:layout/>
        </c:title>
        <c:numFmt formatCode="0" sourceLinked="1"/>
        <c:minorTickMark val="out"/>
        <c:tickLblPos val="nextTo"/>
        <c:txPr>
          <a:bodyPr/>
          <a:lstStyle/>
          <a:p>
            <a:pPr>
              <a:defRPr lang="en-US"/>
            </a:pPr>
            <a:endParaRPr lang="de-DE"/>
          </a:p>
        </c:txPr>
        <c:crossAx val="182330112"/>
        <c:crosses val="autoZero"/>
        <c:crossBetween val="midCat"/>
      </c:valAx>
      <c:valAx>
        <c:axId val="182330112"/>
        <c:scaling>
          <c:orientation val="minMax"/>
          <c:max val="1000"/>
          <c:min val="800"/>
        </c:scaling>
        <c:axPos val="l"/>
        <c:numFmt formatCode="0" sourceLinked="1"/>
        <c:minorTickMark val="out"/>
        <c:tickLblPos val="nextTo"/>
        <c:txPr>
          <a:bodyPr/>
          <a:lstStyle/>
          <a:p>
            <a:pPr>
              <a:defRPr lang="en-US"/>
            </a:pPr>
            <a:endParaRPr lang="de-DE"/>
          </a:p>
        </c:txPr>
        <c:crossAx val="194636416"/>
        <c:crosses val="autoZero"/>
        <c:crossBetween val="midCat"/>
        <c:majorUnit val="50"/>
      </c:valAx>
      <c:spPr>
        <a:noFill/>
        <a:ln w="25400">
          <a:noFill/>
        </a:ln>
      </c:spPr>
    </c:plotArea>
    <c:legend>
      <c:legendPos val="r"/>
      <c:layout>
        <c:manualLayout>
          <c:xMode val="edge"/>
          <c:yMode val="edge"/>
          <c:x val="0.83512777848250963"/>
          <c:y val="1.8571235307465156E-3"/>
          <c:w val="0.1607541449310812"/>
          <c:h val="0.14093989275997423"/>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1033" l="0.70000000000000062" r="0.70000000000000062" t="0.75000000000001033"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P (MPa)</c:v>
          </c:tx>
          <c:errBars>
            <c:errDir val="y"/>
            <c:errBarType val="both"/>
            <c:errValType val="percentage"/>
            <c:val val="12"/>
          </c:errBars>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calc'!$BO$280:$BO$363</c:f>
              <c:numCache>
                <c:formatCode>0</c:formatCode>
                <c:ptCount val="84"/>
                <c:pt idx="0">
                  <c:v>287.51867232070629</c:v>
                </c:pt>
                <c:pt idx="1">
                  <c:v>320.51352016362665</c:v>
                </c:pt>
                <c:pt idx="2">
                  <c:v>313.2672903572311</c:v>
                </c:pt>
                <c:pt idx="3">
                  <c:v>313.6288889997906</c:v>
                </c:pt>
                <c:pt idx="4">
                  <c:v>317.42353621027689</c:v>
                </c:pt>
                <c:pt idx="5">
                  <c:v>311.8252309605092</c:v>
                </c:pt>
                <c:pt idx="6">
                  <c:v>318.34112104337362</c:v>
                </c:pt>
                <c:pt idx="7">
                  <c:v>297.88748133078479</c:v>
                </c:pt>
                <c:pt idx="8">
                  <c:v>315.28823457701316</c:v>
                </c:pt>
                <c:pt idx="9">
                  <c:v>296.54926886139361</c:v>
                </c:pt>
                <c:pt idx="10">
                  <c:v>313.01311073240595</c:v>
                </c:pt>
                <c:pt idx="11">
                  <c:v>296.41865304217259</c:v>
                </c:pt>
                <c:pt idx="12">
                  <c:v>306.10959492093059</c:v>
                </c:pt>
                <c:pt idx="13">
                  <c:v>306.75601966191249</c:v>
                </c:pt>
                <c:pt idx="14">
                  <c:v>299.79167900440706</c:v>
                </c:pt>
                <c:pt idx="15">
                  <c:v>301.71329633026573</c:v>
                </c:pt>
                <c:pt idx="16">
                  <c:v>308.53242480348518</c:v>
                </c:pt>
                <c:pt idx="17">
                  <c:v>306.60723108217383</c:v>
                </c:pt>
                <c:pt idx="18">
                  <c:v>294.53631671589329</c:v>
                </c:pt>
                <c:pt idx="19">
                  <c:v>297.94614893604603</c:v>
                </c:pt>
                <c:pt idx="20">
                  <c:v>307.96344352281051</c:v>
                </c:pt>
                <c:pt idx="21">
                  <c:v>302.57193977167162</c:v>
                </c:pt>
                <c:pt idx="22">
                  <c:v>314.55211892518253</c:v>
                </c:pt>
                <c:pt idx="23">
                  <c:v>323.60089694260449</c:v>
                </c:pt>
                <c:pt idx="24">
                  <c:v>305.65602509393369</c:v>
                </c:pt>
                <c:pt idx="25">
                  <c:v>299.87796243921917</c:v>
                </c:pt>
                <c:pt idx="26">
                  <c:v>300.57185525053097</c:v>
                </c:pt>
                <c:pt idx="27">
                  <c:v>291.89730006467539</c:v>
                </c:pt>
                <c:pt idx="28">
                  <c:v>322.94959625528082</c:v>
                </c:pt>
                <c:pt idx="29">
                  <c:v>292.24923755682516</c:v>
                </c:pt>
                <c:pt idx="30">
                  <c:v>285.31297906888875</c:v>
                </c:pt>
                <c:pt idx="31">
                  <c:v>306.98080528129515</c:v>
                </c:pt>
                <c:pt idx="32">
                  <c:v>300.93211367381571</c:v>
                </c:pt>
                <c:pt idx="33">
                  <c:v>281.01233305881561</c:v>
                </c:pt>
                <c:pt idx="34">
                  <c:v>288.19839674167144</c:v>
                </c:pt>
                <c:pt idx="35">
                  <c:v>284.76457451526528</c:v>
                </c:pt>
                <c:pt idx="36">
                  <c:v>284.54659172325523</c:v>
                </c:pt>
                <c:pt idx="37">
                  <c:v>269.94733104775804</c:v>
                </c:pt>
                <c:pt idx="38">
                  <c:v>263.9969293719135</c:v>
                </c:pt>
                <c:pt idx="39">
                  <c:v>264.53612040252085</c:v>
                </c:pt>
                <c:pt idx="40">
                  <c:v>249.25810150895782</c:v>
                </c:pt>
                <c:pt idx="41">
                  <c:v>243.68882804407286</c:v>
                </c:pt>
                <c:pt idx="42">
                  <c:v>230.35802623557834</c:v>
                </c:pt>
                <c:pt idx="43">
                  <c:v>228.17837860502638</c:v>
                </c:pt>
                <c:pt idx="44">
                  <c:v>242.76013876344152</c:v>
                </c:pt>
                <c:pt idx="45">
                  <c:v>270.23728191538373</c:v>
                </c:pt>
                <c:pt idx="46">
                  <c:v>264.45528856687764</c:v>
                </c:pt>
                <c:pt idx="47">
                  <c:v>322.56840504741621</c:v>
                </c:pt>
                <c:pt idx="48">
                  <c:v>297.10389755013392</c:v>
                </c:pt>
                <c:pt idx="49">
                  <c:v>305.2793485073617</c:v>
                </c:pt>
                <c:pt idx="50">
                  <c:v>306.82740141699668</c:v>
                </c:pt>
                <c:pt idx="51">
                  <c:v>391.50619066303977</c:v>
                </c:pt>
                <c:pt idx="52">
                  <c:v>392.31857440618182</c:v>
                </c:pt>
                <c:pt idx="53">
                  <c:v>399.52978262320346</c:v>
                </c:pt>
                <c:pt idx="54">
                  <c:v>402.23061675566652</c:v>
                </c:pt>
                <c:pt idx="55">
                  <c:v>428.0534779412443</c:v>
                </c:pt>
                <c:pt idx="56">
                  <c:v>449.14164612328295</c:v>
                </c:pt>
                <c:pt idx="57">
                  <c:v>493.81673315349025</c:v>
                </c:pt>
                <c:pt idx="58">
                  <c:v>446.36361964687586</c:v>
                </c:pt>
                <c:pt idx="59">
                  <c:v>479.39971031321465</c:v>
                </c:pt>
                <c:pt idx="60">
                  <c:v>453.02798570587834</c:v>
                </c:pt>
                <c:pt idx="61">
                  <c:v>459.71664719568571</c:v>
                </c:pt>
                <c:pt idx="62">
                  <c:v>448.70647195174894</c:v>
                </c:pt>
                <c:pt idx="63">
                  <c:v>415.64321705296607</c:v>
                </c:pt>
                <c:pt idx="64">
                  <c:v>403.98264687089005</c:v>
                </c:pt>
                <c:pt idx="65">
                  <c:v>371.81305400102309</c:v>
                </c:pt>
                <c:pt idx="66">
                  <c:v>381.35471806862523</c:v>
                </c:pt>
                <c:pt idx="67">
                  <c:v>391.17123139167654</c:v>
                </c:pt>
                <c:pt idx="68">
                  <c:v>371.40281934412997</c:v>
                </c:pt>
                <c:pt idx="69">
                  <c:v>377.34017559773713</c:v>
                </c:pt>
                <c:pt idx="70">
                  <c:v>397.41574361759797</c:v>
                </c:pt>
                <c:pt idx="71">
                  <c:v>392.20377739728144</c:v>
                </c:pt>
                <c:pt idx="72">
                  <c:v>363.68087303587458</c:v>
                </c:pt>
                <c:pt idx="73">
                  <c:v>357.13227697198397</c:v>
                </c:pt>
                <c:pt idx="74">
                  <c:v>367.37208744208823</c:v>
                </c:pt>
                <c:pt idx="75">
                  <c:v>379.11294572522655</c:v>
                </c:pt>
                <c:pt idx="76">
                  <c:v>388.65352002374294</c:v>
                </c:pt>
                <c:pt idx="77">
                  <c:v>371.02039009135331</c:v>
                </c:pt>
                <c:pt idx="78">
                  <c:v>401.93720941462306</c:v>
                </c:pt>
                <c:pt idx="79">
                  <c:v>373.726898136579</c:v>
                </c:pt>
                <c:pt idx="80">
                  <c:v>377.34045487796811</c:v>
                </c:pt>
                <c:pt idx="81">
                  <c:v>369.12941582105111</c:v>
                </c:pt>
                <c:pt idx="82">
                  <c:v>354.00209612959054</c:v>
                </c:pt>
                <c:pt idx="83">
                  <c:v>378.90333190136369</c:v>
                </c:pt>
              </c:numCache>
            </c:numRef>
          </c:yVal>
          <c:smooth val="1"/>
          <c:extLst xmlns:c16r2="http://schemas.microsoft.com/office/drawing/2015/06/chart">
            <c:ext xmlns:c16="http://schemas.microsoft.com/office/drawing/2014/chart" uri="{C3380CC4-5D6E-409C-BE32-E72D297353CC}">
              <c16:uniqueId val="{00000000-9B22-48BE-AF71-B5804A4B7F5B}"/>
            </c:ext>
          </c:extLst>
        </c:ser>
        <c:axId val="182355456"/>
        <c:axId val="182357376"/>
      </c:scatterChart>
      <c:valAx>
        <c:axId val="182355456"/>
        <c:scaling>
          <c:orientation val="minMax"/>
        </c:scaling>
        <c:axPos val="b"/>
        <c:title>
          <c:tx>
            <c:rich>
              <a:bodyPr/>
              <a:lstStyle/>
              <a:p>
                <a:pPr>
                  <a:defRPr lang="en-US" sz="1400"/>
                </a:pPr>
                <a:r>
                  <a:rPr lang="en-US" sz="1400"/>
                  <a:t>distance c-r (µm)</a:t>
                </a:r>
              </a:p>
            </c:rich>
          </c:tx>
        </c:title>
        <c:numFmt formatCode="0" sourceLinked="1"/>
        <c:minorTickMark val="out"/>
        <c:tickLblPos val="nextTo"/>
        <c:txPr>
          <a:bodyPr/>
          <a:lstStyle/>
          <a:p>
            <a:pPr>
              <a:defRPr lang="en-US"/>
            </a:pPr>
            <a:endParaRPr lang="de-DE"/>
          </a:p>
        </c:txPr>
        <c:crossAx val="182357376"/>
        <c:crosses val="autoZero"/>
        <c:crossBetween val="midCat"/>
      </c:valAx>
      <c:valAx>
        <c:axId val="182357376"/>
        <c:scaling>
          <c:orientation val="minMax"/>
          <c:max val="600"/>
          <c:min val="150"/>
        </c:scaling>
        <c:axPos val="l"/>
        <c:numFmt formatCode="0" sourceLinked="1"/>
        <c:minorTickMark val="out"/>
        <c:tickLblPos val="nextTo"/>
        <c:txPr>
          <a:bodyPr/>
          <a:lstStyle/>
          <a:p>
            <a:pPr>
              <a:defRPr lang="en-US"/>
            </a:pPr>
            <a:endParaRPr lang="de-DE"/>
          </a:p>
        </c:txPr>
        <c:crossAx val="182355456"/>
        <c:crosses val="autoZero"/>
        <c:crossBetween val="midCat"/>
        <c:majorUnit val="100"/>
      </c:valAx>
      <c:spPr>
        <a:noFill/>
        <a:ln w="25400">
          <a:noFill/>
        </a:ln>
      </c:spPr>
    </c:plotArea>
    <c:legend>
      <c:legendPos val="r"/>
      <c:layout>
        <c:manualLayout>
          <c:xMode val="edge"/>
          <c:yMode val="edge"/>
          <c:x val="0.71585228703058656"/>
          <c:y val="2.5156525915623782E-3"/>
          <c:w val="0.27998606160099937"/>
          <c:h val="0.1136682001327079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1055" l="0.70000000000000062" r="0.70000000000000062" t="0.75000000000001055"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∆NNO</c:v>
          </c:tx>
          <c:errBars>
            <c:errDir val="y"/>
            <c:errBarType val="both"/>
            <c:errValType val="fixedVal"/>
            <c:val val="0.30000000000000032"/>
          </c:errBars>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calc'!$BV$280:$BV$363</c:f>
              <c:numCache>
                <c:formatCode>0.0</c:formatCode>
                <c:ptCount val="84"/>
                <c:pt idx="0">
                  <c:v>1.4606612182334795</c:v>
                </c:pt>
                <c:pt idx="1">
                  <c:v>1.115033651713947</c:v>
                </c:pt>
                <c:pt idx="2">
                  <c:v>2.1035250141294788</c:v>
                </c:pt>
                <c:pt idx="3">
                  <c:v>1.3877742638499939</c:v>
                </c:pt>
                <c:pt idx="4">
                  <c:v>2.0837645994350158</c:v>
                </c:pt>
                <c:pt idx="5">
                  <c:v>2.3476172079671827</c:v>
                </c:pt>
                <c:pt idx="6">
                  <c:v>1.420741525738402</c:v>
                </c:pt>
                <c:pt idx="7">
                  <c:v>1.4587159759305153</c:v>
                </c:pt>
                <c:pt idx="8">
                  <c:v>2.2287802899580962</c:v>
                </c:pt>
                <c:pt idx="9">
                  <c:v>2.0544675281606386</c:v>
                </c:pt>
                <c:pt idx="10">
                  <c:v>1.8464294768244585</c:v>
                </c:pt>
                <c:pt idx="11">
                  <c:v>1.2076653745101631</c:v>
                </c:pt>
                <c:pt idx="12">
                  <c:v>1.8806388858029583</c:v>
                </c:pt>
                <c:pt idx="13">
                  <c:v>1.3589165721108369</c:v>
                </c:pt>
                <c:pt idx="14">
                  <c:v>1.6525193893942074</c:v>
                </c:pt>
                <c:pt idx="15">
                  <c:v>0.71200444905184401</c:v>
                </c:pt>
                <c:pt idx="16">
                  <c:v>1.2648898878886934</c:v>
                </c:pt>
                <c:pt idx="17">
                  <c:v>1.4020228099871503</c:v>
                </c:pt>
                <c:pt idx="18">
                  <c:v>1.3352787111681321</c:v>
                </c:pt>
                <c:pt idx="19">
                  <c:v>0.98794117118563873</c:v>
                </c:pt>
                <c:pt idx="20">
                  <c:v>2.0496643957174676</c:v>
                </c:pt>
                <c:pt idx="21">
                  <c:v>1.205664047425528</c:v>
                </c:pt>
                <c:pt idx="22">
                  <c:v>1.7353649152118791</c:v>
                </c:pt>
                <c:pt idx="23">
                  <c:v>2.1410266010264198</c:v>
                </c:pt>
                <c:pt idx="24">
                  <c:v>2.238750672823639</c:v>
                </c:pt>
                <c:pt idx="25">
                  <c:v>1.4790396770720136</c:v>
                </c:pt>
                <c:pt idx="26">
                  <c:v>1.2357745012067525</c:v>
                </c:pt>
                <c:pt idx="27">
                  <c:v>1.9062624769631511</c:v>
                </c:pt>
                <c:pt idx="28">
                  <c:v>1.5182172534111802</c:v>
                </c:pt>
                <c:pt idx="29">
                  <c:v>2.0696190374756904</c:v>
                </c:pt>
                <c:pt idx="30">
                  <c:v>2.1307234271944715</c:v>
                </c:pt>
                <c:pt idx="31">
                  <c:v>2.5750807482712275</c:v>
                </c:pt>
                <c:pt idx="32">
                  <c:v>2.2282869132168663</c:v>
                </c:pt>
                <c:pt idx="33">
                  <c:v>1.9407757532549008</c:v>
                </c:pt>
                <c:pt idx="34">
                  <c:v>2.4433389413257895</c:v>
                </c:pt>
                <c:pt idx="35">
                  <c:v>2.1439397585125199</c:v>
                </c:pt>
                <c:pt idx="36">
                  <c:v>1.9803144973769469</c:v>
                </c:pt>
                <c:pt idx="37">
                  <c:v>2.7919193019617028</c:v>
                </c:pt>
                <c:pt idx="38">
                  <c:v>2.1577178261251921</c:v>
                </c:pt>
                <c:pt idx="39">
                  <c:v>1.9728714263700728</c:v>
                </c:pt>
                <c:pt idx="40">
                  <c:v>2.4748507146740542</c:v>
                </c:pt>
                <c:pt idx="41">
                  <c:v>2.230174706416407</c:v>
                </c:pt>
                <c:pt idx="42">
                  <c:v>3.1072646552246521</c:v>
                </c:pt>
                <c:pt idx="43">
                  <c:v>2.1912722122253459</c:v>
                </c:pt>
                <c:pt idx="44">
                  <c:v>2.4514446272277453</c:v>
                </c:pt>
                <c:pt idx="45">
                  <c:v>2.1162334188914627</c:v>
                </c:pt>
                <c:pt idx="46">
                  <c:v>2.0613607717290723</c:v>
                </c:pt>
                <c:pt idx="47">
                  <c:v>1.2771729820770752</c:v>
                </c:pt>
                <c:pt idx="48">
                  <c:v>1.6554920829548325</c:v>
                </c:pt>
                <c:pt idx="49">
                  <c:v>1.8755125917493694</c:v>
                </c:pt>
                <c:pt idx="50">
                  <c:v>1.4120088961822987</c:v>
                </c:pt>
                <c:pt idx="51">
                  <c:v>1.0270402909538936</c:v>
                </c:pt>
                <c:pt idx="52">
                  <c:v>1.1332826718899593</c:v>
                </c:pt>
                <c:pt idx="53">
                  <c:v>1.6640869922282056</c:v>
                </c:pt>
                <c:pt idx="54">
                  <c:v>0.49575970764646593</c:v>
                </c:pt>
                <c:pt idx="55">
                  <c:v>1.461599650675395</c:v>
                </c:pt>
                <c:pt idx="56">
                  <c:v>0.88953965328572693</c:v>
                </c:pt>
                <c:pt idx="57">
                  <c:v>1.1117679880527935</c:v>
                </c:pt>
                <c:pt idx="58">
                  <c:v>1.321631443902521</c:v>
                </c:pt>
                <c:pt idx="59">
                  <c:v>1.5416120169863996</c:v>
                </c:pt>
                <c:pt idx="60">
                  <c:v>1.0716995421438109</c:v>
                </c:pt>
                <c:pt idx="61">
                  <c:v>1.2636342014493078</c:v>
                </c:pt>
                <c:pt idx="62">
                  <c:v>1.2438797448919656</c:v>
                </c:pt>
                <c:pt idx="63">
                  <c:v>1.1394883898324923</c:v>
                </c:pt>
                <c:pt idx="64">
                  <c:v>1.3455039576151051</c:v>
                </c:pt>
                <c:pt idx="65">
                  <c:v>1.4825721052548648</c:v>
                </c:pt>
                <c:pt idx="66">
                  <c:v>1.6157054761679048</c:v>
                </c:pt>
                <c:pt idx="67">
                  <c:v>1.878100504698726</c:v>
                </c:pt>
                <c:pt idx="68">
                  <c:v>1.4341167151787482</c:v>
                </c:pt>
                <c:pt idx="69">
                  <c:v>1.4736372179207509</c:v>
                </c:pt>
                <c:pt idx="70">
                  <c:v>1.8079623072457307</c:v>
                </c:pt>
                <c:pt idx="71">
                  <c:v>1.5259171458641345</c:v>
                </c:pt>
                <c:pt idx="72">
                  <c:v>1.5322284646153843</c:v>
                </c:pt>
                <c:pt idx="73">
                  <c:v>1.8511323961288833</c:v>
                </c:pt>
                <c:pt idx="74">
                  <c:v>1.5584214575352449</c:v>
                </c:pt>
                <c:pt idx="75">
                  <c:v>1.5802214379301143</c:v>
                </c:pt>
                <c:pt idx="76">
                  <c:v>1.6932473899624116</c:v>
                </c:pt>
                <c:pt idx="77">
                  <c:v>1.6374277908681509</c:v>
                </c:pt>
                <c:pt idx="78">
                  <c:v>1.6151258254620919</c:v>
                </c:pt>
                <c:pt idx="79">
                  <c:v>1.588800324342744</c:v>
                </c:pt>
                <c:pt idx="80">
                  <c:v>1.5914030064428346</c:v>
                </c:pt>
                <c:pt idx="81">
                  <c:v>1.4336374793357554</c:v>
                </c:pt>
                <c:pt idx="82">
                  <c:v>1.6164893578766006</c:v>
                </c:pt>
                <c:pt idx="83">
                  <c:v>1.7502299101493042</c:v>
                </c:pt>
              </c:numCache>
            </c:numRef>
          </c:yVal>
          <c:smooth val="1"/>
          <c:extLst xmlns:c16r2="http://schemas.microsoft.com/office/drawing/2015/06/chart">
            <c:ext xmlns:c16="http://schemas.microsoft.com/office/drawing/2014/chart" uri="{C3380CC4-5D6E-409C-BE32-E72D297353CC}">
              <c16:uniqueId val="{00000000-8A26-40A2-8A68-4477EECA61FE}"/>
            </c:ext>
          </c:extLst>
        </c:ser>
        <c:axId val="194646016"/>
        <c:axId val="194647936"/>
      </c:scatterChart>
      <c:valAx>
        <c:axId val="194646016"/>
        <c:scaling>
          <c:orientation val="minMax"/>
        </c:scaling>
        <c:axPos val="b"/>
        <c:title>
          <c:tx>
            <c:rich>
              <a:bodyPr/>
              <a:lstStyle/>
              <a:p>
                <a:pPr>
                  <a:defRPr lang="en-US" sz="1400"/>
                </a:pPr>
                <a:r>
                  <a:rPr lang="en-US" sz="1400"/>
                  <a:t>distance c-r (µm)</a:t>
                </a:r>
              </a:p>
            </c:rich>
          </c:tx>
        </c:title>
        <c:numFmt formatCode="0" sourceLinked="1"/>
        <c:minorTickMark val="out"/>
        <c:tickLblPos val="nextTo"/>
        <c:txPr>
          <a:bodyPr/>
          <a:lstStyle/>
          <a:p>
            <a:pPr>
              <a:defRPr lang="en-US"/>
            </a:pPr>
            <a:endParaRPr lang="de-DE"/>
          </a:p>
        </c:txPr>
        <c:crossAx val="194647936"/>
        <c:crossesAt val="-0.60000000000000064"/>
        <c:crossBetween val="midCat"/>
      </c:valAx>
      <c:valAx>
        <c:axId val="194647936"/>
        <c:scaling>
          <c:orientation val="minMax"/>
          <c:max val="4"/>
        </c:scaling>
        <c:axPos val="l"/>
        <c:numFmt formatCode="0.0" sourceLinked="1"/>
        <c:minorTickMark val="out"/>
        <c:tickLblPos val="nextTo"/>
        <c:txPr>
          <a:bodyPr/>
          <a:lstStyle/>
          <a:p>
            <a:pPr>
              <a:defRPr lang="en-US"/>
            </a:pPr>
            <a:endParaRPr lang="de-DE"/>
          </a:p>
        </c:txPr>
        <c:crossAx val="194646016"/>
        <c:crosses val="autoZero"/>
        <c:crossBetween val="midCat"/>
      </c:valAx>
      <c:spPr>
        <a:noFill/>
        <a:ln w="25400">
          <a:noFill/>
        </a:ln>
      </c:spPr>
    </c:plotArea>
    <c:legend>
      <c:legendPos val="r"/>
      <c:layout>
        <c:manualLayout>
          <c:xMode val="edge"/>
          <c:yMode val="edge"/>
          <c:x val="0.81844711301129025"/>
          <c:y val="2.3432181712865082E-3"/>
          <c:w val="0.1607541449310812"/>
          <c:h val="0.1269496922666800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1077" l="0.70000000000000062" r="0.70000000000000062" t="0.75000000000001077"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H2Omelt (wt.%)</c:v>
          </c:tx>
          <c:errBars>
            <c:errDir val="y"/>
            <c:errBarType val="both"/>
            <c:errValType val="percentage"/>
            <c:val val="14"/>
          </c:errBars>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calc'!$BZ$280:$BZ$363</c:f>
              <c:numCache>
                <c:formatCode>0.0</c:formatCode>
                <c:ptCount val="84"/>
                <c:pt idx="0">
                  <c:v>5.5156269022346676</c:v>
                </c:pt>
                <c:pt idx="1">
                  <c:v>5.4888377710706635</c:v>
                </c:pt>
                <c:pt idx="2">
                  <c:v>5.6500606264844633</c:v>
                </c:pt>
                <c:pt idx="3">
                  <c:v>4.9620107083613894</c:v>
                </c:pt>
                <c:pt idx="4">
                  <c:v>5.2494199241853687</c:v>
                </c:pt>
                <c:pt idx="5">
                  <c:v>5.2027624062154132</c:v>
                </c:pt>
                <c:pt idx="6">
                  <c:v>5.3775295757455019</c:v>
                </c:pt>
                <c:pt idx="7">
                  <c:v>5.1082533626962983</c:v>
                </c:pt>
                <c:pt idx="8">
                  <c:v>5.4296355419486</c:v>
                </c:pt>
                <c:pt idx="9">
                  <c:v>5.750249903550305</c:v>
                </c:pt>
                <c:pt idx="10">
                  <c:v>5.6687193265933455</c:v>
                </c:pt>
                <c:pt idx="11">
                  <c:v>4.9414824890533255</c:v>
                </c:pt>
                <c:pt idx="12">
                  <c:v>5.8214161289658559</c:v>
                </c:pt>
                <c:pt idx="13">
                  <c:v>5.6791645190669886</c:v>
                </c:pt>
                <c:pt idx="14">
                  <c:v>5.3467522473359921</c:v>
                </c:pt>
                <c:pt idx="15">
                  <c:v>5.0311073557233241</c:v>
                </c:pt>
                <c:pt idx="16">
                  <c:v>5.5327485696707743</c:v>
                </c:pt>
                <c:pt idx="17">
                  <c:v>5.7961491684257904</c:v>
                </c:pt>
                <c:pt idx="18">
                  <c:v>5.7893796485099847</c:v>
                </c:pt>
                <c:pt idx="19">
                  <c:v>5.4389123100671073</c:v>
                </c:pt>
                <c:pt idx="20">
                  <c:v>5.7243236754664197</c:v>
                </c:pt>
                <c:pt idx="21">
                  <c:v>5.5539121703305412</c:v>
                </c:pt>
                <c:pt idx="22">
                  <c:v>5.5520599355569402</c:v>
                </c:pt>
                <c:pt idx="23">
                  <c:v>5.5017105087464104</c:v>
                </c:pt>
                <c:pt idx="24">
                  <c:v>5.7137379032464866</c:v>
                </c:pt>
                <c:pt idx="25">
                  <c:v>5.1210736978136451</c:v>
                </c:pt>
                <c:pt idx="26">
                  <c:v>5.4615084047271418</c:v>
                </c:pt>
                <c:pt idx="27">
                  <c:v>5.2846349130286008</c:v>
                </c:pt>
                <c:pt idx="28">
                  <c:v>6.4935973656520609</c:v>
                </c:pt>
                <c:pt idx="29">
                  <c:v>5.4469973044509858</c:v>
                </c:pt>
                <c:pt idx="30">
                  <c:v>5.8931938549852063</c:v>
                </c:pt>
                <c:pt idx="31">
                  <c:v>5.4175541135371628</c:v>
                </c:pt>
                <c:pt idx="32">
                  <c:v>5.7567554486708765</c:v>
                </c:pt>
                <c:pt idx="33">
                  <c:v>5.6818734098210424</c:v>
                </c:pt>
                <c:pt idx="34">
                  <c:v>5.8580111086326516</c:v>
                </c:pt>
                <c:pt idx="35">
                  <c:v>6.1448863804480434</c:v>
                </c:pt>
                <c:pt idx="36">
                  <c:v>5.5253749147712403</c:v>
                </c:pt>
                <c:pt idx="37">
                  <c:v>6.0111887676329765</c:v>
                </c:pt>
                <c:pt idx="38">
                  <c:v>5.7475164826106688</c:v>
                </c:pt>
                <c:pt idx="39">
                  <c:v>5.9942502373927455</c:v>
                </c:pt>
                <c:pt idx="40">
                  <c:v>5.8564574997087142</c:v>
                </c:pt>
                <c:pt idx="41">
                  <c:v>6.0800096518882043</c:v>
                </c:pt>
                <c:pt idx="42">
                  <c:v>6.2329488009608243</c:v>
                </c:pt>
                <c:pt idx="43">
                  <c:v>5.8457272160845353</c:v>
                </c:pt>
                <c:pt idx="44">
                  <c:v>5.7608317779587459</c:v>
                </c:pt>
                <c:pt idx="45">
                  <c:v>5.7813908702090746</c:v>
                </c:pt>
                <c:pt idx="46">
                  <c:v>5.977319911315532</c:v>
                </c:pt>
                <c:pt idx="47">
                  <c:v>5.6927513868777222</c:v>
                </c:pt>
                <c:pt idx="48">
                  <c:v>5.7495823638927259</c:v>
                </c:pt>
                <c:pt idx="49">
                  <c:v>5.804073626314266</c:v>
                </c:pt>
                <c:pt idx="50">
                  <c:v>5.2298120387548686</c:v>
                </c:pt>
                <c:pt idx="51">
                  <c:v>5.9265067046127919</c:v>
                </c:pt>
                <c:pt idx="52">
                  <c:v>5.8295630391606021</c:v>
                </c:pt>
                <c:pt idx="53">
                  <c:v>5.7163157805649032</c:v>
                </c:pt>
                <c:pt idx="54">
                  <c:v>6.6900959377483167</c:v>
                </c:pt>
                <c:pt idx="55">
                  <c:v>7.6243751646307034</c:v>
                </c:pt>
                <c:pt idx="56">
                  <c:v>7.4116603122786637</c:v>
                </c:pt>
                <c:pt idx="57">
                  <c:v>6.8109567762868242</c:v>
                </c:pt>
                <c:pt idx="58">
                  <c:v>7.1292462645828065</c:v>
                </c:pt>
                <c:pt idx="59">
                  <c:v>7.1484228320089018</c:v>
                </c:pt>
                <c:pt idx="60">
                  <c:v>7.272617316589078</c:v>
                </c:pt>
                <c:pt idx="61">
                  <c:v>6.750545261853242</c:v>
                </c:pt>
                <c:pt idx="62">
                  <c:v>6.6077911782300456</c:v>
                </c:pt>
                <c:pt idx="63">
                  <c:v>6.4701186894604268</c:v>
                </c:pt>
                <c:pt idx="64">
                  <c:v>5.8455993812109295</c:v>
                </c:pt>
                <c:pt idx="65">
                  <c:v>5.8184590831941581</c:v>
                </c:pt>
                <c:pt idx="66">
                  <c:v>5.4599573723887804</c:v>
                </c:pt>
                <c:pt idx="67">
                  <c:v>5.1489446934643803</c:v>
                </c:pt>
                <c:pt idx="68">
                  <c:v>5.526922742773726</c:v>
                </c:pt>
                <c:pt idx="69">
                  <c:v>5.5807067262407593</c:v>
                </c:pt>
                <c:pt idx="70">
                  <c:v>4.9217337944604385</c:v>
                </c:pt>
                <c:pt idx="71">
                  <c:v>5.3332086973951629</c:v>
                </c:pt>
                <c:pt idx="72">
                  <c:v>5.750932810699581</c:v>
                </c:pt>
                <c:pt idx="73">
                  <c:v>5.8758384756886786</c:v>
                </c:pt>
                <c:pt idx="74">
                  <c:v>5.8481488419821748</c:v>
                </c:pt>
                <c:pt idx="75">
                  <c:v>5.3675941378677052</c:v>
                </c:pt>
                <c:pt idx="76">
                  <c:v>5.4840346655237742</c:v>
                </c:pt>
                <c:pt idx="77">
                  <c:v>5.7900368663071795</c:v>
                </c:pt>
                <c:pt idx="78">
                  <c:v>5.7030736610124064</c:v>
                </c:pt>
                <c:pt idx="79">
                  <c:v>5.801248517003561</c:v>
                </c:pt>
                <c:pt idx="80">
                  <c:v>5.5440635807427254</c:v>
                </c:pt>
                <c:pt idx="81">
                  <c:v>6.2829606005940519</c:v>
                </c:pt>
                <c:pt idx="82">
                  <c:v>6.266169858747431</c:v>
                </c:pt>
                <c:pt idx="83">
                  <c:v>5.7513820034788656</c:v>
                </c:pt>
              </c:numCache>
            </c:numRef>
          </c:yVal>
          <c:smooth val="1"/>
          <c:extLst xmlns:c16r2="http://schemas.microsoft.com/office/drawing/2015/06/chart">
            <c:ext xmlns:c16="http://schemas.microsoft.com/office/drawing/2014/chart" uri="{C3380CC4-5D6E-409C-BE32-E72D297353CC}">
              <c16:uniqueId val="{00000000-8C63-4507-B643-4B4624EC7AB7}"/>
            </c:ext>
          </c:extLst>
        </c:ser>
        <c:axId val="194693376"/>
        <c:axId val="194699648"/>
      </c:scatterChart>
      <c:valAx>
        <c:axId val="194693376"/>
        <c:scaling>
          <c:orientation val="minMax"/>
        </c:scaling>
        <c:axPos val="b"/>
        <c:title>
          <c:tx>
            <c:rich>
              <a:bodyPr/>
              <a:lstStyle/>
              <a:p>
                <a:pPr>
                  <a:defRPr lang="en-US" sz="1400"/>
                </a:pPr>
                <a:r>
                  <a:rPr lang="en-US" sz="1400"/>
                  <a:t>distance c-r (µm)</a:t>
                </a:r>
              </a:p>
            </c:rich>
          </c:tx>
        </c:title>
        <c:numFmt formatCode="0" sourceLinked="1"/>
        <c:minorTickMark val="out"/>
        <c:tickLblPos val="nextTo"/>
        <c:txPr>
          <a:bodyPr/>
          <a:lstStyle/>
          <a:p>
            <a:pPr>
              <a:defRPr lang="en-US"/>
            </a:pPr>
            <a:endParaRPr lang="de-DE"/>
          </a:p>
        </c:txPr>
        <c:crossAx val="194699648"/>
        <c:crosses val="autoZero"/>
        <c:crossBetween val="midCat"/>
      </c:valAx>
      <c:valAx>
        <c:axId val="194699648"/>
        <c:scaling>
          <c:orientation val="minMax"/>
          <c:max val="9"/>
          <c:min val="4"/>
        </c:scaling>
        <c:axPos val="l"/>
        <c:numFmt formatCode="0.0" sourceLinked="1"/>
        <c:minorTickMark val="out"/>
        <c:tickLblPos val="nextTo"/>
        <c:txPr>
          <a:bodyPr/>
          <a:lstStyle/>
          <a:p>
            <a:pPr>
              <a:defRPr lang="en-US"/>
            </a:pPr>
            <a:endParaRPr lang="de-DE"/>
          </a:p>
        </c:txPr>
        <c:crossAx val="194693376"/>
        <c:crosses val="autoZero"/>
        <c:crossBetween val="midCat"/>
        <c:majorUnit val="2"/>
      </c:valAx>
      <c:spPr>
        <a:noFill/>
        <a:ln w="25400">
          <a:noFill/>
        </a:ln>
      </c:spPr>
    </c:plotArea>
    <c:legend>
      <c:legendPos val="r"/>
      <c:layout>
        <c:manualLayout>
          <c:xMode val="edge"/>
          <c:yMode val="edge"/>
          <c:x val="0.74635345151133603"/>
          <c:y val="3.4211300501842002E-3"/>
          <c:w val="0.24919442956778395"/>
          <c:h val="0.13639461065542971"/>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1077" l="0.70000000000000062" r="0.70000000000000062" t="0.75000000000001077"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lang val="de-DE"/>
  <c:chart>
    <c:autoTitleDeleted val="1"/>
    <c:plotArea>
      <c:layout>
        <c:manualLayout>
          <c:layoutTarget val="inner"/>
          <c:xMode val="edge"/>
          <c:yMode val="edge"/>
          <c:x val="0.17857174103237144"/>
          <c:y val="5.1400554097404488E-2"/>
          <c:w val="0.77078237095363067"/>
          <c:h val="0.70005358705161858"/>
        </c:manualLayout>
      </c:layout>
      <c:scatterChart>
        <c:scatterStyle val="smoothMarker"/>
        <c:ser>
          <c:idx val="0"/>
          <c:order val="0"/>
          <c:tx>
            <c:v>Al2O3</c:v>
          </c:tx>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calc'!$K$280:$K$363</c:f>
              <c:numCache>
                <c:formatCode>0.00</c:formatCode>
                <c:ptCount val="84"/>
                <c:pt idx="0">
                  <c:v>10.1433</c:v>
                </c:pt>
                <c:pt idx="1">
                  <c:v>10.414300000000001</c:v>
                </c:pt>
                <c:pt idx="2">
                  <c:v>10.176399999999999</c:v>
                </c:pt>
                <c:pt idx="3">
                  <c:v>10.2768</c:v>
                </c:pt>
                <c:pt idx="4">
                  <c:v>10.186199999999999</c:v>
                </c:pt>
                <c:pt idx="5">
                  <c:v>10.1623</c:v>
                </c:pt>
                <c:pt idx="6">
                  <c:v>10.4184</c:v>
                </c:pt>
                <c:pt idx="7">
                  <c:v>10.127800000000001</c:v>
                </c:pt>
                <c:pt idx="8">
                  <c:v>10.378</c:v>
                </c:pt>
                <c:pt idx="9">
                  <c:v>10.2257</c:v>
                </c:pt>
                <c:pt idx="10">
                  <c:v>10.475199999999999</c:v>
                </c:pt>
                <c:pt idx="11">
                  <c:v>10.2019</c:v>
                </c:pt>
                <c:pt idx="12">
                  <c:v>10.2989</c:v>
                </c:pt>
                <c:pt idx="13">
                  <c:v>10.3123</c:v>
                </c:pt>
                <c:pt idx="14">
                  <c:v>10.2066</c:v>
                </c:pt>
                <c:pt idx="15">
                  <c:v>10.4711</c:v>
                </c:pt>
                <c:pt idx="16">
                  <c:v>10.4633</c:v>
                </c:pt>
                <c:pt idx="17">
                  <c:v>10.378</c:v>
                </c:pt>
                <c:pt idx="18">
                  <c:v>10.257</c:v>
                </c:pt>
                <c:pt idx="19">
                  <c:v>10.299799999999999</c:v>
                </c:pt>
                <c:pt idx="20">
                  <c:v>10.4389</c:v>
                </c:pt>
                <c:pt idx="21">
                  <c:v>10.4025</c:v>
                </c:pt>
                <c:pt idx="22">
                  <c:v>10.4499</c:v>
                </c:pt>
                <c:pt idx="23">
                  <c:v>10.370100000000001</c:v>
                </c:pt>
                <c:pt idx="24">
                  <c:v>10.169700000000001</c:v>
                </c:pt>
                <c:pt idx="25">
                  <c:v>10.1709</c:v>
                </c:pt>
                <c:pt idx="26">
                  <c:v>10.206799999999999</c:v>
                </c:pt>
                <c:pt idx="27">
                  <c:v>10.151300000000001</c:v>
                </c:pt>
                <c:pt idx="28">
                  <c:v>10.474399999999999</c:v>
                </c:pt>
                <c:pt idx="29">
                  <c:v>10.2102</c:v>
                </c:pt>
                <c:pt idx="30">
                  <c:v>10.135</c:v>
                </c:pt>
                <c:pt idx="31">
                  <c:v>10.158200000000001</c:v>
                </c:pt>
                <c:pt idx="32">
                  <c:v>10.2607</c:v>
                </c:pt>
                <c:pt idx="33">
                  <c:v>10.047599999999999</c:v>
                </c:pt>
                <c:pt idx="34">
                  <c:v>10.0007</c:v>
                </c:pt>
                <c:pt idx="35">
                  <c:v>9.9257000000000009</c:v>
                </c:pt>
                <c:pt idx="36">
                  <c:v>9.7497000000000007</c:v>
                </c:pt>
                <c:pt idx="37">
                  <c:v>9.6560000000000006</c:v>
                </c:pt>
                <c:pt idx="38">
                  <c:v>9.6225000000000005</c:v>
                </c:pt>
                <c:pt idx="39">
                  <c:v>9.6311999999999998</c:v>
                </c:pt>
                <c:pt idx="40">
                  <c:v>9.3905999999999992</c:v>
                </c:pt>
                <c:pt idx="41">
                  <c:v>9.3362999999999996</c:v>
                </c:pt>
                <c:pt idx="42">
                  <c:v>9.0579000000000001</c:v>
                </c:pt>
                <c:pt idx="43">
                  <c:v>8.8115000000000006</c:v>
                </c:pt>
                <c:pt idx="44">
                  <c:v>9.3694000000000006</c:v>
                </c:pt>
                <c:pt idx="45">
                  <c:v>9.7456999999999994</c:v>
                </c:pt>
                <c:pt idx="46">
                  <c:v>9.7782</c:v>
                </c:pt>
                <c:pt idx="47">
                  <c:v>10.7445</c:v>
                </c:pt>
                <c:pt idx="48">
                  <c:v>10.3239</c:v>
                </c:pt>
                <c:pt idx="49">
                  <c:v>10.2608</c:v>
                </c:pt>
                <c:pt idx="50">
                  <c:v>10.471299999999999</c:v>
                </c:pt>
                <c:pt idx="51">
                  <c:v>11.979200000000001</c:v>
                </c:pt>
                <c:pt idx="52">
                  <c:v>11.9459</c:v>
                </c:pt>
                <c:pt idx="53">
                  <c:v>12.236800000000001</c:v>
                </c:pt>
                <c:pt idx="54">
                  <c:v>12.338900000000001</c:v>
                </c:pt>
                <c:pt idx="55">
                  <c:v>13.0815</c:v>
                </c:pt>
                <c:pt idx="56">
                  <c:v>13.085599999999999</c:v>
                </c:pt>
                <c:pt idx="57">
                  <c:v>13.376799999999999</c:v>
                </c:pt>
                <c:pt idx="58">
                  <c:v>13.007300000000001</c:v>
                </c:pt>
                <c:pt idx="59">
                  <c:v>13.489800000000001</c:v>
                </c:pt>
                <c:pt idx="60">
                  <c:v>13.1615</c:v>
                </c:pt>
                <c:pt idx="61">
                  <c:v>13.2196</c:v>
                </c:pt>
                <c:pt idx="62">
                  <c:v>12.9724</c:v>
                </c:pt>
                <c:pt idx="63">
                  <c:v>12.445399999999999</c:v>
                </c:pt>
                <c:pt idx="64">
                  <c:v>12.0252</c:v>
                </c:pt>
                <c:pt idx="65">
                  <c:v>11.7369</c:v>
                </c:pt>
                <c:pt idx="66">
                  <c:v>11.8261</c:v>
                </c:pt>
                <c:pt idx="67">
                  <c:v>11.8187</c:v>
                </c:pt>
                <c:pt idx="68">
                  <c:v>11.754300000000001</c:v>
                </c:pt>
                <c:pt idx="69">
                  <c:v>11.772399999999999</c:v>
                </c:pt>
                <c:pt idx="70">
                  <c:v>11.8085</c:v>
                </c:pt>
                <c:pt idx="71">
                  <c:v>11.7859</c:v>
                </c:pt>
                <c:pt idx="72">
                  <c:v>11.656599999999999</c:v>
                </c:pt>
                <c:pt idx="73">
                  <c:v>11.581099999999999</c:v>
                </c:pt>
                <c:pt idx="74">
                  <c:v>11.725099999999999</c:v>
                </c:pt>
                <c:pt idx="75">
                  <c:v>11.648899999999999</c:v>
                </c:pt>
                <c:pt idx="76">
                  <c:v>11.8461</c:v>
                </c:pt>
                <c:pt idx="77">
                  <c:v>11.7746</c:v>
                </c:pt>
                <c:pt idx="78">
                  <c:v>12.112399999999999</c:v>
                </c:pt>
                <c:pt idx="79">
                  <c:v>11.726000000000001</c:v>
                </c:pt>
                <c:pt idx="80">
                  <c:v>11.817500000000001</c:v>
                </c:pt>
                <c:pt idx="81">
                  <c:v>11.9185</c:v>
                </c:pt>
                <c:pt idx="82">
                  <c:v>11.7858</c:v>
                </c:pt>
                <c:pt idx="83">
                  <c:v>11.801500000000001</c:v>
                </c:pt>
              </c:numCache>
            </c:numRef>
          </c:yVal>
          <c:smooth val="1"/>
          <c:extLst xmlns:c16r2="http://schemas.microsoft.com/office/drawing/2015/06/chart">
            <c:ext xmlns:c16="http://schemas.microsoft.com/office/drawing/2014/chart" uri="{C3380CC4-5D6E-409C-BE32-E72D297353CC}">
              <c16:uniqueId val="{00000000-1464-4AA6-AFF4-10284EA8BE3C}"/>
            </c:ext>
          </c:extLst>
        </c:ser>
        <c:ser>
          <c:idx val="1"/>
          <c:order val="1"/>
          <c:tx>
            <c:v>FeOtot</c:v>
          </c:tx>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calc'!$M$280:$M$363</c:f>
              <c:numCache>
                <c:formatCode>0.00</c:formatCode>
                <c:ptCount val="84"/>
                <c:pt idx="0">
                  <c:v>15.873100000000001</c:v>
                </c:pt>
                <c:pt idx="1">
                  <c:v>15.414999999999999</c:v>
                </c:pt>
                <c:pt idx="2">
                  <c:v>15.7189</c:v>
                </c:pt>
                <c:pt idx="3">
                  <c:v>15.783899999999999</c:v>
                </c:pt>
                <c:pt idx="4">
                  <c:v>15.4528</c:v>
                </c:pt>
                <c:pt idx="5">
                  <c:v>15.8262</c:v>
                </c:pt>
                <c:pt idx="6">
                  <c:v>15.685600000000001</c:v>
                </c:pt>
                <c:pt idx="7">
                  <c:v>15.813000000000001</c:v>
                </c:pt>
                <c:pt idx="8">
                  <c:v>16.0121</c:v>
                </c:pt>
                <c:pt idx="9">
                  <c:v>15.9155</c:v>
                </c:pt>
                <c:pt idx="10">
                  <c:v>15.704800000000001</c:v>
                </c:pt>
                <c:pt idx="11">
                  <c:v>15.8543</c:v>
                </c:pt>
                <c:pt idx="12">
                  <c:v>15.6785</c:v>
                </c:pt>
                <c:pt idx="13">
                  <c:v>15.5831</c:v>
                </c:pt>
                <c:pt idx="14">
                  <c:v>15.6586</c:v>
                </c:pt>
                <c:pt idx="15">
                  <c:v>15.860799999999999</c:v>
                </c:pt>
                <c:pt idx="16">
                  <c:v>15.812099999999999</c:v>
                </c:pt>
                <c:pt idx="17">
                  <c:v>15.633599999999999</c:v>
                </c:pt>
                <c:pt idx="18">
                  <c:v>15.7125</c:v>
                </c:pt>
                <c:pt idx="19">
                  <c:v>15.762600000000001</c:v>
                </c:pt>
                <c:pt idx="20">
                  <c:v>15.809100000000001</c:v>
                </c:pt>
                <c:pt idx="21">
                  <c:v>15.888500000000001</c:v>
                </c:pt>
                <c:pt idx="22">
                  <c:v>15.933999999999999</c:v>
                </c:pt>
                <c:pt idx="23">
                  <c:v>15.698399999999999</c:v>
                </c:pt>
                <c:pt idx="24">
                  <c:v>15.717499999999999</c:v>
                </c:pt>
                <c:pt idx="25">
                  <c:v>15.7683</c:v>
                </c:pt>
                <c:pt idx="26">
                  <c:v>15.6427</c:v>
                </c:pt>
                <c:pt idx="27">
                  <c:v>16.274699999999999</c:v>
                </c:pt>
                <c:pt idx="28">
                  <c:v>15.158899999999999</c:v>
                </c:pt>
                <c:pt idx="29">
                  <c:v>16.550699999999999</c:v>
                </c:pt>
                <c:pt idx="30">
                  <c:v>16.363299999999999</c:v>
                </c:pt>
                <c:pt idx="31">
                  <c:v>15.7925</c:v>
                </c:pt>
                <c:pt idx="32">
                  <c:v>15.9283</c:v>
                </c:pt>
                <c:pt idx="33">
                  <c:v>15.9321</c:v>
                </c:pt>
                <c:pt idx="34">
                  <c:v>15.683999999999999</c:v>
                </c:pt>
                <c:pt idx="35">
                  <c:v>15.4323</c:v>
                </c:pt>
                <c:pt idx="36">
                  <c:v>15.2994</c:v>
                </c:pt>
                <c:pt idx="37">
                  <c:v>15.574999999999999</c:v>
                </c:pt>
                <c:pt idx="38">
                  <c:v>15.929399999999999</c:v>
                </c:pt>
                <c:pt idx="39">
                  <c:v>14.9658</c:v>
                </c:pt>
                <c:pt idx="40">
                  <c:v>15.230700000000001</c:v>
                </c:pt>
                <c:pt idx="41">
                  <c:v>15.216699999999999</c:v>
                </c:pt>
                <c:pt idx="42">
                  <c:v>15.194000000000001</c:v>
                </c:pt>
                <c:pt idx="43">
                  <c:v>14.963100000000001</c:v>
                </c:pt>
                <c:pt idx="44">
                  <c:v>15.151199999999999</c:v>
                </c:pt>
                <c:pt idx="45">
                  <c:v>15.1584</c:v>
                </c:pt>
                <c:pt idx="46">
                  <c:v>15.209199999999999</c:v>
                </c:pt>
                <c:pt idx="47">
                  <c:v>15.459199999999999</c:v>
                </c:pt>
                <c:pt idx="48">
                  <c:v>15.3658</c:v>
                </c:pt>
                <c:pt idx="49">
                  <c:v>14.659599999999999</c:v>
                </c:pt>
                <c:pt idx="50">
                  <c:v>13.984500000000001</c:v>
                </c:pt>
                <c:pt idx="51">
                  <c:v>11.7308</c:v>
                </c:pt>
                <c:pt idx="52">
                  <c:v>12.139200000000001</c:v>
                </c:pt>
                <c:pt idx="53">
                  <c:v>12.3712</c:v>
                </c:pt>
                <c:pt idx="54">
                  <c:v>13.1225</c:v>
                </c:pt>
                <c:pt idx="55">
                  <c:v>13.0867</c:v>
                </c:pt>
                <c:pt idx="56">
                  <c:v>13.0456</c:v>
                </c:pt>
                <c:pt idx="57">
                  <c:v>13.0947</c:v>
                </c:pt>
                <c:pt idx="58">
                  <c:v>13.3619</c:v>
                </c:pt>
                <c:pt idx="59">
                  <c:v>13.366400000000001</c:v>
                </c:pt>
                <c:pt idx="60">
                  <c:v>13.4229</c:v>
                </c:pt>
                <c:pt idx="61">
                  <c:v>13.6188</c:v>
                </c:pt>
                <c:pt idx="62">
                  <c:v>13.249700000000001</c:v>
                </c:pt>
                <c:pt idx="63">
                  <c:v>12.9597</c:v>
                </c:pt>
                <c:pt idx="64">
                  <c:v>12.545299999999999</c:v>
                </c:pt>
                <c:pt idx="65">
                  <c:v>12.2286</c:v>
                </c:pt>
                <c:pt idx="66">
                  <c:v>11.290699999999999</c:v>
                </c:pt>
                <c:pt idx="67">
                  <c:v>11.5138</c:v>
                </c:pt>
                <c:pt idx="68">
                  <c:v>11.4168</c:v>
                </c:pt>
                <c:pt idx="69">
                  <c:v>11.4359</c:v>
                </c:pt>
                <c:pt idx="70">
                  <c:v>11.5985</c:v>
                </c:pt>
                <c:pt idx="71">
                  <c:v>11.2829</c:v>
                </c:pt>
                <c:pt idx="72">
                  <c:v>11.3955</c:v>
                </c:pt>
                <c:pt idx="73">
                  <c:v>11.827999999999999</c:v>
                </c:pt>
                <c:pt idx="74">
                  <c:v>12.055199999999999</c:v>
                </c:pt>
                <c:pt idx="75">
                  <c:v>11.584</c:v>
                </c:pt>
                <c:pt idx="76">
                  <c:v>11.4887</c:v>
                </c:pt>
                <c:pt idx="77">
                  <c:v>11.298400000000001</c:v>
                </c:pt>
                <c:pt idx="78">
                  <c:v>11.638500000000001</c:v>
                </c:pt>
                <c:pt idx="79">
                  <c:v>11.961600000000001</c:v>
                </c:pt>
                <c:pt idx="80">
                  <c:v>11.919</c:v>
                </c:pt>
                <c:pt idx="81">
                  <c:v>12.1227</c:v>
                </c:pt>
                <c:pt idx="82">
                  <c:v>12.005100000000001</c:v>
                </c:pt>
                <c:pt idx="83">
                  <c:v>12.6526</c:v>
                </c:pt>
              </c:numCache>
            </c:numRef>
          </c:yVal>
          <c:smooth val="1"/>
          <c:extLst xmlns:c16r2="http://schemas.microsoft.com/office/drawing/2015/06/chart">
            <c:ext xmlns:c16="http://schemas.microsoft.com/office/drawing/2014/chart" uri="{C3380CC4-5D6E-409C-BE32-E72D297353CC}">
              <c16:uniqueId val="{00000001-1464-4AA6-AFF4-10284EA8BE3C}"/>
            </c:ext>
          </c:extLst>
        </c:ser>
        <c:ser>
          <c:idx val="2"/>
          <c:order val="2"/>
          <c:tx>
            <c:v>MgO</c:v>
          </c:tx>
          <c:xVal>
            <c:numRef>
              <c:f>'Amp-TB2 calc'!$G$280:$G$363</c:f>
              <c:numCache>
                <c:formatCode>0</c:formatCode>
                <c:ptCount val="84"/>
                <c:pt idx="0">
                  <c:v>0</c:v>
                </c:pt>
                <c:pt idx="1">
                  <c:v>2.13</c:v>
                </c:pt>
                <c:pt idx="2">
                  <c:v>4.26</c:v>
                </c:pt>
                <c:pt idx="3">
                  <c:v>6.38</c:v>
                </c:pt>
                <c:pt idx="4">
                  <c:v>8.51</c:v>
                </c:pt>
                <c:pt idx="5">
                  <c:v>10.64</c:v>
                </c:pt>
                <c:pt idx="6">
                  <c:v>12.77</c:v>
                </c:pt>
                <c:pt idx="7">
                  <c:v>14.9</c:v>
                </c:pt>
                <c:pt idx="8">
                  <c:v>17.02</c:v>
                </c:pt>
                <c:pt idx="9">
                  <c:v>19.149999999999999</c:v>
                </c:pt>
                <c:pt idx="10">
                  <c:v>21.28</c:v>
                </c:pt>
                <c:pt idx="11">
                  <c:v>23.41</c:v>
                </c:pt>
                <c:pt idx="12">
                  <c:v>25.54</c:v>
                </c:pt>
                <c:pt idx="13">
                  <c:v>27.67</c:v>
                </c:pt>
                <c:pt idx="14">
                  <c:v>29.79</c:v>
                </c:pt>
                <c:pt idx="15">
                  <c:v>31.92</c:v>
                </c:pt>
                <c:pt idx="16">
                  <c:v>34.049999999999997</c:v>
                </c:pt>
                <c:pt idx="17">
                  <c:v>36.18</c:v>
                </c:pt>
                <c:pt idx="18">
                  <c:v>38.31</c:v>
                </c:pt>
                <c:pt idx="19">
                  <c:v>40.43</c:v>
                </c:pt>
                <c:pt idx="20">
                  <c:v>42.56</c:v>
                </c:pt>
                <c:pt idx="21">
                  <c:v>44.69</c:v>
                </c:pt>
                <c:pt idx="22">
                  <c:v>46.82</c:v>
                </c:pt>
                <c:pt idx="23">
                  <c:v>48.95</c:v>
                </c:pt>
                <c:pt idx="24">
                  <c:v>51.07</c:v>
                </c:pt>
                <c:pt idx="25">
                  <c:v>53.2</c:v>
                </c:pt>
                <c:pt idx="26">
                  <c:v>55.33</c:v>
                </c:pt>
                <c:pt idx="27">
                  <c:v>57.46</c:v>
                </c:pt>
                <c:pt idx="28">
                  <c:v>59.59</c:v>
                </c:pt>
                <c:pt idx="29">
                  <c:v>61.72</c:v>
                </c:pt>
                <c:pt idx="30">
                  <c:v>63.84</c:v>
                </c:pt>
                <c:pt idx="31">
                  <c:v>65.97</c:v>
                </c:pt>
                <c:pt idx="32">
                  <c:v>68.099999999999994</c:v>
                </c:pt>
                <c:pt idx="33">
                  <c:v>70.23</c:v>
                </c:pt>
                <c:pt idx="34">
                  <c:v>72.36</c:v>
                </c:pt>
                <c:pt idx="35">
                  <c:v>74.48</c:v>
                </c:pt>
                <c:pt idx="36">
                  <c:v>76.61</c:v>
                </c:pt>
                <c:pt idx="37">
                  <c:v>78.739999999999995</c:v>
                </c:pt>
                <c:pt idx="38">
                  <c:v>80.87</c:v>
                </c:pt>
                <c:pt idx="39">
                  <c:v>83</c:v>
                </c:pt>
                <c:pt idx="40">
                  <c:v>85.12</c:v>
                </c:pt>
                <c:pt idx="41">
                  <c:v>87.25</c:v>
                </c:pt>
                <c:pt idx="42">
                  <c:v>89.38</c:v>
                </c:pt>
                <c:pt idx="43">
                  <c:v>93.64</c:v>
                </c:pt>
                <c:pt idx="44">
                  <c:v>95.76</c:v>
                </c:pt>
                <c:pt idx="45">
                  <c:v>97.89</c:v>
                </c:pt>
                <c:pt idx="46">
                  <c:v>100.02</c:v>
                </c:pt>
                <c:pt idx="47">
                  <c:v>102.15</c:v>
                </c:pt>
                <c:pt idx="48">
                  <c:v>104.28</c:v>
                </c:pt>
                <c:pt idx="49">
                  <c:v>106.41</c:v>
                </c:pt>
                <c:pt idx="50">
                  <c:v>108.53</c:v>
                </c:pt>
                <c:pt idx="51">
                  <c:v>112.79</c:v>
                </c:pt>
                <c:pt idx="52">
                  <c:v>117.05</c:v>
                </c:pt>
                <c:pt idx="53">
                  <c:v>119.17</c:v>
                </c:pt>
                <c:pt idx="54">
                  <c:v>121.3</c:v>
                </c:pt>
                <c:pt idx="55">
                  <c:v>123.43</c:v>
                </c:pt>
                <c:pt idx="56">
                  <c:v>125.56</c:v>
                </c:pt>
                <c:pt idx="57">
                  <c:v>127.69</c:v>
                </c:pt>
                <c:pt idx="58">
                  <c:v>129.81</c:v>
                </c:pt>
                <c:pt idx="59">
                  <c:v>131.94</c:v>
                </c:pt>
                <c:pt idx="60">
                  <c:v>134.07</c:v>
                </c:pt>
                <c:pt idx="61">
                  <c:v>136.19999999999999</c:v>
                </c:pt>
                <c:pt idx="62">
                  <c:v>138.33000000000001</c:v>
                </c:pt>
                <c:pt idx="63">
                  <c:v>140.46</c:v>
                </c:pt>
                <c:pt idx="64">
                  <c:v>142.58000000000001</c:v>
                </c:pt>
                <c:pt idx="65">
                  <c:v>144.71</c:v>
                </c:pt>
                <c:pt idx="66">
                  <c:v>151.1</c:v>
                </c:pt>
                <c:pt idx="67">
                  <c:v>153.22</c:v>
                </c:pt>
                <c:pt idx="68">
                  <c:v>155.35</c:v>
                </c:pt>
                <c:pt idx="69">
                  <c:v>157.47999999999999</c:v>
                </c:pt>
                <c:pt idx="70">
                  <c:v>159.61000000000001</c:v>
                </c:pt>
                <c:pt idx="71">
                  <c:v>161.74</c:v>
                </c:pt>
                <c:pt idx="72">
                  <c:v>163.86</c:v>
                </c:pt>
                <c:pt idx="73">
                  <c:v>165.99</c:v>
                </c:pt>
                <c:pt idx="74">
                  <c:v>168.12</c:v>
                </c:pt>
                <c:pt idx="75">
                  <c:v>170.25</c:v>
                </c:pt>
                <c:pt idx="76">
                  <c:v>172.38</c:v>
                </c:pt>
                <c:pt idx="77">
                  <c:v>174.5</c:v>
                </c:pt>
                <c:pt idx="78">
                  <c:v>176.63</c:v>
                </c:pt>
                <c:pt idx="79">
                  <c:v>178.76</c:v>
                </c:pt>
                <c:pt idx="80">
                  <c:v>180.89</c:v>
                </c:pt>
                <c:pt idx="81">
                  <c:v>183.02</c:v>
                </c:pt>
                <c:pt idx="82">
                  <c:v>187.27</c:v>
                </c:pt>
                <c:pt idx="83">
                  <c:v>189.4</c:v>
                </c:pt>
              </c:numCache>
            </c:numRef>
          </c:xVal>
          <c:yVal>
            <c:numRef>
              <c:f>'Amp-TB2 calc'!$O$280:$O$363</c:f>
              <c:numCache>
                <c:formatCode>0.00</c:formatCode>
                <c:ptCount val="84"/>
                <c:pt idx="0">
                  <c:v>12.937900000000001</c:v>
                </c:pt>
                <c:pt idx="1">
                  <c:v>12.545299999999999</c:v>
                </c:pt>
                <c:pt idx="2">
                  <c:v>12.692399999999999</c:v>
                </c:pt>
                <c:pt idx="3">
                  <c:v>13.087300000000001</c:v>
                </c:pt>
                <c:pt idx="4">
                  <c:v>13.041499999999999</c:v>
                </c:pt>
                <c:pt idx="5">
                  <c:v>13.190200000000001</c:v>
                </c:pt>
                <c:pt idx="6">
                  <c:v>12.8659</c:v>
                </c:pt>
                <c:pt idx="7">
                  <c:v>12.9838</c:v>
                </c:pt>
                <c:pt idx="8">
                  <c:v>13.172700000000001</c:v>
                </c:pt>
                <c:pt idx="9">
                  <c:v>13.058</c:v>
                </c:pt>
                <c:pt idx="10">
                  <c:v>13.036099999999999</c:v>
                </c:pt>
                <c:pt idx="11">
                  <c:v>13.1572</c:v>
                </c:pt>
                <c:pt idx="12">
                  <c:v>12.855600000000001</c:v>
                </c:pt>
                <c:pt idx="13">
                  <c:v>12.7203</c:v>
                </c:pt>
                <c:pt idx="14">
                  <c:v>13.086600000000001</c:v>
                </c:pt>
                <c:pt idx="15">
                  <c:v>13.002599999999999</c:v>
                </c:pt>
                <c:pt idx="16">
                  <c:v>12.8019</c:v>
                </c:pt>
                <c:pt idx="17">
                  <c:v>12.7249</c:v>
                </c:pt>
                <c:pt idx="18">
                  <c:v>12.7523</c:v>
                </c:pt>
                <c:pt idx="19">
                  <c:v>12.7742</c:v>
                </c:pt>
                <c:pt idx="20">
                  <c:v>13.244999999999999</c:v>
                </c:pt>
                <c:pt idx="21">
                  <c:v>12.7545</c:v>
                </c:pt>
                <c:pt idx="22">
                  <c:v>12.9115</c:v>
                </c:pt>
                <c:pt idx="23">
                  <c:v>12.989000000000001</c:v>
                </c:pt>
                <c:pt idx="24">
                  <c:v>13.069699999999999</c:v>
                </c:pt>
                <c:pt idx="25">
                  <c:v>13.1106</c:v>
                </c:pt>
                <c:pt idx="26">
                  <c:v>12.8072</c:v>
                </c:pt>
                <c:pt idx="27">
                  <c:v>13.200100000000001</c:v>
                </c:pt>
                <c:pt idx="28">
                  <c:v>12.317</c:v>
                </c:pt>
                <c:pt idx="29">
                  <c:v>13.1723</c:v>
                </c:pt>
                <c:pt idx="30">
                  <c:v>12.981999999999999</c:v>
                </c:pt>
                <c:pt idx="31">
                  <c:v>13.366400000000001</c:v>
                </c:pt>
                <c:pt idx="32">
                  <c:v>13.0945</c:v>
                </c:pt>
                <c:pt idx="33">
                  <c:v>13.222099999999999</c:v>
                </c:pt>
                <c:pt idx="34">
                  <c:v>13.3612</c:v>
                </c:pt>
                <c:pt idx="35">
                  <c:v>13.04</c:v>
                </c:pt>
                <c:pt idx="36">
                  <c:v>13.0937</c:v>
                </c:pt>
                <c:pt idx="37">
                  <c:v>13.4192</c:v>
                </c:pt>
                <c:pt idx="38">
                  <c:v>13.220800000000001</c:v>
                </c:pt>
                <c:pt idx="39">
                  <c:v>13.3727</c:v>
                </c:pt>
                <c:pt idx="40">
                  <c:v>13.706200000000001</c:v>
                </c:pt>
                <c:pt idx="41">
                  <c:v>13.536799999999999</c:v>
                </c:pt>
                <c:pt idx="42">
                  <c:v>14.0389</c:v>
                </c:pt>
                <c:pt idx="43">
                  <c:v>13.3521</c:v>
                </c:pt>
                <c:pt idx="44">
                  <c:v>14.056900000000001</c:v>
                </c:pt>
                <c:pt idx="45">
                  <c:v>13.643800000000001</c:v>
                </c:pt>
                <c:pt idx="46">
                  <c:v>13.5672</c:v>
                </c:pt>
                <c:pt idx="47">
                  <c:v>13.146800000000001</c:v>
                </c:pt>
                <c:pt idx="48">
                  <c:v>13.363799999999999</c:v>
                </c:pt>
                <c:pt idx="49">
                  <c:v>13.525399999999999</c:v>
                </c:pt>
                <c:pt idx="50">
                  <c:v>14.293699999999999</c:v>
                </c:pt>
                <c:pt idx="51">
                  <c:v>14.0603</c:v>
                </c:pt>
                <c:pt idx="52">
                  <c:v>14.2262</c:v>
                </c:pt>
                <c:pt idx="53">
                  <c:v>14.735099999999999</c:v>
                </c:pt>
                <c:pt idx="54">
                  <c:v>12.855</c:v>
                </c:pt>
                <c:pt idx="55">
                  <c:v>13.143599999999999</c:v>
                </c:pt>
                <c:pt idx="56">
                  <c:v>12.652900000000001</c:v>
                </c:pt>
                <c:pt idx="57">
                  <c:v>13.1144</c:v>
                </c:pt>
                <c:pt idx="58">
                  <c:v>12.8421</c:v>
                </c:pt>
                <c:pt idx="59">
                  <c:v>13.1218</c:v>
                </c:pt>
                <c:pt idx="60">
                  <c:v>12.7065</c:v>
                </c:pt>
                <c:pt idx="61">
                  <c:v>13.0969</c:v>
                </c:pt>
                <c:pt idx="62">
                  <c:v>13.3733</c:v>
                </c:pt>
                <c:pt idx="63">
                  <c:v>13.491400000000001</c:v>
                </c:pt>
                <c:pt idx="64">
                  <c:v>13.932700000000001</c:v>
                </c:pt>
                <c:pt idx="65">
                  <c:v>14.4717</c:v>
                </c:pt>
                <c:pt idx="66">
                  <c:v>15.1294</c:v>
                </c:pt>
                <c:pt idx="67">
                  <c:v>15.3169</c:v>
                </c:pt>
                <c:pt idx="68">
                  <c:v>14.919600000000001</c:v>
                </c:pt>
                <c:pt idx="69">
                  <c:v>14.9689</c:v>
                </c:pt>
                <c:pt idx="70">
                  <c:v>15.4519</c:v>
                </c:pt>
                <c:pt idx="71">
                  <c:v>14.9445</c:v>
                </c:pt>
                <c:pt idx="72">
                  <c:v>14.9</c:v>
                </c:pt>
                <c:pt idx="73">
                  <c:v>14.978899999999999</c:v>
                </c:pt>
                <c:pt idx="74">
                  <c:v>14.5304</c:v>
                </c:pt>
                <c:pt idx="75">
                  <c:v>14.919700000000001</c:v>
                </c:pt>
                <c:pt idx="76">
                  <c:v>15.020899999999999</c:v>
                </c:pt>
                <c:pt idx="77">
                  <c:v>14.817600000000001</c:v>
                </c:pt>
                <c:pt idx="78">
                  <c:v>14.6655</c:v>
                </c:pt>
                <c:pt idx="79">
                  <c:v>14.660500000000001</c:v>
                </c:pt>
                <c:pt idx="80">
                  <c:v>14.700699999999999</c:v>
                </c:pt>
                <c:pt idx="81">
                  <c:v>14.2019</c:v>
                </c:pt>
                <c:pt idx="82">
                  <c:v>14.3689</c:v>
                </c:pt>
                <c:pt idx="83">
                  <c:v>14.403499999999999</c:v>
                </c:pt>
              </c:numCache>
            </c:numRef>
          </c:yVal>
          <c:smooth val="1"/>
          <c:extLst xmlns:c16r2="http://schemas.microsoft.com/office/drawing/2015/06/chart">
            <c:ext xmlns:c16="http://schemas.microsoft.com/office/drawing/2014/chart" uri="{C3380CC4-5D6E-409C-BE32-E72D297353CC}">
              <c16:uniqueId val="{00000002-1464-4AA6-AFF4-10284EA8BE3C}"/>
            </c:ext>
          </c:extLst>
        </c:ser>
        <c:axId val="194735488"/>
        <c:axId val="194749952"/>
      </c:scatterChart>
      <c:valAx>
        <c:axId val="194735488"/>
        <c:scaling>
          <c:orientation val="minMax"/>
          <c:max val="200"/>
          <c:min val="0"/>
        </c:scaling>
        <c:axPos val="b"/>
        <c:title>
          <c:tx>
            <c:rich>
              <a:bodyPr/>
              <a:lstStyle/>
              <a:p>
                <a:pPr>
                  <a:defRPr lang="en-US" sz="1400"/>
                </a:pPr>
                <a:r>
                  <a:rPr lang="en-US" sz="1400"/>
                  <a:t>distance </a:t>
                </a:r>
                <a:r>
                  <a:rPr lang="" sz="1400"/>
                  <a:t>-</a:t>
                </a:r>
                <a:r>
                  <a:rPr lang="en-US" sz="1400"/>
                  <a:t>r (µm)</a:t>
                </a:r>
              </a:p>
            </c:rich>
          </c:tx>
          <c:layout/>
        </c:title>
        <c:numFmt formatCode="0" sourceLinked="1"/>
        <c:minorTickMark val="out"/>
        <c:tickLblPos val="nextTo"/>
        <c:txPr>
          <a:bodyPr/>
          <a:lstStyle/>
          <a:p>
            <a:pPr>
              <a:defRPr lang="en-US"/>
            </a:pPr>
            <a:endParaRPr lang="de-DE"/>
          </a:p>
        </c:txPr>
        <c:crossAx val="194749952"/>
        <c:crosses val="autoZero"/>
        <c:crossBetween val="midCat"/>
      </c:valAx>
      <c:valAx>
        <c:axId val="194749952"/>
        <c:scaling>
          <c:orientation val="minMax"/>
          <c:min val="8"/>
        </c:scaling>
        <c:axPos val="l"/>
        <c:title>
          <c:tx>
            <c:rich>
              <a:bodyPr rot="-5400000" vert="horz"/>
              <a:lstStyle/>
              <a:p>
                <a:pPr>
                  <a:defRPr lang="en-US"/>
                </a:pPr>
                <a:r>
                  <a:rPr lang="en-US"/>
                  <a:t>wt.%</a:t>
                </a:r>
              </a:p>
            </c:rich>
          </c:tx>
          <c:layout/>
        </c:title>
        <c:numFmt formatCode="0.00" sourceLinked="1"/>
        <c:minorTickMark val="out"/>
        <c:tickLblPos val="nextTo"/>
        <c:txPr>
          <a:bodyPr/>
          <a:lstStyle/>
          <a:p>
            <a:pPr>
              <a:defRPr lang="en-US"/>
            </a:pPr>
            <a:endParaRPr lang="de-DE"/>
          </a:p>
        </c:txPr>
        <c:crossAx val="194735488"/>
        <c:crosses val="autoZero"/>
        <c:crossBetween val="midCat"/>
      </c:valAx>
      <c:spPr>
        <a:noFill/>
        <a:ln w="25400">
          <a:noFill/>
        </a:ln>
      </c:spPr>
    </c:plotArea>
    <c:legend>
      <c:legendPos val="r"/>
      <c:layout>
        <c:manualLayout>
          <c:xMode val="edge"/>
          <c:yMode val="edge"/>
          <c:x val="0.7841515338024736"/>
          <c:y val="9.2889906254528933E-4"/>
          <c:w val="0.20842011172989211"/>
          <c:h val="0.18414114376808266"/>
        </c:manualLayout>
      </c:layout>
      <c:txPr>
        <a:bodyPr/>
        <a:lstStyle/>
        <a:p>
          <a:pPr>
            <a:defRPr lang="en-US"/>
          </a:pPr>
          <a:endParaRPr lang="de-DE"/>
        </a:p>
      </c:txPr>
    </c:legend>
    <c:plotVisOnly val="1"/>
    <c:dispBlanksAs val="gap"/>
  </c:chart>
  <c:txPr>
    <a:bodyPr/>
    <a:lstStyle/>
    <a:p>
      <a:pPr>
        <a:defRPr sz="1200"/>
      </a:pPr>
      <a:endParaRPr lang="de-DE"/>
    </a:p>
  </c:txPr>
  <c:printSettings>
    <c:headerFooter/>
    <c:pageMargins b="0.75000000000001055" l="0.70000000000000062" r="0.70000000000000062" t="0.750000000000010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0.xml"/><Relationship Id="rId13" Type="http://schemas.openxmlformats.org/officeDocument/2006/relationships/chart" Target="../charts/chart15.xml"/><Relationship Id="rId18" Type="http://schemas.openxmlformats.org/officeDocument/2006/relationships/chart" Target="../charts/chart19.xml"/><Relationship Id="rId26" Type="http://schemas.openxmlformats.org/officeDocument/2006/relationships/chart" Target="../charts/chart25.xml"/><Relationship Id="rId3" Type="http://schemas.openxmlformats.org/officeDocument/2006/relationships/chart" Target="../charts/chart5.xml"/><Relationship Id="rId21" Type="http://schemas.openxmlformats.org/officeDocument/2006/relationships/chart" Target="../charts/chart21.xml"/><Relationship Id="rId7" Type="http://schemas.openxmlformats.org/officeDocument/2006/relationships/chart" Target="../charts/chart9.xml"/><Relationship Id="rId12" Type="http://schemas.openxmlformats.org/officeDocument/2006/relationships/chart" Target="../charts/chart14.xml"/><Relationship Id="rId17" Type="http://schemas.openxmlformats.org/officeDocument/2006/relationships/chart" Target="../charts/chart18.xml"/><Relationship Id="rId25" Type="http://schemas.openxmlformats.org/officeDocument/2006/relationships/chart" Target="../charts/chart24.xml"/><Relationship Id="rId2" Type="http://schemas.openxmlformats.org/officeDocument/2006/relationships/chart" Target="../charts/chart4.xml"/><Relationship Id="rId16" Type="http://schemas.openxmlformats.org/officeDocument/2006/relationships/chart" Target="../charts/chart17.xml"/><Relationship Id="rId20" Type="http://schemas.openxmlformats.org/officeDocument/2006/relationships/image" Target="../media/image3.emf"/><Relationship Id="rId1" Type="http://schemas.openxmlformats.org/officeDocument/2006/relationships/image" Target="../media/image1.emf"/><Relationship Id="rId6" Type="http://schemas.openxmlformats.org/officeDocument/2006/relationships/chart" Target="../charts/chart8.xml"/><Relationship Id="rId11" Type="http://schemas.openxmlformats.org/officeDocument/2006/relationships/chart" Target="../charts/chart13.xml"/><Relationship Id="rId24" Type="http://schemas.openxmlformats.org/officeDocument/2006/relationships/chart" Target="../charts/chart23.xml"/><Relationship Id="rId5" Type="http://schemas.openxmlformats.org/officeDocument/2006/relationships/chart" Target="../charts/chart7.xml"/><Relationship Id="rId15" Type="http://schemas.openxmlformats.org/officeDocument/2006/relationships/chart" Target="../charts/chart16.xml"/><Relationship Id="rId23" Type="http://schemas.openxmlformats.org/officeDocument/2006/relationships/chart" Target="../charts/chart22.xml"/><Relationship Id="rId28" Type="http://schemas.openxmlformats.org/officeDocument/2006/relationships/chart" Target="../charts/chart27.xml"/><Relationship Id="rId10" Type="http://schemas.openxmlformats.org/officeDocument/2006/relationships/chart" Target="../charts/chart12.xml"/><Relationship Id="rId19" Type="http://schemas.openxmlformats.org/officeDocument/2006/relationships/chart" Target="../charts/chart20.xml"/><Relationship Id="rId4" Type="http://schemas.openxmlformats.org/officeDocument/2006/relationships/chart" Target="../charts/chart6.xml"/><Relationship Id="rId9" Type="http://schemas.openxmlformats.org/officeDocument/2006/relationships/chart" Target="../charts/chart11.xml"/><Relationship Id="rId14" Type="http://schemas.openxmlformats.org/officeDocument/2006/relationships/image" Target="../media/image2.emf"/><Relationship Id="rId22" Type="http://schemas.openxmlformats.org/officeDocument/2006/relationships/image" Target="../media/image4.emf"/><Relationship Id="rId27"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10990</xdr:rowOff>
    </xdr:from>
    <xdr:to>
      <xdr:col>8</xdr:col>
      <xdr:colOff>504825</xdr:colOff>
      <xdr:row>24</xdr:row>
      <xdr:rowOff>135273</xdr:rowOff>
    </xdr:to>
    <xdr:graphicFrame macro="">
      <xdr:nvGraphicFramePr>
        <xdr:cNvPr id="5" name="Grafico 180">
          <a:extLst>
            <a:ext uri="{FF2B5EF4-FFF2-40B4-BE49-F238E27FC236}">
              <a16:creationId xmlns:a16="http://schemas.microsoft.com/office/drawing/2014/main" xmlns=""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24</xdr:row>
      <xdr:rowOff>150202</xdr:rowOff>
    </xdr:from>
    <xdr:to>
      <xdr:col>8</xdr:col>
      <xdr:colOff>523875</xdr:colOff>
      <xdr:row>49</xdr:row>
      <xdr:rowOff>76200</xdr:rowOff>
    </xdr:to>
    <xdr:graphicFrame macro="">
      <xdr:nvGraphicFramePr>
        <xdr:cNvPr id="7" name="Grafico 11">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49</xdr:row>
      <xdr:rowOff>104775</xdr:rowOff>
    </xdr:from>
    <xdr:to>
      <xdr:col>8</xdr:col>
      <xdr:colOff>542925</xdr:colOff>
      <xdr:row>74</xdr:row>
      <xdr:rowOff>10886</xdr:rowOff>
    </xdr:to>
    <xdr:graphicFrame macro="">
      <xdr:nvGraphicFramePr>
        <xdr:cNvPr id="38" name="Grafico 27">
          <a:extLst>
            <a:ext uri="{FF2B5EF4-FFF2-40B4-BE49-F238E27FC236}">
              <a16:creationId xmlns:a16="http://schemas.microsoft.com/office/drawing/2014/main" xmlns="" id="{00000000-0008-0000-04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0.38378</cdr:x>
      <cdr:y>0.68063</cdr:y>
    </cdr:from>
    <cdr:to>
      <cdr:x>0.48267</cdr:x>
      <cdr:y>0.85164</cdr:y>
    </cdr:to>
    <cdr:sp macro="" textlink="">
      <cdr:nvSpPr>
        <cdr:cNvPr id="2" name="CasellaDiTesto 1"/>
        <cdr:cNvSpPr txBox="1"/>
      </cdr:nvSpPr>
      <cdr:spPr>
        <a:xfrm xmlns:a="http://schemas.openxmlformats.org/drawingml/2006/main">
          <a:off x="1825071" y="2259941"/>
          <a:ext cx="470267" cy="56779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100</a:t>
          </a:r>
        </a:p>
        <a:p xmlns:a="http://schemas.openxmlformats.org/drawingml/2006/main">
          <a:r>
            <a:rPr lang="en-US" sz="1100"/>
            <a:t>MPa</a:t>
          </a:r>
        </a:p>
      </cdr:txBody>
    </cdr:sp>
  </cdr:relSizeAnchor>
  <cdr:relSizeAnchor xmlns:cdr="http://schemas.openxmlformats.org/drawingml/2006/chartDrawing">
    <cdr:from>
      <cdr:x>0.453</cdr:x>
      <cdr:y>0.67376</cdr:y>
    </cdr:from>
    <cdr:to>
      <cdr:x>0.64846</cdr:x>
      <cdr:y>0.75299</cdr:y>
    </cdr:to>
    <cdr:sp macro="" textlink="">
      <cdr:nvSpPr>
        <cdr:cNvPr id="3" name="CasellaDiTesto 1"/>
        <cdr:cNvSpPr txBox="1"/>
      </cdr:nvSpPr>
      <cdr:spPr>
        <a:xfrm xmlns:a="http://schemas.openxmlformats.org/drawingml/2006/main">
          <a:off x="2154222" y="2237114"/>
          <a:ext cx="929495" cy="2630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150 MPa</a:t>
          </a:r>
        </a:p>
      </cdr:txBody>
    </cdr:sp>
  </cdr:relSizeAnchor>
  <cdr:relSizeAnchor xmlns:cdr="http://schemas.openxmlformats.org/drawingml/2006/chartDrawing">
    <cdr:from>
      <cdr:x>0.53983</cdr:x>
      <cdr:y>0.61529</cdr:y>
    </cdr:from>
    <cdr:to>
      <cdr:x>0.69478</cdr:x>
      <cdr:y>0.69451</cdr:y>
    </cdr:to>
    <cdr:sp macro="" textlink="">
      <cdr:nvSpPr>
        <cdr:cNvPr id="4" name="CasellaDiTesto 1"/>
        <cdr:cNvSpPr txBox="1"/>
      </cdr:nvSpPr>
      <cdr:spPr>
        <a:xfrm xmlns:a="http://schemas.openxmlformats.org/drawingml/2006/main">
          <a:off x="2567154" y="2042958"/>
          <a:ext cx="736830" cy="2630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250 MPa</a:t>
          </a:r>
        </a:p>
      </cdr:txBody>
    </cdr:sp>
  </cdr:relSizeAnchor>
  <cdr:relSizeAnchor xmlns:cdr="http://schemas.openxmlformats.org/drawingml/2006/chartDrawing">
    <cdr:from>
      <cdr:x>0.61433</cdr:x>
      <cdr:y>0.55987</cdr:y>
    </cdr:from>
    <cdr:to>
      <cdr:x>0.76613</cdr:x>
      <cdr:y>0.6391</cdr:y>
    </cdr:to>
    <cdr:sp macro="" textlink="">
      <cdr:nvSpPr>
        <cdr:cNvPr id="5" name="CasellaDiTesto 1"/>
        <cdr:cNvSpPr txBox="1"/>
      </cdr:nvSpPr>
      <cdr:spPr>
        <a:xfrm xmlns:a="http://schemas.openxmlformats.org/drawingml/2006/main">
          <a:off x="2921422" y="1858960"/>
          <a:ext cx="721890" cy="2630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450 MPa</a:t>
          </a:r>
        </a:p>
      </cdr:txBody>
    </cdr:sp>
  </cdr:relSizeAnchor>
  <cdr:relSizeAnchor xmlns:cdr="http://schemas.openxmlformats.org/drawingml/2006/chartDrawing">
    <cdr:from>
      <cdr:x>0.65713</cdr:x>
      <cdr:y>0.50609</cdr:y>
    </cdr:from>
    <cdr:to>
      <cdr:x>0.81746</cdr:x>
      <cdr:y>0.58532</cdr:y>
    </cdr:to>
    <cdr:sp macro="" textlink="">
      <cdr:nvSpPr>
        <cdr:cNvPr id="6" name="CasellaDiTesto 1"/>
        <cdr:cNvSpPr txBox="1"/>
      </cdr:nvSpPr>
      <cdr:spPr>
        <a:xfrm xmlns:a="http://schemas.openxmlformats.org/drawingml/2006/main">
          <a:off x="3124950" y="1680383"/>
          <a:ext cx="762440" cy="2630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600 MPa</a:t>
          </a:r>
        </a:p>
      </cdr:txBody>
    </cdr:sp>
  </cdr:relSizeAnchor>
  <cdr:relSizeAnchor xmlns:cdr="http://schemas.openxmlformats.org/drawingml/2006/chartDrawing">
    <cdr:from>
      <cdr:x>0.73343</cdr:x>
      <cdr:y>0.44995</cdr:y>
    </cdr:from>
    <cdr:to>
      <cdr:x>0.88631</cdr:x>
      <cdr:y>0.52918</cdr:y>
    </cdr:to>
    <cdr:sp macro="" textlink="">
      <cdr:nvSpPr>
        <cdr:cNvPr id="7" name="CasellaDiTesto 1"/>
        <cdr:cNvSpPr txBox="1"/>
      </cdr:nvSpPr>
      <cdr:spPr>
        <a:xfrm xmlns:a="http://schemas.openxmlformats.org/drawingml/2006/main">
          <a:off x="3487796" y="1493988"/>
          <a:ext cx="727015" cy="2630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900 MPa</a:t>
          </a:r>
        </a:p>
      </cdr:txBody>
    </cdr:sp>
  </cdr:relSizeAnchor>
  <cdr:relSizeAnchor xmlns:cdr="http://schemas.openxmlformats.org/drawingml/2006/chartDrawing">
    <cdr:from>
      <cdr:x>0.77471</cdr:x>
      <cdr:y>0.3637</cdr:y>
    </cdr:from>
    <cdr:to>
      <cdr:x>0.94515</cdr:x>
      <cdr:y>0.44293</cdr:y>
    </cdr:to>
    <cdr:sp macro="" textlink="">
      <cdr:nvSpPr>
        <cdr:cNvPr id="8" name="CasellaDiTesto 1"/>
        <cdr:cNvSpPr txBox="1"/>
      </cdr:nvSpPr>
      <cdr:spPr>
        <a:xfrm xmlns:a="http://schemas.openxmlformats.org/drawingml/2006/main">
          <a:off x="3684101" y="1207614"/>
          <a:ext cx="810507" cy="2630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1400 MPa</a:t>
          </a:r>
        </a:p>
      </cdr:txBody>
    </cdr:sp>
  </cdr:relSizeAnchor>
  <cdr:relSizeAnchor xmlns:cdr="http://schemas.openxmlformats.org/drawingml/2006/chartDrawing">
    <cdr:from>
      <cdr:x>0.8308</cdr:x>
      <cdr:y>0.28914</cdr:y>
    </cdr:from>
    <cdr:to>
      <cdr:x>0.99624</cdr:x>
      <cdr:y>0.36837</cdr:y>
    </cdr:to>
    <cdr:sp macro="" textlink="">
      <cdr:nvSpPr>
        <cdr:cNvPr id="9" name="CasellaDiTesto 1"/>
        <cdr:cNvSpPr txBox="1"/>
      </cdr:nvSpPr>
      <cdr:spPr>
        <a:xfrm xmlns:a="http://schemas.openxmlformats.org/drawingml/2006/main">
          <a:off x="3950857" y="960056"/>
          <a:ext cx="786744" cy="2630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2100 MPa</a:t>
          </a:r>
        </a:p>
      </cdr:txBody>
    </cdr:sp>
  </cdr:relSizeAnchor>
</c:userShapes>
</file>

<file path=xl/drawings/drawing3.xml><?xml version="1.0" encoding="utf-8"?>
<c:userShapes xmlns:c="http://schemas.openxmlformats.org/drawingml/2006/chart">
  <cdr:relSizeAnchor xmlns:cdr="http://schemas.openxmlformats.org/drawingml/2006/chartDrawing">
    <cdr:from>
      <cdr:x>0.84439</cdr:x>
      <cdr:y>0.09109</cdr:y>
    </cdr:from>
    <cdr:to>
      <cdr:x>0.95534</cdr:x>
      <cdr:y>0.14525</cdr:y>
    </cdr:to>
    <cdr:sp macro="" textlink="">
      <cdr:nvSpPr>
        <cdr:cNvPr id="2" name="TextBox 1"/>
        <cdr:cNvSpPr txBox="1"/>
      </cdr:nvSpPr>
      <cdr:spPr>
        <a:xfrm xmlns:a="http://schemas.openxmlformats.org/drawingml/2006/main" rot="20996493">
          <a:off x="5219700" y="352423"/>
          <a:ext cx="6858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b="1">
              <a:solidFill>
                <a:srgbClr val="47D94E"/>
              </a:solidFill>
            </a:rPr>
            <a:t>HM</a:t>
          </a:r>
        </a:p>
      </cdr:txBody>
    </cdr:sp>
  </cdr:relSizeAnchor>
  <cdr:relSizeAnchor xmlns:cdr="http://schemas.openxmlformats.org/drawingml/2006/chartDrawing">
    <cdr:from>
      <cdr:x>0.8521</cdr:x>
      <cdr:y>0.31019</cdr:y>
    </cdr:from>
    <cdr:to>
      <cdr:x>0.96304</cdr:x>
      <cdr:y>0.36435</cdr:y>
    </cdr:to>
    <cdr:sp macro="" textlink="">
      <cdr:nvSpPr>
        <cdr:cNvPr id="3" name="TextBox 1"/>
        <cdr:cNvSpPr txBox="1"/>
      </cdr:nvSpPr>
      <cdr:spPr>
        <a:xfrm xmlns:a="http://schemas.openxmlformats.org/drawingml/2006/main" rot="20860984">
          <a:off x="5267324" y="1200150"/>
          <a:ext cx="685800" cy="2095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100" b="1"/>
            <a:t>NNO</a:t>
          </a:r>
        </a:p>
      </cdr:txBody>
    </cdr:sp>
  </cdr:relSizeAnchor>
  <cdr:relSizeAnchor xmlns:cdr="http://schemas.openxmlformats.org/drawingml/2006/chartDrawing">
    <cdr:from>
      <cdr:x>0.84748</cdr:x>
      <cdr:y>0.39882</cdr:y>
    </cdr:from>
    <cdr:to>
      <cdr:x>0.95842</cdr:x>
      <cdr:y>0.45298</cdr:y>
    </cdr:to>
    <cdr:sp macro="" textlink="">
      <cdr:nvSpPr>
        <cdr:cNvPr id="4" name="TextBox 1"/>
        <cdr:cNvSpPr txBox="1"/>
      </cdr:nvSpPr>
      <cdr:spPr>
        <a:xfrm xmlns:a="http://schemas.openxmlformats.org/drawingml/2006/main" rot="20938265">
          <a:off x="5238750" y="1543050"/>
          <a:ext cx="685800" cy="2095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100" b="1">
              <a:solidFill>
                <a:srgbClr val="FF0000"/>
              </a:solidFill>
            </a:rPr>
            <a:t>QFM</a:t>
          </a:r>
        </a:p>
      </cdr:txBody>
    </cdr:sp>
  </cdr:relSizeAnchor>
  <cdr:relSizeAnchor xmlns:cdr="http://schemas.openxmlformats.org/drawingml/2006/chartDrawing">
    <cdr:from>
      <cdr:x>0.84748</cdr:x>
      <cdr:y>0.49729</cdr:y>
    </cdr:from>
    <cdr:to>
      <cdr:x>0.95842</cdr:x>
      <cdr:y>0.55145</cdr:y>
    </cdr:to>
    <cdr:sp macro="" textlink="">
      <cdr:nvSpPr>
        <cdr:cNvPr id="5" name="TextBox 1"/>
        <cdr:cNvSpPr txBox="1"/>
      </cdr:nvSpPr>
      <cdr:spPr>
        <a:xfrm xmlns:a="http://schemas.openxmlformats.org/drawingml/2006/main" rot="21035413">
          <a:off x="5238748" y="1924056"/>
          <a:ext cx="685785" cy="2095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100" b="1">
              <a:solidFill>
                <a:schemeClr val="accent6">
                  <a:lumMod val="50000"/>
                </a:schemeClr>
              </a:solidFill>
            </a:rPr>
            <a:t>CCO</a:t>
          </a:r>
        </a:p>
      </cdr:txBody>
    </cdr:sp>
  </cdr:relSizeAnchor>
  <cdr:relSizeAnchor xmlns:cdr="http://schemas.openxmlformats.org/drawingml/2006/chartDrawing">
    <cdr:from>
      <cdr:x>0.80612</cdr:x>
      <cdr:y>0.18093</cdr:y>
    </cdr:from>
    <cdr:to>
      <cdr:x>0.95261</cdr:x>
      <cdr:y>0.23375</cdr:y>
    </cdr:to>
    <cdr:sp macro="" textlink="">
      <cdr:nvSpPr>
        <cdr:cNvPr id="6" name="TextBox 1"/>
        <cdr:cNvSpPr txBox="1"/>
      </cdr:nvSpPr>
      <cdr:spPr>
        <a:xfrm xmlns:a="http://schemas.openxmlformats.org/drawingml/2006/main" rot="20718663">
          <a:off x="4368928" y="715422"/>
          <a:ext cx="793937" cy="2088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100" b="1"/>
            <a:t>NNO+3</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0</xdr:col>
      <xdr:colOff>453258</xdr:colOff>
      <xdr:row>0</xdr:row>
      <xdr:rowOff>282465</xdr:rowOff>
    </xdr:from>
    <xdr:to>
      <xdr:col>8</xdr:col>
      <xdr:colOff>223343</xdr:colOff>
      <xdr:row>21</xdr:row>
      <xdr:rowOff>145253</xdr:rowOff>
    </xdr:to>
    <xdr:pic>
      <xdr:nvPicPr>
        <xdr:cNvPr id="2057" name="Picture 7">
          <a:extLst>
            <a:ext uri="{FF2B5EF4-FFF2-40B4-BE49-F238E27FC236}">
              <a16:creationId xmlns:a16="http://schemas.microsoft.com/office/drawing/2014/main" xmlns="" id="{00000000-0008-0000-0600-0000090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490068" y="282465"/>
          <a:ext cx="4657397" cy="3467757"/>
        </a:xfrm>
        <a:prstGeom prst="rect">
          <a:avLst/>
        </a:prstGeom>
        <a:noFill/>
      </xdr:spPr>
    </xdr:pic>
    <xdr:clientData/>
  </xdr:twoCellAnchor>
  <xdr:twoCellAnchor>
    <xdr:from>
      <xdr:col>0</xdr:col>
      <xdr:colOff>476249</xdr:colOff>
      <xdr:row>22</xdr:row>
      <xdr:rowOff>54840</xdr:rowOff>
    </xdr:from>
    <xdr:to>
      <xdr:col>8</xdr:col>
      <xdr:colOff>180975</xdr:colOff>
      <xdr:row>42</xdr:row>
      <xdr:rowOff>143452</xdr:rowOff>
    </xdr:to>
    <xdr:graphicFrame macro="">
      <xdr:nvGraphicFramePr>
        <xdr:cNvPr id="80" name="Chart 79">
          <a:extLst>
            <a:ext uri="{FF2B5EF4-FFF2-40B4-BE49-F238E27FC236}">
              <a16:creationId xmlns:a16="http://schemas.microsoft.com/office/drawing/2014/main" xmlns="" id="{00000000-0008-0000-0600-00005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444500</xdr:colOff>
      <xdr:row>43</xdr:row>
      <xdr:rowOff>86302</xdr:rowOff>
    </xdr:from>
    <xdr:to>
      <xdr:col>8</xdr:col>
      <xdr:colOff>162890</xdr:colOff>
      <xdr:row>64</xdr:row>
      <xdr:rowOff>102453</xdr:rowOff>
    </xdr:to>
    <xdr:graphicFrame macro="">
      <xdr:nvGraphicFramePr>
        <xdr:cNvPr id="81" name="Chart 80">
          <a:extLst>
            <a:ext uri="{FF2B5EF4-FFF2-40B4-BE49-F238E27FC236}">
              <a16:creationId xmlns:a16="http://schemas.microsoft.com/office/drawing/2014/main" xmlns="" id="{00000000-0008-0000-0600-00005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457778</xdr:colOff>
      <xdr:row>64</xdr:row>
      <xdr:rowOff>148360</xdr:rowOff>
    </xdr:from>
    <xdr:to>
      <xdr:col>8</xdr:col>
      <xdr:colOff>176168</xdr:colOff>
      <xdr:row>85</xdr:row>
      <xdr:rowOff>157885</xdr:rowOff>
    </xdr:to>
    <xdr:graphicFrame macro="">
      <xdr:nvGraphicFramePr>
        <xdr:cNvPr id="82" name="Chart 81">
          <a:extLst>
            <a:ext uri="{FF2B5EF4-FFF2-40B4-BE49-F238E27FC236}">
              <a16:creationId xmlns:a16="http://schemas.microsoft.com/office/drawing/2014/main" xmlns="" id="{00000000-0008-0000-0600-00005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449695</xdr:colOff>
      <xdr:row>86</xdr:row>
      <xdr:rowOff>88323</xdr:rowOff>
    </xdr:from>
    <xdr:to>
      <xdr:col>8</xdr:col>
      <xdr:colOff>165776</xdr:colOff>
      <xdr:row>107</xdr:row>
      <xdr:rowOff>94673</xdr:rowOff>
    </xdr:to>
    <xdr:graphicFrame macro="">
      <xdr:nvGraphicFramePr>
        <xdr:cNvPr id="83" name="Chart 82">
          <a:extLst>
            <a:ext uri="{FF2B5EF4-FFF2-40B4-BE49-F238E27FC236}">
              <a16:creationId xmlns:a16="http://schemas.microsoft.com/office/drawing/2014/main" xmlns="" id="{00000000-0008-0000-0600-00005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478271</xdr:colOff>
      <xdr:row>107</xdr:row>
      <xdr:rowOff>144029</xdr:rowOff>
    </xdr:from>
    <xdr:to>
      <xdr:col>8</xdr:col>
      <xdr:colOff>191177</xdr:colOff>
      <xdr:row>128</xdr:row>
      <xdr:rowOff>144028</xdr:rowOff>
    </xdr:to>
    <xdr:graphicFrame macro="">
      <xdr:nvGraphicFramePr>
        <xdr:cNvPr id="84" name="Chart 83">
          <a:extLst>
            <a:ext uri="{FF2B5EF4-FFF2-40B4-BE49-F238E27FC236}">
              <a16:creationId xmlns:a16="http://schemas.microsoft.com/office/drawing/2014/main" xmlns="" id="{00000000-0008-0000-0600-00005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499052</xdr:colOff>
      <xdr:row>129</xdr:row>
      <xdr:rowOff>44162</xdr:rowOff>
    </xdr:from>
    <xdr:to>
      <xdr:col>8</xdr:col>
      <xdr:colOff>211958</xdr:colOff>
      <xdr:row>150</xdr:row>
      <xdr:rowOff>50511</xdr:rowOff>
    </xdr:to>
    <xdr:graphicFrame macro="">
      <xdr:nvGraphicFramePr>
        <xdr:cNvPr id="85" name="Chart 84">
          <a:extLst>
            <a:ext uri="{FF2B5EF4-FFF2-40B4-BE49-F238E27FC236}">
              <a16:creationId xmlns:a16="http://schemas.microsoft.com/office/drawing/2014/main" xmlns="" id="{00000000-0008-0000-0600-00005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568036</xdr:colOff>
      <xdr:row>22</xdr:row>
      <xdr:rowOff>27419</xdr:rowOff>
    </xdr:from>
    <xdr:to>
      <xdr:col>17</xdr:col>
      <xdr:colOff>286425</xdr:colOff>
      <xdr:row>42</xdr:row>
      <xdr:rowOff>112856</xdr:rowOff>
    </xdr:to>
    <xdr:graphicFrame macro="">
      <xdr:nvGraphicFramePr>
        <xdr:cNvPr id="103" name="Chart 102">
          <a:extLst>
            <a:ext uri="{FF2B5EF4-FFF2-40B4-BE49-F238E27FC236}">
              <a16:creationId xmlns:a16="http://schemas.microsoft.com/office/drawing/2014/main" xmlns="" id="{00000000-0008-0000-0600-00006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571499</xdr:colOff>
      <xdr:row>43</xdr:row>
      <xdr:rowOff>34636</xdr:rowOff>
    </xdr:from>
    <xdr:to>
      <xdr:col>17</xdr:col>
      <xdr:colOff>289888</xdr:colOff>
      <xdr:row>64</xdr:row>
      <xdr:rowOff>88888</xdr:rowOff>
    </xdr:to>
    <xdr:graphicFrame macro="">
      <xdr:nvGraphicFramePr>
        <xdr:cNvPr id="104" name="Chart 103">
          <a:extLst>
            <a:ext uri="{FF2B5EF4-FFF2-40B4-BE49-F238E27FC236}">
              <a16:creationId xmlns:a16="http://schemas.microsoft.com/office/drawing/2014/main" xmlns="" id="{00000000-0008-0000-0600-00006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xdr:col>
      <xdr:colOff>542059</xdr:colOff>
      <xdr:row>64</xdr:row>
      <xdr:rowOff>148936</xdr:rowOff>
    </xdr:from>
    <xdr:to>
      <xdr:col>17</xdr:col>
      <xdr:colOff>258139</xdr:colOff>
      <xdr:row>86</xdr:row>
      <xdr:rowOff>53686</xdr:rowOff>
    </xdr:to>
    <xdr:graphicFrame macro="">
      <xdr:nvGraphicFramePr>
        <xdr:cNvPr id="105" name="Chart 104">
          <a:extLst>
            <a:ext uri="{FF2B5EF4-FFF2-40B4-BE49-F238E27FC236}">
              <a16:creationId xmlns:a16="http://schemas.microsoft.com/office/drawing/2014/main" xmlns="" id="{00000000-0008-0000-0600-00006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543503</xdr:colOff>
      <xdr:row>86</xdr:row>
      <xdr:rowOff>152399</xdr:rowOff>
    </xdr:from>
    <xdr:to>
      <xdr:col>17</xdr:col>
      <xdr:colOff>259583</xdr:colOff>
      <xdr:row>107</xdr:row>
      <xdr:rowOff>92365</xdr:rowOff>
    </xdr:to>
    <xdr:graphicFrame macro="">
      <xdr:nvGraphicFramePr>
        <xdr:cNvPr id="106" name="Chart 105">
          <a:extLst>
            <a:ext uri="{FF2B5EF4-FFF2-40B4-BE49-F238E27FC236}">
              <a16:creationId xmlns:a16="http://schemas.microsoft.com/office/drawing/2014/main" xmlns="" id="{00000000-0008-0000-0600-00006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9</xdr:col>
      <xdr:colOff>549564</xdr:colOff>
      <xdr:row>108</xdr:row>
      <xdr:rowOff>13855</xdr:rowOff>
    </xdr:from>
    <xdr:to>
      <xdr:col>17</xdr:col>
      <xdr:colOff>265644</xdr:colOff>
      <xdr:row>129</xdr:row>
      <xdr:rowOff>11545</xdr:rowOff>
    </xdr:to>
    <xdr:graphicFrame macro="">
      <xdr:nvGraphicFramePr>
        <xdr:cNvPr id="107" name="Chart 106">
          <a:extLst>
            <a:ext uri="{FF2B5EF4-FFF2-40B4-BE49-F238E27FC236}">
              <a16:creationId xmlns:a16="http://schemas.microsoft.com/office/drawing/2014/main" xmlns="" id="{00000000-0008-0000-0600-00006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9</xdr:col>
      <xdr:colOff>542347</xdr:colOff>
      <xdr:row>129</xdr:row>
      <xdr:rowOff>80818</xdr:rowOff>
    </xdr:from>
    <xdr:to>
      <xdr:col>17</xdr:col>
      <xdr:colOff>260736</xdr:colOff>
      <xdr:row>150</xdr:row>
      <xdr:rowOff>57727</xdr:rowOff>
    </xdr:to>
    <xdr:graphicFrame macro="">
      <xdr:nvGraphicFramePr>
        <xdr:cNvPr id="108" name="Chart 107">
          <a:extLst>
            <a:ext uri="{FF2B5EF4-FFF2-40B4-BE49-F238E27FC236}">
              <a16:creationId xmlns:a16="http://schemas.microsoft.com/office/drawing/2014/main" xmlns="" id="{00000000-0008-0000-0600-00006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9</xdr:col>
      <xdr:colOff>525517</xdr:colOff>
      <xdr:row>1</xdr:row>
      <xdr:rowOff>6569</xdr:rowOff>
    </xdr:from>
    <xdr:to>
      <xdr:col>17</xdr:col>
      <xdr:colOff>209878</xdr:colOff>
      <xdr:row>21</xdr:row>
      <xdr:rowOff>91716</xdr:rowOff>
    </xdr:to>
    <xdr:pic>
      <xdr:nvPicPr>
        <xdr:cNvPr id="2060" name="Picture 10">
          <a:extLst>
            <a:ext uri="{FF2B5EF4-FFF2-40B4-BE49-F238E27FC236}">
              <a16:creationId xmlns:a16="http://schemas.microsoft.com/office/drawing/2014/main" xmlns="" id="{00000000-0008-0000-0600-00000C080000}"/>
            </a:ext>
          </a:extLst>
        </xdr:cNvPr>
        <xdr:cNvPicPr>
          <a:picLocks noChangeAspect="1" noChangeArrowheads="1"/>
        </xdr:cNvPicPr>
      </xdr:nvPicPr>
      <xdr:blipFill>
        <a:blip xmlns:r="http://schemas.openxmlformats.org/officeDocument/2006/relationships" r:embed="rId14"/>
        <a:srcRect/>
        <a:stretch>
          <a:fillRect/>
        </a:stretch>
      </xdr:blipFill>
      <xdr:spPr bwMode="auto">
        <a:xfrm>
          <a:off x="73224258" y="302172"/>
          <a:ext cx="4571672" cy="3394513"/>
        </a:xfrm>
        <a:prstGeom prst="rect">
          <a:avLst/>
        </a:prstGeom>
        <a:noFill/>
      </xdr:spPr>
    </xdr:pic>
    <xdr:clientData/>
  </xdr:twoCellAnchor>
  <xdr:twoCellAnchor>
    <xdr:from>
      <xdr:col>18</xdr:col>
      <xdr:colOff>25609</xdr:colOff>
      <xdr:row>43</xdr:row>
      <xdr:rowOff>43717</xdr:rowOff>
    </xdr:from>
    <xdr:to>
      <xdr:col>25</xdr:col>
      <xdr:colOff>317794</xdr:colOff>
      <xdr:row>64</xdr:row>
      <xdr:rowOff>54429</xdr:rowOff>
    </xdr:to>
    <xdr:graphicFrame macro="">
      <xdr:nvGraphicFramePr>
        <xdr:cNvPr id="16" name="Chart 15">
          <a:extLst>
            <a:ext uri="{FF2B5EF4-FFF2-40B4-BE49-F238E27FC236}">
              <a16:creationId xmlns:a16="http://schemas.microsoft.com/office/drawing/2014/main" xmlns="" id="{3CD65165-B092-4BC2-98D5-3473A80014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18</xdr:col>
      <xdr:colOff>14654</xdr:colOff>
      <xdr:row>64</xdr:row>
      <xdr:rowOff>107645</xdr:rowOff>
    </xdr:from>
    <xdr:to>
      <xdr:col>25</xdr:col>
      <xdr:colOff>308653</xdr:colOff>
      <xdr:row>86</xdr:row>
      <xdr:rowOff>37667</xdr:rowOff>
    </xdr:to>
    <xdr:graphicFrame macro="">
      <xdr:nvGraphicFramePr>
        <xdr:cNvPr id="17" name="Chart 16">
          <a:extLst>
            <a:ext uri="{FF2B5EF4-FFF2-40B4-BE49-F238E27FC236}">
              <a16:creationId xmlns:a16="http://schemas.microsoft.com/office/drawing/2014/main" xmlns="" id="{0E3348C1-AF92-4A6E-994C-0E0C82C095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18</xdr:col>
      <xdr:colOff>0</xdr:colOff>
      <xdr:row>86</xdr:row>
      <xdr:rowOff>110165</xdr:rowOff>
    </xdr:from>
    <xdr:to>
      <xdr:col>25</xdr:col>
      <xdr:colOff>293999</xdr:colOff>
      <xdr:row>107</xdr:row>
      <xdr:rowOff>81643</xdr:rowOff>
    </xdr:to>
    <xdr:graphicFrame macro="">
      <xdr:nvGraphicFramePr>
        <xdr:cNvPr id="18" name="Chart 17">
          <a:extLst>
            <a:ext uri="{FF2B5EF4-FFF2-40B4-BE49-F238E27FC236}">
              <a16:creationId xmlns:a16="http://schemas.microsoft.com/office/drawing/2014/main" xmlns="" id="{74A26321-5E9F-46C9-BE91-B345254183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18</xdr:col>
      <xdr:colOff>51428</xdr:colOff>
      <xdr:row>108</xdr:row>
      <xdr:rowOff>5754</xdr:rowOff>
    </xdr:from>
    <xdr:to>
      <xdr:col>25</xdr:col>
      <xdr:colOff>345776</xdr:colOff>
      <xdr:row>128</xdr:row>
      <xdr:rowOff>154216</xdr:rowOff>
    </xdr:to>
    <xdr:graphicFrame macro="">
      <xdr:nvGraphicFramePr>
        <xdr:cNvPr id="19" name="Chart 18">
          <a:extLst>
            <a:ext uri="{FF2B5EF4-FFF2-40B4-BE49-F238E27FC236}">
              <a16:creationId xmlns:a16="http://schemas.microsoft.com/office/drawing/2014/main" xmlns="" id="{6C2F0E97-2A5C-436E-A95E-C60F595EEE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18</xdr:col>
      <xdr:colOff>44099</xdr:colOff>
      <xdr:row>129</xdr:row>
      <xdr:rowOff>94041</xdr:rowOff>
    </xdr:from>
    <xdr:to>
      <xdr:col>25</xdr:col>
      <xdr:colOff>338098</xdr:colOff>
      <xdr:row>150</xdr:row>
      <xdr:rowOff>72573</xdr:rowOff>
    </xdr:to>
    <xdr:graphicFrame macro="">
      <xdr:nvGraphicFramePr>
        <xdr:cNvPr id="20" name="Chart 19">
          <a:extLst>
            <a:ext uri="{FF2B5EF4-FFF2-40B4-BE49-F238E27FC236}">
              <a16:creationId xmlns:a16="http://schemas.microsoft.com/office/drawing/2014/main" xmlns="" id="{8B018F77-A36E-4E3D-91A4-EFE7226251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18</xdr:col>
      <xdr:colOff>87895</xdr:colOff>
      <xdr:row>1</xdr:row>
      <xdr:rowOff>0</xdr:rowOff>
    </xdr:from>
    <xdr:to>
      <xdr:col>25</xdr:col>
      <xdr:colOff>317501</xdr:colOff>
      <xdr:row>21</xdr:row>
      <xdr:rowOff>120463</xdr:rowOff>
    </xdr:to>
    <xdr:pic>
      <xdr:nvPicPr>
        <xdr:cNvPr id="21" name="Picture 2">
          <a:extLst>
            <a:ext uri="{FF2B5EF4-FFF2-40B4-BE49-F238E27FC236}">
              <a16:creationId xmlns:a16="http://schemas.microsoft.com/office/drawing/2014/main" xmlns="" id="{58D0516F-FB81-48F6-9A9E-CFE364A16AE5}"/>
            </a:ext>
          </a:extLst>
        </xdr:cNvPr>
        <xdr:cNvPicPr>
          <a:picLocks noChangeAspect="1" noChangeArrowheads="1"/>
        </xdr:cNvPicPr>
      </xdr:nvPicPr>
      <xdr:blipFill>
        <a:blip xmlns:r="http://schemas.openxmlformats.org/officeDocument/2006/relationships" r:embed="rId20"/>
        <a:srcRect/>
        <a:stretch>
          <a:fillRect/>
        </a:stretch>
      </xdr:blipFill>
      <xdr:spPr bwMode="auto">
        <a:xfrm>
          <a:off x="11028038" y="290286"/>
          <a:ext cx="4484106" cy="3386177"/>
        </a:xfrm>
        <a:prstGeom prst="rect">
          <a:avLst/>
        </a:prstGeom>
        <a:noFill/>
      </xdr:spPr>
    </xdr:pic>
    <xdr:clientData/>
  </xdr:twoCellAnchor>
  <xdr:twoCellAnchor>
    <xdr:from>
      <xdr:col>18</xdr:col>
      <xdr:colOff>44519</xdr:colOff>
      <xdr:row>22</xdr:row>
      <xdr:rowOff>36284</xdr:rowOff>
    </xdr:from>
    <xdr:to>
      <xdr:col>25</xdr:col>
      <xdr:colOff>338867</xdr:colOff>
      <xdr:row>42</xdr:row>
      <xdr:rowOff>160901</xdr:rowOff>
    </xdr:to>
    <xdr:graphicFrame macro="">
      <xdr:nvGraphicFramePr>
        <xdr:cNvPr id="22" name="Chart 21">
          <a:extLst>
            <a:ext uri="{FF2B5EF4-FFF2-40B4-BE49-F238E27FC236}">
              <a16:creationId xmlns:a16="http://schemas.microsoft.com/office/drawing/2014/main" xmlns="" id="{6291B693-5A64-4DFC-B1F6-D0E4003DE3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27</xdr:col>
      <xdr:colOff>0</xdr:colOff>
      <xdr:row>1</xdr:row>
      <xdr:rowOff>0</xdr:rowOff>
    </xdr:from>
    <xdr:to>
      <xdr:col>34</xdr:col>
      <xdr:colOff>185731</xdr:colOff>
      <xdr:row>21</xdr:row>
      <xdr:rowOff>81643</xdr:rowOff>
    </xdr:to>
    <xdr:pic>
      <xdr:nvPicPr>
        <xdr:cNvPr id="23" name="Picture 2">
          <a:extLst>
            <a:ext uri="{FF2B5EF4-FFF2-40B4-BE49-F238E27FC236}">
              <a16:creationId xmlns:a16="http://schemas.microsoft.com/office/drawing/2014/main" xmlns="" id="{91C920C6-0589-41B5-8101-F699D6A82808}"/>
            </a:ext>
          </a:extLst>
        </xdr:cNvPr>
        <xdr:cNvPicPr>
          <a:picLocks noChangeAspect="1" noChangeArrowheads="1"/>
        </xdr:cNvPicPr>
      </xdr:nvPicPr>
      <xdr:blipFill>
        <a:blip xmlns:r="http://schemas.openxmlformats.org/officeDocument/2006/relationships" r:embed="rId22"/>
        <a:srcRect/>
        <a:stretch>
          <a:fillRect/>
        </a:stretch>
      </xdr:blipFill>
      <xdr:spPr bwMode="auto">
        <a:xfrm>
          <a:off x="16410214" y="290286"/>
          <a:ext cx="4440231" cy="3347357"/>
        </a:xfrm>
        <a:prstGeom prst="rect">
          <a:avLst/>
        </a:prstGeom>
        <a:noFill/>
      </xdr:spPr>
    </xdr:pic>
    <xdr:clientData/>
  </xdr:twoCellAnchor>
  <xdr:twoCellAnchor>
    <xdr:from>
      <xdr:col>26</xdr:col>
      <xdr:colOff>578984</xdr:colOff>
      <xdr:row>43</xdr:row>
      <xdr:rowOff>12452</xdr:rowOff>
    </xdr:from>
    <xdr:to>
      <xdr:col>34</xdr:col>
      <xdr:colOff>265546</xdr:colOff>
      <xdr:row>64</xdr:row>
      <xdr:rowOff>45357</xdr:rowOff>
    </xdr:to>
    <xdr:graphicFrame macro="">
      <xdr:nvGraphicFramePr>
        <xdr:cNvPr id="24" name="Chart 23">
          <a:extLst>
            <a:ext uri="{FF2B5EF4-FFF2-40B4-BE49-F238E27FC236}">
              <a16:creationId xmlns:a16="http://schemas.microsoft.com/office/drawing/2014/main" xmlns="" id="{17359DAF-9AAF-4CA5-AF2C-12DD8CA027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567471</xdr:colOff>
      <xdr:row>64</xdr:row>
      <xdr:rowOff>90478</xdr:rowOff>
    </xdr:from>
    <xdr:to>
      <xdr:col>34</xdr:col>
      <xdr:colOff>254033</xdr:colOff>
      <xdr:row>86</xdr:row>
      <xdr:rowOff>25470</xdr:rowOff>
    </xdr:to>
    <xdr:graphicFrame macro="">
      <xdr:nvGraphicFramePr>
        <xdr:cNvPr id="25" name="Chart 24">
          <a:extLst>
            <a:ext uri="{FF2B5EF4-FFF2-40B4-BE49-F238E27FC236}">
              <a16:creationId xmlns:a16="http://schemas.microsoft.com/office/drawing/2014/main" xmlns="" id="{F6817857-55A3-43C9-96DA-53C5153F11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26</xdr:col>
      <xdr:colOff>583520</xdr:colOff>
      <xdr:row>86</xdr:row>
      <xdr:rowOff>101087</xdr:rowOff>
    </xdr:from>
    <xdr:to>
      <xdr:col>34</xdr:col>
      <xdr:colOff>270082</xdr:colOff>
      <xdr:row>107</xdr:row>
      <xdr:rowOff>117929</xdr:rowOff>
    </xdr:to>
    <xdr:graphicFrame macro="">
      <xdr:nvGraphicFramePr>
        <xdr:cNvPr id="26" name="Chart 25">
          <a:extLst>
            <a:ext uri="{FF2B5EF4-FFF2-40B4-BE49-F238E27FC236}">
              <a16:creationId xmlns:a16="http://schemas.microsoft.com/office/drawing/2014/main" xmlns="" id="{190DB20D-69CB-481B-AD05-DC7119464B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552119</xdr:colOff>
      <xdr:row>107</xdr:row>
      <xdr:rowOff>137280</xdr:rowOff>
    </xdr:from>
    <xdr:to>
      <xdr:col>34</xdr:col>
      <xdr:colOff>238681</xdr:colOff>
      <xdr:row>128</xdr:row>
      <xdr:rowOff>145144</xdr:rowOff>
    </xdr:to>
    <xdr:graphicFrame macro="">
      <xdr:nvGraphicFramePr>
        <xdr:cNvPr id="27" name="Chart 26">
          <a:extLst>
            <a:ext uri="{FF2B5EF4-FFF2-40B4-BE49-F238E27FC236}">
              <a16:creationId xmlns:a16="http://schemas.microsoft.com/office/drawing/2014/main" xmlns="" id="{04805640-A939-4375-BD10-EC5E599E56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26</xdr:col>
      <xdr:colOff>535720</xdr:colOff>
      <xdr:row>129</xdr:row>
      <xdr:rowOff>84530</xdr:rowOff>
    </xdr:from>
    <xdr:to>
      <xdr:col>34</xdr:col>
      <xdr:colOff>222282</xdr:colOff>
      <xdr:row>150</xdr:row>
      <xdr:rowOff>81643</xdr:rowOff>
    </xdr:to>
    <xdr:graphicFrame macro="">
      <xdr:nvGraphicFramePr>
        <xdr:cNvPr id="28" name="Chart 27">
          <a:extLst>
            <a:ext uri="{FF2B5EF4-FFF2-40B4-BE49-F238E27FC236}">
              <a16:creationId xmlns:a16="http://schemas.microsoft.com/office/drawing/2014/main" xmlns="" id="{C5A458B0-D277-4714-AFBD-BD3064434B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583867</xdr:colOff>
      <xdr:row>21</xdr:row>
      <xdr:rowOff>156814</xdr:rowOff>
    </xdr:from>
    <xdr:to>
      <xdr:col>34</xdr:col>
      <xdr:colOff>270429</xdr:colOff>
      <xdr:row>42</xdr:row>
      <xdr:rowOff>154214</xdr:rowOff>
    </xdr:to>
    <xdr:graphicFrame macro="">
      <xdr:nvGraphicFramePr>
        <xdr:cNvPr id="29" name="Chart 28">
          <a:extLst>
            <a:ext uri="{FF2B5EF4-FFF2-40B4-BE49-F238E27FC236}">
              <a16:creationId xmlns:a16="http://schemas.microsoft.com/office/drawing/2014/main" xmlns="" id="{70F88796-6319-413C-AFEE-A73FC5F5A4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N31"/>
  <sheetViews>
    <sheetView tabSelected="1" workbookViewId="0">
      <selection activeCell="A3" sqref="A3"/>
    </sheetView>
  </sheetViews>
  <sheetFormatPr defaultRowHeight="18.75"/>
  <cols>
    <col min="1" max="1" width="148.7109375" style="268" customWidth="1"/>
    <col min="2" max="256" width="9.140625" style="268"/>
    <col min="257" max="257" width="11.28515625" style="268" bestFit="1" customWidth="1"/>
    <col min="258" max="512" width="9.140625" style="268"/>
    <col min="513" max="513" width="11.28515625" style="268" bestFit="1" customWidth="1"/>
    <col min="514" max="768" width="9.140625" style="268"/>
    <col min="769" max="769" width="11.28515625" style="268" bestFit="1" customWidth="1"/>
    <col min="770" max="1024" width="9.140625" style="268"/>
    <col min="1025" max="1025" width="11.28515625" style="268" bestFit="1" customWidth="1"/>
    <col min="1026" max="1280" width="9.140625" style="268"/>
    <col min="1281" max="1281" width="11.28515625" style="268" bestFit="1" customWidth="1"/>
    <col min="1282" max="1536" width="9.140625" style="268"/>
    <col min="1537" max="1537" width="11.28515625" style="268" bestFit="1" customWidth="1"/>
    <col min="1538" max="1792" width="9.140625" style="268"/>
    <col min="1793" max="1793" width="11.28515625" style="268" bestFit="1" customWidth="1"/>
    <col min="1794" max="2048" width="9.140625" style="268"/>
    <col min="2049" max="2049" width="11.28515625" style="268" bestFit="1" customWidth="1"/>
    <col min="2050" max="2304" width="9.140625" style="268"/>
    <col min="2305" max="2305" width="11.28515625" style="268" bestFit="1" customWidth="1"/>
    <col min="2306" max="2560" width="9.140625" style="268"/>
    <col min="2561" max="2561" width="11.28515625" style="268" bestFit="1" customWidth="1"/>
    <col min="2562" max="2816" width="9.140625" style="268"/>
    <col min="2817" max="2817" width="11.28515625" style="268" bestFit="1" customWidth="1"/>
    <col min="2818" max="3072" width="9.140625" style="268"/>
    <col min="3073" max="3073" width="11.28515625" style="268" bestFit="1" customWidth="1"/>
    <col min="3074" max="3328" width="9.140625" style="268"/>
    <col min="3329" max="3329" width="11.28515625" style="268" bestFit="1" customWidth="1"/>
    <col min="3330" max="3584" width="9.140625" style="268"/>
    <col min="3585" max="3585" width="11.28515625" style="268" bestFit="1" customWidth="1"/>
    <col min="3586" max="3840" width="9.140625" style="268"/>
    <col min="3841" max="3841" width="11.28515625" style="268" bestFit="1" customWidth="1"/>
    <col min="3842" max="4096" width="9.140625" style="268"/>
    <col min="4097" max="4097" width="11.28515625" style="268" bestFit="1" customWidth="1"/>
    <col min="4098" max="4352" width="9.140625" style="268"/>
    <col min="4353" max="4353" width="11.28515625" style="268" bestFit="1" customWidth="1"/>
    <col min="4354" max="4608" width="9.140625" style="268"/>
    <col min="4609" max="4609" width="11.28515625" style="268" bestFit="1" customWidth="1"/>
    <col min="4610" max="4864" width="9.140625" style="268"/>
    <col min="4865" max="4865" width="11.28515625" style="268" bestFit="1" customWidth="1"/>
    <col min="4866" max="5120" width="9.140625" style="268"/>
    <col min="5121" max="5121" width="11.28515625" style="268" bestFit="1" customWidth="1"/>
    <col min="5122" max="5376" width="9.140625" style="268"/>
    <col min="5377" max="5377" width="11.28515625" style="268" bestFit="1" customWidth="1"/>
    <col min="5378" max="5632" width="9.140625" style="268"/>
    <col min="5633" max="5633" width="11.28515625" style="268" bestFit="1" customWidth="1"/>
    <col min="5634" max="5888" width="9.140625" style="268"/>
    <col min="5889" max="5889" width="11.28515625" style="268" bestFit="1" customWidth="1"/>
    <col min="5890" max="6144" width="9.140625" style="268"/>
    <col min="6145" max="6145" width="11.28515625" style="268" bestFit="1" customWidth="1"/>
    <col min="6146" max="6400" width="9.140625" style="268"/>
    <col min="6401" max="6401" width="11.28515625" style="268" bestFit="1" customWidth="1"/>
    <col min="6402" max="6656" width="9.140625" style="268"/>
    <col min="6657" max="6657" width="11.28515625" style="268" bestFit="1" customWidth="1"/>
    <col min="6658" max="6912" width="9.140625" style="268"/>
    <col min="6913" max="6913" width="11.28515625" style="268" bestFit="1" customWidth="1"/>
    <col min="6914" max="7168" width="9.140625" style="268"/>
    <col min="7169" max="7169" width="11.28515625" style="268" bestFit="1" customWidth="1"/>
    <col min="7170" max="7424" width="9.140625" style="268"/>
    <col min="7425" max="7425" width="11.28515625" style="268" bestFit="1" customWidth="1"/>
    <col min="7426" max="7680" width="9.140625" style="268"/>
    <col min="7681" max="7681" width="11.28515625" style="268" bestFit="1" customWidth="1"/>
    <col min="7682" max="7936" width="9.140625" style="268"/>
    <col min="7937" max="7937" width="11.28515625" style="268" bestFit="1" customWidth="1"/>
    <col min="7938" max="8192" width="9.140625" style="268"/>
    <col min="8193" max="8193" width="11.28515625" style="268" bestFit="1" customWidth="1"/>
    <col min="8194" max="8448" width="9.140625" style="268"/>
    <col min="8449" max="8449" width="11.28515625" style="268" bestFit="1" customWidth="1"/>
    <col min="8450" max="8704" width="9.140625" style="268"/>
    <col min="8705" max="8705" width="11.28515625" style="268" bestFit="1" customWidth="1"/>
    <col min="8706" max="8960" width="9.140625" style="268"/>
    <col min="8961" max="8961" width="11.28515625" style="268" bestFit="1" customWidth="1"/>
    <col min="8962" max="9216" width="9.140625" style="268"/>
    <col min="9217" max="9217" width="11.28515625" style="268" bestFit="1" customWidth="1"/>
    <col min="9218" max="9472" width="9.140625" style="268"/>
    <col min="9473" max="9473" width="11.28515625" style="268" bestFit="1" customWidth="1"/>
    <col min="9474" max="9728" width="9.140625" style="268"/>
    <col min="9729" max="9729" width="11.28515625" style="268" bestFit="1" customWidth="1"/>
    <col min="9730" max="9984" width="9.140625" style="268"/>
    <col min="9985" max="9985" width="11.28515625" style="268" bestFit="1" customWidth="1"/>
    <col min="9986" max="10240" width="9.140625" style="268"/>
    <col min="10241" max="10241" width="11.28515625" style="268" bestFit="1" customWidth="1"/>
    <col min="10242" max="10496" width="9.140625" style="268"/>
    <col min="10497" max="10497" width="11.28515625" style="268" bestFit="1" customWidth="1"/>
    <col min="10498" max="10752" width="9.140625" style="268"/>
    <col min="10753" max="10753" width="11.28515625" style="268" bestFit="1" customWidth="1"/>
    <col min="10754" max="11008" width="9.140625" style="268"/>
    <col min="11009" max="11009" width="11.28515625" style="268" bestFit="1" customWidth="1"/>
    <col min="11010" max="11264" width="9.140625" style="268"/>
    <col min="11265" max="11265" width="11.28515625" style="268" bestFit="1" customWidth="1"/>
    <col min="11266" max="11520" width="9.140625" style="268"/>
    <col min="11521" max="11521" width="11.28515625" style="268" bestFit="1" customWidth="1"/>
    <col min="11522" max="11776" width="9.140625" style="268"/>
    <col min="11777" max="11777" width="11.28515625" style="268" bestFit="1" customWidth="1"/>
    <col min="11778" max="12032" width="9.140625" style="268"/>
    <col min="12033" max="12033" width="11.28515625" style="268" bestFit="1" customWidth="1"/>
    <col min="12034" max="12288" width="9.140625" style="268"/>
    <col min="12289" max="12289" width="11.28515625" style="268" bestFit="1" customWidth="1"/>
    <col min="12290" max="12544" width="9.140625" style="268"/>
    <col min="12545" max="12545" width="11.28515625" style="268" bestFit="1" customWidth="1"/>
    <col min="12546" max="12800" width="9.140625" style="268"/>
    <col min="12801" max="12801" width="11.28515625" style="268" bestFit="1" customWidth="1"/>
    <col min="12802" max="13056" width="9.140625" style="268"/>
    <col min="13057" max="13057" width="11.28515625" style="268" bestFit="1" customWidth="1"/>
    <col min="13058" max="13312" width="9.140625" style="268"/>
    <col min="13313" max="13313" width="11.28515625" style="268" bestFit="1" customWidth="1"/>
    <col min="13314" max="13568" width="9.140625" style="268"/>
    <col min="13569" max="13569" width="11.28515625" style="268" bestFit="1" customWidth="1"/>
    <col min="13570" max="13824" width="9.140625" style="268"/>
    <col min="13825" max="13825" width="11.28515625" style="268" bestFit="1" customWidth="1"/>
    <col min="13826" max="14080" width="9.140625" style="268"/>
    <col min="14081" max="14081" width="11.28515625" style="268" bestFit="1" customWidth="1"/>
    <col min="14082" max="14336" width="9.140625" style="268"/>
    <col min="14337" max="14337" width="11.28515625" style="268" bestFit="1" customWidth="1"/>
    <col min="14338" max="14592" width="9.140625" style="268"/>
    <col min="14593" max="14593" width="11.28515625" style="268" bestFit="1" customWidth="1"/>
    <col min="14594" max="14848" width="9.140625" style="268"/>
    <col min="14849" max="14849" width="11.28515625" style="268" bestFit="1" customWidth="1"/>
    <col min="14850" max="15104" width="9.140625" style="268"/>
    <col min="15105" max="15105" width="11.28515625" style="268" bestFit="1" customWidth="1"/>
    <col min="15106" max="15360" width="9.140625" style="268"/>
    <col min="15361" max="15361" width="11.28515625" style="268" bestFit="1" customWidth="1"/>
    <col min="15362" max="15616" width="9.140625" style="268"/>
    <col min="15617" max="15617" width="11.28515625" style="268" bestFit="1" customWidth="1"/>
    <col min="15618" max="15872" width="9.140625" style="268"/>
    <col min="15873" max="15873" width="11.28515625" style="268" bestFit="1" customWidth="1"/>
    <col min="15874" max="16128" width="9.140625" style="268"/>
    <col min="16129" max="16129" width="11.28515625" style="268" bestFit="1" customWidth="1"/>
    <col min="16130" max="16384" width="9.140625" style="268"/>
  </cols>
  <sheetData>
    <row r="1" spans="1:14" ht="350.1" customHeight="1">
      <c r="A1" s="356" t="s">
        <v>789</v>
      </c>
    </row>
    <row r="2" spans="1:14">
      <c r="A2" s="269"/>
    </row>
    <row r="3" spans="1:14">
      <c r="A3" s="270"/>
    </row>
    <row r="4" spans="1:14" ht="21">
      <c r="A4" s="271" t="s">
        <v>589</v>
      </c>
    </row>
    <row r="5" spans="1:14" ht="9.9499999999999993" customHeight="1">
      <c r="A5" s="272"/>
    </row>
    <row r="6" spans="1:14" s="286" customFormat="1" ht="21">
      <c r="A6" s="285" t="s">
        <v>501</v>
      </c>
    </row>
    <row r="7" spans="1:14">
      <c r="A7" s="273" t="s">
        <v>488</v>
      </c>
    </row>
    <row r="8" spans="1:14" ht="9.9499999999999993" customHeight="1">
      <c r="A8" s="272"/>
    </row>
    <row r="9" spans="1:14" s="286" customFormat="1" ht="21">
      <c r="A9" s="285" t="s">
        <v>491</v>
      </c>
    </row>
    <row r="10" spans="1:14">
      <c r="A10" s="274" t="s">
        <v>489</v>
      </c>
    </row>
    <row r="11" spans="1:14" ht="9.9499999999999993" customHeight="1">
      <c r="A11" s="272"/>
    </row>
    <row r="12" spans="1:14" s="286" customFormat="1" ht="21">
      <c r="A12" s="285" t="s">
        <v>492</v>
      </c>
      <c r="N12" s="287"/>
    </row>
    <row r="13" spans="1:14" ht="37.5">
      <c r="A13" s="273" t="s">
        <v>493</v>
      </c>
    </row>
    <row r="14" spans="1:14" s="275" customFormat="1">
      <c r="A14" s="288" t="s">
        <v>481</v>
      </c>
    </row>
    <row r="15" spans="1:14" s="275" customFormat="1" ht="36">
      <c r="A15" s="289" t="s">
        <v>497</v>
      </c>
    </row>
    <row r="16" spans="1:14" s="275" customFormat="1">
      <c r="A16" s="288" t="s">
        <v>494</v>
      </c>
    </row>
    <row r="17" spans="1:1">
      <c r="A17" s="290" t="s">
        <v>496</v>
      </c>
    </row>
    <row r="18" spans="1:1" ht="2.1" customHeight="1">
      <c r="A18" s="272"/>
    </row>
    <row r="19" spans="1:1">
      <c r="A19" s="288" t="s">
        <v>503</v>
      </c>
    </row>
    <row r="20" spans="1:1" ht="109.5">
      <c r="A20" s="289" t="s">
        <v>784</v>
      </c>
    </row>
    <row r="21" spans="1:1" ht="2.1" customHeight="1">
      <c r="A21" s="272"/>
    </row>
    <row r="22" spans="1:1" s="275" customFormat="1">
      <c r="A22" s="298" t="s">
        <v>502</v>
      </c>
    </row>
    <row r="23" spans="1:1" ht="36">
      <c r="A23" s="289" t="s">
        <v>787</v>
      </c>
    </row>
    <row r="24" spans="1:1" ht="2.1" customHeight="1">
      <c r="A24" s="272"/>
    </row>
    <row r="25" spans="1:1" s="275" customFormat="1">
      <c r="A25" s="298" t="s">
        <v>495</v>
      </c>
    </row>
    <row r="26" spans="1:1">
      <c r="A26" s="289" t="s">
        <v>498</v>
      </c>
    </row>
    <row r="27" spans="1:1" ht="2.1" customHeight="1">
      <c r="A27" s="272"/>
    </row>
    <row r="29" spans="1:1" ht="66">
      <c r="A29" s="271" t="s">
        <v>785</v>
      </c>
    </row>
    <row r="31" spans="1:1" ht="21">
      <c r="A31" s="271" t="s">
        <v>786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1"/>
  <dimension ref="A1:EB1202"/>
  <sheetViews>
    <sheetView workbookViewId="0">
      <pane xSplit="8" ySplit="3" topLeftCell="BG4" activePane="bottomRight" state="frozen"/>
      <selection pane="topRight" activeCell="K1" sqref="K1"/>
      <selection pane="bottomLeft" activeCell="A4" sqref="A4"/>
      <selection pane="bottomRight" activeCell="G10" sqref="G10"/>
    </sheetView>
  </sheetViews>
  <sheetFormatPr defaultColWidth="9.140625" defaultRowHeight="12.75"/>
  <cols>
    <col min="1" max="1" width="12.28515625" style="229" bestFit="1" customWidth="1"/>
    <col min="2" max="2" width="12.140625" style="312" bestFit="1" customWidth="1"/>
    <col min="3" max="3" width="9" style="312" bestFit="1" customWidth="1"/>
    <col min="4" max="4" width="8.42578125" style="312" bestFit="1" customWidth="1"/>
    <col min="5" max="5" width="11.140625" style="312" bestFit="1" customWidth="1"/>
    <col min="6" max="6" width="13.42578125" style="312" bestFit="1" customWidth="1"/>
    <col min="7" max="7" width="15.140625" style="312" bestFit="1" customWidth="1"/>
    <col min="8" max="8" width="1.7109375" style="312" hidden="1" customWidth="1"/>
    <col min="9" max="9" width="7.7109375" style="327" customWidth="1"/>
    <col min="10" max="10" width="7.7109375" style="328" customWidth="1"/>
    <col min="11" max="11" width="8.7109375" style="328" customWidth="1"/>
    <col min="12" max="12" width="9.42578125" style="328" customWidth="1"/>
    <col min="13" max="13" width="7.42578125" style="328" customWidth="1"/>
    <col min="14" max="15" width="8" style="328" customWidth="1"/>
    <col min="16" max="16" width="7.7109375" style="328" customWidth="1"/>
    <col min="17" max="17" width="8.85546875" style="328" customWidth="1"/>
    <col min="18" max="18" width="7.5703125" style="328" customWidth="1"/>
    <col min="19" max="20" width="5.85546875" style="328" customWidth="1"/>
    <col min="21" max="21" width="8.7109375" style="256" customWidth="1"/>
    <col min="22" max="25" width="4.7109375" style="257" hidden="1" customWidth="1"/>
    <col min="26" max="26" width="5" style="257" hidden="1" customWidth="1"/>
    <col min="27" max="28" width="5.7109375" style="257" hidden="1" customWidth="1"/>
    <col min="29" max="30" width="5.28515625" style="257" hidden="1" customWidth="1"/>
    <col min="31" max="33" width="4.7109375" style="257" hidden="1" customWidth="1"/>
    <col min="34" max="34" width="19.28515625" style="257" hidden="1" customWidth="1"/>
    <col min="35" max="35" width="20.42578125" style="257" hidden="1" customWidth="1"/>
    <col min="36" max="47" width="5.5703125" style="257" hidden="1" customWidth="1"/>
    <col min="48" max="48" width="9.140625" style="257" hidden="1" customWidth="1"/>
    <col min="49" max="51" width="8.7109375" style="257" customWidth="1"/>
    <col min="52" max="52" width="9.140625" style="257" customWidth="1"/>
    <col min="53" max="53" width="8.42578125" style="258" customWidth="1"/>
    <col min="54" max="54" width="6.85546875" style="259" customWidth="1"/>
    <col min="55" max="55" width="6.85546875" style="257" customWidth="1"/>
    <col min="56" max="56" width="6.7109375" style="257" customWidth="1"/>
    <col min="57" max="58" width="6.85546875" style="257" customWidth="1"/>
    <col min="59" max="59" width="26.5703125" style="256" bestFit="1" customWidth="1"/>
    <col min="60" max="60" width="21.7109375" style="258" customWidth="1"/>
    <col min="61" max="61" width="6" style="260" customWidth="1"/>
    <col min="62" max="62" width="7" style="260" customWidth="1"/>
    <col min="63" max="63" width="7.42578125" style="260" customWidth="1"/>
    <col min="64" max="64" width="7.28515625" style="259" customWidth="1"/>
    <col min="65" max="65" width="10.5703125" style="258" hidden="1" customWidth="1"/>
    <col min="66" max="66" width="9.85546875" style="258" hidden="1" customWidth="1"/>
    <col min="67" max="67" width="9.5703125" style="259" customWidth="1"/>
    <col min="68" max="68" width="8.42578125" style="257" bestFit="1" customWidth="1"/>
    <col min="69" max="69" width="8.42578125" style="257" hidden="1" customWidth="1"/>
    <col min="70" max="70" width="10.85546875" style="257" hidden="1" customWidth="1"/>
    <col min="71" max="71" width="13.85546875" style="257" hidden="1" customWidth="1"/>
    <col min="72" max="72" width="13.140625" style="257" hidden="1" customWidth="1"/>
    <col min="73" max="73" width="2.28515625" style="261" hidden="1" customWidth="1"/>
    <col min="74" max="74" width="8" style="259" customWidth="1"/>
    <col min="75" max="75" width="8" style="260" hidden="1" customWidth="1"/>
    <col min="76" max="76" width="9.85546875" style="261" hidden="1" customWidth="1"/>
    <col min="77" max="77" width="8" style="260" customWidth="1"/>
    <col min="78" max="78" width="16" style="259" customWidth="1"/>
    <col min="79" max="79" width="13.140625" style="260" hidden="1" customWidth="1"/>
    <col min="80" max="80" width="13.140625" style="257" hidden="1" customWidth="1"/>
    <col min="81" max="81" width="14.28515625" style="256" bestFit="1" customWidth="1"/>
    <col min="82" max="82" width="23" style="256" hidden="1" customWidth="1"/>
    <col min="83" max="85" width="5.7109375" style="257" hidden="1" customWidth="1"/>
    <col min="86" max="87" width="6.5703125" style="257" hidden="1" customWidth="1"/>
    <col min="88" max="92" width="5.7109375" style="257" hidden="1" customWidth="1"/>
    <col min="93" max="93" width="6.42578125" style="257" hidden="1" customWidth="1"/>
    <col min="94" max="94" width="5.7109375" style="257" hidden="1" customWidth="1"/>
    <col min="95" max="95" width="6.85546875" style="257" hidden="1" customWidth="1"/>
    <col min="96" max="98" width="5.7109375" style="257" hidden="1" customWidth="1"/>
    <col min="99" max="99" width="6.85546875" style="257" hidden="1" customWidth="1"/>
    <col min="100" max="102" width="5.7109375" style="257" hidden="1" customWidth="1"/>
    <col min="103" max="107" width="6.7109375" style="257" hidden="1" customWidth="1"/>
    <col min="108" max="108" width="8.85546875" style="257" hidden="1" customWidth="1"/>
    <col min="109" max="110" width="5.7109375" style="257" hidden="1" customWidth="1"/>
    <col min="111" max="111" width="15.7109375" style="257" hidden="1" customWidth="1"/>
    <col min="112" max="114" width="5.7109375" style="257" hidden="1" customWidth="1"/>
    <col min="115" max="115" width="9.140625" style="294"/>
    <col min="116" max="16384" width="9.140625" style="226"/>
  </cols>
  <sheetData>
    <row r="1" spans="1:119" s="280" customFormat="1" ht="23.25">
      <c r="A1" s="336" t="s">
        <v>487</v>
      </c>
      <c r="B1" s="337"/>
      <c r="C1" s="338"/>
      <c r="D1" s="337"/>
      <c r="E1" s="337"/>
      <c r="F1" s="337"/>
      <c r="G1" s="337"/>
      <c r="H1" s="337"/>
      <c r="I1" s="315" t="s">
        <v>378</v>
      </c>
      <c r="J1" s="315"/>
      <c r="K1" s="315"/>
      <c r="L1" s="315"/>
      <c r="M1" s="315"/>
      <c r="N1" s="315"/>
      <c r="O1" s="315"/>
      <c r="P1" s="315"/>
      <c r="Q1" s="315"/>
      <c r="R1" s="315"/>
      <c r="S1" s="315"/>
      <c r="T1" s="315"/>
      <c r="U1" s="277" t="s">
        <v>379</v>
      </c>
      <c r="V1" s="276"/>
      <c r="W1" s="276"/>
      <c r="X1" s="276"/>
      <c r="Y1" s="276"/>
      <c r="Z1" s="276"/>
      <c r="AA1" s="276"/>
      <c r="AB1" s="276"/>
      <c r="AC1" s="276"/>
      <c r="AD1" s="276"/>
      <c r="AE1" s="276"/>
      <c r="AF1" s="276"/>
      <c r="AG1" s="276"/>
      <c r="AH1" s="276"/>
      <c r="AI1" s="276"/>
      <c r="AJ1" s="276"/>
      <c r="AK1" s="276"/>
      <c r="AL1" s="276"/>
      <c r="AM1" s="276"/>
      <c r="AN1" s="276"/>
      <c r="AO1" s="276"/>
      <c r="AP1" s="276"/>
      <c r="AQ1" s="276"/>
      <c r="AR1" s="276"/>
      <c r="AS1" s="276"/>
      <c r="AT1" s="276"/>
      <c r="AU1" s="276"/>
      <c r="AV1" s="276"/>
      <c r="AW1" s="276"/>
      <c r="AX1" s="276"/>
      <c r="AY1" s="276"/>
      <c r="AZ1" s="276"/>
      <c r="BA1" s="276"/>
      <c r="BB1" s="276"/>
      <c r="BC1" s="276"/>
      <c r="BD1" s="276"/>
      <c r="BE1" s="276"/>
      <c r="BF1" s="276"/>
      <c r="BG1" s="276"/>
      <c r="BH1" s="276"/>
      <c r="BI1" s="276"/>
      <c r="BJ1" s="276"/>
      <c r="BK1" s="276"/>
      <c r="BL1" s="276"/>
      <c r="BM1" s="278"/>
      <c r="BN1" s="278"/>
      <c r="BO1" s="276"/>
      <c r="BP1" s="278"/>
      <c r="BQ1" s="278"/>
      <c r="BR1" s="278"/>
      <c r="BS1" s="278"/>
      <c r="BT1" s="278"/>
      <c r="BU1" s="276"/>
      <c r="BV1" s="276"/>
      <c r="BW1" s="276"/>
      <c r="BX1" s="276"/>
      <c r="BY1" s="276"/>
      <c r="BZ1" s="276"/>
      <c r="CA1" s="276"/>
      <c r="CB1" s="278"/>
      <c r="CC1" s="276"/>
      <c r="CD1" s="276"/>
      <c r="CE1" s="276"/>
      <c r="CF1" s="276"/>
      <c r="CG1" s="276"/>
      <c r="CH1" s="276"/>
      <c r="CI1" s="276"/>
      <c r="CJ1" s="276"/>
      <c r="CK1" s="276"/>
      <c r="CL1" s="276"/>
      <c r="CM1" s="276"/>
      <c r="CN1" s="276"/>
      <c r="CO1" s="276"/>
      <c r="CP1" s="276"/>
      <c r="CQ1" s="276"/>
      <c r="CR1" s="276"/>
      <c r="CS1" s="276"/>
      <c r="CT1" s="276"/>
      <c r="CU1" s="276"/>
      <c r="CV1" s="276"/>
      <c r="CW1" s="276"/>
      <c r="CX1" s="276"/>
      <c r="CY1" s="276"/>
      <c r="CZ1" s="276"/>
      <c r="DA1" s="276"/>
      <c r="DB1" s="276"/>
      <c r="DC1" s="276"/>
      <c r="DD1" s="276"/>
      <c r="DE1" s="276"/>
      <c r="DF1" s="276"/>
      <c r="DG1" s="276"/>
      <c r="DH1" s="276"/>
      <c r="DI1" s="276"/>
      <c r="DJ1" s="276"/>
      <c r="DK1" s="291"/>
      <c r="DO1" s="281"/>
    </row>
    <row r="2" spans="1:119" s="283" customFormat="1" ht="18">
      <c r="A2" s="339"/>
      <c r="B2" s="339"/>
      <c r="C2" s="339"/>
      <c r="D2" s="339"/>
      <c r="E2" s="339"/>
      <c r="F2" s="339"/>
      <c r="G2" s="339"/>
      <c r="H2" s="339"/>
      <c r="I2" s="316" t="s">
        <v>81</v>
      </c>
      <c r="J2" s="317"/>
      <c r="K2" s="317"/>
      <c r="L2" s="317"/>
      <c r="M2" s="317"/>
      <c r="N2" s="317"/>
      <c r="O2" s="317"/>
      <c r="P2" s="317"/>
      <c r="Q2" s="317"/>
      <c r="R2" s="317"/>
      <c r="S2" s="317"/>
      <c r="T2" s="317"/>
      <c r="U2" s="282" t="s">
        <v>481</v>
      </c>
      <c r="V2" s="279" t="s">
        <v>82</v>
      </c>
      <c r="W2" s="279"/>
      <c r="X2" s="279"/>
      <c r="Y2" s="279"/>
      <c r="Z2" s="279"/>
      <c r="AA2" s="279"/>
      <c r="AB2" s="279"/>
      <c r="AC2" s="279"/>
      <c r="AD2" s="279"/>
      <c r="AE2" s="279"/>
      <c r="AF2" s="279"/>
      <c r="AG2" s="279"/>
      <c r="AH2" s="279"/>
      <c r="AI2" s="279"/>
      <c r="AJ2" s="279" t="s">
        <v>84</v>
      </c>
      <c r="AK2" s="279"/>
      <c r="AL2" s="279"/>
      <c r="AM2" s="279"/>
      <c r="AN2" s="279"/>
      <c r="AO2" s="279"/>
      <c r="AP2" s="279"/>
      <c r="AQ2" s="279"/>
      <c r="AR2" s="279"/>
      <c r="AS2" s="279"/>
      <c r="AT2" s="279"/>
      <c r="AU2" s="279"/>
      <c r="AV2" s="279"/>
      <c r="AW2" s="279"/>
      <c r="AX2" s="279"/>
      <c r="AY2" s="279"/>
      <c r="AZ2" s="279"/>
      <c r="BA2" s="279"/>
      <c r="BB2" s="282" t="s">
        <v>494</v>
      </c>
      <c r="BC2" s="230"/>
      <c r="BD2" s="230"/>
      <c r="BE2" s="230"/>
      <c r="BF2" s="230"/>
      <c r="BG2" s="282" t="s">
        <v>503</v>
      </c>
      <c r="BH2" s="304"/>
      <c r="BI2" s="279"/>
      <c r="BJ2" s="279"/>
      <c r="BK2" s="279"/>
      <c r="BL2" s="296" t="s">
        <v>502</v>
      </c>
      <c r="BM2" s="297"/>
      <c r="BN2" s="297"/>
      <c r="BO2" s="297"/>
      <c r="BP2" s="297"/>
      <c r="BQ2" s="297"/>
      <c r="BR2" s="297"/>
      <c r="BS2" s="297"/>
      <c r="BT2" s="297"/>
      <c r="BU2" s="297"/>
      <c r="BV2" s="297"/>
      <c r="BW2" s="297"/>
      <c r="BX2" s="297"/>
      <c r="BY2" s="297"/>
      <c r="BZ2" s="297"/>
      <c r="CA2" s="297"/>
      <c r="CB2" s="297"/>
      <c r="CC2" s="299" t="s">
        <v>377</v>
      </c>
      <c r="CD2" s="282" t="s">
        <v>482</v>
      </c>
      <c r="CE2" s="279"/>
      <c r="CF2" s="279"/>
      <c r="CG2" s="279"/>
      <c r="CH2" s="279"/>
      <c r="CI2" s="279"/>
      <c r="CJ2" s="279"/>
      <c r="CK2" s="279"/>
      <c r="CL2" s="279"/>
      <c r="CM2" s="279"/>
      <c r="CN2" s="279"/>
      <c r="CO2" s="279"/>
      <c r="CP2" s="279"/>
      <c r="CQ2" s="279"/>
      <c r="CR2" s="279"/>
      <c r="CS2" s="279"/>
      <c r="CT2" s="279"/>
      <c r="CU2" s="279"/>
      <c r="CV2" s="279"/>
      <c r="CW2" s="279"/>
      <c r="CX2" s="279"/>
      <c r="CY2" s="279"/>
      <c r="CZ2" s="279"/>
      <c r="DA2" s="279"/>
      <c r="DB2" s="279"/>
      <c r="DC2" s="279"/>
      <c r="DD2" s="279"/>
      <c r="DE2" s="279"/>
      <c r="DF2" s="279"/>
      <c r="DG2" s="279"/>
      <c r="DH2" s="279"/>
      <c r="DI2" s="279"/>
      <c r="DJ2" s="279"/>
      <c r="DK2" s="292"/>
    </row>
    <row r="3" spans="1:119" s="140" customFormat="1" ht="20.25">
      <c r="A3" s="228" t="s">
        <v>758</v>
      </c>
      <c r="B3" s="228" t="s">
        <v>760</v>
      </c>
      <c r="C3" s="228" t="s">
        <v>755</v>
      </c>
      <c r="D3" s="228" t="s">
        <v>756</v>
      </c>
      <c r="E3" s="228" t="s">
        <v>757</v>
      </c>
      <c r="F3" s="228" t="s">
        <v>763</v>
      </c>
      <c r="G3" s="228" t="s">
        <v>590</v>
      </c>
      <c r="H3" s="228"/>
      <c r="I3" s="318" t="s">
        <v>382</v>
      </c>
      <c r="J3" s="319" t="s">
        <v>383</v>
      </c>
      <c r="K3" s="319" t="s">
        <v>384</v>
      </c>
      <c r="L3" s="319" t="s">
        <v>385</v>
      </c>
      <c r="M3" s="319" t="s">
        <v>70</v>
      </c>
      <c r="N3" s="319" t="s">
        <v>71</v>
      </c>
      <c r="O3" s="319" t="s">
        <v>72</v>
      </c>
      <c r="P3" s="319" t="s">
        <v>73</v>
      </c>
      <c r="Q3" s="319" t="s">
        <v>386</v>
      </c>
      <c r="R3" s="319" t="s">
        <v>387</v>
      </c>
      <c r="S3" s="319" t="s">
        <v>88</v>
      </c>
      <c r="T3" s="319" t="s">
        <v>76</v>
      </c>
      <c r="U3" s="231" t="s">
        <v>219</v>
      </c>
      <c r="V3" s="232" t="s">
        <v>48</v>
      </c>
      <c r="W3" s="232" t="s">
        <v>49</v>
      </c>
      <c r="X3" s="232" t="s">
        <v>50</v>
      </c>
      <c r="Y3" s="232" t="s">
        <v>80</v>
      </c>
      <c r="Z3" s="232" t="s">
        <v>51</v>
      </c>
      <c r="AA3" s="232" t="s">
        <v>52</v>
      </c>
      <c r="AB3" s="232" t="s">
        <v>53</v>
      </c>
      <c r="AC3" s="232" t="s">
        <v>54</v>
      </c>
      <c r="AD3" s="232" t="s">
        <v>55</v>
      </c>
      <c r="AE3" s="232" t="s">
        <v>56</v>
      </c>
      <c r="AF3" s="232" t="s">
        <v>88</v>
      </c>
      <c r="AG3" s="232" t="s">
        <v>76</v>
      </c>
      <c r="AH3" s="232" t="s">
        <v>83</v>
      </c>
      <c r="AI3" s="232" t="s">
        <v>444</v>
      </c>
      <c r="AJ3" s="232" t="s">
        <v>48</v>
      </c>
      <c r="AK3" s="232" t="s">
        <v>49</v>
      </c>
      <c r="AL3" s="232" t="s">
        <v>50</v>
      </c>
      <c r="AM3" s="232" t="s">
        <v>80</v>
      </c>
      <c r="AN3" s="232" t="s">
        <v>51</v>
      </c>
      <c r="AO3" s="232" t="s">
        <v>52</v>
      </c>
      <c r="AP3" s="232" t="s">
        <v>53</v>
      </c>
      <c r="AQ3" s="232" t="s">
        <v>54</v>
      </c>
      <c r="AR3" s="232" t="s">
        <v>55</v>
      </c>
      <c r="AS3" s="232" t="s">
        <v>56</v>
      </c>
      <c r="AT3" s="232" t="s">
        <v>88</v>
      </c>
      <c r="AU3" s="232" t="s">
        <v>76</v>
      </c>
      <c r="AV3" s="232" t="s">
        <v>57</v>
      </c>
      <c r="AW3" s="232" t="s">
        <v>388</v>
      </c>
      <c r="AX3" s="232" t="s">
        <v>389</v>
      </c>
      <c r="AY3" s="232" t="s">
        <v>70</v>
      </c>
      <c r="AZ3" s="232" t="s">
        <v>476</v>
      </c>
      <c r="BA3" s="232" t="s">
        <v>85</v>
      </c>
      <c r="BB3" s="233" t="s">
        <v>180</v>
      </c>
      <c r="BC3" s="234" t="s">
        <v>43</v>
      </c>
      <c r="BD3" s="234" t="s">
        <v>175</v>
      </c>
      <c r="BE3" s="234" t="s">
        <v>176</v>
      </c>
      <c r="BF3" s="234" t="s">
        <v>42</v>
      </c>
      <c r="BG3" s="307" t="s">
        <v>782</v>
      </c>
      <c r="BH3" s="308" t="s">
        <v>783</v>
      </c>
      <c r="BI3" s="235" t="s">
        <v>179</v>
      </c>
      <c r="BJ3" s="232" t="s">
        <v>178</v>
      </c>
      <c r="BK3" s="232" t="s">
        <v>177</v>
      </c>
      <c r="BL3" s="231" t="s">
        <v>380</v>
      </c>
      <c r="BM3" s="236" t="s">
        <v>480</v>
      </c>
      <c r="BN3" s="236" t="s">
        <v>479</v>
      </c>
      <c r="BO3" s="231" t="s">
        <v>381</v>
      </c>
      <c r="BP3" s="236" t="s">
        <v>0</v>
      </c>
      <c r="BQ3" s="236" t="s">
        <v>425</v>
      </c>
      <c r="BR3" s="236" t="s">
        <v>426</v>
      </c>
      <c r="BS3" s="237" t="s">
        <v>424</v>
      </c>
      <c r="BT3" s="236" t="s">
        <v>411</v>
      </c>
      <c r="BU3" s="232"/>
      <c r="BV3" s="231" t="s">
        <v>392</v>
      </c>
      <c r="BW3" s="232" t="s">
        <v>46</v>
      </c>
      <c r="BX3" s="232" t="s">
        <v>421</v>
      </c>
      <c r="BY3" s="232" t="s">
        <v>393</v>
      </c>
      <c r="BZ3" s="231" t="s">
        <v>394</v>
      </c>
      <c r="CA3" s="346" t="s">
        <v>412</v>
      </c>
      <c r="CB3" s="232" t="s">
        <v>424</v>
      </c>
      <c r="CC3" s="284" t="s">
        <v>372</v>
      </c>
      <c r="CD3" s="231" t="s">
        <v>16</v>
      </c>
      <c r="CE3" s="232" t="s">
        <v>48</v>
      </c>
      <c r="CF3" s="232" t="s">
        <v>499</v>
      </c>
      <c r="CG3" s="232" t="s">
        <v>49</v>
      </c>
      <c r="CH3" s="232" t="s">
        <v>483</v>
      </c>
      <c r="CI3" s="232"/>
      <c r="CJ3" s="232" t="s">
        <v>500</v>
      </c>
      <c r="CK3" s="232" t="s">
        <v>49</v>
      </c>
      <c r="CL3" s="232" t="s">
        <v>80</v>
      </c>
      <c r="CM3" s="232" t="s">
        <v>395</v>
      </c>
      <c r="CN3" s="232" t="s">
        <v>53</v>
      </c>
      <c r="CO3" s="232" t="s">
        <v>396</v>
      </c>
      <c r="CP3" s="232" t="s">
        <v>52</v>
      </c>
      <c r="CQ3" s="232" t="s">
        <v>484</v>
      </c>
      <c r="CR3" s="232"/>
      <c r="CS3" s="232" t="s">
        <v>54</v>
      </c>
      <c r="CT3" s="232" t="s">
        <v>55</v>
      </c>
      <c r="CU3" s="232" t="s">
        <v>485</v>
      </c>
      <c r="CV3" s="232"/>
      <c r="CW3" s="232" t="s">
        <v>55</v>
      </c>
      <c r="CX3" s="232" t="s">
        <v>56</v>
      </c>
      <c r="CY3" s="232" t="s">
        <v>486</v>
      </c>
      <c r="CZ3" s="232"/>
      <c r="DA3" s="232" t="s">
        <v>415</v>
      </c>
      <c r="DB3" s="232" t="s">
        <v>88</v>
      </c>
      <c r="DC3" s="232" t="s">
        <v>76</v>
      </c>
      <c r="DD3" s="232" t="s">
        <v>416</v>
      </c>
      <c r="DE3" s="232" t="s">
        <v>15</v>
      </c>
      <c r="DF3" s="232"/>
      <c r="DG3" s="232" t="s">
        <v>390</v>
      </c>
      <c r="DH3" s="232" t="s">
        <v>14</v>
      </c>
      <c r="DI3" s="232" t="s">
        <v>86</v>
      </c>
      <c r="DJ3" s="232" t="s">
        <v>391</v>
      </c>
      <c r="DK3" s="293"/>
    </row>
    <row r="4" spans="1:119" s="227" customFormat="1" ht="15.75">
      <c r="A4" s="262" t="s">
        <v>490</v>
      </c>
      <c r="B4" s="340"/>
      <c r="C4" s="314"/>
      <c r="D4" s="340"/>
      <c r="E4" s="340"/>
      <c r="F4" s="340"/>
      <c r="G4" s="340"/>
      <c r="H4" s="340"/>
      <c r="I4" s="321"/>
      <c r="J4" s="322"/>
      <c r="K4" s="322"/>
      <c r="L4" s="322"/>
      <c r="M4" s="322"/>
      <c r="N4" s="322"/>
      <c r="O4" s="322"/>
      <c r="P4" s="322"/>
      <c r="Q4" s="322"/>
      <c r="R4" s="322"/>
      <c r="S4" s="322"/>
      <c r="T4" s="322"/>
      <c r="U4" s="263"/>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5"/>
      <c r="BC4" s="264"/>
      <c r="BD4" s="264"/>
      <c r="BE4" s="264"/>
      <c r="BF4" s="264"/>
      <c r="BG4" s="263"/>
      <c r="BH4" s="264"/>
      <c r="BI4" s="266"/>
      <c r="BJ4" s="266"/>
      <c r="BK4" s="266"/>
      <c r="BL4" s="265"/>
      <c r="BM4" s="264"/>
      <c r="BN4" s="264"/>
      <c r="BO4" s="265"/>
      <c r="BP4" s="264"/>
      <c r="BQ4" s="264"/>
      <c r="BR4" s="264"/>
      <c r="BS4" s="264"/>
      <c r="BT4" s="264"/>
      <c r="BU4" s="266"/>
      <c r="BV4" s="265"/>
      <c r="BW4" s="266"/>
      <c r="BX4" s="266"/>
      <c r="BY4" s="266"/>
      <c r="BZ4" s="265"/>
      <c r="CA4" s="266"/>
      <c r="CB4" s="264"/>
      <c r="CC4" s="263"/>
      <c r="CD4" s="263"/>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95"/>
    </row>
    <row r="5" spans="1:119">
      <c r="A5" s="312" t="s">
        <v>759</v>
      </c>
      <c r="B5" s="312">
        <v>1990</v>
      </c>
      <c r="C5" s="312" t="s">
        <v>585</v>
      </c>
      <c r="D5" s="312" t="s">
        <v>532</v>
      </c>
      <c r="E5" s="312" t="s">
        <v>531</v>
      </c>
      <c r="F5" s="312" t="s">
        <v>764</v>
      </c>
      <c r="G5" s="313">
        <v>0</v>
      </c>
      <c r="H5" s="312" t="s">
        <v>533</v>
      </c>
      <c r="I5" s="325">
        <v>41.718581399999998</v>
      </c>
      <c r="J5" s="325">
        <v>2.2816685999999997</v>
      </c>
      <c r="K5" s="325">
        <v>13.6039014</v>
      </c>
      <c r="L5" s="325">
        <v>2.7417342482844668E-2</v>
      </c>
      <c r="M5" s="325">
        <v>12.574597499999998</v>
      </c>
      <c r="N5" s="325">
        <v>0.198772</v>
      </c>
      <c r="O5" s="325">
        <v>12.9181668</v>
      </c>
      <c r="P5" s="325">
        <v>10.887074800000001</v>
      </c>
      <c r="Q5" s="325">
        <v>2.1206771999999998</v>
      </c>
      <c r="R5" s="325">
        <v>0.41664689999999993</v>
      </c>
      <c r="S5" s="325">
        <v>6.0637499999999997E-2</v>
      </c>
      <c r="T5" s="325">
        <v>1.7905499999999998E-2</v>
      </c>
      <c r="U5" s="238">
        <f>IF(SUM(I5:T5)&lt;90," ",SUM(I5:T5))</f>
        <v>96.826046942482833</v>
      </c>
      <c r="V5" s="239">
        <f>IF(SUM(I5:T5)&lt;90," ",I5/stab.data!$U$7)</f>
        <v>0.69433761733572996</v>
      </c>
      <c r="W5" s="239">
        <f>IF(SUM(I5:T5)&lt;90," ",J5/stab.data!$U$8)</f>
        <v>2.8557268016721319E-2</v>
      </c>
      <c r="X5" s="239">
        <f>IF(SUM(I5:T5)&lt;90," ",K5*2/stab.data!$U$9)</f>
        <v>0.26684519375055166</v>
      </c>
      <c r="Y5" s="239">
        <f>IF(SUM(I5:T5)&lt;90," ",L5*2/stab.data!$U$10)</f>
        <v>3.607777670250406E-4</v>
      </c>
      <c r="Z5" s="239">
        <f>IF(SUM(I5:T5)&lt;90," ",M5/stab.data!$U$11)</f>
        <v>0.1750215391253514</v>
      </c>
      <c r="AA5" s="239">
        <f>IF(SUM(I5:T5)&lt;90," ",N5/stab.data!$U$12)</f>
        <v>2.8020919971242088E-3</v>
      </c>
      <c r="AB5" s="239">
        <f>IF(SUM(I5:T5)&lt;90," ",O5/stab.data!$U$13)</f>
        <v>0.32051823144104802</v>
      </c>
      <c r="AC5" s="239">
        <f>IF(SUM(I5:T5)&lt;90," ",P5/stab.data!$U$14)</f>
        <v>0.19413817650100751</v>
      </c>
      <c r="AD5" s="239">
        <f>IF(SUM(I5:T5)&lt;90," ",Q5*2/stab.data!$U$15)</f>
        <v>6.8432120556962836E-2</v>
      </c>
      <c r="AE5" s="239">
        <f>IF(SUM(I5:T5)&lt;90," ",R5*2/stab.data!$U$16)</f>
        <v>8.8464759275970056E-3</v>
      </c>
      <c r="AF5" s="239">
        <f>IF(SUM(I5:T5)&lt;90," ",S5/stab.data!$U$17)</f>
        <v>3.1917833456153277E-3</v>
      </c>
      <c r="AG5" s="239">
        <f>IF(SUM(I5:T5)&lt;90," ",T5/stab.data!$U$18)</f>
        <v>5.0504893803063203E-4</v>
      </c>
      <c r="AH5" s="239">
        <f>IF(SUM(I5:T5)&lt;90," ",SUM(V5:AB5))</f>
        <v>1.4884427194335514</v>
      </c>
      <c r="AI5" s="239">
        <f>IF(SUM(I5:T5)&lt;90," ",AL5/SUM(AJ5:AS5))</f>
        <v>0.15162869246097813</v>
      </c>
      <c r="AJ5" s="240">
        <f t="shared" ref="AJ5:AJ76" si="0">IF(SUM(I5:T5)&lt;90," ",V5*13/$AH5)</f>
        <v>6.0643173617051334</v>
      </c>
      <c r="AK5" s="240">
        <f t="shared" ref="AK5:AK76" si="1">IF(SUM(I5:T5)&lt;90," ",W5*13/$AH5)</f>
        <v>0.24941805241834208</v>
      </c>
      <c r="AL5" s="240">
        <f t="shared" ref="AL5:AL76" si="2">IF(SUM(I5:T5)&lt;90," ",X5*13/$AH5)</f>
        <v>2.330615396524863</v>
      </c>
      <c r="AM5" s="240">
        <f t="shared" ref="AM5:AM76" si="3">IF(SUM(I5:T5)&lt;90," ",Y5*13/$AH5)</f>
        <v>3.151018786339603E-3</v>
      </c>
      <c r="AN5" s="240">
        <f t="shared" ref="AN5:AN76" si="4">IF(SUM(I5:T5)&lt;90," ",Z5*13/$AH5)</f>
        <v>1.5286312190068416</v>
      </c>
      <c r="AO5" s="240">
        <f t="shared" ref="AO5:AO76" si="5">IF(SUM(I5:T5)&lt;90," ",AA5*13/$AH5)</f>
        <v>2.4473360974534251E-2</v>
      </c>
      <c r="AP5" s="240">
        <f t="shared" ref="AP5:AP76" si="6">IF(SUM(I5:T5)&lt;90," ",AB5*13/$AH5)</f>
        <v>2.7993935905839469</v>
      </c>
      <c r="AQ5" s="240">
        <f t="shared" ref="AQ5:AQ76" si="7">IF(SUM(I5:T5)&lt;90," ",AC5*13/$AH5)</f>
        <v>1.6955951757912222</v>
      </c>
      <c r="AR5" s="240">
        <f t="shared" ref="AR5:AR76" si="8">IF(SUM(I5:T5)&lt;90," ",AD5*13/$AH5)</f>
        <v>0.59768344164367559</v>
      </c>
      <c r="AS5" s="240">
        <f t="shared" ref="AS5:AS76" si="9">IF(SUM(I5:T5)&lt;90," ",AE5*13/$AH5)</f>
        <v>7.7264771802926749E-2</v>
      </c>
      <c r="AT5" s="240">
        <f t="shared" ref="AT5:AT76" si="10">IF(SUM(I5:T5)&lt;90," ",AF5*13/$AH5)</f>
        <v>2.7876909840904122E-2</v>
      </c>
      <c r="AU5" s="240">
        <f t="shared" ref="AU5:AU76" si="11">IF(SUM(I5:T5)&lt;90," ",AG5*13/$AH5)</f>
        <v>4.411077503134863E-3</v>
      </c>
      <c r="AV5" s="239">
        <f>IF(SUM(I5:T5)&lt;90," ",SUM(AJ5:AS5))</f>
        <v>15.370543389237827</v>
      </c>
      <c r="AW5" s="239">
        <f>IF(SUM(I5:T5)&lt;90," ",(2-AT5-AU5)*AH5*17/13/2)</f>
        <v>1.9150020202328841</v>
      </c>
      <c r="AX5" s="239">
        <f>IF(SUM(I5:T5)&lt;90," ",CM5*AH5*stab.data!$U$20/13/2)</f>
        <v>8.8916894444241468</v>
      </c>
      <c r="AY5" s="239">
        <f>IF(SUM(I5:T5)&lt;90," ",CO5*AH5*stab.data!$U$11/13)</f>
        <v>4.5737418497241853</v>
      </c>
      <c r="AZ5" s="239">
        <f>IF(SUM(I5:T5)&lt;90," ",-(S5*0.421070639014633+T5*0.225636758525372))</f>
        <v>-2.9572809853025853E-2</v>
      </c>
      <c r="BA5" s="241">
        <f>IF(SUM(I5:T5)&lt;90," ",SUM(I5:T5)-M5+AW5+AX5+AY5+AZ5)</f>
        <v>99.602309947011037</v>
      </c>
      <c r="BB5" s="242">
        <f>IF(SUM(I5:T5)&lt;90," ",EXP('eq. coef.'!$C$104+'eq. coef.'!$C$105*'Amp-TB2 calc'!AJ5+'eq. coef.'!$C$106*'Amp-TB2 calc'!AK5+'eq. coef.'!$C$107*'Amp-TB2 calc'!AL5+'eq. coef.'!$C$108*'Amp-TB2 calc'!AN5+'eq. coef.'!$C$109*'Amp-TB2 calc'!AP5+'eq. coef.'!$C$110*'Amp-TB2 calc'!AQ5+'eq. coef.'!$C$111*'Amp-TB2 calc'!AR5+'eq. coef.'!$C$112*'Amp-TB2 calc'!AS5))</f>
        <v>574.62765544748936</v>
      </c>
      <c r="BC5" s="243">
        <f>IF(SUM(I5:T5)&lt;90," ",EXP('eq. coef.'!$C$176+'eq. coef.'!$C$177*'Amp-TB2 calc'!AJ5+'eq. coef.'!$C$178*'Amp-TB2 calc'!AK5+'eq. coef.'!$C$179*'Amp-TB2 calc'!AL5+'eq. coef.'!$C$180*'Amp-TB2 calc'!AN5+'eq. coef.'!$C$181*'Amp-TB2 calc'!AP5+'eq. coef.'!$C$182*'Amp-TB2 calc'!AQ5+'eq. coef.'!$C$183*'Amp-TB2 calc'!AR5+'eq. coef.'!$C$184*'Amp-TB2 calc'!AS5))</f>
        <v>534.79078972530806</v>
      </c>
      <c r="BD5" s="243">
        <f>IF(SUM(I5:T5)&lt;90," ",('eq. coef.'!$C$234+'eq. coef.'!$C$235*'Amp-TB2 calc'!AJ5+'eq. coef.'!$C$236*'Amp-TB2 calc'!AK5+'eq. coef.'!$C$237*'Amp-TB2 calc'!AL5+'eq. coef.'!$C$238*'Amp-TB2 calc'!AN5+'eq. coef.'!$C$239*'Amp-TB2 calc'!AP5+'eq. coef.'!$C$240*'Amp-TB2 calc'!AQ5+'eq. coef.'!$C$241*'Amp-TB2 calc'!AR5+'eq. coef.'!$C$242*'Amp-TB2 calc'!AS5))</f>
        <v>491.77763712511444</v>
      </c>
      <c r="BE5" s="243">
        <f>IF(SUM(I5:T5)&lt;90," ",('eq. coef.'!$C$270+'eq. coef.'!$C$271*'Amp-TB2 calc'!AJ5+'eq. coef.'!$C$272*'Amp-TB2 calc'!AK5+'eq. coef.'!$C$273*'Amp-TB2 calc'!AL5+'eq. coef.'!$C$274*'Amp-TB2 calc'!AN5+'eq. coef.'!$C$275*'Amp-TB2 calc'!AP5+'eq. coef.'!$C$276*'Amp-TB2 calc'!AQ5+'eq. coef.'!$C$277*'Amp-TB2 calc'!AR5+'eq. coef.'!$C$278*'Amp-TB2 calc'!AS5))</f>
        <v>515.35247927183195</v>
      </c>
      <c r="BF5" s="243">
        <f>IF(SUM(I5:T5)&lt;90," ",EXP('eq. coef.'!$C$328+'eq. coef.'!$C$329*'Amp-TB2 calc'!AJ5+'eq. coef.'!$C$330*'Amp-TB2 calc'!AK5+'eq. coef.'!$C$331*'Amp-TB2 calc'!AL5+'eq. coef.'!$C$332*'Amp-TB2 calc'!AN5+'eq. coef.'!$C$333*'Amp-TB2 calc'!AP5+'eq. coef.'!$C$334*'Amp-TB2 calc'!AQ5+'eq. coef.'!$C$335*'Amp-TB2 calc'!AR5+'eq. coef.'!$C$336*'Amp-TB2 calc'!AS5))</f>
        <v>740.27435473312562</v>
      </c>
      <c r="BG5" s="255" t="str">
        <f>IF(SUM(I5:T5)&lt;90," ",IF(DG5&lt;0.54,"low-Mg",IF(I5&lt;38.8-0.42,"low-SiO2",IF(I5&gt;49.8,"high-SiO2",IF(CL5&gt;0.04+0.04*0.1,"high-Cr2O3",IF(O5&lt;9.71-0.35,"low-MgO",IF(O5&gt;18.01+0.35,"high-MgO",IF(N5&gt;0.58+0.58*0.3,"high-MnO",IF(P5&gt;12.35+0.25,"high-CaO",IF(R5&gt;2.03+0.05,"high-K2O",IF(K5&lt;6.5,"low-Al2O3",IF(K5&gt;15.9+0.36,"high-Al2O3",IF(J5&lt;1.1-0.2,"low-TiO2",IF(M5&lt;5.85-0.44,"low-FeO",IF(M5&gt;16.92+0.44,"high-FeO",IF(Q5&lt;1.07-0.1,"low-Na2O",IF(Q5&gt;3.05+0.1,"high-Na2O","ok")))))))))))))))))</f>
        <v>ok</v>
      </c>
      <c r="BH5" s="306" t="str">
        <f>IF(SUM(I5:T5)&lt;90," ",IF(BO5&gt;700+700*0.28,"high-P",IF(DG5&lt;0.54,"low-Mg",IF(I5&lt;39.2-0.42,"low-SiO2",IF(I5&gt;46.2+0.42,"high-SiO2",IF(CL5&gt;0.04+0.04*0.1,"high-Cr2O3",IF(O5&lt;9.71-0.35,"low-MgO",IF(O5&gt;16.7+0.35,"high-MgO",IF(N5&gt;0.32+0.32*0.3,"high-MnO",IF(P5&gt;12.35+0.25,"high-CaO",IF(R5&gt;1.3+0.05,"high-K2O",IF(K5&lt;8.5,"low-Al2O3",IF(K5&gt;14.6+0.4,"high-Al2O3",IF(J5&lt;1.3-0.2,"low-TiO2",IF(M5&lt;8.7-0.44,"low-FeO",IF(M5&gt;16.92+0.44,"high-FeO",IF(Q5&lt;1.6-0.1,"low-Na2O",IF(Q5&gt;2.65+0.1,"high-Na2O","ok"))))))))))))))))))</f>
        <v>ok</v>
      </c>
      <c r="BI5" s="243">
        <f t="shared" ref="BI5:BI36" si="12">IF(SUM(I5:T5)&lt;90," ",ABS(BB5-BO5)/(BB5+BO5)*200)</f>
        <v>15.538185884750618</v>
      </c>
      <c r="BJ5" s="245">
        <f t="shared" ref="BJ5:BJ36" si="13">IF(SUM(I5:T5)&lt;90," ",(BB5-BF5)/BB5)</f>
        <v>-0.2882678856739665</v>
      </c>
      <c r="BK5" s="243">
        <f t="shared" ref="BK5:BK36" si="14">IF(SUM(I5:T5)&lt;90," ",BE5-BC5)</f>
        <v>-19.438310453476106</v>
      </c>
      <c r="BL5" s="247">
        <f>IF(SUM(I5:T5)&lt;90," ",'eq. coef.'!$C$360+'eq. coef.'!$C$361*'Amp-TB2 calc'!AJ5+'eq. coef.'!$C$362*'Amp-TB2 calc'!AK5+'eq. coef.'!$C$363*'Amp-TB2 calc'!AL5+'eq. coef.'!$C$364*'Amp-TB2 calc'!AN5+'eq. coef.'!$C$365*'Amp-TB2 calc'!AP5+'eq. coef.'!$C$366*'Amp-TB2 calc'!AQ5+'eq. coef.'!$C$367*'Amp-TB2 calc'!AR5+'eq. coef.'!$C$368*'Amp-TB2 calc'!AS5+'eq. coef.'!$C$369*LN(BO5))</f>
        <v>938.60928704502419</v>
      </c>
      <c r="BM5" s="248">
        <f t="shared" ref="BM5:BM36" si="15">IF(SUM(I5:T5)&lt;90," ",22)</f>
        <v>22</v>
      </c>
      <c r="BN5" s="267">
        <f t="shared" ref="BN5:BN36" si="16">IF(SUM(I5:T5)&lt;90," ",BM5^2)</f>
        <v>484</v>
      </c>
      <c r="BO5" s="249">
        <f t="shared" ref="BO5:BO36" si="17">IF(SUM(I5:T5)&lt;90," ",IF(BC5&lt;335,BC5,IF(BC5&lt;399,AVERAGE(BC5:BD5),IF(BD5&lt;415,BD5,IF(BE5&lt;470,BD5,IF(BJ5&gt;0.22,AVERAGE(BD5:BE5),IF(BK5&gt;350,BF5,IF(BK5&gt;210,BE5,IF(BK5&lt;75,BD5,IF(BJ5&lt;-0.2,AVERAGE(BC5:BD5),IF(BJ5&gt;0.05,AVERAGE(BD5:BE5),AVERAGE(BC5:BE5))))))))))))</f>
        <v>491.77763712511444</v>
      </c>
      <c r="BP5" s="243" t="str">
        <f>IF(SUM(I5:T5)&lt;90," ",IF(BO5=BB5,"P1a",IF(BO5=BC5,"P1b",IF(BO5=BD5,"P1c",IF(BO5=BE5,"P1d",IF(BO5=BF5,"P1e",IF(BO5=AVERAGE(BC5:BD5),"P1b_c","P1c to e")))))))</f>
        <v>P1c</v>
      </c>
      <c r="BQ5" s="245"/>
      <c r="BR5" s="245">
        <f>ABS(BQ5)</f>
        <v>0</v>
      </c>
      <c r="BS5" s="245">
        <f>BQ5^2</f>
        <v>0</v>
      </c>
      <c r="BT5" s="243">
        <f t="shared" ref="BT5:BT36" si="18">IF(SUM(I5:T5)&lt;90," ",BO5*0.12)</f>
        <v>59.013316455013729</v>
      </c>
      <c r="BU5" s="250"/>
      <c r="BV5" s="251">
        <f>IF(SUM(I5:T5)&lt;90," ",'eq. coef.'!$B$1128*'Amp-TB2 calc'!CF5+'eq. coef.'!$B$1129*'Amp-TB2 calc'!CJ5+'eq. coef.'!$B$1130*'Amp-TB2 calc'!CK5+'eq. coef.'!$B$1131*'Amp-TB2 calc'!CM5+'eq. coef.'!$B$1132*'Amp-TB2 calc'!CN5+'eq. coef.'!$B$1133*'Amp-TB2 calc'!CO5+'eq. coef.'!$B$1134*'Amp-TB2 calc'!CP5+'eq. coef.'!$B$1135*'Amp-TB2 calc'!CS5+'eq. coef.'!$B$1135*'Amp-TB2 calc'!CW5+'eq. coef.'!$B$1137*'Amp-TB2 calc'!CX5)</f>
        <v>0.78548350410894896</v>
      </c>
      <c r="BW5" s="252">
        <f t="shared" ref="BW5:BW36" si="19">IF(SUM(I5:T5)&lt;90," ",0.4)</f>
        <v>0.4</v>
      </c>
      <c r="BX5" s="253"/>
      <c r="BY5" s="252">
        <f t="shared" ref="BY5:BY36" si="20">IF(SUM(I5:T5)&lt;90," ",-25018.7/(BL5+273.15) + 12.981 + 0.046*(BO5*10- 1)/(BL5+273.15) + -0.5117*LN(BL5+273.15)+BV5)</f>
        <v>-10.326443693816021</v>
      </c>
      <c r="BZ5" s="251">
        <f>IF(SUM(I5:T5)&lt;90," ",EXP('eq. coef.'!$B$1156*'Amp-TB2 calc'!CF5+'eq. coef.'!$B$1157*'Amp-TB2 calc'!CJ5+'eq. coef.'!$B$1158*'Amp-TB2 calc'!CK5+'eq. coef.'!$B$1159*'Amp-TB2 calc'!CM5+'eq. coef.'!$B$1160*'Amp-TB2 calc'!CN5+'eq. coef.'!$B$1161*'Amp-TB2 calc'!CO5+'eq. coef.'!$B$1162*'Amp-TB2 calc'!CP5+'eq. coef.'!$B$1163*'Amp-TB2 calc'!CS5+'eq. coef.'!$B$1164*'Amp-TB2 calc'!CW5+'eq. coef.'!$B$1165*'Amp-TB2 calc'!CX5))</f>
        <v>6.9600533315544313</v>
      </c>
      <c r="CA5" s="252">
        <f t="shared" ref="CA5:CA36" si="21">IF(SUM(I5:T5)&lt;90," ",BZ5*0.17)</f>
        <v>1.1832090663642534</v>
      </c>
      <c r="CB5" s="245"/>
      <c r="CC5" s="244" t="str">
        <f t="shared" ref="CC5:CC36" si="22">IF(SUM(I5:T5)&lt;90," ",IF(CX5&gt;-0.1857*CF5 + 0.5569,"alkaline",IF(CX5&gt;-0.0448*CF5 + 0.2793,"alkaline","calc-alkaline")))</f>
        <v>calc-alkaline</v>
      </c>
      <c r="CD5" s="244" t="str">
        <f t="shared" ref="CD5:CD36" si="23">IF(SUM(I5:T5)&lt;90," ",IF(CS5&lt;1.5,"low-Ca",IF(DG5&lt;0.5,"low-Mg",IF(CE5&gt;=6.5,"Mg-hornblende",IF(CK5&gt;0.5,"kaersutite",IF(CY5&lt;0.5,"Tschermakitic pargasite",IF(CM5&gt;CJ5,"Mg-hastingsite","Pargasite")))))))</f>
        <v>Tschermakitic pargasite</v>
      </c>
      <c r="CE5" s="240">
        <f t="shared" ref="CE5:CE36" si="24">IF(SUM(I5:T5)&lt;90," ",AJ5)</f>
        <v>6.0643173617051334</v>
      </c>
      <c r="CF5" s="240">
        <f t="shared" ref="CF5:CF36" si="25">IF(SUM(I5:T5)&lt;90," ",IF(AJ5+AL5&gt;8,8-AJ5,AL5))</f>
        <v>1.9356826382948666</v>
      </c>
      <c r="CG5" s="240">
        <f t="shared" ref="CG5:CG36" si="26">IF(SUM(I5:T5)&lt;90," ",IF(CE5+CF5&lt;8,8-CE5-CF5,0))</f>
        <v>0</v>
      </c>
      <c r="CH5" s="240">
        <f t="shared" ref="CH5:CH36" si="27">IF(SUM(I5:T5)&lt;90," ",SUM(CE5:CG5))</f>
        <v>8</v>
      </c>
      <c r="CI5" s="240"/>
      <c r="CJ5" s="240">
        <f t="shared" ref="CJ5:CJ36" si="28">IF(SUM(I5:T5)&lt;90," ",AL5-CF5)</f>
        <v>0.39493275822999641</v>
      </c>
      <c r="CK5" s="240">
        <f t="shared" ref="CK5:CK36" si="29">IF(SUM(I5:T5)&lt;90," ",AK5-CG5)</f>
        <v>0.24941805241834208</v>
      </c>
      <c r="CL5" s="240">
        <f t="shared" ref="CL5:CL36" si="30">IF(SUM(I5:T5)&lt;90," ",AM5)</f>
        <v>3.151018786339603E-3</v>
      </c>
      <c r="CM5" s="240">
        <f t="shared" ref="CM5:CM36" si="31">IF(SUM(I5:T5)&lt;90," ",IF(DE5&gt;46,0,46-DE5))</f>
        <v>0.97262419141279821</v>
      </c>
      <c r="CN5" s="240">
        <f t="shared" ref="CN5:CN36" si="32">IF(SUM(I5:T5)&lt;90," ",AP5)</f>
        <v>2.7993935905839469</v>
      </c>
      <c r="CO5" s="240">
        <f t="shared" ref="CO5:CO36" si="33">IF(SUM(I5:T5)&lt;90," ",AN5-CM5)</f>
        <v>0.55600702759404341</v>
      </c>
      <c r="CP5" s="240">
        <f t="shared" ref="CP5:CP36" si="34">IF(SUM(I5:T5)&lt;90," ",AO5)</f>
        <v>2.4473360974534251E-2</v>
      </c>
      <c r="CQ5" s="240">
        <f t="shared" ref="CQ5:CQ36" si="35">IF(SUM(I5:T5)&lt;90," ",SUM(CJ5:CP5))</f>
        <v>5.0000000000000009</v>
      </c>
      <c r="CR5" s="240"/>
      <c r="CS5" s="240">
        <f t="shared" ref="CS5:CS36" si="36">IF(SUM(I5:T5)&lt;90," ",AQ5)</f>
        <v>1.6955951757912222</v>
      </c>
      <c r="CT5" s="240">
        <f t="shared" ref="CT5:CT36" si="37">IF(SUM(I5:T5)&lt;90," ",IF(2-CS5&lt;=AR5,2-CS5,AR5))</f>
        <v>0.30440482420877779</v>
      </c>
      <c r="CU5" s="240">
        <f t="shared" ref="CU5:CU36" si="38">IF(SUM(I5:T5)&lt;90," ",SUM(CS5:CT5))</f>
        <v>2</v>
      </c>
      <c r="CV5" s="240"/>
      <c r="CW5" s="240">
        <f t="shared" ref="CW5:CW36" si="39">IF(SUM(I5:T5)&lt;90," ",AR5-CT5)</f>
        <v>0.2932786174348978</v>
      </c>
      <c r="CX5" s="240">
        <f t="shared" ref="CX5:CX36" si="40">IF(SUM(I5:T5)&lt;90," ",AS5)</f>
        <v>7.7264771802926749E-2</v>
      </c>
      <c r="CY5" s="240">
        <f t="shared" ref="CY5:CY36" si="41">IF(SUM(I5:T5)&lt;90," ",SUM(CW5:CX5))</f>
        <v>0.37054338923782454</v>
      </c>
      <c r="CZ5" s="240"/>
      <c r="DA5" s="240">
        <f t="shared" ref="DA5:DA36" si="42">IF(SUM(I5:T5)&lt;90," ",2-DB5-DC5)</f>
        <v>1.9677120126559609</v>
      </c>
      <c r="DB5" s="240">
        <f t="shared" ref="DB5:DB36" si="43">IF(SUM(I5:T5)&lt;90," ",AT5)</f>
        <v>2.7876909840904122E-2</v>
      </c>
      <c r="DC5" s="240">
        <f t="shared" ref="DC5:DC36" si="44">IF(SUM(I5:T5)&lt;90," ",AU5)</f>
        <v>4.411077503134863E-3</v>
      </c>
      <c r="DD5" s="240">
        <f t="shared" ref="DD5:DD36" si="45">IF(SUM(I5:T5)&lt;90," ",SUM(DA5:DC5))</f>
        <v>2</v>
      </c>
      <c r="DE5" s="245">
        <f t="shared" ref="DE5:DE36" si="46">IF(SUM(I5:T5)&lt;90," ",AJ5*4+AK5*4+AL5*3+AM5*3+AN5*2+AO5*2+AP5*2+AQ5*2+AR5+AS5)</f>
        <v>45.027375808587202</v>
      </c>
      <c r="DF5" s="245"/>
      <c r="DG5" s="239">
        <f t="shared" ref="DG5:DG36" si="47">IF(SUM(I5:T5)&lt;90," ",CN5/(CN5+CO5))</f>
        <v>0.83429489027871739</v>
      </c>
      <c r="DH5" s="239">
        <f t="shared" ref="DH5:DH36" si="48">IF(SUM(I5:T5)&lt;90," ",CN5/(CN5+CM5+CO5))</f>
        <v>0.64680627162315818</v>
      </c>
      <c r="DI5" s="239">
        <f t="shared" ref="DI5:DI36" si="49">IF(SUM(I5:T5)&lt;90," ",CJ5/(CJ5+CF5))</f>
        <v>0.16945428182568142</v>
      </c>
      <c r="DJ5" s="240">
        <f t="shared" ref="DJ5:DJ36" si="50">IF(SUM(I5:T5)&lt;90," ",CJ5+CF5)</f>
        <v>2.330615396524863</v>
      </c>
    </row>
    <row r="6" spans="1:119">
      <c r="A6" s="312" t="s">
        <v>759</v>
      </c>
      <c r="B6" s="312">
        <v>1990</v>
      </c>
      <c r="C6" s="312" t="s">
        <v>585</v>
      </c>
      <c r="D6" s="312" t="s">
        <v>532</v>
      </c>
      <c r="E6" s="312" t="s">
        <v>535</v>
      </c>
      <c r="F6" s="312" t="s">
        <v>764</v>
      </c>
      <c r="G6" s="313">
        <v>17.200000000000728</v>
      </c>
      <c r="H6" s="312" t="s">
        <v>533</v>
      </c>
      <c r="I6" s="325">
        <v>41.751680399999998</v>
      </c>
      <c r="J6" s="325">
        <v>2.2778365999999997</v>
      </c>
      <c r="K6" s="325">
        <v>13.921014600000001</v>
      </c>
      <c r="L6" s="325">
        <v>0</v>
      </c>
      <c r="M6" s="325">
        <v>12.335875</v>
      </c>
      <c r="N6" s="325">
        <v>0.12013119999999999</v>
      </c>
      <c r="O6" s="325">
        <v>12.867766</v>
      </c>
      <c r="P6" s="325">
        <v>11.239679600000001</v>
      </c>
      <c r="Q6" s="325">
        <v>2.0691288000000001</v>
      </c>
      <c r="R6" s="325">
        <v>0.42900549999999993</v>
      </c>
      <c r="S6" s="325">
        <v>5.0589000000000002E-2</v>
      </c>
      <c r="T6" s="325">
        <v>2.4115499999999998E-2</v>
      </c>
      <c r="U6" s="238">
        <f t="shared" ref="U6:U77" si="51">IF(SUM(I6:T6)&lt;90," ",SUM(I6:T6))</f>
        <v>97.0868222</v>
      </c>
      <c r="V6" s="239">
        <f>IF(SUM(I6:T6)&lt;90," ",I6/stab.data!$U$7)</f>
        <v>0.69488849610545234</v>
      </c>
      <c r="W6" s="239">
        <f>IF(SUM(I6:T6)&lt;90," ",J6/stab.data!$U$8)</f>
        <v>2.8509306866254473E-2</v>
      </c>
      <c r="X6" s="239">
        <f>IF(SUM(I6:T6)&lt;90," ",K6*2/stab.data!$U$9)</f>
        <v>0.27306547797687353</v>
      </c>
      <c r="Y6" s="239">
        <f>IF(SUM(I6:T6)&lt;90," ",L6*2/stab.data!$U$10)</f>
        <v>0</v>
      </c>
      <c r="Z6" s="239">
        <f>IF(SUM(I6:T6)&lt;90," ",M6/stab.data!$U$11)</f>
        <v>0.17169884196754168</v>
      </c>
      <c r="AA6" s="239">
        <f>IF(SUM(I6:T6)&lt;90," ",N6/stab.data!$U$12)</f>
        <v>1.6934914078689542E-3</v>
      </c>
      <c r="AB6" s="239">
        <f>IF(SUM(I6:T6)&lt;90," ",O6/stab.data!$U$13)</f>
        <v>0.31926771536323933</v>
      </c>
      <c r="AC6" s="239">
        <f>IF(SUM(I6:T6)&lt;90," ",P6/stab.data!$U$14)</f>
        <v>0.20042582071720252</v>
      </c>
      <c r="AD6" s="239">
        <f>IF(SUM(I6:T6)&lt;90," ",Q6*2/stab.data!$U$15)</f>
        <v>6.6768705529292177E-2</v>
      </c>
      <c r="AE6" s="239">
        <f>IF(SUM(I6:T6)&lt;90," ",R6*2/stab.data!$U$16)</f>
        <v>9.1088805138276972E-3</v>
      </c>
      <c r="AF6" s="239">
        <f>IF(SUM(I6:T6)&lt;90," ",S6/stab.data!$U$17)</f>
        <v>2.6628592483419308E-3</v>
      </c>
      <c r="AG6" s="239">
        <f>IF(SUM(I6:T6)&lt;90," ",T6/stab.data!$U$18)</f>
        <v>6.8021041942853909E-4</v>
      </c>
      <c r="AH6" s="239">
        <f t="shared" ref="AH6:AH77" si="52">IF(SUM(I6:T6)&lt;90," ",SUM(V6:AB6))</f>
        <v>1.4891233296872304</v>
      </c>
      <c r="AI6" s="239">
        <f t="shared" ref="AI6:AI77" si="53">IF(SUM(I6:T6)&lt;90," ",AL6/SUM(AJ6:AS6))</f>
        <v>0.15467392236641014</v>
      </c>
      <c r="AJ6" s="240">
        <f t="shared" si="0"/>
        <v>6.0663547936410689</v>
      </c>
      <c r="AK6" s="240">
        <f t="shared" si="1"/>
        <v>0.24888535547901994</v>
      </c>
      <c r="AL6" s="240">
        <f t="shared" si="2"/>
        <v>2.3838530650412633</v>
      </c>
      <c r="AM6" s="240">
        <f t="shared" si="3"/>
        <v>0</v>
      </c>
      <c r="AN6" s="240">
        <f t="shared" si="4"/>
        <v>1.4989255094451175</v>
      </c>
      <c r="AO6" s="240">
        <f t="shared" si="5"/>
        <v>1.4784126917762029E-2</v>
      </c>
      <c r="AP6" s="240">
        <f t="shared" si="6"/>
        <v>2.7871971494757668</v>
      </c>
      <c r="AQ6" s="240">
        <f t="shared" si="7"/>
        <v>1.7497111336445781</v>
      </c>
      <c r="AR6" s="240">
        <f t="shared" si="8"/>
        <v>0.58288870678233762</v>
      </c>
      <c r="AS6" s="240">
        <f t="shared" si="9"/>
        <v>7.9520241419246032E-2</v>
      </c>
      <c r="AT6" s="240">
        <f t="shared" si="10"/>
        <v>2.3246677785725076E-2</v>
      </c>
      <c r="AU6" s="240">
        <f t="shared" si="11"/>
        <v>5.9382156442531198E-3</v>
      </c>
      <c r="AV6" s="239">
        <f t="shared" ref="AV6:AV77" si="54">IF(SUM(I6:T6)&lt;90," ",SUM(AJ6:AS6))</f>
        <v>15.412120081846158</v>
      </c>
      <c r="AW6" s="239">
        <f t="shared" ref="AW6:AW77" si="55">IF(SUM(I6:T6)&lt;90," ",(2-AT6-AU6)*AH6*17/13/2)</f>
        <v>1.9188990312610985</v>
      </c>
      <c r="AX6" s="239">
        <f>IF(SUM(I6:T6)&lt;90," ",CM6*AH6*stab.data!$U$20/13/2)</f>
        <v>7.5349126305810792</v>
      </c>
      <c r="AY6" s="239">
        <f>IF(SUM(I6:T6)&lt;90," ",CO6*AH6*stab.data!$U$11/13)</f>
        <v>5.5558644439044356</v>
      </c>
      <c r="AZ6" s="239">
        <f t="shared" ref="AZ6:AZ77" si="56">IF(SUM(I6:T6)&lt;90," ",-(S6*0.421070639014633+T6*0.225636758525372))</f>
        <v>-2.6742885807329878E-2</v>
      </c>
      <c r="BA6" s="241">
        <f t="shared" ref="BA6:BA77" si="57">IF(SUM(I6:T6)&lt;90," ",SUM(I6:T6)-M6+AW6+AX6+AY6+AZ6)</f>
        <v>99.733880419939297</v>
      </c>
      <c r="BB6" s="242">
        <f>IF(SUM(I6:T6)&lt;90," ",EXP('eq. coef.'!$C$104+'eq. coef.'!$C$105*'Amp-TB2 calc'!AJ6+'eq. coef.'!$C$106*'Amp-TB2 calc'!AK6+'eq. coef.'!$C$107*'Amp-TB2 calc'!AL6+'eq. coef.'!$C$108*'Amp-TB2 calc'!AN6+'eq. coef.'!$C$109*'Amp-TB2 calc'!AP6+'eq. coef.'!$C$110*'Amp-TB2 calc'!AQ6+'eq. coef.'!$C$111*'Amp-TB2 calc'!AR6+'eq. coef.'!$C$112*'Amp-TB2 calc'!AS6))</f>
        <v>475.58544883574541</v>
      </c>
      <c r="BC6" s="243">
        <f>IF(SUM(I6:T6)&lt;90," ",EXP('eq. coef.'!$C$176+'eq. coef.'!$C$177*'Amp-TB2 calc'!AJ6+'eq. coef.'!$C$178*'Amp-TB2 calc'!AK6+'eq. coef.'!$C$179*'Amp-TB2 calc'!AL6+'eq. coef.'!$C$180*'Amp-TB2 calc'!AN6+'eq. coef.'!$C$181*'Amp-TB2 calc'!AP6+'eq. coef.'!$C$182*'Amp-TB2 calc'!AQ6+'eq. coef.'!$C$183*'Amp-TB2 calc'!AR6+'eq. coef.'!$C$184*'Amp-TB2 calc'!AS6))</f>
        <v>538.97775940397207</v>
      </c>
      <c r="BD6" s="243">
        <f>IF(SUM(I6:T6)&lt;90," ",('eq. coef.'!$C$234+'eq. coef.'!$C$235*'Amp-TB2 calc'!AJ6+'eq. coef.'!$C$236*'Amp-TB2 calc'!AK6+'eq. coef.'!$C$237*'Amp-TB2 calc'!AL6+'eq. coef.'!$C$238*'Amp-TB2 calc'!AN6+'eq. coef.'!$C$239*'Amp-TB2 calc'!AP6+'eq. coef.'!$C$240*'Amp-TB2 calc'!AQ6+'eq. coef.'!$C$241*'Amp-TB2 calc'!AR6+'eq. coef.'!$C$242*'Amp-TB2 calc'!AS6))</f>
        <v>478.72219014614495</v>
      </c>
      <c r="BE6" s="243">
        <f>IF(SUM(I6:T6)&lt;90," ",('eq. coef.'!$C$270+'eq. coef.'!$C$271*'Amp-TB2 calc'!AJ6+'eq. coef.'!$C$272*'Amp-TB2 calc'!AK6+'eq. coef.'!$C$273*'Amp-TB2 calc'!AL6+'eq. coef.'!$C$274*'Amp-TB2 calc'!AN6+'eq. coef.'!$C$275*'Amp-TB2 calc'!AP6+'eq. coef.'!$C$276*'Amp-TB2 calc'!AQ6+'eq. coef.'!$C$277*'Amp-TB2 calc'!AR6+'eq. coef.'!$C$278*'Amp-TB2 calc'!AS6))</f>
        <v>453.32433586707157</v>
      </c>
      <c r="BF6" s="243">
        <f>IF(SUM(I6:T6)&lt;90," ",EXP('eq. coef.'!$C$328+'eq. coef.'!$C$329*'Amp-TB2 calc'!AJ6+'eq. coef.'!$C$330*'Amp-TB2 calc'!AK6+'eq. coef.'!$C$331*'Amp-TB2 calc'!AL6+'eq. coef.'!$C$332*'Amp-TB2 calc'!AN6+'eq. coef.'!$C$333*'Amp-TB2 calc'!AP6+'eq. coef.'!$C$334*'Amp-TB2 calc'!AQ6+'eq. coef.'!$C$335*'Amp-TB2 calc'!AR6+'eq. coef.'!$C$336*'Amp-TB2 calc'!AS6))</f>
        <v>776.09224934699807</v>
      </c>
      <c r="BG6" s="255" t="str">
        <f t="shared" ref="BG6:BG54" si="58">IF(SUM(I6:T6)&lt;90," ",IF(DG6&lt;0.54,"low-Mg",IF(I6&lt;38.8-0.42,"low-SiO2",IF(I6&gt;49.8,"high-SiO2",IF(CL6&gt;0.04+0.04*0.1,"high-Cr2O3",IF(O6&lt;9.71-0.35,"low-MgO",IF(O6&gt;18.01+0.35,"high-MgO",IF(N6&gt;0.58+0.58*0.3,"high-MnO",IF(P6&gt;12.35+0.25,"high-CaO",IF(R6&gt;2.03+0.05,"high-K2O",IF(K6&lt;6.5,"low-Al2O3",IF(K6&gt;15.9+0.36,"high-Al2O3",IF(J6&lt;1.1-0.2,"low-TiO2",IF(M6&lt;5.85-0.44,"low-FeO",IF(M6&gt;16.92+0.44,"high-FeO",IF(Q6&lt;1.07-0.1,"low-Na2O",IF(Q6&gt;3.05+0.1,"high-Na2O","ok")))))))))))))))))</f>
        <v>ok</v>
      </c>
      <c r="BH6" s="306" t="str">
        <f t="shared" ref="BH6:BH54" si="59">IF(SUM(I6:T6)&lt;90," ",IF(BO6&gt;700+700*0.28,"high-P",IF(DG6&lt;0.54,"low-Mg",IF(I6&lt;39.2-0.42,"low-SiO2",IF(I6&gt;46.2+0.42,"high-SiO2",IF(CL6&gt;0.04+0.04*0.1,"high-Cr2O3",IF(O6&lt;9.71-0.35,"low-MgO",IF(O6&gt;16.7+0.35,"high-MgO",IF(N6&gt;0.32+0.32*0.3,"high-MnO",IF(P6&gt;12.35+0.25,"high-CaO",IF(R6&gt;1.3+0.05,"high-K2O",IF(K6&lt;8.5,"low-Al2O3",IF(K6&gt;14.6+0.4,"high-Al2O3",IF(J6&lt;1.3-0.2,"low-TiO2",IF(M6&lt;8.7-0.44,"low-FeO",IF(M6&gt;16.92+0.44,"high-FeO",IF(Q6&lt;1.6-0.1,"low-Na2O",IF(Q6&gt;2.65+0.1,"high-Na2O","ok"))))))))))))))))))</f>
        <v>ok</v>
      </c>
      <c r="BI6" s="243">
        <f t="shared" si="12"/>
        <v>0.65738577001143939</v>
      </c>
      <c r="BJ6" s="245">
        <f t="shared" si="13"/>
        <v>-0.63186710452749728</v>
      </c>
      <c r="BK6" s="243">
        <f t="shared" si="14"/>
        <v>-85.653423536900505</v>
      </c>
      <c r="BL6" s="247">
        <f>IF(SUM(I6:T6)&lt;90," ",'eq. coef.'!$C$360+'eq. coef.'!$C$361*'Amp-TB2 calc'!AJ6+'eq. coef.'!$C$362*'Amp-TB2 calc'!AK6+'eq. coef.'!$C$363*'Amp-TB2 calc'!AL6+'eq. coef.'!$C$364*'Amp-TB2 calc'!AN6+'eq. coef.'!$C$365*'Amp-TB2 calc'!AP6+'eq. coef.'!$C$366*'Amp-TB2 calc'!AQ6+'eq. coef.'!$C$367*'Amp-TB2 calc'!AR6+'eq. coef.'!$C$368*'Amp-TB2 calc'!AS6+'eq. coef.'!$C$369*LN(BO6))</f>
        <v>923.17537141082107</v>
      </c>
      <c r="BM6" s="248">
        <f t="shared" si="15"/>
        <v>22</v>
      </c>
      <c r="BN6" s="267">
        <f t="shared" si="16"/>
        <v>484</v>
      </c>
      <c r="BO6" s="249">
        <f t="shared" si="17"/>
        <v>478.72219014614495</v>
      </c>
      <c r="BP6" s="243" t="str">
        <f t="shared" ref="BP6:BP54" si="60">IF(SUM(I6:T6)&lt;90," ",IF(BO6=BB6,"P1a",IF(BO6=BC6,"P1b",IF(BO6=BD6,"P1c",IF(BO6=BE6,"P1d",IF(BO6=BF6,"P1e",IF(BO6=AVERAGE(BC6:BD6),"P1b_c","P1c to e")))))))</f>
        <v>P1c</v>
      </c>
      <c r="BQ6" s="245"/>
      <c r="BR6" s="245">
        <f t="shared" ref="BR6:BR77" si="61">ABS(BQ6)</f>
        <v>0</v>
      </c>
      <c r="BS6" s="245">
        <f t="shared" ref="BS6:BS77" si="62">BQ6^2</f>
        <v>0</v>
      </c>
      <c r="BT6" s="243">
        <f t="shared" si="18"/>
        <v>57.446662817537394</v>
      </c>
      <c r="BU6" s="250"/>
      <c r="BV6" s="251">
        <f>IF(SUM(I6:T6)&lt;90," ",'eq. coef.'!$B$1128*'Amp-TB2 calc'!CF6+'eq. coef.'!$B$1129*'Amp-TB2 calc'!CJ6+'eq. coef.'!$B$1130*'Amp-TB2 calc'!CK6+'eq. coef.'!$B$1131*'Amp-TB2 calc'!CM6+'eq. coef.'!$B$1132*'Amp-TB2 calc'!CN6+'eq. coef.'!$B$1133*'Amp-TB2 calc'!CO6+'eq. coef.'!$B$1134*'Amp-TB2 calc'!CP6+'eq. coef.'!$B$1135*'Amp-TB2 calc'!CS6+'eq. coef.'!$B$1135*'Amp-TB2 calc'!CW6+'eq. coef.'!$B$1137*'Amp-TB2 calc'!CX6)</f>
        <v>0.95501836721528832</v>
      </c>
      <c r="BW6" s="252">
        <f t="shared" si="19"/>
        <v>0.4</v>
      </c>
      <c r="BX6" s="253"/>
      <c r="BY6" s="252">
        <f t="shared" si="20"/>
        <v>-10.419325353821613</v>
      </c>
      <c r="BZ6" s="251">
        <f>IF(SUM(I6:T6)&lt;90," ",EXP('eq. coef.'!$B$1156*'Amp-TB2 calc'!CF6+'eq. coef.'!$B$1157*'Amp-TB2 calc'!CJ6+'eq. coef.'!$B$1158*'Amp-TB2 calc'!CK6+'eq. coef.'!$B$1159*'Amp-TB2 calc'!CM6+'eq. coef.'!$B$1160*'Amp-TB2 calc'!CN6+'eq. coef.'!$B$1161*'Amp-TB2 calc'!CO6+'eq. coef.'!$B$1162*'Amp-TB2 calc'!CP6+'eq. coef.'!$B$1163*'Amp-TB2 calc'!CS6+'eq. coef.'!$B$1164*'Amp-TB2 calc'!CW6+'eq. coef.'!$B$1165*'Amp-TB2 calc'!CX6))</f>
        <v>7.9940163218535583</v>
      </c>
      <c r="CA6" s="252">
        <f t="shared" si="21"/>
        <v>1.3589827747151051</v>
      </c>
      <c r="CB6" s="245"/>
      <c r="CC6" s="244" t="str">
        <f t="shared" si="22"/>
        <v>calc-alkaline</v>
      </c>
      <c r="CD6" s="244" t="str">
        <f t="shared" si="23"/>
        <v>Tschermakitic pargasite</v>
      </c>
      <c r="CE6" s="240">
        <f t="shared" si="24"/>
        <v>6.0663547936410689</v>
      </c>
      <c r="CF6" s="240">
        <f t="shared" si="25"/>
        <v>1.9336452063589311</v>
      </c>
      <c r="CG6" s="240">
        <f t="shared" si="26"/>
        <v>0</v>
      </c>
      <c r="CH6" s="240">
        <f t="shared" si="27"/>
        <v>8</v>
      </c>
      <c r="CI6" s="240"/>
      <c r="CJ6" s="240">
        <f t="shared" si="28"/>
        <v>0.45020785868233215</v>
      </c>
      <c r="CK6" s="240">
        <f t="shared" si="29"/>
        <v>0.24888535547901994</v>
      </c>
      <c r="CL6" s="240">
        <f t="shared" si="30"/>
        <v>0</v>
      </c>
      <c r="CM6" s="240">
        <f t="shared" si="31"/>
        <v>0.82383542122782671</v>
      </c>
      <c r="CN6" s="240">
        <f t="shared" si="32"/>
        <v>2.7871971494757668</v>
      </c>
      <c r="CO6" s="240">
        <f t="shared" si="33"/>
        <v>0.67509008821729077</v>
      </c>
      <c r="CP6" s="240">
        <f t="shared" si="34"/>
        <v>1.4784126917762029E-2</v>
      </c>
      <c r="CQ6" s="240">
        <f t="shared" si="35"/>
        <v>4.9999999999999982</v>
      </c>
      <c r="CR6" s="240"/>
      <c r="CS6" s="240">
        <f t="shared" si="36"/>
        <v>1.7497111336445781</v>
      </c>
      <c r="CT6" s="240">
        <f t="shared" si="37"/>
        <v>0.25028886635542191</v>
      </c>
      <c r="CU6" s="240">
        <f t="shared" si="38"/>
        <v>2</v>
      </c>
      <c r="CV6" s="240"/>
      <c r="CW6" s="240">
        <f t="shared" si="39"/>
        <v>0.3325998404269157</v>
      </c>
      <c r="CX6" s="240">
        <f t="shared" si="40"/>
        <v>7.9520241419246032E-2</v>
      </c>
      <c r="CY6" s="240">
        <f t="shared" si="41"/>
        <v>0.41212008184616172</v>
      </c>
      <c r="CZ6" s="240"/>
      <c r="DA6" s="240">
        <f t="shared" si="42"/>
        <v>1.9708151065700219</v>
      </c>
      <c r="DB6" s="240">
        <f t="shared" si="43"/>
        <v>2.3246677785725076E-2</v>
      </c>
      <c r="DC6" s="240">
        <f t="shared" si="44"/>
        <v>5.9382156442531198E-3</v>
      </c>
      <c r="DD6" s="240">
        <f t="shared" si="45"/>
        <v>2</v>
      </c>
      <c r="DE6" s="245">
        <f t="shared" si="46"/>
        <v>45.176164578772173</v>
      </c>
      <c r="DF6" s="245"/>
      <c r="DG6" s="239">
        <f t="shared" si="47"/>
        <v>0.80501615207780763</v>
      </c>
      <c r="DH6" s="239">
        <f t="shared" si="48"/>
        <v>0.65028403787620448</v>
      </c>
      <c r="DI6" s="239">
        <f t="shared" si="49"/>
        <v>0.18885721829274713</v>
      </c>
      <c r="DJ6" s="240">
        <f t="shared" si="50"/>
        <v>2.3838530650412633</v>
      </c>
    </row>
    <row r="7" spans="1:119">
      <c r="A7" s="312" t="s">
        <v>759</v>
      </c>
      <c r="B7" s="312">
        <v>1990</v>
      </c>
      <c r="C7" s="312" t="s">
        <v>585</v>
      </c>
      <c r="D7" s="312" t="s">
        <v>532</v>
      </c>
      <c r="E7" s="312" t="s">
        <v>536</v>
      </c>
      <c r="F7" s="312" t="s">
        <v>764</v>
      </c>
      <c r="G7" s="313">
        <v>34.399999999999636</v>
      </c>
      <c r="H7" s="312" t="s">
        <v>533</v>
      </c>
      <c r="I7" s="325">
        <v>41.903434300000001</v>
      </c>
      <c r="J7" s="325">
        <v>2.3319635999999999</v>
      </c>
      <c r="K7" s="325">
        <v>13.940236800000001</v>
      </c>
      <c r="L7" s="325">
        <v>1.141609482220836E-2</v>
      </c>
      <c r="M7" s="325">
        <v>12.39143</v>
      </c>
      <c r="N7" s="325">
        <v>0.16709000000000002</v>
      </c>
      <c r="O7" s="325">
        <v>12.952102</v>
      </c>
      <c r="P7" s="325">
        <v>11.2811448</v>
      </c>
      <c r="Q7" s="325">
        <v>2.1444533999999997</v>
      </c>
      <c r="R7" s="325">
        <v>0.39111929999999995</v>
      </c>
      <c r="S7" s="325">
        <v>6.3294000000000003E-2</v>
      </c>
      <c r="T7" s="325">
        <v>2.12175E-2</v>
      </c>
      <c r="U7" s="238">
        <f t="shared" si="51"/>
        <v>97.598901794822211</v>
      </c>
      <c r="V7" s="239">
        <f>IF(SUM(I7:T7)&lt;90," ",I7/stab.data!$U$7)</f>
        <v>0.69741419179814923</v>
      </c>
      <c r="W7" s="239">
        <f>IF(SUM(I7:T7)&lt;90," ",J7/stab.data!$U$8)</f>
        <v>2.9186758116598665E-2</v>
      </c>
      <c r="X7" s="239">
        <f>IF(SUM(I7:T7)&lt;90," ",K7*2/stab.data!$U$9)</f>
        <v>0.27344252802542152</v>
      </c>
      <c r="Y7" s="239">
        <f>IF(SUM(I7:T7)&lt;90," ",L7*2/stab.data!$U$10)</f>
        <v>1.5022145930735482E-4</v>
      </c>
      <c r="Z7" s="239">
        <f>IF(SUM(I7:T7)&lt;90," ",M7/stab.data!$U$11)</f>
        <v>0.17247209308799374</v>
      </c>
      <c r="AA7" s="239">
        <f>IF(SUM(I7:T7)&lt;90," ",N7/stab.data!$U$12)</f>
        <v>2.3554703469275558E-3</v>
      </c>
      <c r="AB7" s="239">
        <f>IF(SUM(I7:T7)&lt;90," ",O7/stab.data!$U$13)</f>
        <v>0.32136021238586737</v>
      </c>
      <c r="AC7" s="239">
        <f>IF(SUM(I7:T7)&lt;90," ",P7/stab.data!$U$14)</f>
        <v>0.20116522762531427</v>
      </c>
      <c r="AD7" s="239">
        <f>IF(SUM(I7:T7)&lt;90," ",Q7*2/stab.data!$U$15)</f>
        <v>6.9199354620113257E-2</v>
      </c>
      <c r="AE7" s="239">
        <f>IF(SUM(I7:T7)&lt;90," ",R7*2/stab.data!$U$16)</f>
        <v>8.3044598970221338E-3</v>
      </c>
      <c r="AF7" s="239">
        <f>IF(SUM(I7:T7)&lt;90," ",S7/stab.data!$U$17)</f>
        <v>3.331613854089904E-3</v>
      </c>
      <c r="AG7" s="239">
        <f>IF(SUM(I7:T7)&lt;90," ",T7/stab.data!$U$18)</f>
        <v>5.9846839477618256E-4</v>
      </c>
      <c r="AH7" s="239">
        <f t="shared" si="52"/>
        <v>1.4963814752202655</v>
      </c>
      <c r="AI7" s="239">
        <f t="shared" si="53"/>
        <v>0.15404774419135364</v>
      </c>
      <c r="AJ7" s="240">
        <f t="shared" si="0"/>
        <v>6.0588724489798826</v>
      </c>
      <c r="AK7" s="240">
        <f t="shared" si="1"/>
        <v>0.25356358776088916</v>
      </c>
      <c r="AL7" s="240">
        <f t="shared" si="2"/>
        <v>2.3755659390311714</v>
      </c>
      <c r="AM7" s="240">
        <f t="shared" si="3"/>
        <v>1.305067593614891E-3</v>
      </c>
      <c r="AN7" s="240">
        <f t="shared" si="4"/>
        <v>1.4983727393536992</v>
      </c>
      <c r="AO7" s="240">
        <f t="shared" si="5"/>
        <v>2.0463441319701473E-2</v>
      </c>
      <c r="AP7" s="240">
        <f t="shared" si="6"/>
        <v>2.79185677596104</v>
      </c>
      <c r="AQ7" s="240">
        <f t="shared" si="7"/>
        <v>1.7476479109340342</v>
      </c>
      <c r="AR7" s="240">
        <f t="shared" si="8"/>
        <v>0.60117799168093389</v>
      </c>
      <c r="AS7" s="240">
        <f t="shared" si="9"/>
        <v>7.2146027232391705E-2</v>
      </c>
      <c r="AT7" s="240">
        <f t="shared" si="10"/>
        <v>2.8943809329631955E-2</v>
      </c>
      <c r="AU7" s="240">
        <f t="shared" si="11"/>
        <v>5.1992685427659103E-3</v>
      </c>
      <c r="AV7" s="239">
        <f t="shared" si="54"/>
        <v>15.420971929847362</v>
      </c>
      <c r="AW7" s="239">
        <f t="shared" si="55"/>
        <v>1.923400845403447</v>
      </c>
      <c r="AX7" s="239">
        <f>IF(SUM(I7:T7)&lt;90," ",CM7*AH7*stab.data!$U$20/13/2)</f>
        <v>7.6249599948232385</v>
      </c>
      <c r="AY7" s="239">
        <f>IF(SUM(I7:T7)&lt;90," ",CO7*AH7*stab.data!$U$11/13)</f>
        <v>5.5303936762488766</v>
      </c>
      <c r="AZ7" s="239">
        <f t="shared" si="56"/>
        <v>-3.143869294980426E-2</v>
      </c>
      <c r="BA7" s="241">
        <f t="shared" si="57"/>
        <v>100.25478761834798</v>
      </c>
      <c r="BB7" s="242">
        <f>IF(SUM(I7:T7)&lt;90," ",EXP('eq. coef.'!$C$104+'eq. coef.'!$C$105*'Amp-TB2 calc'!AJ7+'eq. coef.'!$C$106*'Amp-TB2 calc'!AK7+'eq. coef.'!$C$107*'Amp-TB2 calc'!AL7+'eq. coef.'!$C$108*'Amp-TB2 calc'!AN7+'eq. coef.'!$C$109*'Amp-TB2 calc'!AP7+'eq. coef.'!$C$110*'Amp-TB2 calc'!AQ7+'eq. coef.'!$C$111*'Amp-TB2 calc'!AR7+'eq. coef.'!$C$112*'Amp-TB2 calc'!AS7))</f>
        <v>518.58282415311055</v>
      </c>
      <c r="BC7" s="243">
        <f>IF(SUM(I7:T7)&lt;90," ",EXP('eq. coef.'!$C$176+'eq. coef.'!$C$177*'Amp-TB2 calc'!AJ7+'eq. coef.'!$C$178*'Amp-TB2 calc'!AK7+'eq. coef.'!$C$179*'Amp-TB2 calc'!AL7+'eq. coef.'!$C$180*'Amp-TB2 calc'!AN7+'eq. coef.'!$C$181*'Amp-TB2 calc'!AP7+'eq. coef.'!$C$182*'Amp-TB2 calc'!AQ7+'eq. coef.'!$C$183*'Amp-TB2 calc'!AR7+'eq. coef.'!$C$184*'Amp-TB2 calc'!AS7))</f>
        <v>541.93904165715765</v>
      </c>
      <c r="BD7" s="243">
        <f>IF(SUM(I7:T7)&lt;90," ",('eq. coef.'!$C$234+'eq. coef.'!$C$235*'Amp-TB2 calc'!AJ7+'eq. coef.'!$C$236*'Amp-TB2 calc'!AK7+'eq. coef.'!$C$237*'Amp-TB2 calc'!AL7+'eq. coef.'!$C$238*'Amp-TB2 calc'!AN7+'eq. coef.'!$C$239*'Amp-TB2 calc'!AP7+'eq. coef.'!$C$240*'Amp-TB2 calc'!AQ7+'eq. coef.'!$C$241*'Amp-TB2 calc'!AR7+'eq. coef.'!$C$242*'Amp-TB2 calc'!AS7))</f>
        <v>487.92739234877325</v>
      </c>
      <c r="BE7" s="243">
        <f>IF(SUM(I7:T7)&lt;90," ",('eq. coef.'!$C$270+'eq. coef.'!$C$271*'Amp-TB2 calc'!AJ7+'eq. coef.'!$C$272*'Amp-TB2 calc'!AK7+'eq. coef.'!$C$273*'Amp-TB2 calc'!AL7+'eq. coef.'!$C$274*'Amp-TB2 calc'!AN7+'eq. coef.'!$C$275*'Amp-TB2 calc'!AP7+'eq. coef.'!$C$276*'Amp-TB2 calc'!AQ7+'eq. coef.'!$C$277*'Amp-TB2 calc'!AR7+'eq. coef.'!$C$278*'Amp-TB2 calc'!AS7))</f>
        <v>492.68521301333249</v>
      </c>
      <c r="BF7" s="243">
        <f>IF(SUM(I7:T7)&lt;90," ",EXP('eq. coef.'!$C$328+'eq. coef.'!$C$329*'Amp-TB2 calc'!AJ7+'eq. coef.'!$C$330*'Amp-TB2 calc'!AK7+'eq. coef.'!$C$331*'Amp-TB2 calc'!AL7+'eq. coef.'!$C$332*'Amp-TB2 calc'!AN7+'eq. coef.'!$C$333*'Amp-TB2 calc'!AP7+'eq. coef.'!$C$334*'Amp-TB2 calc'!AQ7+'eq. coef.'!$C$335*'Amp-TB2 calc'!AR7+'eq. coef.'!$C$336*'Amp-TB2 calc'!AS7))</f>
        <v>799.23868632411711</v>
      </c>
      <c r="BG7" s="255" t="str">
        <f t="shared" si="58"/>
        <v>ok</v>
      </c>
      <c r="BH7" s="306" t="str">
        <f t="shared" si="59"/>
        <v>ok</v>
      </c>
      <c r="BI7" s="243">
        <f t="shared" si="12"/>
        <v>6.0914298338431063</v>
      </c>
      <c r="BJ7" s="245">
        <f t="shared" si="13"/>
        <v>-0.54119775877525689</v>
      </c>
      <c r="BK7" s="243">
        <f t="shared" si="14"/>
        <v>-49.253828643825159</v>
      </c>
      <c r="BL7" s="247">
        <f>IF(SUM(I7:T7)&lt;90," ",'eq. coef.'!$C$360+'eq. coef.'!$C$361*'Amp-TB2 calc'!AJ7+'eq. coef.'!$C$362*'Amp-TB2 calc'!AK7+'eq. coef.'!$C$363*'Amp-TB2 calc'!AL7+'eq. coef.'!$C$364*'Amp-TB2 calc'!AN7+'eq. coef.'!$C$365*'Amp-TB2 calc'!AP7+'eq. coef.'!$C$366*'Amp-TB2 calc'!AQ7+'eq. coef.'!$C$367*'Amp-TB2 calc'!AR7+'eq. coef.'!$C$368*'Amp-TB2 calc'!AS7+'eq. coef.'!$C$369*LN(BO7))</f>
        <v>933.45097792807587</v>
      </c>
      <c r="BM7" s="248">
        <f t="shared" si="15"/>
        <v>22</v>
      </c>
      <c r="BN7" s="267">
        <f t="shared" si="16"/>
        <v>484</v>
      </c>
      <c r="BO7" s="249">
        <f t="shared" si="17"/>
        <v>487.92739234877325</v>
      </c>
      <c r="BP7" s="243" t="str">
        <f t="shared" si="60"/>
        <v>P1c</v>
      </c>
      <c r="BQ7" s="245"/>
      <c r="BR7" s="245">
        <f t="shared" si="61"/>
        <v>0</v>
      </c>
      <c r="BS7" s="245">
        <f t="shared" si="62"/>
        <v>0</v>
      </c>
      <c r="BT7" s="243">
        <f t="shared" si="18"/>
        <v>58.551287081852792</v>
      </c>
      <c r="BU7" s="250"/>
      <c r="BV7" s="251">
        <f>IF(SUM(I7:T7)&lt;90," ",'eq. coef.'!$B$1128*'Amp-TB2 calc'!CF7+'eq. coef.'!$B$1129*'Amp-TB2 calc'!CJ7+'eq. coef.'!$B$1130*'Amp-TB2 calc'!CK7+'eq. coef.'!$B$1131*'Amp-TB2 calc'!CM7+'eq. coef.'!$B$1132*'Amp-TB2 calc'!CN7+'eq. coef.'!$B$1133*'Amp-TB2 calc'!CO7+'eq. coef.'!$B$1134*'Amp-TB2 calc'!CP7+'eq. coef.'!$B$1135*'Amp-TB2 calc'!CS7+'eq. coef.'!$B$1135*'Amp-TB2 calc'!CW7+'eq. coef.'!$B$1137*'Amp-TB2 calc'!CX7)</f>
        <v>0.78969246527310211</v>
      </c>
      <c r="BW7" s="252">
        <f t="shared" si="19"/>
        <v>0.4</v>
      </c>
      <c r="BX7" s="253"/>
      <c r="BY7" s="252">
        <f t="shared" si="20"/>
        <v>-10.408987482103031</v>
      </c>
      <c r="BZ7" s="251">
        <f>IF(SUM(I7:T7)&lt;90," ",EXP('eq. coef.'!$B$1156*'Amp-TB2 calc'!CF7+'eq. coef.'!$B$1157*'Amp-TB2 calc'!CJ7+'eq. coef.'!$B$1158*'Amp-TB2 calc'!CK7+'eq. coef.'!$B$1159*'Amp-TB2 calc'!CM7+'eq. coef.'!$B$1160*'Amp-TB2 calc'!CN7+'eq. coef.'!$B$1161*'Amp-TB2 calc'!CO7+'eq. coef.'!$B$1162*'Amp-TB2 calc'!CP7+'eq. coef.'!$B$1163*'Amp-TB2 calc'!CS7+'eq. coef.'!$B$1164*'Amp-TB2 calc'!CW7+'eq. coef.'!$B$1165*'Amp-TB2 calc'!CX7))</f>
        <v>7.5612590234942365</v>
      </c>
      <c r="CA7" s="252">
        <f t="shared" si="21"/>
        <v>1.2854140339940203</v>
      </c>
      <c r="CB7" s="245"/>
      <c r="CC7" s="244" t="str">
        <f t="shared" si="22"/>
        <v>calc-alkaline</v>
      </c>
      <c r="CD7" s="244" t="str">
        <f t="shared" si="23"/>
        <v>Tschermakitic pargasite</v>
      </c>
      <c r="CE7" s="240">
        <f t="shared" si="24"/>
        <v>6.0588724489798826</v>
      </c>
      <c r="CF7" s="240">
        <f t="shared" si="25"/>
        <v>1.9411275510201174</v>
      </c>
      <c r="CG7" s="240">
        <f t="shared" si="26"/>
        <v>0</v>
      </c>
      <c r="CH7" s="240">
        <f t="shared" si="27"/>
        <v>8</v>
      </c>
      <c r="CI7" s="240"/>
      <c r="CJ7" s="240">
        <f t="shared" si="28"/>
        <v>0.43443838801105406</v>
      </c>
      <c r="CK7" s="240">
        <f t="shared" si="29"/>
        <v>0.25356358776088916</v>
      </c>
      <c r="CL7" s="240">
        <f t="shared" si="30"/>
        <v>1.305067593614891E-3</v>
      </c>
      <c r="CM7" s="240">
        <f t="shared" si="31"/>
        <v>0.82963707911227402</v>
      </c>
      <c r="CN7" s="240">
        <f t="shared" si="32"/>
        <v>2.79185677596104</v>
      </c>
      <c r="CO7" s="240">
        <f t="shared" si="33"/>
        <v>0.66873566024142517</v>
      </c>
      <c r="CP7" s="240">
        <f t="shared" si="34"/>
        <v>2.0463441319701473E-2</v>
      </c>
      <c r="CQ7" s="240">
        <f t="shared" si="35"/>
        <v>4.9999999999999982</v>
      </c>
      <c r="CR7" s="240"/>
      <c r="CS7" s="240">
        <f t="shared" si="36"/>
        <v>1.7476479109340342</v>
      </c>
      <c r="CT7" s="240">
        <f t="shared" si="37"/>
        <v>0.25235208906596585</v>
      </c>
      <c r="CU7" s="240">
        <f t="shared" si="38"/>
        <v>2</v>
      </c>
      <c r="CV7" s="240"/>
      <c r="CW7" s="240">
        <f t="shared" si="39"/>
        <v>0.34882590261496804</v>
      </c>
      <c r="CX7" s="240">
        <f t="shared" si="40"/>
        <v>7.2146027232391705E-2</v>
      </c>
      <c r="CY7" s="240">
        <f t="shared" si="41"/>
        <v>0.42097192984735976</v>
      </c>
      <c r="CZ7" s="240"/>
      <c r="DA7" s="240">
        <f t="shared" si="42"/>
        <v>1.9658569221276021</v>
      </c>
      <c r="DB7" s="240">
        <f t="shared" si="43"/>
        <v>2.8943809329631955E-2</v>
      </c>
      <c r="DC7" s="240">
        <f t="shared" si="44"/>
        <v>5.1992685427659103E-3</v>
      </c>
      <c r="DD7" s="240">
        <f t="shared" si="45"/>
        <v>2</v>
      </c>
      <c r="DE7" s="245">
        <f t="shared" si="46"/>
        <v>45.170362920887726</v>
      </c>
      <c r="DF7" s="245"/>
      <c r="DG7" s="239">
        <f t="shared" si="47"/>
        <v>0.8067568855420395</v>
      </c>
      <c r="DH7" s="239">
        <f t="shared" si="48"/>
        <v>0.65074765021195469</v>
      </c>
      <c r="DI7" s="239">
        <f t="shared" si="49"/>
        <v>0.18287784854678937</v>
      </c>
      <c r="DJ7" s="240">
        <f t="shared" si="50"/>
        <v>2.3755659390311714</v>
      </c>
    </row>
    <row r="8" spans="1:119">
      <c r="A8" s="312" t="s">
        <v>759</v>
      </c>
      <c r="B8" s="312">
        <v>1990</v>
      </c>
      <c r="C8" s="312" t="s">
        <v>585</v>
      </c>
      <c r="D8" s="312" t="s">
        <v>532</v>
      </c>
      <c r="E8" s="312" t="s">
        <v>559</v>
      </c>
      <c r="F8" s="312" t="s">
        <v>764</v>
      </c>
      <c r="G8" s="313">
        <v>51.700000000000728</v>
      </c>
      <c r="H8" s="312" t="s">
        <v>533</v>
      </c>
      <c r="I8" s="325">
        <v>42.097815699999991</v>
      </c>
      <c r="J8" s="325">
        <v>2.1804079999999999</v>
      </c>
      <c r="K8" s="325">
        <v>13.714986600000001</v>
      </c>
      <c r="L8" s="325">
        <v>0</v>
      </c>
      <c r="M8" s="325">
        <v>12.2388075</v>
      </c>
      <c r="N8" s="325">
        <v>0.140182</v>
      </c>
      <c r="O8" s="325">
        <v>13.0704736</v>
      </c>
      <c r="P8" s="325">
        <v>10.901532400000001</v>
      </c>
      <c r="Q8" s="325">
        <v>2.1074904000000001</v>
      </c>
      <c r="R8" s="325">
        <v>0.37754509999999991</v>
      </c>
      <c r="S8" s="325">
        <v>0.12889800000000001</v>
      </c>
      <c r="T8" s="325">
        <v>1.6870499999999997E-2</v>
      </c>
      <c r="U8" s="238">
        <f t="shared" si="51"/>
        <v>96.975009800000009</v>
      </c>
      <c r="V8" s="239">
        <f>IF(SUM(I8:T8)&lt;90," ",I8/stab.data!$U$7)</f>
        <v>0.70064935257306415</v>
      </c>
      <c r="W8" s="239">
        <f>IF(SUM(I8:T8)&lt;90," ",J8/stab.data!$U$8)</f>
        <v>2.7289894615634934E-2</v>
      </c>
      <c r="X8" s="239">
        <f>IF(SUM(I8:T8)&lt;90," ",K8*2/stab.data!$U$9)</f>
        <v>0.26902416806425988</v>
      </c>
      <c r="Y8" s="239">
        <f>IF(SUM(I8:T8)&lt;90," ",L8*2/stab.data!$U$10)</f>
        <v>0</v>
      </c>
      <c r="Z8" s="239">
        <f>IF(SUM(I8:T8)&lt;90," ",M8/stab.data!$U$11)</f>
        <v>0.17034779250062634</v>
      </c>
      <c r="AA8" s="239">
        <f>IF(SUM(I8:T8)&lt;90," ",N8/stab.data!$U$12)</f>
        <v>1.9761478495002611E-3</v>
      </c>
      <c r="AB8" s="239">
        <f>IF(SUM(I8:T8)&lt;90," ",O8/stab.data!$U$13)</f>
        <v>0.32429718142119884</v>
      </c>
      <c r="AC8" s="239">
        <f>IF(SUM(I8:T8)&lt;90," ",P8/stab.data!$U$14)</f>
        <v>0.19439598423652349</v>
      </c>
      <c r="AD8" s="239">
        <f>IF(SUM(I8:T8)&lt;90," ",Q8*2/stab.data!$U$15)</f>
        <v>6.8006595782442447E-2</v>
      </c>
      <c r="AE8" s="239">
        <f>IF(SUM(I8:T8)&lt;90," ",R8*2/stab.data!$U$16)</f>
        <v>8.0162450236212109E-3</v>
      </c>
      <c r="AF8" s="239">
        <f>IF(SUM(I8:T8)&lt;90," ",S8/stab.data!$U$17)</f>
        <v>6.78481945467944E-3</v>
      </c>
      <c r="AG8" s="239">
        <f>IF(SUM(I8:T8)&lt;90," ",T8/stab.data!$U$18)</f>
        <v>4.7585535779764743E-4</v>
      </c>
      <c r="AH8" s="239">
        <f t="shared" si="52"/>
        <v>1.4935845370242842</v>
      </c>
      <c r="AI8" s="239">
        <f t="shared" si="53"/>
        <v>0.15250774111283208</v>
      </c>
      <c r="AJ8" s="240">
        <f t="shared" si="0"/>
        <v>6.0983769968567501</v>
      </c>
      <c r="AK8" s="240">
        <f t="shared" si="1"/>
        <v>0.23752832277580413</v>
      </c>
      <c r="AL8" s="240">
        <f t="shared" si="2"/>
        <v>2.3415575738372252</v>
      </c>
      <c r="AM8" s="240">
        <f t="shared" si="3"/>
        <v>0</v>
      </c>
      <c r="AN8" s="240">
        <f t="shared" si="4"/>
        <v>1.4826889590864427</v>
      </c>
      <c r="AO8" s="240">
        <f t="shared" si="5"/>
        <v>1.7200179438578173E-2</v>
      </c>
      <c r="AP8" s="240">
        <f t="shared" si="6"/>
        <v>2.8226479680052012</v>
      </c>
      <c r="AQ8" s="240">
        <f t="shared" si="7"/>
        <v>1.6920018468520852</v>
      </c>
      <c r="AR8" s="240">
        <f t="shared" si="8"/>
        <v>0.59192213313425424</v>
      </c>
      <c r="AS8" s="240">
        <f t="shared" si="9"/>
        <v>6.9772538965018338E-2</v>
      </c>
      <c r="AT8" s="240">
        <f t="shared" si="10"/>
        <v>5.9054342572775732E-2</v>
      </c>
      <c r="AU8" s="240">
        <f t="shared" si="11"/>
        <v>4.1417941187943865E-3</v>
      </c>
      <c r="AV8" s="239">
        <f t="shared" si="54"/>
        <v>15.353696518951359</v>
      </c>
      <c r="AW8" s="239">
        <f t="shared" si="55"/>
        <v>1.891433274048778</v>
      </c>
      <c r="AX8" s="239">
        <f>IF(SUM(I8:T8)&lt;90," ",CM8*AH8*stab.data!$U$20/13/2)</f>
        <v>8.6316892286000328</v>
      </c>
      <c r="AY8" s="239">
        <f>IF(SUM(I8:T8)&lt;90," ",CO8*AH8*stab.data!$U$11/13)</f>
        <v>4.4719033624093036</v>
      </c>
      <c r="AZ8" s="239">
        <f t="shared" si="56"/>
        <v>-5.8081768162410452E-2</v>
      </c>
      <c r="BA8" s="241">
        <f t="shared" si="57"/>
        <v>99.673146396895717</v>
      </c>
      <c r="BB8" s="242">
        <f>IF(SUM(I8:T8)&lt;90," ",EXP('eq. coef.'!$C$104+'eq. coef.'!$C$105*'Amp-TB2 calc'!AJ8+'eq. coef.'!$C$106*'Amp-TB2 calc'!AK8+'eq. coef.'!$C$107*'Amp-TB2 calc'!AL8+'eq. coef.'!$C$108*'Amp-TB2 calc'!AN8+'eq. coef.'!$C$109*'Amp-TB2 calc'!AP8+'eq. coef.'!$C$110*'Amp-TB2 calc'!AQ8+'eq. coef.'!$C$111*'Amp-TB2 calc'!AR8+'eq. coef.'!$C$112*'Amp-TB2 calc'!AS8))</f>
        <v>518.11728923591124</v>
      </c>
      <c r="BC8" s="243">
        <f>IF(SUM(I8:T8)&lt;90," ",EXP('eq. coef.'!$C$176+'eq. coef.'!$C$177*'Amp-TB2 calc'!AJ8+'eq. coef.'!$C$178*'Amp-TB2 calc'!AK8+'eq. coef.'!$C$179*'Amp-TB2 calc'!AL8+'eq. coef.'!$C$180*'Amp-TB2 calc'!AN8+'eq. coef.'!$C$181*'Amp-TB2 calc'!AP8+'eq. coef.'!$C$182*'Amp-TB2 calc'!AQ8+'eq. coef.'!$C$183*'Amp-TB2 calc'!AR8+'eq. coef.'!$C$184*'Amp-TB2 calc'!AS8))</f>
        <v>532.09008447192605</v>
      </c>
      <c r="BD8" s="243">
        <f>IF(SUM(I8:T8)&lt;90," ",('eq. coef.'!$C$234+'eq. coef.'!$C$235*'Amp-TB2 calc'!AJ8+'eq. coef.'!$C$236*'Amp-TB2 calc'!AK8+'eq. coef.'!$C$237*'Amp-TB2 calc'!AL8+'eq. coef.'!$C$238*'Amp-TB2 calc'!AN8+'eq. coef.'!$C$239*'Amp-TB2 calc'!AP8+'eq. coef.'!$C$240*'Amp-TB2 calc'!AQ8+'eq. coef.'!$C$241*'Amp-TB2 calc'!AR8+'eq. coef.'!$C$242*'Amp-TB2 calc'!AS8))</f>
        <v>473.4407932007631</v>
      </c>
      <c r="BE8" s="243">
        <f>IF(SUM(I8:T8)&lt;90," ",('eq. coef.'!$C$270+'eq. coef.'!$C$271*'Amp-TB2 calc'!AJ8+'eq. coef.'!$C$272*'Amp-TB2 calc'!AK8+'eq. coef.'!$C$273*'Amp-TB2 calc'!AL8+'eq. coef.'!$C$274*'Amp-TB2 calc'!AN8+'eq. coef.'!$C$275*'Amp-TB2 calc'!AP8+'eq. coef.'!$C$276*'Amp-TB2 calc'!AQ8+'eq. coef.'!$C$277*'Amp-TB2 calc'!AR8+'eq. coef.'!$C$278*'Amp-TB2 calc'!AS8))</f>
        <v>501.6918126228984</v>
      </c>
      <c r="BF8" s="243">
        <f>IF(SUM(I8:T8)&lt;90," ",EXP('eq. coef.'!$C$328+'eq. coef.'!$C$329*'Amp-TB2 calc'!AJ8+'eq. coef.'!$C$330*'Amp-TB2 calc'!AK8+'eq. coef.'!$C$331*'Amp-TB2 calc'!AL8+'eq. coef.'!$C$332*'Amp-TB2 calc'!AN8+'eq. coef.'!$C$333*'Amp-TB2 calc'!AP8+'eq. coef.'!$C$334*'Amp-TB2 calc'!AQ8+'eq. coef.'!$C$335*'Amp-TB2 calc'!AR8+'eq. coef.'!$C$336*'Amp-TB2 calc'!AS8))</f>
        <v>764.35253369966983</v>
      </c>
      <c r="BG8" s="255" t="str">
        <f t="shared" si="58"/>
        <v>ok</v>
      </c>
      <c r="BH8" s="306" t="str">
        <f t="shared" si="59"/>
        <v>ok</v>
      </c>
      <c r="BI8" s="243">
        <f t="shared" si="12"/>
        <v>9.0113724705585074</v>
      </c>
      <c r="BJ8" s="245">
        <f t="shared" si="13"/>
        <v>-0.47525000531615491</v>
      </c>
      <c r="BK8" s="243">
        <f t="shared" si="14"/>
        <v>-30.398271849027651</v>
      </c>
      <c r="BL8" s="247">
        <f>IF(SUM(I8:T8)&lt;90," ",'eq. coef.'!$C$360+'eq. coef.'!$C$361*'Amp-TB2 calc'!AJ8+'eq. coef.'!$C$362*'Amp-TB2 calc'!AK8+'eq. coef.'!$C$363*'Amp-TB2 calc'!AL8+'eq. coef.'!$C$364*'Amp-TB2 calc'!AN8+'eq. coef.'!$C$365*'Amp-TB2 calc'!AP8+'eq. coef.'!$C$366*'Amp-TB2 calc'!AQ8+'eq. coef.'!$C$367*'Amp-TB2 calc'!AR8+'eq. coef.'!$C$368*'Amp-TB2 calc'!AS8+'eq. coef.'!$C$369*LN(BO8))</f>
        <v>925.4876123338704</v>
      </c>
      <c r="BM8" s="248">
        <f t="shared" si="15"/>
        <v>22</v>
      </c>
      <c r="BN8" s="267">
        <f t="shared" si="16"/>
        <v>484</v>
      </c>
      <c r="BO8" s="249">
        <f t="shared" si="17"/>
        <v>473.4407932007631</v>
      </c>
      <c r="BP8" s="243" t="str">
        <f t="shared" si="60"/>
        <v>P1c</v>
      </c>
      <c r="BQ8" s="245"/>
      <c r="BR8" s="245">
        <f t="shared" si="61"/>
        <v>0</v>
      </c>
      <c r="BS8" s="245">
        <f t="shared" si="62"/>
        <v>0</v>
      </c>
      <c r="BT8" s="243">
        <f t="shared" si="18"/>
        <v>56.812895184091566</v>
      </c>
      <c r="BU8" s="250"/>
      <c r="BV8" s="251">
        <f>IF(SUM(I8:T8)&lt;90," ",'eq. coef.'!$B$1128*'Amp-TB2 calc'!CF8+'eq. coef.'!$B$1129*'Amp-TB2 calc'!CJ8+'eq. coef.'!$B$1130*'Amp-TB2 calc'!CK8+'eq. coef.'!$B$1131*'Amp-TB2 calc'!CM8+'eq. coef.'!$B$1132*'Amp-TB2 calc'!CN8+'eq. coef.'!$B$1133*'Amp-TB2 calc'!CO8+'eq. coef.'!$B$1134*'Amp-TB2 calc'!CP8+'eq. coef.'!$B$1135*'Amp-TB2 calc'!CS8+'eq. coef.'!$B$1135*'Amp-TB2 calc'!CW8+'eq. coef.'!$B$1137*'Amp-TB2 calc'!CX8)</f>
        <v>0.8105460666349491</v>
      </c>
      <c r="BW8" s="252">
        <f t="shared" si="19"/>
        <v>0.4</v>
      </c>
      <c r="BX8" s="253"/>
      <c r="BY8" s="252">
        <f t="shared" si="20"/>
        <v>-10.526825262246906</v>
      </c>
      <c r="BZ8" s="251">
        <f>IF(SUM(I8:T8)&lt;90," ",EXP('eq. coef.'!$B$1156*'Amp-TB2 calc'!CF8+'eq. coef.'!$B$1157*'Amp-TB2 calc'!CJ8+'eq. coef.'!$B$1158*'Amp-TB2 calc'!CK8+'eq. coef.'!$B$1159*'Amp-TB2 calc'!CM8+'eq. coef.'!$B$1160*'Amp-TB2 calc'!CN8+'eq. coef.'!$B$1161*'Amp-TB2 calc'!CO8+'eq. coef.'!$B$1162*'Amp-TB2 calc'!CP8+'eq. coef.'!$B$1163*'Amp-TB2 calc'!CS8+'eq. coef.'!$B$1164*'Amp-TB2 calc'!CW8+'eq. coef.'!$B$1165*'Amp-TB2 calc'!CX8))</f>
        <v>7.5465332831849263</v>
      </c>
      <c r="CA8" s="252">
        <f t="shared" si="21"/>
        <v>1.2829106581414376</v>
      </c>
      <c r="CB8" s="245"/>
      <c r="CC8" s="244" t="str">
        <f t="shared" si="22"/>
        <v>calc-alkaline</v>
      </c>
      <c r="CD8" s="244" t="str">
        <f t="shared" si="23"/>
        <v>Tschermakitic pargasite</v>
      </c>
      <c r="CE8" s="240">
        <f t="shared" si="24"/>
        <v>6.0983769968567501</v>
      </c>
      <c r="CF8" s="240">
        <f t="shared" si="25"/>
        <v>1.9016230031432499</v>
      </c>
      <c r="CG8" s="240">
        <f t="shared" si="26"/>
        <v>0</v>
      </c>
      <c r="CH8" s="240">
        <f t="shared" si="27"/>
        <v>8</v>
      </c>
      <c r="CI8" s="240"/>
      <c r="CJ8" s="240">
        <f t="shared" si="28"/>
        <v>0.43993457069397524</v>
      </c>
      <c r="CK8" s="240">
        <f t="shared" si="29"/>
        <v>0.23752832277580413</v>
      </c>
      <c r="CL8" s="240">
        <f t="shared" si="30"/>
        <v>0</v>
      </c>
      <c r="CM8" s="240">
        <f t="shared" si="31"/>
        <v>0.94093342109421485</v>
      </c>
      <c r="CN8" s="240">
        <f t="shared" si="32"/>
        <v>2.8226479680052012</v>
      </c>
      <c r="CO8" s="240">
        <f t="shared" si="33"/>
        <v>0.54175553799222786</v>
      </c>
      <c r="CP8" s="240">
        <f t="shared" si="34"/>
        <v>1.7200179438578173E-2</v>
      </c>
      <c r="CQ8" s="240">
        <f t="shared" si="35"/>
        <v>5.0000000000000018</v>
      </c>
      <c r="CR8" s="240"/>
      <c r="CS8" s="240">
        <f t="shared" si="36"/>
        <v>1.6920018468520852</v>
      </c>
      <c r="CT8" s="240">
        <f t="shared" si="37"/>
        <v>0.30799815314791479</v>
      </c>
      <c r="CU8" s="240">
        <f t="shared" si="38"/>
        <v>2</v>
      </c>
      <c r="CV8" s="240"/>
      <c r="CW8" s="240">
        <f t="shared" si="39"/>
        <v>0.28392397998633945</v>
      </c>
      <c r="CX8" s="240">
        <f t="shared" si="40"/>
        <v>6.9772538965018338E-2</v>
      </c>
      <c r="CY8" s="240">
        <f t="shared" si="41"/>
        <v>0.35369651895135779</v>
      </c>
      <c r="CZ8" s="240"/>
      <c r="DA8" s="240">
        <f t="shared" si="42"/>
        <v>1.9368038633084299</v>
      </c>
      <c r="DB8" s="240">
        <f t="shared" si="43"/>
        <v>5.9054342572775732E-2</v>
      </c>
      <c r="DC8" s="240">
        <f t="shared" si="44"/>
        <v>4.1417941187943865E-3</v>
      </c>
      <c r="DD8" s="240">
        <f t="shared" si="45"/>
        <v>2</v>
      </c>
      <c r="DE8" s="245">
        <f t="shared" si="46"/>
        <v>45.059066578905785</v>
      </c>
      <c r="DF8" s="245"/>
      <c r="DG8" s="239">
        <f t="shared" si="47"/>
        <v>0.83897426779323958</v>
      </c>
      <c r="DH8" s="239">
        <f t="shared" si="48"/>
        <v>0.65561604487757619</v>
      </c>
      <c r="DI8" s="239">
        <f t="shared" si="49"/>
        <v>0.18788116747991504</v>
      </c>
      <c r="DJ8" s="240">
        <f t="shared" si="50"/>
        <v>2.3415575738372252</v>
      </c>
    </row>
    <row r="9" spans="1:119">
      <c r="A9" s="312" t="s">
        <v>759</v>
      </c>
      <c r="B9" s="312">
        <v>1990</v>
      </c>
      <c r="C9" s="312" t="s">
        <v>585</v>
      </c>
      <c r="D9" s="312" t="s">
        <v>532</v>
      </c>
      <c r="E9" s="312" t="s">
        <v>537</v>
      </c>
      <c r="F9" s="312" t="s">
        <v>764</v>
      </c>
      <c r="G9" s="313">
        <v>68.899999999999594</v>
      </c>
      <c r="H9" s="312" t="s">
        <v>533</v>
      </c>
      <c r="I9" s="320">
        <v>42.126401199999997</v>
      </c>
      <c r="J9" s="320">
        <v>2.2089563999999999</v>
      </c>
      <c r="K9" s="320">
        <v>13.469770800000001</v>
      </c>
      <c r="L9" s="320">
        <v>9.1422333125389887E-2</v>
      </c>
      <c r="M9" s="320">
        <v>12.169619999999998</v>
      </c>
      <c r="N9" s="320">
        <v>0.10572240000000001</v>
      </c>
      <c r="O9" s="320">
        <v>13.139649200000001</v>
      </c>
      <c r="P9" s="320">
        <v>10.8382804</v>
      </c>
      <c r="Q9" s="320">
        <v>2.133864</v>
      </c>
      <c r="R9" s="320">
        <v>0.39719729999999998</v>
      </c>
      <c r="S9" s="320">
        <v>9.1360500000000011E-2</v>
      </c>
      <c r="T9" s="320">
        <v>2.0285999999999998E-2</v>
      </c>
      <c r="U9" s="238">
        <f t="shared" si="51"/>
        <v>96.792530533125372</v>
      </c>
      <c r="V9" s="239">
        <f>IF(SUM(I9:T9)&lt;90," ",I9/stab.data!$U$7)</f>
        <v>0.70112511151055179</v>
      </c>
      <c r="W9" s="239">
        <f>IF(SUM(I9:T9)&lt;90," ",J9/stab.data!$U$8)</f>
        <v>2.7647205186612931E-2</v>
      </c>
      <c r="X9" s="239">
        <f>IF(SUM(I9:T9)&lt;90," ",K9*2/stab.data!$U$9)</f>
        <v>0.26421417600847386</v>
      </c>
      <c r="Y9" s="239">
        <f>IF(SUM(I9:T9)&lt;90," ",L9*2/stab.data!$U$10)</f>
        <v>1.2030029978957837E-3</v>
      </c>
      <c r="Z9" s="239">
        <f>IF(SUM(I9:T9)&lt;90," ",M9/stab.data!$U$11)</f>
        <v>0.16938479525652086</v>
      </c>
      <c r="AA9" s="239">
        <f>IF(SUM(I9:T9)&lt;90," ",N9/stab.data!$U$12)</f>
        <v>1.4903703286014353E-3</v>
      </c>
      <c r="AB9" s="239">
        <f>IF(SUM(I9:T9)&lt;90," ",O9/stab.data!$U$13)</f>
        <v>0.32601352719333071</v>
      </c>
      <c r="AC9" s="239">
        <f>IF(SUM(I9:T9)&lt;90," ",P9/stab.data!$U$14)</f>
        <v>0.19326807539364113</v>
      </c>
      <c r="AD9" s="239">
        <f>IF(SUM(I9:T9)&lt;90," ",Q9*2/stab.data!$U$15)</f>
        <v>6.8857645331483239E-2</v>
      </c>
      <c r="AE9" s="239">
        <f>IF(SUM(I9:T9)&lt;90," ",R9*2/stab.data!$U$16)</f>
        <v>8.4335113328732943E-3</v>
      </c>
      <c r="AF9" s="239">
        <f>IF(SUM(I9:T9)&lt;90," ",S9/stab.data!$U$17)</f>
        <v>4.808953574060428E-3</v>
      </c>
      <c r="AG9" s="239">
        <f>IF(SUM(I9:T9)&lt;90," ",T9/stab.data!$U$18)</f>
        <v>5.721941725664964E-4</v>
      </c>
      <c r="AH9" s="239">
        <f t="shared" si="52"/>
        <v>1.4910781884819873</v>
      </c>
      <c r="AI9" s="239">
        <f t="shared" si="53"/>
        <v>0.1499821546294616</v>
      </c>
      <c r="AJ9" s="240">
        <f t="shared" si="0"/>
        <v>6.1127756545861924</v>
      </c>
      <c r="AK9" s="240">
        <f t="shared" si="1"/>
        <v>0.24104280392691824</v>
      </c>
      <c r="AL9" s="240">
        <f t="shared" si="2"/>
        <v>2.3035574624071122</v>
      </c>
      <c r="AM9" s="240">
        <f t="shared" si="3"/>
        <v>1.0488409724889562E-2</v>
      </c>
      <c r="AN9" s="240">
        <f t="shared" si="4"/>
        <v>1.4767852922431586</v>
      </c>
      <c r="AO9" s="240">
        <f t="shared" si="5"/>
        <v>1.2993828507104283E-2</v>
      </c>
      <c r="AP9" s="240">
        <f t="shared" si="6"/>
        <v>2.8423565486046258</v>
      </c>
      <c r="AQ9" s="240">
        <f t="shared" si="7"/>
        <v>1.6850122277458868</v>
      </c>
      <c r="AR9" s="240">
        <f t="shared" si="8"/>
        <v>0.60033698851205197</v>
      </c>
      <c r="AS9" s="240">
        <f t="shared" si="9"/>
        <v>7.3527765461426878E-2</v>
      </c>
      <c r="AT9" s="240">
        <f t="shared" si="10"/>
        <v>4.1926974014978545E-2</v>
      </c>
      <c r="AU9" s="240">
        <f t="shared" si="11"/>
        <v>4.9886882531206128E-3</v>
      </c>
      <c r="AV9" s="239">
        <f t="shared" si="54"/>
        <v>15.358876981719366</v>
      </c>
      <c r="AW9" s="239">
        <f t="shared" si="55"/>
        <v>1.9041317213993467</v>
      </c>
      <c r="AX9" s="239">
        <f>IF(SUM(I9:T9)&lt;90," ",CM9*AH9*stab.data!$U$20/13/2)</f>
        <v>8.5576270207354916</v>
      </c>
      <c r="AY9" s="239">
        <f>IF(SUM(I9:T9)&lt;90," ",CO9*AH9*stab.data!$U$11/13)</f>
        <v>4.4693579823313492</v>
      </c>
      <c r="AZ9" s="239">
        <f t="shared" si="56"/>
        <v>-4.3046491399142073E-2</v>
      </c>
      <c r="BA9" s="241">
        <f t="shared" si="57"/>
        <v>99.510980766192432</v>
      </c>
      <c r="BB9" s="242">
        <f>IF(SUM(I9:T9)&lt;90," ",EXP('eq. coef.'!$C$104+'eq. coef.'!$C$105*'Amp-TB2 calc'!AJ9+'eq. coef.'!$C$106*'Amp-TB2 calc'!AK9+'eq. coef.'!$C$107*'Amp-TB2 calc'!AL9+'eq. coef.'!$C$108*'Amp-TB2 calc'!AN9+'eq. coef.'!$C$109*'Amp-TB2 calc'!AP9+'eq. coef.'!$C$110*'Amp-TB2 calc'!AQ9+'eq. coef.'!$C$111*'Amp-TB2 calc'!AR9+'eq. coef.'!$C$112*'Amp-TB2 calc'!AS9))</f>
        <v>550.24134468351951</v>
      </c>
      <c r="BC9" s="243">
        <f>IF(SUM(I9:T9)&lt;90," ",EXP('eq. coef.'!$C$176+'eq. coef.'!$C$177*'Amp-TB2 calc'!AJ9+'eq. coef.'!$C$178*'Amp-TB2 calc'!AK9+'eq. coef.'!$C$179*'Amp-TB2 calc'!AL9+'eq. coef.'!$C$180*'Amp-TB2 calc'!AN9+'eq. coef.'!$C$181*'Amp-TB2 calc'!AP9+'eq. coef.'!$C$182*'Amp-TB2 calc'!AQ9+'eq. coef.'!$C$183*'Amp-TB2 calc'!AR9+'eq. coef.'!$C$184*'Amp-TB2 calc'!AS9))</f>
        <v>517.67855599543759</v>
      </c>
      <c r="BD9" s="243">
        <f>IF(SUM(I9:T9)&lt;90," ",('eq. coef.'!$C$234+'eq. coef.'!$C$235*'Amp-TB2 calc'!AJ9+'eq. coef.'!$C$236*'Amp-TB2 calc'!AK9+'eq. coef.'!$C$237*'Amp-TB2 calc'!AL9+'eq. coef.'!$C$238*'Amp-TB2 calc'!AN9+'eq. coef.'!$C$239*'Amp-TB2 calc'!AP9+'eq. coef.'!$C$240*'Amp-TB2 calc'!AQ9+'eq. coef.'!$C$241*'Amp-TB2 calc'!AR9+'eq. coef.'!$C$242*'Amp-TB2 calc'!AS9))</f>
        <v>474.02636562021718</v>
      </c>
      <c r="BE9" s="243">
        <f>IF(SUM(I9:T9)&lt;90," ",('eq. coef.'!$C$270+'eq. coef.'!$C$271*'Amp-TB2 calc'!AJ9+'eq. coef.'!$C$272*'Amp-TB2 calc'!AK9+'eq. coef.'!$C$273*'Amp-TB2 calc'!AL9+'eq. coef.'!$C$274*'Amp-TB2 calc'!AN9+'eq. coef.'!$C$275*'Amp-TB2 calc'!AP9+'eq. coef.'!$C$276*'Amp-TB2 calc'!AQ9+'eq. coef.'!$C$277*'Amp-TB2 calc'!AR9+'eq. coef.'!$C$278*'Amp-TB2 calc'!AS9))</f>
        <v>527.76196865280053</v>
      </c>
      <c r="BF9" s="243">
        <f>IF(SUM(I9:T9)&lt;90," ",EXP('eq. coef.'!$C$328+'eq. coef.'!$C$329*'Amp-TB2 calc'!AJ9+'eq. coef.'!$C$330*'Amp-TB2 calc'!AK9+'eq. coef.'!$C$331*'Amp-TB2 calc'!AL9+'eq. coef.'!$C$332*'Amp-TB2 calc'!AN9+'eq. coef.'!$C$333*'Amp-TB2 calc'!AP9+'eq. coef.'!$C$334*'Amp-TB2 calc'!AQ9+'eq. coef.'!$C$335*'Amp-TB2 calc'!AR9+'eq. coef.'!$C$336*'Amp-TB2 calc'!AS9))</f>
        <v>767.62235459407486</v>
      </c>
      <c r="BG9" s="255" t="str">
        <f t="shared" si="58"/>
        <v>ok</v>
      </c>
      <c r="BH9" s="306" t="str">
        <f t="shared" si="59"/>
        <v>ok</v>
      </c>
      <c r="BI9" s="243">
        <f t="shared" si="12"/>
        <v>14.881847449960425</v>
      </c>
      <c r="BJ9" s="245">
        <f t="shared" si="13"/>
        <v>-0.39506484202052405</v>
      </c>
      <c r="BK9" s="243">
        <f t="shared" si="14"/>
        <v>10.083412657362942</v>
      </c>
      <c r="BL9" s="247">
        <f>IF(SUM(I9:T9)&lt;90," ",'eq. coef.'!$C$360+'eq. coef.'!$C$361*'Amp-TB2 calc'!AJ9+'eq. coef.'!$C$362*'Amp-TB2 calc'!AK9+'eq. coef.'!$C$363*'Amp-TB2 calc'!AL9+'eq. coef.'!$C$364*'Amp-TB2 calc'!AN9+'eq. coef.'!$C$365*'Amp-TB2 calc'!AP9+'eq. coef.'!$C$366*'Amp-TB2 calc'!AQ9+'eq. coef.'!$C$367*'Amp-TB2 calc'!AR9+'eq. coef.'!$C$368*'Amp-TB2 calc'!AS9+'eq. coef.'!$C$369*LN(BO9))</f>
        <v>932.25887882193342</v>
      </c>
      <c r="BM9" s="248">
        <f t="shared" si="15"/>
        <v>22</v>
      </c>
      <c r="BN9" s="267">
        <f t="shared" si="16"/>
        <v>484</v>
      </c>
      <c r="BO9" s="249">
        <f t="shared" si="17"/>
        <v>474.02636562021718</v>
      </c>
      <c r="BP9" s="243" t="str">
        <f t="shared" si="60"/>
        <v>P1c</v>
      </c>
      <c r="BQ9" s="245"/>
      <c r="BR9" s="245">
        <f t="shared" si="61"/>
        <v>0</v>
      </c>
      <c r="BS9" s="245">
        <f t="shared" si="62"/>
        <v>0</v>
      </c>
      <c r="BT9" s="243">
        <f t="shared" si="18"/>
        <v>56.88316387442606</v>
      </c>
      <c r="BU9" s="250"/>
      <c r="BV9" s="251">
        <f>IF(SUM(I9:T9)&lt;90," ",'eq. coef.'!$B$1128*'Amp-TB2 calc'!CF9+'eq. coef.'!$B$1129*'Amp-TB2 calc'!CJ9+'eq. coef.'!$B$1130*'Amp-TB2 calc'!CK9+'eq. coef.'!$B$1131*'Amp-TB2 calc'!CM9+'eq. coef.'!$B$1132*'Amp-TB2 calc'!CN9+'eq. coef.'!$B$1133*'Amp-TB2 calc'!CO9+'eq. coef.'!$B$1134*'Amp-TB2 calc'!CP9+'eq. coef.'!$B$1135*'Amp-TB2 calc'!CS9+'eq. coef.'!$B$1135*'Amp-TB2 calc'!CW9+'eq. coef.'!$B$1137*'Amp-TB2 calc'!CX9)</f>
        <v>0.84783604397058854</v>
      </c>
      <c r="BW9" s="252">
        <f t="shared" si="19"/>
        <v>0.4</v>
      </c>
      <c r="BX9" s="253"/>
      <c r="BY9" s="252">
        <f t="shared" si="20"/>
        <v>-10.37596490534499</v>
      </c>
      <c r="BZ9" s="251">
        <f>IF(SUM(I9:T9)&lt;90," ",EXP('eq. coef.'!$B$1156*'Amp-TB2 calc'!CF9+'eq. coef.'!$B$1157*'Amp-TB2 calc'!CJ9+'eq. coef.'!$B$1158*'Amp-TB2 calc'!CK9+'eq. coef.'!$B$1159*'Amp-TB2 calc'!CM9+'eq. coef.'!$B$1160*'Amp-TB2 calc'!CN9+'eq. coef.'!$B$1161*'Amp-TB2 calc'!CO9+'eq. coef.'!$B$1162*'Amp-TB2 calc'!CP9+'eq. coef.'!$B$1163*'Amp-TB2 calc'!CS9+'eq. coef.'!$B$1164*'Amp-TB2 calc'!CW9+'eq. coef.'!$B$1165*'Amp-TB2 calc'!CX9))</f>
        <v>7.3745547995658711</v>
      </c>
      <c r="CA9" s="252">
        <f t="shared" si="21"/>
        <v>1.2536743159261983</v>
      </c>
      <c r="CB9" s="245"/>
      <c r="CC9" s="244" t="str">
        <f t="shared" si="22"/>
        <v>calc-alkaline</v>
      </c>
      <c r="CD9" s="244" t="str">
        <f t="shared" si="23"/>
        <v>Tschermakitic pargasite</v>
      </c>
      <c r="CE9" s="240">
        <f t="shared" si="24"/>
        <v>6.1127756545861924</v>
      </c>
      <c r="CF9" s="240">
        <f t="shared" si="25"/>
        <v>1.8872243454138076</v>
      </c>
      <c r="CG9" s="240">
        <f t="shared" si="26"/>
        <v>0</v>
      </c>
      <c r="CH9" s="240">
        <f t="shared" si="27"/>
        <v>8</v>
      </c>
      <c r="CI9" s="240"/>
      <c r="CJ9" s="240">
        <f t="shared" si="28"/>
        <v>0.41633311699330466</v>
      </c>
      <c r="CK9" s="240">
        <f t="shared" si="29"/>
        <v>0.24104280392691824</v>
      </c>
      <c r="CL9" s="240">
        <f t="shared" si="30"/>
        <v>1.0488409724889562E-2</v>
      </c>
      <c r="CM9" s="240">
        <f t="shared" si="31"/>
        <v>0.93442800137651716</v>
      </c>
      <c r="CN9" s="240">
        <f t="shared" si="32"/>
        <v>2.8423565486046258</v>
      </c>
      <c r="CO9" s="240">
        <f t="shared" si="33"/>
        <v>0.54235729086664142</v>
      </c>
      <c r="CP9" s="240">
        <f t="shared" si="34"/>
        <v>1.2993828507104283E-2</v>
      </c>
      <c r="CQ9" s="240">
        <f t="shared" si="35"/>
        <v>5.0000000000000018</v>
      </c>
      <c r="CR9" s="240"/>
      <c r="CS9" s="240">
        <f t="shared" si="36"/>
        <v>1.6850122277458868</v>
      </c>
      <c r="CT9" s="240">
        <f t="shared" si="37"/>
        <v>0.31498777225411323</v>
      </c>
      <c r="CU9" s="240">
        <f t="shared" si="38"/>
        <v>2</v>
      </c>
      <c r="CV9" s="240"/>
      <c r="CW9" s="240">
        <f t="shared" si="39"/>
        <v>0.28534921625793874</v>
      </c>
      <c r="CX9" s="240">
        <f t="shared" si="40"/>
        <v>7.3527765461426878E-2</v>
      </c>
      <c r="CY9" s="240">
        <f t="shared" si="41"/>
        <v>0.35887698171936561</v>
      </c>
      <c r="CZ9" s="240"/>
      <c r="DA9" s="240">
        <f t="shared" si="42"/>
        <v>1.9530843377319007</v>
      </c>
      <c r="DB9" s="240">
        <f t="shared" si="43"/>
        <v>4.1926974014978545E-2</v>
      </c>
      <c r="DC9" s="240">
        <f t="shared" si="44"/>
        <v>4.9886882531206128E-3</v>
      </c>
      <c r="DD9" s="240">
        <f t="shared" si="45"/>
        <v>2</v>
      </c>
      <c r="DE9" s="245">
        <f t="shared" si="46"/>
        <v>45.065571998623483</v>
      </c>
      <c r="DF9" s="245"/>
      <c r="DG9" s="239">
        <f t="shared" si="47"/>
        <v>0.83976273428439552</v>
      </c>
      <c r="DH9" s="239">
        <f t="shared" si="48"/>
        <v>0.65808363173521356</v>
      </c>
      <c r="DI9" s="239">
        <f t="shared" si="49"/>
        <v>0.18073485197901493</v>
      </c>
      <c r="DJ9" s="240">
        <f t="shared" si="50"/>
        <v>2.3035574624071122</v>
      </c>
    </row>
    <row r="10" spans="1:119">
      <c r="A10" s="312" t="s">
        <v>759</v>
      </c>
      <c r="B10" s="312">
        <v>1990</v>
      </c>
      <c r="C10" s="312" t="s">
        <v>585</v>
      </c>
      <c r="D10" s="312" t="s">
        <v>532</v>
      </c>
      <c r="E10" s="312" t="s">
        <v>538</v>
      </c>
      <c r="F10" s="312" t="s">
        <v>764</v>
      </c>
      <c r="G10" s="313">
        <v>86.100000000000364</v>
      </c>
      <c r="H10" s="312" t="s">
        <v>533</v>
      </c>
      <c r="I10" s="320">
        <v>42.349969899999998</v>
      </c>
      <c r="J10" s="320">
        <v>2.2079984000000001</v>
      </c>
      <c r="K10" s="320">
        <v>13.4485308</v>
      </c>
      <c r="L10" s="320">
        <v>0</v>
      </c>
      <c r="M10" s="320">
        <v>11.823784999999997</v>
      </c>
      <c r="N10" s="320">
        <v>0.14460880000000001</v>
      </c>
      <c r="O10" s="320">
        <v>13.3181604</v>
      </c>
      <c r="P10" s="320">
        <v>10.888078799999999</v>
      </c>
      <c r="Q10" s="320">
        <v>2.1434544</v>
      </c>
      <c r="R10" s="320">
        <v>0.39577909999999994</v>
      </c>
      <c r="S10" s="320">
        <v>2.5409999999999999E-2</v>
      </c>
      <c r="T10" s="320">
        <v>2.6081999999999998E-2</v>
      </c>
      <c r="U10" s="238">
        <f t="shared" si="51"/>
        <v>96.77185759999999</v>
      </c>
      <c r="V10" s="239">
        <f>IF(SUM(I10:T10)&lt;90," ",I10/stab.data!$U$7)</f>
        <v>0.70484604720058575</v>
      </c>
      <c r="W10" s="239">
        <f>IF(SUM(I10:T10)&lt;90," ",J10/stab.data!$U$8)</f>
        <v>2.7635214898996223E-2</v>
      </c>
      <c r="X10" s="239">
        <f>IF(SUM(I10:T10)&lt;90," ",K10*2/stab.data!$U$9)</f>
        <v>0.26379754612057554</v>
      </c>
      <c r="Y10" s="239">
        <f>IF(SUM(I10:T10)&lt;90," ",L10*2/stab.data!$U$10)</f>
        <v>0</v>
      </c>
      <c r="Z10" s="239">
        <f>IF(SUM(I10:T10)&lt;90," ",M10/stab.data!$U$11)</f>
        <v>0.16457123569857746</v>
      </c>
      <c r="AA10" s="239">
        <f>IF(SUM(I10:T10)&lt;90," ",N10/stab.data!$U$12)</f>
        <v>2.0385525184318481E-3</v>
      </c>
      <c r="AB10" s="239">
        <f>IF(SUM(I10:T10)&lt;90," ",O10/stab.data!$U$13)</f>
        <v>0.33044264589122668</v>
      </c>
      <c r="AC10" s="239">
        <f>IF(SUM(I10:T10)&lt;90," ",P10/stab.data!$U$14)</f>
        <v>0.19415607981597388</v>
      </c>
      <c r="AD10" s="239">
        <f>IF(SUM(I10:T10)&lt;90," ",Q10*2/stab.data!$U$15)</f>
        <v>6.9167117894770813E-2</v>
      </c>
      <c r="AE10" s="239">
        <f>IF(SUM(I10:T10)&lt;90," ",R10*2/stab.data!$U$16)</f>
        <v>8.4033993311746907E-3</v>
      </c>
      <c r="AF10" s="239">
        <f>IF(SUM(I10:T10)&lt;90," ",S10/stab.data!$U$17)</f>
        <v>1.3375092114959468E-3</v>
      </c>
      <c r="AG10" s="239">
        <f>IF(SUM(I10:T10)&lt;90," ",T10/stab.data!$U$18)</f>
        <v>7.3567822187120969E-4</v>
      </c>
      <c r="AH10" s="239">
        <f t="shared" si="52"/>
        <v>1.4933312423283933</v>
      </c>
      <c r="AI10" s="239">
        <f t="shared" si="53"/>
        <v>0.14945546839115809</v>
      </c>
      <c r="AJ10" s="240">
        <f t="shared" si="0"/>
        <v>6.135945163325399</v>
      </c>
      <c r="AK10" s="240">
        <f t="shared" si="1"/>
        <v>0.24057475227451763</v>
      </c>
      <c r="AL10" s="240">
        <f t="shared" si="2"/>
        <v>2.2964550679462321</v>
      </c>
      <c r="AM10" s="240">
        <f t="shared" si="3"/>
        <v>0</v>
      </c>
      <c r="AN10" s="240">
        <f t="shared" si="4"/>
        <v>1.4326533882367092</v>
      </c>
      <c r="AO10" s="240">
        <f t="shared" si="5"/>
        <v>1.7746352576333658E-2</v>
      </c>
      <c r="AP10" s="240">
        <f t="shared" si="6"/>
        <v>2.8766252756408095</v>
      </c>
      <c r="AQ10" s="240">
        <f t="shared" si="7"/>
        <v>1.6902003829185341</v>
      </c>
      <c r="AR10" s="240">
        <f t="shared" si="8"/>
        <v>0.60212530692790978</v>
      </c>
      <c r="AS10" s="240">
        <f t="shared" si="9"/>
        <v>7.3154694825066452E-2</v>
      </c>
      <c r="AT10" s="240">
        <f t="shared" si="10"/>
        <v>1.1643511671487321E-2</v>
      </c>
      <c r="AU10" s="240">
        <f t="shared" si="11"/>
        <v>6.4043506311525899E-3</v>
      </c>
      <c r="AV10" s="239">
        <f t="shared" si="54"/>
        <v>15.365480384671509</v>
      </c>
      <c r="AW10" s="239">
        <f t="shared" si="55"/>
        <v>1.9351956852458163</v>
      </c>
      <c r="AX10" s="239">
        <f>IF(SUM(I10:T10)&lt;90," ",CM10*AH10*stab.data!$U$20/13/2)</f>
        <v>8.2073136215079181</v>
      </c>
      <c r="AY10" s="239">
        <f>IF(SUM(I10:T10)&lt;90," ",CO10*AH10*stab.data!$U$11/13)</f>
        <v>4.4387394501461168</v>
      </c>
      <c r="AZ10" s="239">
        <f t="shared" si="56"/>
        <v>-1.6584462873220573E-2</v>
      </c>
      <c r="BA10" s="241">
        <f t="shared" si="57"/>
        <v>99.512736894026617</v>
      </c>
      <c r="BB10" s="242">
        <f>IF(SUM(I10:T10)&lt;90," ",EXP('eq. coef.'!$C$104+'eq. coef.'!$C$105*'Amp-TB2 calc'!AJ10+'eq. coef.'!$C$106*'Amp-TB2 calc'!AK10+'eq. coef.'!$C$107*'Amp-TB2 calc'!AL10+'eq. coef.'!$C$108*'Amp-TB2 calc'!AN10+'eq. coef.'!$C$109*'Amp-TB2 calc'!AP10+'eq. coef.'!$C$110*'Amp-TB2 calc'!AQ10+'eq. coef.'!$C$111*'Amp-TB2 calc'!AR10+'eq. coef.'!$C$112*'Amp-TB2 calc'!AS10))</f>
        <v>518.88813902868617</v>
      </c>
      <c r="BC10" s="243">
        <f>IF(SUM(I10:T10)&lt;90," ",EXP('eq. coef.'!$C$176+'eq. coef.'!$C$177*'Amp-TB2 calc'!AJ10+'eq. coef.'!$C$178*'Amp-TB2 calc'!AK10+'eq. coef.'!$C$179*'Amp-TB2 calc'!AL10+'eq. coef.'!$C$180*'Amp-TB2 calc'!AN10+'eq. coef.'!$C$181*'Amp-TB2 calc'!AP10+'eq. coef.'!$C$182*'Amp-TB2 calc'!AQ10+'eq. coef.'!$C$183*'Amp-TB2 calc'!AR10+'eq. coef.'!$C$184*'Amp-TB2 calc'!AS10))</f>
        <v>508.14160779142514</v>
      </c>
      <c r="BD10" s="243">
        <f>IF(SUM(I10:T10)&lt;90," ",('eq. coef.'!$C$234+'eq. coef.'!$C$235*'Amp-TB2 calc'!AJ10+'eq. coef.'!$C$236*'Amp-TB2 calc'!AK10+'eq. coef.'!$C$237*'Amp-TB2 calc'!AL10+'eq. coef.'!$C$238*'Amp-TB2 calc'!AN10+'eq. coef.'!$C$239*'Amp-TB2 calc'!AP10+'eq. coef.'!$C$240*'Amp-TB2 calc'!AQ10+'eq. coef.'!$C$241*'Amp-TB2 calc'!AR10+'eq. coef.'!$C$242*'Amp-TB2 calc'!AS10))</f>
        <v>461.21461089443812</v>
      </c>
      <c r="BE10" s="243">
        <f>IF(SUM(I10:T10)&lt;90," ",('eq. coef.'!$C$270+'eq. coef.'!$C$271*'Amp-TB2 calc'!AJ10+'eq. coef.'!$C$272*'Amp-TB2 calc'!AK10+'eq. coef.'!$C$273*'Amp-TB2 calc'!AL10+'eq. coef.'!$C$274*'Amp-TB2 calc'!AN10+'eq. coef.'!$C$275*'Amp-TB2 calc'!AP10+'eq. coef.'!$C$276*'Amp-TB2 calc'!AQ10+'eq. coef.'!$C$277*'Amp-TB2 calc'!AR10+'eq. coef.'!$C$278*'Amp-TB2 calc'!AS10))</f>
        <v>528.68442156661695</v>
      </c>
      <c r="BF10" s="243">
        <f>IF(SUM(I10:T10)&lt;90," ",EXP('eq. coef.'!$C$328+'eq. coef.'!$C$329*'Amp-TB2 calc'!AJ10+'eq. coef.'!$C$330*'Amp-TB2 calc'!AK10+'eq. coef.'!$C$331*'Amp-TB2 calc'!AL10+'eq. coef.'!$C$332*'Amp-TB2 calc'!AN10+'eq. coef.'!$C$333*'Amp-TB2 calc'!AP10+'eq. coef.'!$C$334*'Amp-TB2 calc'!AQ10+'eq. coef.'!$C$335*'Amp-TB2 calc'!AR10+'eq. coef.'!$C$336*'Amp-TB2 calc'!AS10))</f>
        <v>788.23043418014697</v>
      </c>
      <c r="BG10" s="255" t="str">
        <f t="shared" si="58"/>
        <v>ok</v>
      </c>
      <c r="BH10" s="306" t="str">
        <f t="shared" si="59"/>
        <v>ok</v>
      </c>
      <c r="BI10" s="243">
        <f t="shared" si="12"/>
        <v>11.768873853026481</v>
      </c>
      <c r="BJ10" s="245">
        <f t="shared" si="13"/>
        <v>-0.51907583714602989</v>
      </c>
      <c r="BK10" s="243">
        <f t="shared" si="14"/>
        <v>20.542813775191803</v>
      </c>
      <c r="BL10" s="247">
        <f>IF(SUM(I10:T10)&lt;90," ",'eq. coef.'!$C$360+'eq. coef.'!$C$361*'Amp-TB2 calc'!AJ10+'eq. coef.'!$C$362*'Amp-TB2 calc'!AK10+'eq. coef.'!$C$363*'Amp-TB2 calc'!AL10+'eq. coef.'!$C$364*'Amp-TB2 calc'!AN10+'eq. coef.'!$C$365*'Amp-TB2 calc'!AP10+'eq. coef.'!$C$366*'Amp-TB2 calc'!AQ10+'eq. coef.'!$C$367*'Amp-TB2 calc'!AR10+'eq. coef.'!$C$368*'Amp-TB2 calc'!AS10+'eq. coef.'!$C$369*LN(BO10))</f>
        <v>927.12614029700808</v>
      </c>
      <c r="BM10" s="248">
        <f t="shared" si="15"/>
        <v>22</v>
      </c>
      <c r="BN10" s="267">
        <f t="shared" si="16"/>
        <v>484</v>
      </c>
      <c r="BO10" s="249">
        <f t="shared" si="17"/>
        <v>461.21461089443812</v>
      </c>
      <c r="BP10" s="243" t="str">
        <f t="shared" si="60"/>
        <v>P1c</v>
      </c>
      <c r="BQ10" s="245"/>
      <c r="BR10" s="245">
        <f t="shared" si="61"/>
        <v>0</v>
      </c>
      <c r="BS10" s="245">
        <f t="shared" si="62"/>
        <v>0</v>
      </c>
      <c r="BT10" s="243">
        <f t="shared" si="18"/>
        <v>55.345753307332572</v>
      </c>
      <c r="BU10" s="250"/>
      <c r="BV10" s="251">
        <f>IF(SUM(I10:T10)&lt;90," ",'eq. coef.'!$B$1128*'Amp-TB2 calc'!CF10+'eq. coef.'!$B$1129*'Amp-TB2 calc'!CJ10+'eq. coef.'!$B$1130*'Amp-TB2 calc'!CK10+'eq. coef.'!$B$1131*'Amp-TB2 calc'!CM10+'eq. coef.'!$B$1132*'Amp-TB2 calc'!CN10+'eq. coef.'!$B$1133*'Amp-TB2 calc'!CO10+'eq. coef.'!$B$1134*'Amp-TB2 calc'!CP10+'eq. coef.'!$B$1135*'Amp-TB2 calc'!CS10+'eq. coef.'!$B$1135*'Amp-TB2 calc'!CW10+'eq. coef.'!$B$1137*'Amp-TB2 calc'!CX10)</f>
        <v>0.88279334987722802</v>
      </c>
      <c r="BW10" s="252">
        <f t="shared" si="19"/>
        <v>0.4</v>
      </c>
      <c r="BX10" s="253"/>
      <c r="BY10" s="252">
        <f t="shared" si="20"/>
        <v>-10.431716851746106</v>
      </c>
      <c r="BZ10" s="251">
        <f>IF(SUM(I10:T10)&lt;90," ",EXP('eq. coef.'!$B$1156*'Amp-TB2 calc'!CF10+'eq. coef.'!$B$1157*'Amp-TB2 calc'!CJ10+'eq. coef.'!$B$1158*'Amp-TB2 calc'!CK10+'eq. coef.'!$B$1159*'Amp-TB2 calc'!CM10+'eq. coef.'!$B$1160*'Amp-TB2 calc'!CN10+'eq. coef.'!$B$1161*'Amp-TB2 calc'!CO10+'eq. coef.'!$B$1162*'Amp-TB2 calc'!CP10+'eq. coef.'!$B$1163*'Amp-TB2 calc'!CS10+'eq. coef.'!$B$1164*'Amp-TB2 calc'!CW10+'eq. coef.'!$B$1165*'Amp-TB2 calc'!CX10))</f>
        <v>7.2455068002228504</v>
      </c>
      <c r="CA10" s="252">
        <f t="shared" si="21"/>
        <v>1.2317361560378846</v>
      </c>
      <c r="CB10" s="245"/>
      <c r="CC10" s="244" t="str">
        <f t="shared" si="22"/>
        <v>calc-alkaline</v>
      </c>
      <c r="CD10" s="244" t="str">
        <f t="shared" si="23"/>
        <v>Tschermakitic pargasite</v>
      </c>
      <c r="CE10" s="240">
        <f t="shared" si="24"/>
        <v>6.135945163325399</v>
      </c>
      <c r="CF10" s="240">
        <f t="shared" si="25"/>
        <v>1.864054836674601</v>
      </c>
      <c r="CG10" s="240">
        <f t="shared" si="26"/>
        <v>0</v>
      </c>
      <c r="CH10" s="240">
        <f t="shared" si="27"/>
        <v>8</v>
      </c>
      <c r="CI10" s="240"/>
      <c r="CJ10" s="240">
        <f t="shared" si="28"/>
        <v>0.43240023127163107</v>
      </c>
      <c r="CK10" s="240">
        <f t="shared" si="29"/>
        <v>0.24057475227451763</v>
      </c>
      <c r="CL10" s="240">
        <f t="shared" si="30"/>
        <v>0</v>
      </c>
      <c r="CM10" s="240">
        <f t="shared" si="31"/>
        <v>0.89482433326389099</v>
      </c>
      <c r="CN10" s="240">
        <f t="shared" si="32"/>
        <v>2.8766252756408095</v>
      </c>
      <c r="CO10" s="240">
        <f t="shared" si="33"/>
        <v>0.53782905497281819</v>
      </c>
      <c r="CP10" s="240">
        <f t="shared" si="34"/>
        <v>1.7746352576333658E-2</v>
      </c>
      <c r="CQ10" s="240">
        <f t="shared" si="35"/>
        <v>5</v>
      </c>
      <c r="CR10" s="240"/>
      <c r="CS10" s="240">
        <f t="shared" si="36"/>
        <v>1.6902003829185341</v>
      </c>
      <c r="CT10" s="240">
        <f t="shared" si="37"/>
        <v>0.30979961708146586</v>
      </c>
      <c r="CU10" s="240">
        <f t="shared" si="38"/>
        <v>2</v>
      </c>
      <c r="CV10" s="240"/>
      <c r="CW10" s="240">
        <f t="shared" si="39"/>
        <v>0.29232568984644391</v>
      </c>
      <c r="CX10" s="240">
        <f t="shared" si="40"/>
        <v>7.3154694825066452E-2</v>
      </c>
      <c r="CY10" s="240">
        <f t="shared" si="41"/>
        <v>0.36548038467151034</v>
      </c>
      <c r="CZ10" s="240"/>
      <c r="DA10" s="240">
        <f t="shared" si="42"/>
        <v>1.9819521376973601</v>
      </c>
      <c r="DB10" s="240">
        <f t="shared" si="43"/>
        <v>1.1643511671487321E-2</v>
      </c>
      <c r="DC10" s="240">
        <f t="shared" si="44"/>
        <v>6.4043506311525899E-3</v>
      </c>
      <c r="DD10" s="240">
        <f t="shared" si="45"/>
        <v>2</v>
      </c>
      <c r="DE10" s="245">
        <f t="shared" si="46"/>
        <v>45.105175666736109</v>
      </c>
      <c r="DF10" s="245"/>
      <c r="DG10" s="239">
        <f t="shared" si="47"/>
        <v>0.84248462480499409</v>
      </c>
      <c r="DH10" s="239">
        <f t="shared" si="48"/>
        <v>0.66754218049393954</v>
      </c>
      <c r="DI10" s="239">
        <f t="shared" si="49"/>
        <v>0.18829030766029126</v>
      </c>
      <c r="DJ10" s="240">
        <f t="shared" si="50"/>
        <v>2.2964550679462321</v>
      </c>
    </row>
    <row r="11" spans="1:119">
      <c r="A11" s="312" t="s">
        <v>759</v>
      </c>
      <c r="B11" s="312">
        <v>1990</v>
      </c>
      <c r="C11" s="312" t="s">
        <v>585</v>
      </c>
      <c r="D11" s="312" t="s">
        <v>532</v>
      </c>
      <c r="E11" s="312" t="s">
        <v>539</v>
      </c>
      <c r="F11" s="312" t="s">
        <v>764</v>
      </c>
      <c r="G11" s="313">
        <v>103.29999999999927</v>
      </c>
      <c r="H11" s="312" t="s">
        <v>533</v>
      </c>
      <c r="I11" s="320">
        <v>42.108246899999997</v>
      </c>
      <c r="J11" s="320">
        <v>2.1547336000000001</v>
      </c>
      <c r="K11" s="320">
        <v>13.461062400000001</v>
      </c>
      <c r="L11" s="320">
        <v>4.1172800998128506E-2</v>
      </c>
      <c r="M11" s="320">
        <v>12.144609999999998</v>
      </c>
      <c r="N11" s="320">
        <v>0.13019999999999998</v>
      </c>
      <c r="O11" s="320">
        <v>13.332618</v>
      </c>
      <c r="P11" s="320">
        <v>11.0862684</v>
      </c>
      <c r="Q11" s="320">
        <v>2.0838141000000001</v>
      </c>
      <c r="R11" s="320">
        <v>0.36022280000000001</v>
      </c>
      <c r="S11" s="320">
        <v>5.5902E-2</v>
      </c>
      <c r="T11" s="320">
        <v>3.0428999999999998E-2</v>
      </c>
      <c r="U11" s="238">
        <f t="shared" si="51"/>
        <v>96.989280000998122</v>
      </c>
      <c r="V11" s="239">
        <f>IF(SUM(I11:T11)&lt;90," ",I11/stab.data!$U$7)</f>
        <v>0.70082296285200707</v>
      </c>
      <c r="W11" s="239">
        <f>IF(SUM(I11:T11)&lt;90," ",J11/stab.data!$U$8)</f>
        <v>2.6968554907507075E-2</v>
      </c>
      <c r="X11" s="239">
        <f>IF(SUM(I11:T11)&lt;90," ",K11*2/stab.data!$U$9)</f>
        <v>0.26404335775443555</v>
      </c>
      <c r="Y11" s="239">
        <f>IF(SUM(I11:T11)&lt;90," ",L11*2/stab.data!$U$10)</f>
        <v>5.4178231225603362E-4</v>
      </c>
      <c r="Z11" s="239">
        <f>IF(SUM(I11:T11)&lt;90," ",M11/stab.data!$U$11)</f>
        <v>0.16903668958605905</v>
      </c>
      <c r="AA11" s="239">
        <f>IF(SUM(I11:T11)&lt;90," ",N11/stab.data!$U$12)</f>
        <v>1.8354314391643288E-3</v>
      </c>
      <c r="AB11" s="239">
        <f>IF(SUM(I11:T11)&lt;90," ",O11/stab.data!$U$13)</f>
        <v>0.33080135966653434</v>
      </c>
      <c r="AC11" s="239">
        <f>IF(SUM(I11:T11)&lt;90," ",P11/stab.data!$U$14)</f>
        <v>0.19769019419033862</v>
      </c>
      <c r="AD11" s="239">
        <f>IF(SUM(I11:T11)&lt;90," ",Q11*2/stab.data!$U$15)</f>
        <v>6.7242585391826273E-2</v>
      </c>
      <c r="AE11" s="239">
        <f>IF(SUM(I11:T11)&lt;90," ",R11*2/stab.data!$U$16)</f>
        <v>7.6484484314454067E-3</v>
      </c>
      <c r="AF11" s="239">
        <f>IF(SUM(I11:T11)&lt;90," ",S11/stab.data!$U$17)</f>
        <v>2.9425202652910831E-3</v>
      </c>
      <c r="AG11" s="239">
        <f>IF(SUM(I11:T11)&lt;90," ",T11/stab.data!$U$18)</f>
        <v>8.5829125884974455E-4</v>
      </c>
      <c r="AH11" s="239">
        <f t="shared" si="52"/>
        <v>1.4940501385179634</v>
      </c>
      <c r="AI11" s="239">
        <f t="shared" si="53"/>
        <v>0.14946149081052021</v>
      </c>
      <c r="AJ11" s="240">
        <f t="shared" si="0"/>
        <v>6.0979871305480629</v>
      </c>
      <c r="AK11" s="240">
        <f t="shared" si="1"/>
        <v>0.23465826531455236</v>
      </c>
      <c r="AL11" s="240">
        <f t="shared" si="2"/>
        <v>2.2974889277896824</v>
      </c>
      <c r="AM11" s="240">
        <f t="shared" si="3"/>
        <v>4.714145715561442E-3</v>
      </c>
      <c r="AN11" s="240">
        <f t="shared" si="4"/>
        <v>1.4708187549840694</v>
      </c>
      <c r="AO11" s="240">
        <f t="shared" si="5"/>
        <v>1.597042033194751E-2</v>
      </c>
      <c r="AP11" s="240">
        <f t="shared" si="6"/>
        <v>2.8783623553161242</v>
      </c>
      <c r="AQ11" s="240">
        <f t="shared" si="7"/>
        <v>1.7201380718211436</v>
      </c>
      <c r="AR11" s="240">
        <f t="shared" si="8"/>
        <v>0.58508987587315253</v>
      </c>
      <c r="AS11" s="240">
        <f t="shared" si="9"/>
        <v>6.6550530698668925E-2</v>
      </c>
      <c r="AT11" s="240">
        <f t="shared" si="10"/>
        <v>2.5603400088519961E-2</v>
      </c>
      <c r="AU11" s="240">
        <f t="shared" si="11"/>
        <v>7.468147204293122E-3</v>
      </c>
      <c r="AV11" s="239">
        <f t="shared" si="54"/>
        <v>15.371778478392965</v>
      </c>
      <c r="AW11" s="239">
        <f t="shared" si="55"/>
        <v>1.9214509754913704</v>
      </c>
      <c r="AX11" s="239">
        <f>IF(SUM(I11:T11)&lt;90," ",CM11*AH11*stab.data!$U$20/13/2)</f>
        <v>8.6312248408943866</v>
      </c>
      <c r="AY11" s="239">
        <f>IF(SUM(I11:T11)&lt;90," ",CO11*AH11*stab.data!$U$11/13)</f>
        <v>4.3781237243940074</v>
      </c>
      <c r="AZ11" s="239">
        <f t="shared" si="56"/>
        <v>-3.0404591787364557E-2</v>
      </c>
      <c r="BA11" s="241">
        <f t="shared" si="57"/>
        <v>99.745064949990521</v>
      </c>
      <c r="BB11" s="242">
        <f>IF(SUM(I11:T11)&lt;90," ",EXP('eq. coef.'!$C$104+'eq. coef.'!$C$105*'Amp-TB2 calc'!AJ11+'eq. coef.'!$C$106*'Amp-TB2 calc'!AK11+'eq. coef.'!$C$107*'Amp-TB2 calc'!AL11+'eq. coef.'!$C$108*'Amp-TB2 calc'!AN11+'eq. coef.'!$C$109*'Amp-TB2 calc'!AP11+'eq. coef.'!$C$110*'Amp-TB2 calc'!AQ11+'eq. coef.'!$C$111*'Amp-TB2 calc'!AR11+'eq. coef.'!$C$112*'Amp-TB2 calc'!AS11))</f>
        <v>488.24044775828509</v>
      </c>
      <c r="BC11" s="243">
        <f>IF(SUM(I11:T11)&lt;90," ",EXP('eq. coef.'!$C$176+'eq. coef.'!$C$177*'Amp-TB2 calc'!AJ11+'eq. coef.'!$C$178*'Amp-TB2 calc'!AK11+'eq. coef.'!$C$179*'Amp-TB2 calc'!AL11+'eq. coef.'!$C$180*'Amp-TB2 calc'!AN11+'eq. coef.'!$C$181*'Amp-TB2 calc'!AP11+'eq. coef.'!$C$182*'Amp-TB2 calc'!AQ11+'eq. coef.'!$C$183*'Amp-TB2 calc'!AR11+'eq. coef.'!$C$184*'Amp-TB2 calc'!AS11))</f>
        <v>502.40822418808852</v>
      </c>
      <c r="BD11" s="243">
        <f>IF(SUM(I11:T11)&lt;90," ",('eq. coef.'!$C$234+'eq. coef.'!$C$235*'Amp-TB2 calc'!AJ11+'eq. coef.'!$C$236*'Amp-TB2 calc'!AK11+'eq. coef.'!$C$237*'Amp-TB2 calc'!AL11+'eq. coef.'!$C$238*'Amp-TB2 calc'!AN11+'eq. coef.'!$C$239*'Amp-TB2 calc'!AP11+'eq. coef.'!$C$240*'Amp-TB2 calc'!AQ11+'eq. coef.'!$C$241*'Amp-TB2 calc'!AR11+'eq. coef.'!$C$242*'Amp-TB2 calc'!AS11))</f>
        <v>463.84216162317898</v>
      </c>
      <c r="BE11" s="243">
        <f>IF(SUM(I11:T11)&lt;90," ",('eq. coef.'!$C$270+'eq. coef.'!$C$271*'Amp-TB2 calc'!AJ11+'eq. coef.'!$C$272*'Amp-TB2 calc'!AK11+'eq. coef.'!$C$273*'Amp-TB2 calc'!AL11+'eq. coef.'!$C$274*'Amp-TB2 calc'!AN11+'eq. coef.'!$C$275*'Amp-TB2 calc'!AP11+'eq. coef.'!$C$276*'Amp-TB2 calc'!AQ11+'eq. coef.'!$C$277*'Amp-TB2 calc'!AR11+'eq. coef.'!$C$278*'Amp-TB2 calc'!AS11))</f>
        <v>437.77901857331369</v>
      </c>
      <c r="BF11" s="243">
        <f>IF(SUM(I11:T11)&lt;90," ",EXP('eq. coef.'!$C$328+'eq. coef.'!$C$329*'Amp-TB2 calc'!AJ11+'eq. coef.'!$C$330*'Amp-TB2 calc'!AK11+'eq. coef.'!$C$331*'Amp-TB2 calc'!AL11+'eq. coef.'!$C$332*'Amp-TB2 calc'!AN11+'eq. coef.'!$C$333*'Amp-TB2 calc'!AP11+'eq. coef.'!$C$334*'Amp-TB2 calc'!AQ11+'eq. coef.'!$C$335*'Amp-TB2 calc'!AR11+'eq. coef.'!$C$336*'Amp-TB2 calc'!AS11))</f>
        <v>716.5988783154778</v>
      </c>
      <c r="BG11" s="255" t="str">
        <f t="shared" si="58"/>
        <v>ok</v>
      </c>
      <c r="BH11" s="306" t="str">
        <f t="shared" si="59"/>
        <v>ok</v>
      </c>
      <c r="BI11" s="243">
        <f t="shared" si="12"/>
        <v>5.1252456235823587</v>
      </c>
      <c r="BJ11" s="245">
        <f t="shared" si="13"/>
        <v>-0.46771714962511041</v>
      </c>
      <c r="BK11" s="243">
        <f t="shared" si="14"/>
        <v>-64.629205614774833</v>
      </c>
      <c r="BL11" s="247">
        <f>IF(SUM(I11:T11)&lt;90," ",'eq. coef.'!$C$360+'eq. coef.'!$C$361*'Amp-TB2 calc'!AJ11+'eq. coef.'!$C$362*'Amp-TB2 calc'!AK11+'eq. coef.'!$C$363*'Amp-TB2 calc'!AL11+'eq. coef.'!$C$364*'Amp-TB2 calc'!AN11+'eq. coef.'!$C$365*'Amp-TB2 calc'!AP11+'eq. coef.'!$C$366*'Amp-TB2 calc'!AQ11+'eq. coef.'!$C$367*'Amp-TB2 calc'!AR11+'eq. coef.'!$C$368*'Amp-TB2 calc'!AS11+'eq. coef.'!$C$369*LN(BO11))</f>
        <v>928.77204673783285</v>
      </c>
      <c r="BM11" s="248">
        <f t="shared" si="15"/>
        <v>22</v>
      </c>
      <c r="BN11" s="267">
        <f t="shared" si="16"/>
        <v>484</v>
      </c>
      <c r="BO11" s="249">
        <f t="shared" si="17"/>
        <v>463.84216162317898</v>
      </c>
      <c r="BP11" s="243" t="str">
        <f t="shared" si="60"/>
        <v>P1c</v>
      </c>
      <c r="BQ11" s="245"/>
      <c r="BR11" s="245">
        <f t="shared" si="61"/>
        <v>0</v>
      </c>
      <c r="BS11" s="245">
        <f t="shared" si="62"/>
        <v>0</v>
      </c>
      <c r="BT11" s="243">
        <f t="shared" si="18"/>
        <v>55.661059394781475</v>
      </c>
      <c r="BU11" s="250"/>
      <c r="BV11" s="251">
        <f>IF(SUM(I11:T11)&lt;90," ",'eq. coef.'!$B$1128*'Amp-TB2 calc'!CF11+'eq. coef.'!$B$1129*'Amp-TB2 calc'!CJ11+'eq. coef.'!$B$1130*'Amp-TB2 calc'!CK11+'eq. coef.'!$B$1131*'Amp-TB2 calc'!CM11+'eq. coef.'!$B$1132*'Amp-TB2 calc'!CN11+'eq. coef.'!$B$1133*'Amp-TB2 calc'!CO11+'eq. coef.'!$B$1134*'Amp-TB2 calc'!CP11+'eq. coef.'!$B$1135*'Amp-TB2 calc'!CS11+'eq. coef.'!$B$1135*'Amp-TB2 calc'!CW11+'eq. coef.'!$B$1137*'Amp-TB2 calc'!CX11)</f>
        <v>1.0163104579160758</v>
      </c>
      <c r="BW11" s="252">
        <f t="shared" si="19"/>
        <v>0.4</v>
      </c>
      <c r="BX11" s="253"/>
      <c r="BY11" s="252">
        <f t="shared" si="20"/>
        <v>-10.269593485144844</v>
      </c>
      <c r="BZ11" s="251">
        <f>IF(SUM(I11:T11)&lt;90," ",EXP('eq. coef.'!$B$1156*'Amp-TB2 calc'!CF11+'eq. coef.'!$B$1157*'Amp-TB2 calc'!CJ11+'eq. coef.'!$B$1158*'Amp-TB2 calc'!CK11+'eq. coef.'!$B$1159*'Amp-TB2 calc'!CM11+'eq. coef.'!$B$1160*'Amp-TB2 calc'!CN11+'eq. coef.'!$B$1161*'Amp-TB2 calc'!CO11+'eq. coef.'!$B$1162*'Amp-TB2 calc'!CP11+'eq. coef.'!$B$1163*'Amp-TB2 calc'!CS11+'eq. coef.'!$B$1164*'Amp-TB2 calc'!CW11+'eq. coef.'!$B$1165*'Amp-TB2 calc'!CX11))</f>
        <v>7.4873945562228865</v>
      </c>
      <c r="CA11" s="252">
        <f t="shared" si="21"/>
        <v>1.2728570745578909</v>
      </c>
      <c r="CB11" s="245"/>
      <c r="CC11" s="244" t="str">
        <f t="shared" si="22"/>
        <v>calc-alkaline</v>
      </c>
      <c r="CD11" s="244" t="str">
        <f t="shared" si="23"/>
        <v>Tschermakitic pargasite</v>
      </c>
      <c r="CE11" s="240">
        <f t="shared" si="24"/>
        <v>6.0979871305480629</v>
      </c>
      <c r="CF11" s="240">
        <f t="shared" si="25"/>
        <v>1.9020128694519371</v>
      </c>
      <c r="CG11" s="240">
        <f t="shared" si="26"/>
        <v>0</v>
      </c>
      <c r="CH11" s="240">
        <f t="shared" si="27"/>
        <v>8</v>
      </c>
      <c r="CI11" s="240"/>
      <c r="CJ11" s="240">
        <f t="shared" si="28"/>
        <v>0.39547605833774524</v>
      </c>
      <c r="CK11" s="240">
        <f t="shared" si="29"/>
        <v>0.23465826531455236</v>
      </c>
      <c r="CL11" s="240">
        <f t="shared" si="30"/>
        <v>4.714145715561442E-3</v>
      </c>
      <c r="CM11" s="240">
        <f t="shared" si="31"/>
        <v>0.94058958455542552</v>
      </c>
      <c r="CN11" s="240">
        <f t="shared" si="32"/>
        <v>2.8783623553161242</v>
      </c>
      <c r="CO11" s="240">
        <f t="shared" si="33"/>
        <v>0.53022917042864393</v>
      </c>
      <c r="CP11" s="240">
        <f t="shared" si="34"/>
        <v>1.597042033194751E-2</v>
      </c>
      <c r="CQ11" s="240">
        <f t="shared" si="35"/>
        <v>5</v>
      </c>
      <c r="CR11" s="240"/>
      <c r="CS11" s="240">
        <f t="shared" si="36"/>
        <v>1.7201380718211436</v>
      </c>
      <c r="CT11" s="240">
        <f t="shared" si="37"/>
        <v>0.27986192817885636</v>
      </c>
      <c r="CU11" s="240">
        <f t="shared" si="38"/>
        <v>2</v>
      </c>
      <c r="CV11" s="240"/>
      <c r="CW11" s="240">
        <f t="shared" si="39"/>
        <v>0.30522794769429618</v>
      </c>
      <c r="CX11" s="240">
        <f t="shared" si="40"/>
        <v>6.6550530698668925E-2</v>
      </c>
      <c r="CY11" s="240">
        <f t="shared" si="41"/>
        <v>0.37177847839296507</v>
      </c>
      <c r="CZ11" s="240"/>
      <c r="DA11" s="240">
        <f t="shared" si="42"/>
        <v>1.9669284527071869</v>
      </c>
      <c r="DB11" s="240">
        <f t="shared" si="43"/>
        <v>2.5603400088519961E-2</v>
      </c>
      <c r="DC11" s="240">
        <f t="shared" si="44"/>
        <v>7.468147204293122E-3</v>
      </c>
      <c r="DD11" s="240">
        <f t="shared" si="45"/>
        <v>2</v>
      </c>
      <c r="DE11" s="245">
        <f t="shared" si="46"/>
        <v>45.059410415444574</v>
      </c>
      <c r="DF11" s="245"/>
      <c r="DG11" s="239">
        <f t="shared" si="47"/>
        <v>0.84444332316621884</v>
      </c>
      <c r="DH11" s="239">
        <f t="shared" si="48"/>
        <v>0.661817082875505</v>
      </c>
      <c r="DI11" s="239">
        <f t="shared" si="49"/>
        <v>0.17213404319567979</v>
      </c>
      <c r="DJ11" s="240">
        <f t="shared" si="50"/>
        <v>2.2974889277896824</v>
      </c>
    </row>
    <row r="12" spans="1:119">
      <c r="A12" s="312" t="s">
        <v>759</v>
      </c>
      <c r="B12" s="312">
        <v>1990</v>
      </c>
      <c r="C12" s="312" t="s">
        <v>585</v>
      </c>
      <c r="D12" s="312" t="s">
        <v>532</v>
      </c>
      <c r="E12" s="312" t="s">
        <v>540</v>
      </c>
      <c r="F12" s="312" t="s">
        <v>764</v>
      </c>
      <c r="G12" s="313">
        <v>120.60000000000036</v>
      </c>
      <c r="H12" s="312" t="s">
        <v>533</v>
      </c>
      <c r="I12" s="320">
        <v>42.336128499999994</v>
      </c>
      <c r="J12" s="320">
        <v>2.2367383999999997</v>
      </c>
      <c r="K12" s="320">
        <v>13.592325600000001</v>
      </c>
      <c r="L12" s="320">
        <v>2.0586400499064253E-2</v>
      </c>
      <c r="M12" s="320">
        <v>11.6170425</v>
      </c>
      <c r="N12" s="320">
        <v>0.14582400000000001</v>
      </c>
      <c r="O12" s="320">
        <v>13.375990799999999</v>
      </c>
      <c r="P12" s="320">
        <v>11.1746204</v>
      </c>
      <c r="Q12" s="320">
        <v>2.1354623999999998</v>
      </c>
      <c r="R12" s="320">
        <v>0.38919459999999995</v>
      </c>
      <c r="S12" s="320">
        <v>3.8230500000000001E-2</v>
      </c>
      <c r="T12" s="320">
        <v>1.6249499999999997E-2</v>
      </c>
      <c r="U12" s="238">
        <f t="shared" si="51"/>
        <v>97.078393600499041</v>
      </c>
      <c r="V12" s="239">
        <f>IF(SUM(I12:T12)&lt;90," ",I12/stab.data!$U$7)</f>
        <v>0.70461567971506545</v>
      </c>
      <c r="W12" s="239">
        <f>IF(SUM(I12:T12)&lt;90," ",J12/stab.data!$U$8)</f>
        <v>2.7994923527497557E-2</v>
      </c>
      <c r="X12" s="239">
        <f>IF(SUM(I12:T12)&lt;90," ",K12*2/stab.data!$U$9)</f>
        <v>0.26661813046164712</v>
      </c>
      <c r="Y12" s="239">
        <f>IF(SUM(I12:T12)&lt;90," ",L12*2/stab.data!$U$10)</f>
        <v>2.7089115612801681E-4</v>
      </c>
      <c r="Z12" s="239">
        <f>IF(SUM(I12:T12)&lt;90," ",M12/stab.data!$U$11)</f>
        <v>0.16169365726693205</v>
      </c>
      <c r="AA12" s="239">
        <f>IF(SUM(I12:T12)&lt;90," ",N12/stab.data!$U$12)</f>
        <v>2.0556832118640484E-3</v>
      </c>
      <c r="AB12" s="239">
        <f>IF(SUM(I12:T12)&lt;90," ",O12/stab.data!$U$13)</f>
        <v>0.33187750099245727</v>
      </c>
      <c r="AC12" s="239">
        <f>IF(SUM(I12:T12)&lt;90," ",P12/stab.data!$U$14)</f>
        <v>0.19926568590738067</v>
      </c>
      <c r="AD12" s="239">
        <f>IF(SUM(I12:T12)&lt;90," ",Q12*2/stab.data!$U$15)</f>
        <v>6.8909224092031165E-2</v>
      </c>
      <c r="AE12" s="239">
        <f>IF(SUM(I12:T12)&lt;90," ",R12*2/stab.data!$U$16)</f>
        <v>8.2635936090025997E-3</v>
      </c>
      <c r="AF12" s="239">
        <f>IF(SUM(I12:T12)&lt;90," ",S12/stab.data!$U$17)</f>
        <v>2.012343404568902E-3</v>
      </c>
      <c r="AG12" s="239">
        <f>IF(SUM(I12:T12)&lt;90," ",T12/stab.data!$U$18)</f>
        <v>4.5833920965785677E-4</v>
      </c>
      <c r="AH12" s="239">
        <f t="shared" si="52"/>
        <v>1.4951264663315915</v>
      </c>
      <c r="AI12" s="239">
        <f t="shared" si="53"/>
        <v>0.15049864666870003</v>
      </c>
      <c r="AJ12" s="240">
        <f t="shared" si="0"/>
        <v>6.1265746025957446</v>
      </c>
      <c r="AK12" s="240">
        <f t="shared" si="1"/>
        <v>0.24341352658307797</v>
      </c>
      <c r="AL12" s="240">
        <f t="shared" si="2"/>
        <v>2.318222420679636</v>
      </c>
      <c r="AM12" s="240">
        <f t="shared" si="3"/>
        <v>2.3553760226749914E-3</v>
      </c>
      <c r="AN12" s="240">
        <f t="shared" si="4"/>
        <v>1.4059128721248439</v>
      </c>
      <c r="AO12" s="240">
        <f t="shared" si="5"/>
        <v>1.7873994177764602E-2</v>
      </c>
      <c r="AP12" s="240">
        <f t="shared" si="6"/>
        <v>2.8856472078162572</v>
      </c>
      <c r="AQ12" s="240">
        <f t="shared" si="7"/>
        <v>1.7325985293751289</v>
      </c>
      <c r="AR12" s="240">
        <f t="shared" si="8"/>
        <v>0.59915995962158886</v>
      </c>
      <c r="AS12" s="240">
        <f t="shared" si="9"/>
        <v>7.1851257626796991E-2</v>
      </c>
      <c r="AT12" s="240">
        <f t="shared" si="10"/>
        <v>1.749715816587907E-2</v>
      </c>
      <c r="AU12" s="240">
        <f t="shared" si="11"/>
        <v>3.9852212235741884E-3</v>
      </c>
      <c r="AV12" s="239">
        <f t="shared" si="54"/>
        <v>15.403609746623514</v>
      </c>
      <c r="AW12" s="239">
        <f t="shared" si="55"/>
        <v>1.9341645768280766</v>
      </c>
      <c r="AX12" s="239">
        <f>IF(SUM(I12:T12)&lt;90," ",CM12*AH12*stab.data!$U$20/13/2)</f>
        <v>7.3761389449173631</v>
      </c>
      <c r="AY12" s="239">
        <f>IF(SUM(I12:T12)&lt;90," ",CO12*AH12*stab.data!$U$11/13)</f>
        <v>4.979898532756601</v>
      </c>
      <c r="AZ12" s="239">
        <f t="shared" si="56"/>
        <v>-1.9764225572506958E-2</v>
      </c>
      <c r="BA12" s="241">
        <f t="shared" si="57"/>
        <v>99.731788929428589</v>
      </c>
      <c r="BB12" s="242">
        <f>IF(SUM(I12:T12)&lt;90," ",EXP('eq. coef.'!$C$104+'eq. coef.'!$C$105*'Amp-TB2 calc'!AJ12+'eq. coef.'!$C$106*'Amp-TB2 calc'!AK12+'eq. coef.'!$C$107*'Amp-TB2 calc'!AL12+'eq. coef.'!$C$108*'Amp-TB2 calc'!AN12+'eq. coef.'!$C$109*'Amp-TB2 calc'!AP12+'eq. coef.'!$C$110*'Amp-TB2 calc'!AQ12+'eq. coef.'!$C$111*'Amp-TB2 calc'!AR12+'eq. coef.'!$C$112*'Amp-TB2 calc'!AS12))</f>
        <v>503.20445839750738</v>
      </c>
      <c r="BC12" s="243">
        <f>IF(SUM(I12:T12)&lt;90," ",EXP('eq. coef.'!$C$176+'eq. coef.'!$C$177*'Amp-TB2 calc'!AJ12+'eq. coef.'!$C$178*'Amp-TB2 calc'!AK12+'eq. coef.'!$C$179*'Amp-TB2 calc'!AL12+'eq. coef.'!$C$180*'Amp-TB2 calc'!AN12+'eq. coef.'!$C$181*'Amp-TB2 calc'!AP12+'eq. coef.'!$C$182*'Amp-TB2 calc'!AQ12+'eq. coef.'!$C$183*'Amp-TB2 calc'!AR12+'eq. coef.'!$C$184*'Amp-TB2 calc'!AS12))</f>
        <v>515.69192756823736</v>
      </c>
      <c r="BD12" s="243">
        <f>IF(SUM(I12:T12)&lt;90," ",('eq. coef.'!$C$234+'eq. coef.'!$C$235*'Amp-TB2 calc'!AJ12+'eq. coef.'!$C$236*'Amp-TB2 calc'!AK12+'eq. coef.'!$C$237*'Amp-TB2 calc'!AL12+'eq. coef.'!$C$238*'Amp-TB2 calc'!AN12+'eq. coef.'!$C$239*'Amp-TB2 calc'!AP12+'eq. coef.'!$C$240*'Amp-TB2 calc'!AQ12+'eq. coef.'!$C$241*'Amp-TB2 calc'!AR12+'eq. coef.'!$C$242*'Amp-TB2 calc'!AS12))</f>
        <v>468.79323524329754</v>
      </c>
      <c r="BE12" s="243">
        <f>IF(SUM(I12:T12)&lt;90," ",('eq. coef.'!$C$270+'eq. coef.'!$C$271*'Amp-TB2 calc'!AJ12+'eq. coef.'!$C$272*'Amp-TB2 calc'!AK12+'eq. coef.'!$C$273*'Amp-TB2 calc'!AL12+'eq. coef.'!$C$274*'Amp-TB2 calc'!AN12+'eq. coef.'!$C$275*'Amp-TB2 calc'!AP12+'eq. coef.'!$C$276*'Amp-TB2 calc'!AQ12+'eq. coef.'!$C$277*'Amp-TB2 calc'!AR12+'eq. coef.'!$C$278*'Amp-TB2 calc'!AS12))</f>
        <v>507.02753248987335</v>
      </c>
      <c r="BF12" s="243">
        <f>IF(SUM(I12:T12)&lt;90," ",EXP('eq. coef.'!$C$328+'eq. coef.'!$C$329*'Amp-TB2 calc'!AJ12+'eq. coef.'!$C$330*'Amp-TB2 calc'!AK12+'eq. coef.'!$C$331*'Amp-TB2 calc'!AL12+'eq. coef.'!$C$332*'Amp-TB2 calc'!AN12+'eq. coef.'!$C$333*'Amp-TB2 calc'!AP12+'eq. coef.'!$C$334*'Amp-TB2 calc'!AQ12+'eq. coef.'!$C$335*'Amp-TB2 calc'!AR12+'eq. coef.'!$C$336*'Amp-TB2 calc'!AS12))</f>
        <v>820.99126515731928</v>
      </c>
      <c r="BG12" s="255" t="str">
        <f t="shared" si="58"/>
        <v>ok</v>
      </c>
      <c r="BH12" s="306" t="str">
        <f t="shared" si="59"/>
        <v>ok</v>
      </c>
      <c r="BI12" s="243">
        <f t="shared" si="12"/>
        <v>7.0805153920306036</v>
      </c>
      <c r="BJ12" s="245">
        <f t="shared" si="13"/>
        <v>-0.63152621455665947</v>
      </c>
      <c r="BK12" s="243">
        <f t="shared" si="14"/>
        <v>-8.6643950783640094</v>
      </c>
      <c r="BL12" s="247">
        <f>IF(SUM(I12:T12)&lt;90," ",'eq. coef.'!$C$360+'eq. coef.'!$C$361*'Amp-TB2 calc'!AJ12+'eq. coef.'!$C$362*'Amp-TB2 calc'!AK12+'eq. coef.'!$C$363*'Amp-TB2 calc'!AL12+'eq. coef.'!$C$364*'Amp-TB2 calc'!AN12+'eq. coef.'!$C$365*'Amp-TB2 calc'!AP12+'eq. coef.'!$C$366*'Amp-TB2 calc'!AQ12+'eq. coef.'!$C$367*'Amp-TB2 calc'!AR12+'eq. coef.'!$C$368*'Amp-TB2 calc'!AS12+'eq. coef.'!$C$369*LN(BO12))</f>
        <v>929.946014446611</v>
      </c>
      <c r="BM12" s="248">
        <f t="shared" si="15"/>
        <v>22</v>
      </c>
      <c r="BN12" s="267">
        <f t="shared" si="16"/>
        <v>484</v>
      </c>
      <c r="BO12" s="249">
        <f t="shared" si="17"/>
        <v>468.79323524329754</v>
      </c>
      <c r="BP12" s="243" t="str">
        <f t="shared" si="60"/>
        <v>P1c</v>
      </c>
      <c r="BQ12" s="245"/>
      <c r="BR12" s="245">
        <f t="shared" si="61"/>
        <v>0</v>
      </c>
      <c r="BS12" s="245">
        <f t="shared" si="62"/>
        <v>0</v>
      </c>
      <c r="BT12" s="243">
        <f t="shared" si="18"/>
        <v>56.255188229195703</v>
      </c>
      <c r="BU12" s="250"/>
      <c r="BV12" s="251">
        <f>IF(SUM(I12:T12)&lt;90," ",'eq. coef.'!$B$1128*'Amp-TB2 calc'!CF12+'eq. coef.'!$B$1129*'Amp-TB2 calc'!CJ12+'eq. coef.'!$B$1130*'Amp-TB2 calc'!CK12+'eq. coef.'!$B$1131*'Amp-TB2 calc'!CM12+'eq. coef.'!$B$1132*'Amp-TB2 calc'!CN12+'eq. coef.'!$B$1133*'Amp-TB2 calc'!CO12+'eq. coef.'!$B$1134*'Amp-TB2 calc'!CP12+'eq. coef.'!$B$1135*'Amp-TB2 calc'!CS12+'eq. coef.'!$B$1135*'Amp-TB2 calc'!CW12+'eq. coef.'!$B$1137*'Amp-TB2 calc'!CX12)</f>
        <v>0.9406660159965563</v>
      </c>
      <c r="BW12" s="252">
        <f t="shared" si="19"/>
        <v>0.4</v>
      </c>
      <c r="BX12" s="253"/>
      <c r="BY12" s="252">
        <f t="shared" si="20"/>
        <v>-10.323706033194718</v>
      </c>
      <c r="BZ12" s="251">
        <f>IF(SUM(I12:T12)&lt;90," ",EXP('eq. coef.'!$B$1156*'Amp-TB2 calc'!CF12+'eq. coef.'!$B$1157*'Amp-TB2 calc'!CJ12+'eq. coef.'!$B$1158*'Amp-TB2 calc'!CK12+'eq. coef.'!$B$1159*'Amp-TB2 calc'!CM12+'eq. coef.'!$B$1160*'Amp-TB2 calc'!CN12+'eq. coef.'!$B$1161*'Amp-TB2 calc'!CO12+'eq. coef.'!$B$1162*'Amp-TB2 calc'!CP12+'eq. coef.'!$B$1163*'Amp-TB2 calc'!CS12+'eq. coef.'!$B$1164*'Amp-TB2 calc'!CW12+'eq. coef.'!$B$1165*'Amp-TB2 calc'!CX12))</f>
        <v>7.4673762635046517</v>
      </c>
      <c r="CA12" s="252">
        <f t="shared" si="21"/>
        <v>1.269453964795791</v>
      </c>
      <c r="CB12" s="245"/>
      <c r="CC12" s="244" t="str">
        <f t="shared" si="22"/>
        <v>calc-alkaline</v>
      </c>
      <c r="CD12" s="244" t="str">
        <f t="shared" si="23"/>
        <v>Tschermakitic pargasite</v>
      </c>
      <c r="CE12" s="240">
        <f t="shared" si="24"/>
        <v>6.1265746025957446</v>
      </c>
      <c r="CF12" s="240">
        <f t="shared" si="25"/>
        <v>1.8734253974042554</v>
      </c>
      <c r="CG12" s="240">
        <f t="shared" si="26"/>
        <v>0</v>
      </c>
      <c r="CH12" s="240">
        <f t="shared" si="27"/>
        <v>8</v>
      </c>
      <c r="CI12" s="240"/>
      <c r="CJ12" s="240">
        <f t="shared" si="28"/>
        <v>0.44479702327538062</v>
      </c>
      <c r="CK12" s="240">
        <f t="shared" si="29"/>
        <v>0.24341352658307797</v>
      </c>
      <c r="CL12" s="240">
        <f t="shared" si="30"/>
        <v>2.3553760226749914E-3</v>
      </c>
      <c r="CM12" s="240">
        <f t="shared" si="31"/>
        <v>0.80323766894140647</v>
      </c>
      <c r="CN12" s="240">
        <f t="shared" si="32"/>
        <v>2.8856472078162572</v>
      </c>
      <c r="CO12" s="240">
        <f t="shared" si="33"/>
        <v>0.60267520318343748</v>
      </c>
      <c r="CP12" s="240">
        <f t="shared" si="34"/>
        <v>1.7873994177764602E-2</v>
      </c>
      <c r="CQ12" s="240">
        <f t="shared" si="35"/>
        <v>4.9999999999999991</v>
      </c>
      <c r="CR12" s="240"/>
      <c r="CS12" s="240">
        <f t="shared" si="36"/>
        <v>1.7325985293751289</v>
      </c>
      <c r="CT12" s="240">
        <f t="shared" si="37"/>
        <v>0.26740147062487107</v>
      </c>
      <c r="CU12" s="240">
        <f t="shared" si="38"/>
        <v>2</v>
      </c>
      <c r="CV12" s="240"/>
      <c r="CW12" s="240">
        <f t="shared" si="39"/>
        <v>0.33175848899671778</v>
      </c>
      <c r="CX12" s="240">
        <f t="shared" si="40"/>
        <v>7.1851257626796991E-2</v>
      </c>
      <c r="CY12" s="240">
        <f t="shared" si="41"/>
        <v>0.40360974662351479</v>
      </c>
      <c r="CZ12" s="240"/>
      <c r="DA12" s="240">
        <f t="shared" si="42"/>
        <v>1.9785176206105466</v>
      </c>
      <c r="DB12" s="240">
        <f t="shared" si="43"/>
        <v>1.749715816587907E-2</v>
      </c>
      <c r="DC12" s="240">
        <f t="shared" si="44"/>
        <v>3.9852212235741884E-3</v>
      </c>
      <c r="DD12" s="240">
        <f t="shared" si="45"/>
        <v>2</v>
      </c>
      <c r="DE12" s="245">
        <f t="shared" si="46"/>
        <v>45.196762331058594</v>
      </c>
      <c r="DF12" s="245"/>
      <c r="DG12" s="239">
        <f t="shared" si="47"/>
        <v>0.8272306478085204</v>
      </c>
      <c r="DH12" s="239">
        <f t="shared" si="48"/>
        <v>0.67240051497912634</v>
      </c>
      <c r="DI12" s="239">
        <f t="shared" si="49"/>
        <v>0.1918698651637486</v>
      </c>
      <c r="DJ12" s="240">
        <f t="shared" si="50"/>
        <v>2.318222420679636</v>
      </c>
    </row>
    <row r="13" spans="1:119">
      <c r="A13" s="312" t="s">
        <v>759</v>
      </c>
      <c r="B13" s="312">
        <v>1990</v>
      </c>
      <c r="C13" s="312" t="s">
        <v>585</v>
      </c>
      <c r="D13" s="312" t="s">
        <v>532</v>
      </c>
      <c r="E13" s="312" t="s">
        <v>541</v>
      </c>
      <c r="F13" s="312" t="s">
        <v>764</v>
      </c>
      <c r="G13" s="313">
        <v>137.79999999999927</v>
      </c>
      <c r="H13" s="312" t="s">
        <v>533</v>
      </c>
      <c r="I13" s="320">
        <v>42.193000399999995</v>
      </c>
      <c r="J13" s="320">
        <v>2.2433486</v>
      </c>
      <c r="K13" s="320">
        <v>13.978044000000002</v>
      </c>
      <c r="L13" s="320">
        <v>6.8777292576419208E-2</v>
      </c>
      <c r="M13" s="320">
        <v>11.614377499999998</v>
      </c>
      <c r="N13" s="320">
        <v>0.1976436</v>
      </c>
      <c r="O13" s="320">
        <v>13.081216399999999</v>
      </c>
      <c r="P13" s="320">
        <v>11.296907599999999</v>
      </c>
      <c r="Q13" s="320">
        <v>2.1642335999999998</v>
      </c>
      <c r="R13" s="320">
        <v>0.36609819999999998</v>
      </c>
      <c r="S13" s="320">
        <v>9.9792000000000006E-2</v>
      </c>
      <c r="T13" s="320">
        <v>1.8422999999999998E-2</v>
      </c>
      <c r="U13" s="238">
        <f t="shared" si="51"/>
        <v>97.321862192576418</v>
      </c>
      <c r="V13" s="239">
        <f>IF(SUM(I13:T13)&lt;90," ",I13/stab.data!$U$7)</f>
        <v>0.70223354636841739</v>
      </c>
      <c r="W13" s="239">
        <f>IF(SUM(I13:T13)&lt;90," ",J13/stab.data!$U$8)</f>
        <v>2.8077656512052868E-2</v>
      </c>
      <c r="X13" s="239">
        <f>IF(SUM(I13:T13)&lt;90," ",K13*2/stab.data!$U$9)</f>
        <v>0.27418412922588054</v>
      </c>
      <c r="Y13" s="239">
        <f>IF(SUM(I13:T13)&lt;90," ",L13*2/stab.data!$U$10)</f>
        <v>9.0502272615496527E-4</v>
      </c>
      <c r="Z13" s="239">
        <f>IF(SUM(I13:T13)&lt;90," ",M13/stab.data!$U$11)</f>
        <v>0.16165656403975165</v>
      </c>
      <c r="AA13" s="239">
        <f>IF(SUM(I13:T13)&lt;90," ",N13/stab.data!$U$12)</f>
        <v>2.7861849246514515E-3</v>
      </c>
      <c r="AB13" s="239">
        <f>IF(SUM(I13:T13)&lt;90," ",O13/stab.data!$U$13)</f>
        <v>0.32456372568479552</v>
      </c>
      <c r="AC13" s="239">
        <f>IF(SUM(I13:T13)&lt;90," ",P13/stab.data!$U$14)</f>
        <v>0.20144630967028654</v>
      </c>
      <c r="AD13" s="239">
        <f>IF(SUM(I13:T13)&lt;90," ",Q13*2/stab.data!$U$15)</f>
        <v>6.9837641781893861E-2</v>
      </c>
      <c r="AE13" s="239">
        <f>IF(SUM(I13:T13)&lt;90," ",R13*2/stab.data!$U$16)</f>
        <v>7.7731981527681942E-3</v>
      </c>
      <c r="AF13" s="239">
        <f>IF(SUM(I13:T13)&lt;90," ",S13/stab.data!$U$17)</f>
        <v>5.2527634487840825E-3</v>
      </c>
      <c r="AG13" s="239">
        <f>IF(SUM(I13:T13)&lt;90," ",T13/stab.data!$U$18)</f>
        <v>5.196457281471243E-4</v>
      </c>
      <c r="AH13" s="239">
        <f t="shared" si="52"/>
        <v>1.4944068294817043</v>
      </c>
      <c r="AI13" s="239">
        <f t="shared" si="53"/>
        <v>0.15460372043591628</v>
      </c>
      <c r="AJ13" s="240">
        <f t="shared" si="0"/>
        <v>6.1088024510404519</v>
      </c>
      <c r="AK13" s="240">
        <f t="shared" si="1"/>
        <v>0.24425044603368229</v>
      </c>
      <c r="AL13" s="240">
        <f t="shared" si="2"/>
        <v>2.3851561767639025</v>
      </c>
      <c r="AM13" s="240">
        <f t="shared" si="3"/>
        <v>7.8728865580031046E-3</v>
      </c>
      <c r="AN13" s="240">
        <f t="shared" si="4"/>
        <v>1.406267216568887</v>
      </c>
      <c r="AO13" s="240">
        <f t="shared" si="5"/>
        <v>2.4237311624861192E-2</v>
      </c>
      <c r="AP13" s="240">
        <f t="shared" si="6"/>
        <v>2.8234135114102124</v>
      </c>
      <c r="AQ13" s="240">
        <f t="shared" si="7"/>
        <v>1.7524023405473779</v>
      </c>
      <c r="AR13" s="240">
        <f t="shared" si="8"/>
        <v>0.60752488897517798</v>
      </c>
      <c r="AS13" s="240">
        <f t="shared" si="9"/>
        <v>6.7619856917432317E-2</v>
      </c>
      <c r="AT13" s="240">
        <f t="shared" si="10"/>
        <v>4.5694334024073115E-2</v>
      </c>
      <c r="AU13" s="240">
        <f t="shared" si="11"/>
        <v>4.5204520834902411E-3</v>
      </c>
      <c r="AV13" s="239">
        <f t="shared" si="54"/>
        <v>15.427547086439986</v>
      </c>
      <c r="AW13" s="239">
        <f t="shared" si="55"/>
        <v>1.9051588374721595</v>
      </c>
      <c r="AX13" s="239">
        <f>IF(SUM(I13:T13)&lt;90," ",CM13*AH13*stab.data!$U$20/13/2)</f>
        <v>6.6169892508853678</v>
      </c>
      <c r="AY13" s="239">
        <f>IF(SUM(I13:T13)&lt;90," ",CO13*AH13*stab.data!$U$11/13)</f>
        <v>5.6603261167772736</v>
      </c>
      <c r="AZ13" s="239">
        <f t="shared" si="56"/>
        <v>-4.6176387210861189E-2</v>
      </c>
      <c r="BA13" s="241">
        <f t="shared" si="57"/>
        <v>99.843782510500347</v>
      </c>
      <c r="BB13" s="242">
        <f>IF(SUM(I13:T13)&lt;90," ",EXP('eq. coef.'!$C$104+'eq. coef.'!$C$105*'Amp-TB2 calc'!AJ13+'eq. coef.'!$C$106*'Amp-TB2 calc'!AK13+'eq. coef.'!$C$107*'Amp-TB2 calc'!AL13+'eq. coef.'!$C$108*'Amp-TB2 calc'!AN13+'eq. coef.'!$C$109*'Amp-TB2 calc'!AP13+'eq. coef.'!$C$110*'Amp-TB2 calc'!AQ13+'eq. coef.'!$C$111*'Amp-TB2 calc'!AR13+'eq. coef.'!$C$112*'Amp-TB2 calc'!AS13))</f>
        <v>576.48069260530167</v>
      </c>
      <c r="BC13" s="243">
        <f>IF(SUM(I13:T13)&lt;90," ",EXP('eq. coef.'!$C$176+'eq. coef.'!$C$177*'Amp-TB2 calc'!AJ13+'eq. coef.'!$C$178*'Amp-TB2 calc'!AK13+'eq. coef.'!$C$179*'Amp-TB2 calc'!AL13+'eq. coef.'!$C$180*'Amp-TB2 calc'!AN13+'eq. coef.'!$C$181*'Amp-TB2 calc'!AP13+'eq. coef.'!$C$182*'Amp-TB2 calc'!AQ13+'eq. coef.'!$C$183*'Amp-TB2 calc'!AR13+'eq. coef.'!$C$184*'Amp-TB2 calc'!AS13))</f>
        <v>568.0159623568984</v>
      </c>
      <c r="BD13" s="243">
        <f>IF(SUM(I13:T13)&lt;90," ",('eq. coef.'!$C$234+'eq. coef.'!$C$235*'Amp-TB2 calc'!AJ13+'eq. coef.'!$C$236*'Amp-TB2 calc'!AK13+'eq. coef.'!$C$237*'Amp-TB2 calc'!AL13+'eq. coef.'!$C$238*'Amp-TB2 calc'!AN13+'eq. coef.'!$C$239*'Amp-TB2 calc'!AP13+'eq. coef.'!$C$240*'Amp-TB2 calc'!AQ13+'eq. coef.'!$C$241*'Amp-TB2 calc'!AR13+'eq. coef.'!$C$242*'Amp-TB2 calc'!AS13))</f>
        <v>506.12587475034752</v>
      </c>
      <c r="BE13" s="243">
        <f>IF(SUM(I13:T13)&lt;90," ",('eq. coef.'!$C$270+'eq. coef.'!$C$271*'Amp-TB2 calc'!AJ13+'eq. coef.'!$C$272*'Amp-TB2 calc'!AK13+'eq. coef.'!$C$273*'Amp-TB2 calc'!AL13+'eq. coef.'!$C$274*'Amp-TB2 calc'!AN13+'eq. coef.'!$C$275*'Amp-TB2 calc'!AP13+'eq. coef.'!$C$276*'Amp-TB2 calc'!AQ13+'eq. coef.'!$C$277*'Amp-TB2 calc'!AR13+'eq. coef.'!$C$278*'Amp-TB2 calc'!AS13))</f>
        <v>569.65573360945098</v>
      </c>
      <c r="BF13" s="243">
        <f>IF(SUM(I13:T13)&lt;90," ",EXP('eq. coef.'!$C$328+'eq. coef.'!$C$329*'Amp-TB2 calc'!AJ13+'eq. coef.'!$C$330*'Amp-TB2 calc'!AK13+'eq. coef.'!$C$331*'Amp-TB2 calc'!AL13+'eq. coef.'!$C$332*'Amp-TB2 calc'!AN13+'eq. coef.'!$C$333*'Amp-TB2 calc'!AP13+'eq. coef.'!$C$334*'Amp-TB2 calc'!AQ13+'eq. coef.'!$C$335*'Amp-TB2 calc'!AR13+'eq. coef.'!$C$336*'Amp-TB2 calc'!AS13))</f>
        <v>940.04763518131756</v>
      </c>
      <c r="BG13" s="255" t="str">
        <f t="shared" si="58"/>
        <v>ok</v>
      </c>
      <c r="BH13" s="306" t="str">
        <f t="shared" si="59"/>
        <v>ok</v>
      </c>
      <c r="BI13" s="243">
        <f t="shared" si="12"/>
        <v>12.997301139009581</v>
      </c>
      <c r="BJ13" s="245">
        <f t="shared" si="13"/>
        <v>-0.63066629505480909</v>
      </c>
      <c r="BK13" s="243">
        <f t="shared" si="14"/>
        <v>1.6397712525525776</v>
      </c>
      <c r="BL13" s="247">
        <f>IF(SUM(I13:T13)&lt;90," ",'eq. coef.'!$C$360+'eq. coef.'!$C$361*'Amp-TB2 calc'!AJ13+'eq. coef.'!$C$362*'Amp-TB2 calc'!AK13+'eq. coef.'!$C$363*'Amp-TB2 calc'!AL13+'eq. coef.'!$C$364*'Amp-TB2 calc'!AN13+'eq. coef.'!$C$365*'Amp-TB2 calc'!AP13+'eq. coef.'!$C$366*'Amp-TB2 calc'!AQ13+'eq. coef.'!$C$367*'Amp-TB2 calc'!AR13+'eq. coef.'!$C$368*'Amp-TB2 calc'!AS13+'eq. coef.'!$C$369*LN(BO13))</f>
        <v>940.14129940472048</v>
      </c>
      <c r="BM13" s="248">
        <f t="shared" si="15"/>
        <v>22</v>
      </c>
      <c r="BN13" s="267">
        <f t="shared" si="16"/>
        <v>484</v>
      </c>
      <c r="BO13" s="249">
        <f t="shared" si="17"/>
        <v>506.12587475034752</v>
      </c>
      <c r="BP13" s="243" t="str">
        <f t="shared" si="60"/>
        <v>P1c</v>
      </c>
      <c r="BQ13" s="245"/>
      <c r="BR13" s="245">
        <f t="shared" si="61"/>
        <v>0</v>
      </c>
      <c r="BS13" s="245">
        <f t="shared" si="62"/>
        <v>0</v>
      </c>
      <c r="BT13" s="243">
        <f t="shared" si="18"/>
        <v>60.735104970041704</v>
      </c>
      <c r="BU13" s="250"/>
      <c r="BV13" s="251">
        <f>IF(SUM(I13:T13)&lt;90," ",'eq. coef.'!$B$1128*'Amp-TB2 calc'!CF13+'eq. coef.'!$B$1129*'Amp-TB2 calc'!CJ13+'eq. coef.'!$B$1130*'Amp-TB2 calc'!CK13+'eq. coef.'!$B$1131*'Amp-TB2 calc'!CM13+'eq. coef.'!$B$1132*'Amp-TB2 calc'!CN13+'eq. coef.'!$B$1133*'Amp-TB2 calc'!CO13+'eq. coef.'!$B$1134*'Amp-TB2 calc'!CP13+'eq. coef.'!$B$1135*'Amp-TB2 calc'!CS13+'eq. coef.'!$B$1135*'Amp-TB2 calc'!CW13+'eq. coef.'!$B$1137*'Amp-TB2 calc'!CX13)</f>
        <v>0.66464788437818556</v>
      </c>
      <c r="BW13" s="252">
        <f t="shared" si="19"/>
        <v>0.4</v>
      </c>
      <c r="BX13" s="253"/>
      <c r="BY13" s="252">
        <f t="shared" si="20"/>
        <v>-10.416651341705549</v>
      </c>
      <c r="BZ13" s="251">
        <f>IF(SUM(I13:T13)&lt;90," ",EXP('eq. coef.'!$B$1156*'Amp-TB2 calc'!CF13+'eq. coef.'!$B$1157*'Amp-TB2 calc'!CJ13+'eq. coef.'!$B$1158*'Amp-TB2 calc'!CK13+'eq. coef.'!$B$1159*'Amp-TB2 calc'!CM13+'eq. coef.'!$B$1160*'Amp-TB2 calc'!CN13+'eq. coef.'!$B$1161*'Amp-TB2 calc'!CO13+'eq. coef.'!$B$1162*'Amp-TB2 calc'!CP13+'eq. coef.'!$B$1163*'Amp-TB2 calc'!CS13+'eq. coef.'!$B$1164*'Amp-TB2 calc'!CW13+'eq. coef.'!$B$1165*'Amp-TB2 calc'!CX13))</f>
        <v>7.5829529719998332</v>
      </c>
      <c r="CA13" s="252">
        <f t="shared" si="21"/>
        <v>1.2891020052399718</v>
      </c>
      <c r="CB13" s="245"/>
      <c r="CC13" s="244" t="str">
        <f t="shared" si="22"/>
        <v>calc-alkaline</v>
      </c>
      <c r="CD13" s="244" t="str">
        <f t="shared" si="23"/>
        <v>Tschermakitic pargasite</v>
      </c>
      <c r="CE13" s="240">
        <f t="shared" si="24"/>
        <v>6.1088024510404519</v>
      </c>
      <c r="CF13" s="240">
        <f t="shared" si="25"/>
        <v>1.8911975489595481</v>
      </c>
      <c r="CG13" s="240">
        <f t="shared" si="26"/>
        <v>0</v>
      </c>
      <c r="CH13" s="240">
        <f t="shared" si="27"/>
        <v>8</v>
      </c>
      <c r="CI13" s="240"/>
      <c r="CJ13" s="240">
        <f t="shared" si="28"/>
        <v>0.4939586278043544</v>
      </c>
      <c r="CK13" s="240">
        <f t="shared" si="29"/>
        <v>0.24425044603368229</v>
      </c>
      <c r="CL13" s="240">
        <f t="shared" si="30"/>
        <v>7.8728865580031046E-3</v>
      </c>
      <c r="CM13" s="240">
        <f t="shared" si="31"/>
        <v>0.72091571554246059</v>
      </c>
      <c r="CN13" s="240">
        <f t="shared" si="32"/>
        <v>2.8234135114102124</v>
      </c>
      <c r="CO13" s="240">
        <f t="shared" si="33"/>
        <v>0.68535150102642639</v>
      </c>
      <c r="CP13" s="240">
        <f t="shared" si="34"/>
        <v>2.4237311624861192E-2</v>
      </c>
      <c r="CQ13" s="240">
        <f t="shared" si="35"/>
        <v>5.0000000000000009</v>
      </c>
      <c r="CR13" s="240"/>
      <c r="CS13" s="240">
        <f t="shared" si="36"/>
        <v>1.7524023405473779</v>
      </c>
      <c r="CT13" s="240">
        <f t="shared" si="37"/>
        <v>0.24759765945262213</v>
      </c>
      <c r="CU13" s="240">
        <f t="shared" si="38"/>
        <v>2</v>
      </c>
      <c r="CV13" s="240"/>
      <c r="CW13" s="240">
        <f t="shared" si="39"/>
        <v>0.35992722952255585</v>
      </c>
      <c r="CX13" s="240">
        <f t="shared" si="40"/>
        <v>6.7619856917432317E-2</v>
      </c>
      <c r="CY13" s="240">
        <f t="shared" si="41"/>
        <v>0.42754708643998818</v>
      </c>
      <c r="CZ13" s="240"/>
      <c r="DA13" s="240">
        <f t="shared" si="42"/>
        <v>1.9497852138924365</v>
      </c>
      <c r="DB13" s="240">
        <f t="shared" si="43"/>
        <v>4.5694334024073115E-2</v>
      </c>
      <c r="DC13" s="240">
        <f t="shared" si="44"/>
        <v>4.5204520834902411E-3</v>
      </c>
      <c r="DD13" s="240">
        <f t="shared" si="45"/>
        <v>2</v>
      </c>
      <c r="DE13" s="245">
        <f t="shared" si="46"/>
        <v>45.279084284457539</v>
      </c>
      <c r="DF13" s="245"/>
      <c r="DG13" s="239">
        <f t="shared" si="47"/>
        <v>0.80467443713180198</v>
      </c>
      <c r="DH13" s="239">
        <f t="shared" si="48"/>
        <v>0.66752402675064604</v>
      </c>
      <c r="DI13" s="239">
        <f t="shared" si="49"/>
        <v>0.20709697445244044</v>
      </c>
      <c r="DJ13" s="240">
        <f t="shared" si="50"/>
        <v>2.3851561767639025</v>
      </c>
    </row>
    <row r="14" spans="1:119">
      <c r="A14" s="312" t="s">
        <v>759</v>
      </c>
      <c r="B14" s="312">
        <v>1990</v>
      </c>
      <c r="C14" s="312" t="s">
        <v>585</v>
      </c>
      <c r="D14" s="312" t="s">
        <v>532</v>
      </c>
      <c r="E14" s="312" t="s">
        <v>542</v>
      </c>
      <c r="F14" s="312" t="s">
        <v>764</v>
      </c>
      <c r="G14" s="313">
        <v>155</v>
      </c>
      <c r="H14" s="312" t="s">
        <v>533</v>
      </c>
      <c r="I14" s="320">
        <v>42.228707199999995</v>
      </c>
      <c r="J14" s="320">
        <v>2.2165245999999996</v>
      </c>
      <c r="K14" s="320">
        <v>14.208922800000002</v>
      </c>
      <c r="L14" s="320">
        <v>6.8590143480973184E-2</v>
      </c>
      <c r="M14" s="320">
        <v>11.973024999999998</v>
      </c>
      <c r="N14" s="320">
        <v>0.1486016</v>
      </c>
      <c r="O14" s="320">
        <v>13.365448800000001</v>
      </c>
      <c r="P14" s="320">
        <v>10.7013348</v>
      </c>
      <c r="Q14" s="320">
        <v>2.2676300999999999</v>
      </c>
      <c r="R14" s="320">
        <v>0.33651859999999995</v>
      </c>
      <c r="S14" s="320">
        <v>9.7481999999999999E-2</v>
      </c>
      <c r="T14" s="320">
        <v>1.8216E-2</v>
      </c>
      <c r="U14" s="238">
        <f t="shared" si="51"/>
        <v>97.631001643480971</v>
      </c>
      <c r="V14" s="239">
        <f>IF(SUM(I14:T14)&lt;90," ",I14/stab.data!$U$7)</f>
        <v>0.70282782770787555</v>
      </c>
      <c r="W14" s="239">
        <f>IF(SUM(I14:T14)&lt;90," ",J14/stab.data!$U$8)</f>
        <v>2.7741928458784947E-2</v>
      </c>
      <c r="X14" s="239">
        <f>IF(SUM(I14:T14)&lt;90," ",K14*2/stab.data!$U$9)</f>
        <v>0.27871289610733518</v>
      </c>
      <c r="Y14" s="239">
        <f>IF(SUM(I14:T14)&lt;90," ",L14*2/stab.data!$U$10)</f>
        <v>9.0256007928107439E-4</v>
      </c>
      <c r="Z14" s="239">
        <f>IF(SUM(I14:T14)&lt;90," ",M14/stab.data!$U$11)</f>
        <v>0.16664845642067752</v>
      </c>
      <c r="AA14" s="239">
        <f>IF(SUM(I14:T14)&lt;90," ",N14/stab.data!$U$12)</f>
        <v>2.0948390825662206E-3</v>
      </c>
      <c r="AB14" s="239">
        <f>IF(SUM(I14:T14)&lt;90," ",O14/stab.data!$U$13)</f>
        <v>0.33161593886462881</v>
      </c>
      <c r="AC14" s="239">
        <f>IF(SUM(I14:T14)&lt;90," ",P14/stab.data!$U$14)</f>
        <v>0.19082606323222595</v>
      </c>
      <c r="AD14" s="239">
        <f>IF(SUM(I14:T14)&lt;90," ",Q14*2/stab.data!$U$15)</f>
        <v>7.317414285483792E-2</v>
      </c>
      <c r="AE14" s="239">
        <f>IF(SUM(I14:T14)&lt;90," ",R14*2/stab.data!$U$16)</f>
        <v>7.145147831625882E-3</v>
      </c>
      <c r="AF14" s="239">
        <f>IF(SUM(I14:T14)&lt;90," ",S14/stab.data!$U$17)</f>
        <v>5.1311717022844506E-3</v>
      </c>
      <c r="AG14" s="239">
        <f>IF(SUM(I14:T14)&lt;90," ",T14/stab.data!$U$18)</f>
        <v>5.1380701210052742E-4</v>
      </c>
      <c r="AH14" s="239">
        <f t="shared" si="52"/>
        <v>1.5105444467211493</v>
      </c>
      <c r="AI14" s="239">
        <f t="shared" si="53"/>
        <v>0.15643177393014429</v>
      </c>
      <c r="AJ14" s="240">
        <f t="shared" si="0"/>
        <v>6.0486546953550544</v>
      </c>
      <c r="AK14" s="240">
        <f t="shared" si="1"/>
        <v>0.23875171018438784</v>
      </c>
      <c r="AL14" s="240">
        <f t="shared" si="2"/>
        <v>2.3986501405239502</v>
      </c>
      <c r="AM14" s="240">
        <f t="shared" si="3"/>
        <v>7.7675841026212207E-3</v>
      </c>
      <c r="AN14" s="240">
        <f t="shared" si="4"/>
        <v>1.4342046923355027</v>
      </c>
      <c r="AO14" s="240">
        <f t="shared" si="5"/>
        <v>1.8028538076104779E-2</v>
      </c>
      <c r="AP14" s="240">
        <f t="shared" si="6"/>
        <v>2.853942639422379</v>
      </c>
      <c r="AQ14" s="240">
        <f t="shared" si="7"/>
        <v>1.642281249918685</v>
      </c>
      <c r="AR14" s="240">
        <f t="shared" si="8"/>
        <v>0.62974900154559899</v>
      </c>
      <c r="AS14" s="240">
        <f t="shared" si="9"/>
        <v>6.1492346029777996E-2</v>
      </c>
      <c r="AT14" s="240">
        <f t="shared" si="10"/>
        <v>4.4159728152647883E-2</v>
      </c>
      <c r="AU14" s="240">
        <f t="shared" si="11"/>
        <v>4.4219097106381992E-3</v>
      </c>
      <c r="AV14" s="239">
        <f t="shared" si="54"/>
        <v>15.333522597494063</v>
      </c>
      <c r="AW14" s="239">
        <f t="shared" si="55"/>
        <v>1.9273450343323075</v>
      </c>
      <c r="AX14" s="239">
        <f>IF(SUM(I14:T14)&lt;90," ",CM14*AH14*stab.data!$U$20/13/2)</f>
        <v>9.6763282508771482</v>
      </c>
      <c r="AY14" s="239">
        <f>IF(SUM(I14:T14)&lt;90," ",CO14*AH14*stab.data!$U$11/13)</f>
        <v>3.2661413370193739</v>
      </c>
      <c r="AZ14" s="239">
        <f t="shared" si="56"/>
        <v>-4.5157007225722627E-2</v>
      </c>
      <c r="BA14" s="241">
        <f t="shared" si="57"/>
        <v>100.48263425848408</v>
      </c>
      <c r="BB14" s="242">
        <f>IF(SUM(I14:T14)&lt;90," ",EXP('eq. coef.'!$C$104+'eq. coef.'!$C$105*'Amp-TB2 calc'!AJ14+'eq. coef.'!$C$106*'Amp-TB2 calc'!AK14+'eq. coef.'!$C$107*'Amp-TB2 calc'!AL14+'eq. coef.'!$C$108*'Amp-TB2 calc'!AN14+'eq. coef.'!$C$109*'Amp-TB2 calc'!AP14+'eq. coef.'!$C$110*'Amp-TB2 calc'!AQ14+'eq. coef.'!$C$111*'Amp-TB2 calc'!AR14+'eq. coef.'!$C$112*'Amp-TB2 calc'!AS14))</f>
        <v>717.62114416317513</v>
      </c>
      <c r="BC14" s="243">
        <f>IF(SUM(I14:T14)&lt;90," ",EXP('eq. coef.'!$C$176+'eq. coef.'!$C$177*'Amp-TB2 calc'!AJ14+'eq. coef.'!$C$178*'Amp-TB2 calc'!AK14+'eq. coef.'!$C$179*'Amp-TB2 calc'!AL14+'eq. coef.'!$C$180*'Amp-TB2 calc'!AN14+'eq. coef.'!$C$181*'Amp-TB2 calc'!AP14+'eq. coef.'!$C$182*'Amp-TB2 calc'!AQ14+'eq. coef.'!$C$183*'Amp-TB2 calc'!AR14+'eq. coef.'!$C$184*'Amp-TB2 calc'!AS14))</f>
        <v>609.34886452178273</v>
      </c>
      <c r="BD14" s="243">
        <f>IF(SUM(I14:T14)&lt;90," ",('eq. coef.'!$C$234+'eq. coef.'!$C$235*'Amp-TB2 calc'!AJ14+'eq. coef.'!$C$236*'Amp-TB2 calc'!AK14+'eq. coef.'!$C$237*'Amp-TB2 calc'!AL14+'eq. coef.'!$C$238*'Amp-TB2 calc'!AN14+'eq. coef.'!$C$239*'Amp-TB2 calc'!AP14+'eq. coef.'!$C$240*'Amp-TB2 calc'!AQ14+'eq. coef.'!$C$241*'Amp-TB2 calc'!AR14+'eq. coef.'!$C$242*'Amp-TB2 calc'!AS14))</f>
        <v>521.5889708069019</v>
      </c>
      <c r="BE14" s="243">
        <f>IF(SUM(I14:T14)&lt;90," ",('eq. coef.'!$C$270+'eq. coef.'!$C$271*'Amp-TB2 calc'!AJ14+'eq. coef.'!$C$272*'Amp-TB2 calc'!AK14+'eq. coef.'!$C$273*'Amp-TB2 calc'!AL14+'eq. coef.'!$C$274*'Amp-TB2 calc'!AN14+'eq. coef.'!$C$275*'Amp-TB2 calc'!AP14+'eq. coef.'!$C$276*'Amp-TB2 calc'!AQ14+'eq. coef.'!$C$277*'Amp-TB2 calc'!AR14+'eq. coef.'!$C$278*'Amp-TB2 calc'!AS14))</f>
        <v>690.97716267553437</v>
      </c>
      <c r="BF14" s="243">
        <f>IF(SUM(I14:T14)&lt;90," ",EXP('eq. coef.'!$C$328+'eq. coef.'!$C$329*'Amp-TB2 calc'!AJ14+'eq. coef.'!$C$330*'Amp-TB2 calc'!AK14+'eq. coef.'!$C$331*'Amp-TB2 calc'!AL14+'eq. coef.'!$C$332*'Amp-TB2 calc'!AN14+'eq. coef.'!$C$333*'Amp-TB2 calc'!AP14+'eq. coef.'!$C$334*'Amp-TB2 calc'!AQ14+'eq. coef.'!$C$335*'Amp-TB2 calc'!AR14+'eq. coef.'!$C$336*'Amp-TB2 calc'!AS14))</f>
        <v>863.79797930138898</v>
      </c>
      <c r="BG14" s="255" t="str">
        <f t="shared" si="58"/>
        <v>ok</v>
      </c>
      <c r="BH14" s="306" t="str">
        <f t="shared" si="59"/>
        <v>ok</v>
      </c>
      <c r="BI14" s="243">
        <f t="shared" si="12"/>
        <v>23.716531056615135</v>
      </c>
      <c r="BJ14" s="245">
        <f t="shared" si="13"/>
        <v>-0.20369638816686769</v>
      </c>
      <c r="BK14" s="243">
        <f t="shared" si="14"/>
        <v>81.628298153751643</v>
      </c>
      <c r="BL14" s="247">
        <f>IF(SUM(I14:T14)&lt;90," ",'eq. coef.'!$C$360+'eq. coef.'!$C$361*'Amp-TB2 calc'!AJ14+'eq. coef.'!$C$362*'Amp-TB2 calc'!AK14+'eq. coef.'!$C$363*'Amp-TB2 calc'!AL14+'eq. coef.'!$C$364*'Amp-TB2 calc'!AN14+'eq. coef.'!$C$365*'Amp-TB2 calc'!AP14+'eq. coef.'!$C$366*'Amp-TB2 calc'!AQ14+'eq. coef.'!$C$367*'Amp-TB2 calc'!AR14+'eq. coef.'!$C$368*'Amp-TB2 calc'!AS14+'eq. coef.'!$C$369*LN(BO14))</f>
        <v>953.01120708613053</v>
      </c>
      <c r="BM14" s="248">
        <f t="shared" si="15"/>
        <v>22</v>
      </c>
      <c r="BN14" s="267">
        <f t="shared" si="16"/>
        <v>484</v>
      </c>
      <c r="BO14" s="249">
        <f t="shared" si="17"/>
        <v>565.46891766434237</v>
      </c>
      <c r="BP14" s="243" t="str">
        <f t="shared" si="60"/>
        <v>P1b_c</v>
      </c>
      <c r="BQ14" s="245"/>
      <c r="BR14" s="245">
        <f t="shared" si="61"/>
        <v>0</v>
      </c>
      <c r="BS14" s="245">
        <f t="shared" si="62"/>
        <v>0</v>
      </c>
      <c r="BT14" s="243">
        <f t="shared" si="18"/>
        <v>67.856270119721088</v>
      </c>
      <c r="BU14" s="250"/>
      <c r="BV14" s="251">
        <f>IF(SUM(I14:T14)&lt;90," ",'eq. coef.'!$B$1128*'Amp-TB2 calc'!CF14+'eq. coef.'!$B$1129*'Amp-TB2 calc'!CJ14+'eq. coef.'!$B$1130*'Amp-TB2 calc'!CK14+'eq. coef.'!$B$1131*'Amp-TB2 calc'!CM14+'eq. coef.'!$B$1132*'Amp-TB2 calc'!CN14+'eq. coef.'!$B$1133*'Amp-TB2 calc'!CO14+'eq. coef.'!$B$1134*'Amp-TB2 calc'!CP14+'eq. coef.'!$B$1135*'Amp-TB2 calc'!CS14+'eq. coef.'!$B$1135*'Amp-TB2 calc'!CW14+'eq. coef.'!$B$1137*'Amp-TB2 calc'!CX14)</f>
        <v>0.74187981878912446</v>
      </c>
      <c r="BW14" s="252">
        <f t="shared" si="19"/>
        <v>0.4</v>
      </c>
      <c r="BX14" s="253"/>
      <c r="BY14" s="252">
        <f t="shared" si="20"/>
        <v>-10.108134512659623</v>
      </c>
      <c r="BZ14" s="251">
        <f>IF(SUM(I14:T14)&lt;90," ",EXP('eq. coef.'!$B$1156*'Amp-TB2 calc'!CF14+'eq. coef.'!$B$1157*'Amp-TB2 calc'!CJ14+'eq. coef.'!$B$1158*'Amp-TB2 calc'!CK14+'eq. coef.'!$B$1159*'Amp-TB2 calc'!CM14+'eq. coef.'!$B$1160*'Amp-TB2 calc'!CN14+'eq. coef.'!$B$1161*'Amp-TB2 calc'!CO14+'eq. coef.'!$B$1162*'Amp-TB2 calc'!CP14+'eq. coef.'!$B$1163*'Amp-TB2 calc'!CS14+'eq. coef.'!$B$1164*'Amp-TB2 calc'!CW14+'eq. coef.'!$B$1165*'Amp-TB2 calc'!CX14))</f>
        <v>7.1455228024808317</v>
      </c>
      <c r="CA14" s="252">
        <f t="shared" si="21"/>
        <v>1.2147388764217415</v>
      </c>
      <c r="CB14" s="245"/>
      <c r="CC14" s="244" t="str">
        <f t="shared" si="22"/>
        <v>calc-alkaline</v>
      </c>
      <c r="CD14" s="244" t="str">
        <f t="shared" si="23"/>
        <v>Tschermakitic pargasite</v>
      </c>
      <c r="CE14" s="240">
        <f t="shared" si="24"/>
        <v>6.0486546953550544</v>
      </c>
      <c r="CF14" s="240">
        <f t="shared" si="25"/>
        <v>1.9513453046449456</v>
      </c>
      <c r="CG14" s="240">
        <f t="shared" si="26"/>
        <v>0</v>
      </c>
      <c r="CH14" s="240">
        <f t="shared" si="27"/>
        <v>8</v>
      </c>
      <c r="CI14" s="240"/>
      <c r="CJ14" s="240">
        <f t="shared" si="28"/>
        <v>0.4473048358790046</v>
      </c>
      <c r="CK14" s="240">
        <f t="shared" si="29"/>
        <v>0.23875171018438784</v>
      </c>
      <c r="CL14" s="240">
        <f t="shared" si="30"/>
        <v>7.7675841026212207E-3</v>
      </c>
      <c r="CM14" s="240">
        <f t="shared" si="31"/>
        <v>1.0429656168817942</v>
      </c>
      <c r="CN14" s="240">
        <f t="shared" si="32"/>
        <v>2.853942639422379</v>
      </c>
      <c r="CO14" s="240">
        <f t="shared" si="33"/>
        <v>0.39123907545370851</v>
      </c>
      <c r="CP14" s="240">
        <f t="shared" si="34"/>
        <v>1.8028538076104779E-2</v>
      </c>
      <c r="CQ14" s="240">
        <f t="shared" si="35"/>
        <v>5</v>
      </c>
      <c r="CR14" s="240"/>
      <c r="CS14" s="240">
        <f t="shared" si="36"/>
        <v>1.642281249918685</v>
      </c>
      <c r="CT14" s="240">
        <f t="shared" si="37"/>
        <v>0.35771875008131504</v>
      </c>
      <c r="CU14" s="240">
        <f t="shared" si="38"/>
        <v>2</v>
      </c>
      <c r="CV14" s="240"/>
      <c r="CW14" s="240">
        <f t="shared" si="39"/>
        <v>0.27203025146428395</v>
      </c>
      <c r="CX14" s="240">
        <f t="shared" si="40"/>
        <v>6.1492346029777996E-2</v>
      </c>
      <c r="CY14" s="240">
        <f t="shared" si="41"/>
        <v>0.33352259749406193</v>
      </c>
      <c r="CZ14" s="240"/>
      <c r="DA14" s="240">
        <f t="shared" si="42"/>
        <v>1.951418362136714</v>
      </c>
      <c r="DB14" s="240">
        <f t="shared" si="43"/>
        <v>4.4159728152647883E-2</v>
      </c>
      <c r="DC14" s="240">
        <f t="shared" si="44"/>
        <v>4.4219097106381992E-3</v>
      </c>
      <c r="DD14" s="240">
        <f t="shared" si="45"/>
        <v>2</v>
      </c>
      <c r="DE14" s="245">
        <f t="shared" si="46"/>
        <v>44.957034383118206</v>
      </c>
      <c r="DF14" s="245"/>
      <c r="DG14" s="239">
        <f t="shared" si="47"/>
        <v>0.87944000988904636</v>
      </c>
      <c r="DH14" s="239">
        <f t="shared" si="48"/>
        <v>0.66554211379030082</v>
      </c>
      <c r="DI14" s="239">
        <f t="shared" si="49"/>
        <v>0.18648190009956908</v>
      </c>
      <c r="DJ14" s="240">
        <f t="shared" si="50"/>
        <v>2.3986501405239502</v>
      </c>
    </row>
    <row r="15" spans="1:119">
      <c r="A15" s="312" t="s">
        <v>759</v>
      </c>
      <c r="B15" s="312">
        <v>1990</v>
      </c>
      <c r="C15" s="312" t="s">
        <v>585</v>
      </c>
      <c r="D15" s="312" t="s">
        <v>532</v>
      </c>
      <c r="E15" s="312" t="s">
        <v>543</v>
      </c>
      <c r="F15" s="312" t="s">
        <v>764</v>
      </c>
      <c r="G15" s="313">
        <v>172.20000000000073</v>
      </c>
      <c r="H15" s="312" t="s">
        <v>533</v>
      </c>
      <c r="I15" s="320">
        <v>42.145257599999994</v>
      </c>
      <c r="J15" s="320">
        <v>2.2118304000000002</v>
      </c>
      <c r="K15" s="320">
        <v>13.897332</v>
      </c>
      <c r="L15" s="320">
        <v>1.1509669369931379E-2</v>
      </c>
      <c r="M15" s="320">
        <v>11.652199999999999</v>
      </c>
      <c r="N15" s="320">
        <v>0.12620719999999999</v>
      </c>
      <c r="O15" s="320">
        <v>13.7837152</v>
      </c>
      <c r="P15" s="320">
        <v>10.7615748</v>
      </c>
      <c r="Q15" s="320">
        <v>2.2374603</v>
      </c>
      <c r="R15" s="320">
        <v>0.35353699999999993</v>
      </c>
      <c r="S15" s="320">
        <v>0.106722</v>
      </c>
      <c r="T15" s="320">
        <v>1.8837E-2</v>
      </c>
      <c r="U15" s="238">
        <f t="shared" si="51"/>
        <v>97.30618316936993</v>
      </c>
      <c r="V15" s="239">
        <f>IF(SUM(I15:T15)&lt;90," ",I15/stab.data!$U$7)</f>
        <v>0.70143894547633301</v>
      </c>
      <c r="W15" s="239">
        <f>IF(SUM(I15:T15)&lt;90," ",J15/stab.data!$U$8)</f>
        <v>2.7683176049463069E-2</v>
      </c>
      <c r="X15" s="239">
        <f>IF(SUM(I15:T15)&lt;90," ",K15*2/stab.data!$U$9)</f>
        <v>0.27260093565186688</v>
      </c>
      <c r="Y15" s="239">
        <f>IF(SUM(I15:T15)&lt;90," ",L15*2/stab.data!$U$10)</f>
        <v>1.5145278274430034E-4</v>
      </c>
      <c r="Z15" s="239">
        <f>IF(SUM(I15:T15)&lt;90," ",M15/stab.data!$U$11)</f>
        <v>0.16218300253319598</v>
      </c>
      <c r="AA15" s="239">
        <f>IF(SUM(I15:T15)&lt;90," ",N15/stab.data!$U$12)</f>
        <v>1.7791448750299561E-3</v>
      </c>
      <c r="AB15" s="239">
        <f>IF(SUM(I15:T15)&lt;90," ",O15/stab.data!$U$13)</f>
        <v>0.3419937276697102</v>
      </c>
      <c r="AC15" s="239">
        <f>IF(SUM(I15:T15)&lt;90," ",P15/stab.data!$U$14)</f>
        <v>0.19190026213020916</v>
      </c>
      <c r="AD15" s="239">
        <f>IF(SUM(I15:T15)&lt;90," ",Q15*2/stab.data!$U$15)</f>
        <v>7.2200593749495792E-2</v>
      </c>
      <c r="AE15" s="239">
        <f>IF(SUM(I15:T15)&lt;90," ",R15*2/stab.data!$U$16)</f>
        <v>7.5064918520091287E-3</v>
      </c>
      <c r="AF15" s="239">
        <f>IF(SUM(I15:T15)&lt;90," ",S15/stab.data!$U$17)</f>
        <v>5.6175386882829767E-3</v>
      </c>
      <c r="AG15" s="239">
        <f>IF(SUM(I15:T15)&lt;90," ",T15/stab.data!$U$18)</f>
        <v>5.3132316024031808E-4</v>
      </c>
      <c r="AH15" s="239">
        <f t="shared" si="52"/>
        <v>1.5078303850383434</v>
      </c>
      <c r="AI15" s="239">
        <f t="shared" si="53"/>
        <v>0.15319498436593673</v>
      </c>
      <c r="AJ15" s="240">
        <f t="shared" si="0"/>
        <v>6.0475676718508655</v>
      </c>
      <c r="AK15" s="240">
        <f t="shared" si="1"/>
        <v>0.23867491477422925</v>
      </c>
      <c r="AL15" s="240">
        <f t="shared" si="2"/>
        <v>2.3502724170027598</v>
      </c>
      <c r="AM15" s="240">
        <f t="shared" si="3"/>
        <v>1.3057743067207367E-3</v>
      </c>
      <c r="AN15" s="240">
        <f t="shared" si="4"/>
        <v>1.3982866069368491</v>
      </c>
      <c r="AO15" s="240">
        <f t="shared" si="5"/>
        <v>1.5339181120694337E-2</v>
      </c>
      <c r="AP15" s="240">
        <f t="shared" si="6"/>
        <v>2.9485534340078812</v>
      </c>
      <c r="AQ15" s="240">
        <f t="shared" si="7"/>
        <v>1.6544986972319702</v>
      </c>
      <c r="AR15" s="240">
        <f t="shared" si="8"/>
        <v>0.62248892717437643</v>
      </c>
      <c r="AS15" s="240">
        <f t="shared" si="9"/>
        <v>6.4718415973317275E-2</v>
      </c>
      <c r="AT15" s="240">
        <f t="shared" si="10"/>
        <v>4.8432505189117556E-2</v>
      </c>
      <c r="AU15" s="240">
        <f t="shared" si="11"/>
        <v>4.5808873144232917E-3</v>
      </c>
      <c r="AV15" s="239">
        <f t="shared" si="54"/>
        <v>15.341706040379664</v>
      </c>
      <c r="AW15" s="239">
        <f t="shared" si="55"/>
        <v>1.9195128701069242</v>
      </c>
      <c r="AX15" s="239">
        <f>IF(SUM(I15:T15)&lt;90," ",CM15*AH15*stab.data!$U$20/13/2)</f>
        <v>9.9994362260214302</v>
      </c>
      <c r="AY15" s="239">
        <f>IF(SUM(I15:T15)&lt;90," ",CO15*AH15*stab.data!$U$11/13)</f>
        <v>2.6545796570284401</v>
      </c>
      <c r="AZ15" s="239">
        <f t="shared" si="56"/>
        <v>-4.9187820357262095E-2</v>
      </c>
      <c r="BA15" s="241">
        <f t="shared" si="57"/>
        <v>100.17832410216947</v>
      </c>
      <c r="BB15" s="242">
        <f>IF(SUM(I15:T15)&lt;90," ",EXP('eq. coef.'!$C$104+'eq. coef.'!$C$105*'Amp-TB2 calc'!AJ15+'eq. coef.'!$C$106*'Amp-TB2 calc'!AK15+'eq. coef.'!$C$107*'Amp-TB2 calc'!AL15+'eq. coef.'!$C$108*'Amp-TB2 calc'!AN15+'eq. coef.'!$C$109*'Amp-TB2 calc'!AP15+'eq. coef.'!$C$110*'Amp-TB2 calc'!AQ15+'eq. coef.'!$C$111*'Amp-TB2 calc'!AR15+'eq. coef.'!$C$112*'Amp-TB2 calc'!AS15))</f>
        <v>633.79867273141394</v>
      </c>
      <c r="BC15" s="243">
        <f>IF(SUM(I15:T15)&lt;90," ",EXP('eq. coef.'!$C$176+'eq. coef.'!$C$177*'Amp-TB2 calc'!AJ15+'eq. coef.'!$C$178*'Amp-TB2 calc'!AK15+'eq. coef.'!$C$179*'Amp-TB2 calc'!AL15+'eq. coef.'!$C$180*'Amp-TB2 calc'!AN15+'eq. coef.'!$C$181*'Amp-TB2 calc'!AP15+'eq. coef.'!$C$182*'Amp-TB2 calc'!AQ15+'eq. coef.'!$C$183*'Amp-TB2 calc'!AR15+'eq. coef.'!$C$184*'Amp-TB2 calc'!AS15))</f>
        <v>565.35217919368711</v>
      </c>
      <c r="BD15" s="243">
        <f>IF(SUM(I15:T15)&lt;90," ",('eq. coef.'!$C$234+'eq. coef.'!$C$235*'Amp-TB2 calc'!AJ15+'eq. coef.'!$C$236*'Amp-TB2 calc'!AK15+'eq. coef.'!$C$237*'Amp-TB2 calc'!AL15+'eq. coef.'!$C$238*'Amp-TB2 calc'!AN15+'eq. coef.'!$C$239*'Amp-TB2 calc'!AP15+'eq. coef.'!$C$240*'Amp-TB2 calc'!AQ15+'eq. coef.'!$C$241*'Amp-TB2 calc'!AR15+'eq. coef.'!$C$242*'Amp-TB2 calc'!AS15))</f>
        <v>495.44414995438115</v>
      </c>
      <c r="BE15" s="243">
        <f>IF(SUM(I15:T15)&lt;90," ",('eq. coef.'!$C$270+'eq. coef.'!$C$271*'Amp-TB2 calc'!AJ15+'eq. coef.'!$C$272*'Amp-TB2 calc'!AK15+'eq. coef.'!$C$273*'Amp-TB2 calc'!AL15+'eq. coef.'!$C$274*'Amp-TB2 calc'!AN15+'eq. coef.'!$C$275*'Amp-TB2 calc'!AP15+'eq. coef.'!$C$276*'Amp-TB2 calc'!AQ15+'eq. coef.'!$C$277*'Amp-TB2 calc'!AR15+'eq. coef.'!$C$278*'Amp-TB2 calc'!AS15))</f>
        <v>628.94198693908288</v>
      </c>
      <c r="BF15" s="243">
        <f>IF(SUM(I15:T15)&lt;90," ",EXP('eq. coef.'!$C$328+'eq. coef.'!$C$329*'Amp-TB2 calc'!AJ15+'eq. coef.'!$C$330*'Amp-TB2 calc'!AK15+'eq. coef.'!$C$331*'Amp-TB2 calc'!AL15+'eq. coef.'!$C$332*'Amp-TB2 calc'!AN15+'eq. coef.'!$C$333*'Amp-TB2 calc'!AP15+'eq. coef.'!$C$334*'Amp-TB2 calc'!AQ15+'eq. coef.'!$C$335*'Amp-TB2 calc'!AR15+'eq. coef.'!$C$336*'Amp-TB2 calc'!AS15))</f>
        <v>781.17723298599367</v>
      </c>
      <c r="BG15" s="255" t="str">
        <f t="shared" si="58"/>
        <v>ok</v>
      </c>
      <c r="BH15" s="306" t="str">
        <f t="shared" si="59"/>
        <v>ok</v>
      </c>
      <c r="BI15" s="243">
        <f t="shared" si="12"/>
        <v>24.503945475246841</v>
      </c>
      <c r="BJ15" s="245">
        <f t="shared" si="13"/>
        <v>-0.23253213772038714</v>
      </c>
      <c r="BK15" s="243">
        <f t="shared" si="14"/>
        <v>63.589807745395774</v>
      </c>
      <c r="BL15" s="247">
        <f>IF(SUM(I15:T15)&lt;90," ",'eq. coef.'!$C$360+'eq. coef.'!$C$361*'Amp-TB2 calc'!AJ15+'eq. coef.'!$C$362*'Amp-TB2 calc'!AK15+'eq. coef.'!$C$363*'Amp-TB2 calc'!AL15+'eq. coef.'!$C$364*'Amp-TB2 calc'!AN15+'eq. coef.'!$C$365*'Amp-TB2 calc'!AP15+'eq. coef.'!$C$366*'Amp-TB2 calc'!AQ15+'eq. coef.'!$C$367*'Amp-TB2 calc'!AR15+'eq. coef.'!$C$368*'Amp-TB2 calc'!AS15+'eq. coef.'!$C$369*LN(BO15))</f>
        <v>941.98321999843745</v>
      </c>
      <c r="BM15" s="248">
        <f t="shared" si="15"/>
        <v>22</v>
      </c>
      <c r="BN15" s="267">
        <f t="shared" si="16"/>
        <v>484</v>
      </c>
      <c r="BO15" s="249">
        <f t="shared" si="17"/>
        <v>495.44414995438115</v>
      </c>
      <c r="BP15" s="243" t="str">
        <f t="shared" si="60"/>
        <v>P1c</v>
      </c>
      <c r="BQ15" s="245"/>
      <c r="BR15" s="245">
        <f t="shared" si="61"/>
        <v>0</v>
      </c>
      <c r="BS15" s="245">
        <f t="shared" si="62"/>
        <v>0</v>
      </c>
      <c r="BT15" s="243">
        <f t="shared" si="18"/>
        <v>59.453297994525734</v>
      </c>
      <c r="BU15" s="250"/>
      <c r="BV15" s="251">
        <f>IF(SUM(I15:T15)&lt;90," ",'eq. coef.'!$B$1128*'Amp-TB2 calc'!CF15+'eq. coef.'!$B$1129*'Amp-TB2 calc'!CJ15+'eq. coef.'!$B$1130*'Amp-TB2 calc'!CK15+'eq. coef.'!$B$1131*'Amp-TB2 calc'!CM15+'eq. coef.'!$B$1132*'Amp-TB2 calc'!CN15+'eq. coef.'!$B$1133*'Amp-TB2 calc'!CO15+'eq. coef.'!$B$1134*'Amp-TB2 calc'!CP15+'eq. coef.'!$B$1135*'Amp-TB2 calc'!CS15+'eq. coef.'!$B$1135*'Amp-TB2 calc'!CW15+'eq. coef.'!$B$1137*'Amp-TB2 calc'!CX15)</f>
        <v>1.1576414382397882</v>
      </c>
      <c r="BW15" s="252">
        <f t="shared" si="19"/>
        <v>0.4</v>
      </c>
      <c r="BX15" s="253"/>
      <c r="BY15" s="252">
        <f t="shared" si="20"/>
        <v>-9.897511543942219</v>
      </c>
      <c r="BZ15" s="251">
        <f>IF(SUM(I15:T15)&lt;90," ",EXP('eq. coef.'!$B$1156*'Amp-TB2 calc'!CF15+'eq. coef.'!$B$1157*'Amp-TB2 calc'!CJ15+'eq. coef.'!$B$1158*'Amp-TB2 calc'!CK15+'eq. coef.'!$B$1159*'Amp-TB2 calc'!CM15+'eq. coef.'!$B$1160*'Amp-TB2 calc'!CN15+'eq. coef.'!$B$1161*'Amp-TB2 calc'!CO15+'eq. coef.'!$B$1162*'Amp-TB2 calc'!CP15+'eq. coef.'!$B$1163*'Amp-TB2 calc'!CS15+'eq. coef.'!$B$1164*'Amp-TB2 calc'!CW15+'eq. coef.'!$B$1165*'Amp-TB2 calc'!CX15))</f>
        <v>7.0121419211648313</v>
      </c>
      <c r="CA15" s="252">
        <f t="shared" si="21"/>
        <v>1.1920641265980214</v>
      </c>
      <c r="CB15" s="245"/>
      <c r="CC15" s="244" t="str">
        <f t="shared" si="22"/>
        <v>calc-alkaline</v>
      </c>
      <c r="CD15" s="244" t="str">
        <f t="shared" si="23"/>
        <v>Tschermakitic pargasite</v>
      </c>
      <c r="CE15" s="240">
        <f t="shared" si="24"/>
        <v>6.0475676718508655</v>
      </c>
      <c r="CF15" s="240">
        <f t="shared" si="25"/>
        <v>1.9524323281491345</v>
      </c>
      <c r="CG15" s="240">
        <f t="shared" si="26"/>
        <v>0</v>
      </c>
      <c r="CH15" s="240">
        <f t="shared" si="27"/>
        <v>8</v>
      </c>
      <c r="CI15" s="240"/>
      <c r="CJ15" s="240">
        <f t="shared" si="28"/>
        <v>0.39784008885362532</v>
      </c>
      <c r="CK15" s="240">
        <f t="shared" si="29"/>
        <v>0.23867491477422925</v>
      </c>
      <c r="CL15" s="240">
        <f t="shared" si="30"/>
        <v>1.3057743067207367E-3</v>
      </c>
      <c r="CM15" s="240">
        <f t="shared" si="31"/>
        <v>1.079731897828708</v>
      </c>
      <c r="CN15" s="240">
        <f t="shared" si="32"/>
        <v>2.9485534340078812</v>
      </c>
      <c r="CO15" s="240">
        <f t="shared" si="33"/>
        <v>0.3185547091081411</v>
      </c>
      <c r="CP15" s="240">
        <f t="shared" si="34"/>
        <v>1.5339181120694337E-2</v>
      </c>
      <c r="CQ15" s="240">
        <f t="shared" si="35"/>
        <v>5</v>
      </c>
      <c r="CR15" s="240"/>
      <c r="CS15" s="240">
        <f t="shared" si="36"/>
        <v>1.6544986972319702</v>
      </c>
      <c r="CT15" s="240">
        <f t="shared" si="37"/>
        <v>0.34550130276802982</v>
      </c>
      <c r="CU15" s="240">
        <f t="shared" si="38"/>
        <v>2</v>
      </c>
      <c r="CV15" s="240"/>
      <c r="CW15" s="240">
        <f t="shared" si="39"/>
        <v>0.27698762440634661</v>
      </c>
      <c r="CX15" s="240">
        <f t="shared" si="40"/>
        <v>6.4718415973317275E-2</v>
      </c>
      <c r="CY15" s="240">
        <f t="shared" si="41"/>
        <v>0.3417060403796639</v>
      </c>
      <c r="CZ15" s="240"/>
      <c r="DA15" s="240">
        <f t="shared" si="42"/>
        <v>1.9469866074964592</v>
      </c>
      <c r="DB15" s="240">
        <f t="shared" si="43"/>
        <v>4.8432505189117556E-2</v>
      </c>
      <c r="DC15" s="240">
        <f t="shared" si="44"/>
        <v>4.5808873144232917E-3</v>
      </c>
      <c r="DD15" s="240">
        <f t="shared" si="45"/>
        <v>2</v>
      </c>
      <c r="DE15" s="245">
        <f t="shared" si="46"/>
        <v>44.920268102171292</v>
      </c>
      <c r="DF15" s="245"/>
      <c r="DG15" s="239">
        <f t="shared" si="47"/>
        <v>0.90249642951692499</v>
      </c>
      <c r="DH15" s="239">
        <f t="shared" si="48"/>
        <v>0.67832112666539512</v>
      </c>
      <c r="DI15" s="239">
        <f t="shared" si="49"/>
        <v>0.16927403222515808</v>
      </c>
      <c r="DJ15" s="240">
        <f t="shared" si="50"/>
        <v>2.3502724170027598</v>
      </c>
    </row>
    <row r="16" spans="1:119">
      <c r="A16" s="312" t="s">
        <v>759</v>
      </c>
      <c r="B16" s="312">
        <v>1990</v>
      </c>
      <c r="C16" s="312" t="s">
        <v>585</v>
      </c>
      <c r="D16" s="312" t="s">
        <v>532</v>
      </c>
      <c r="E16" s="312" t="s">
        <v>544</v>
      </c>
      <c r="F16" s="312" t="s">
        <v>764</v>
      </c>
      <c r="G16" s="313">
        <v>189.5</v>
      </c>
      <c r="H16" s="312" t="s">
        <v>533</v>
      </c>
      <c r="I16" s="320">
        <v>42.011457399999998</v>
      </c>
      <c r="J16" s="320">
        <v>2.2398039999999999</v>
      </c>
      <c r="K16" s="320">
        <v>13.8848004</v>
      </c>
      <c r="L16" s="320">
        <v>9.1703056768558944E-3</v>
      </c>
      <c r="M16" s="320">
        <v>12.031757499999999</v>
      </c>
      <c r="N16" s="320">
        <v>0.16023279999999998</v>
      </c>
      <c r="O16" s="320">
        <v>13.390147199999999</v>
      </c>
      <c r="P16" s="320">
        <v>11.030546399999999</v>
      </c>
      <c r="Q16" s="320">
        <v>2.1562416</v>
      </c>
      <c r="R16" s="320">
        <v>0.36467999999999995</v>
      </c>
      <c r="S16" s="320">
        <v>7.6230000000000004E-3</v>
      </c>
      <c r="T16" s="320">
        <v>2.5564499999999997E-2</v>
      </c>
      <c r="U16" s="238">
        <f t="shared" si="51"/>
        <v>97.312025105676867</v>
      </c>
      <c r="V16" s="239">
        <f>IF(SUM(I16:T16)&lt;90," ",I16/stab.data!$U$7)</f>
        <v>0.69921205978297041</v>
      </c>
      <c r="W16" s="239">
        <f>IF(SUM(I16:T16)&lt;90," ",J16/stab.data!$U$8)</f>
        <v>2.8033292447871037E-2</v>
      </c>
      <c r="X16" s="239">
        <f>IF(SUM(I16:T16)&lt;90," ",K16*2/stab.data!$U$9)</f>
        <v>0.27235512401800688</v>
      </c>
      <c r="Y16" s="239">
        <f>IF(SUM(I16:T16)&lt;90," ",L16*2/stab.data!$U$10)</f>
        <v>1.2066969682066204E-4</v>
      </c>
      <c r="Z16" s="239">
        <f>IF(SUM(I16:T16)&lt;90," ",M16/stab.data!$U$11)</f>
        <v>0.16746593408122928</v>
      </c>
      <c r="AA16" s="239">
        <f>IF(SUM(I16:T16)&lt;90," ",N16/stab.data!$U$12)</f>
        <v>2.2588042911315673E-3</v>
      </c>
      <c r="AB16" s="239">
        <f>IF(SUM(I16:T16)&lt;90," ",O16/stab.data!$U$13)</f>
        <v>0.3322287415641127</v>
      </c>
      <c r="AC16" s="239">
        <f>IF(SUM(I16:T16)&lt;90," ",P16/stab.data!$U$14)</f>
        <v>0.19669656020970414</v>
      </c>
      <c r="AD16" s="239">
        <f>IF(SUM(I16:T16)&lt;90," ",Q16*2/stab.data!$U$15)</f>
        <v>6.9579747979154227E-2</v>
      </c>
      <c r="AE16" s="239">
        <f>IF(SUM(I16:T16)&lt;90," ",R16*2/stab.data!$U$16)</f>
        <v>7.7430861510695888E-3</v>
      </c>
      <c r="AF16" s="239">
        <f>IF(SUM(I16:T16)&lt;90," ",S16/stab.data!$U$17)</f>
        <v>4.0125276344878406E-4</v>
      </c>
      <c r="AG16" s="239">
        <f>IF(SUM(I16:T16)&lt;90," ",T16/stab.data!$U$18)</f>
        <v>7.2108143175471742E-4</v>
      </c>
      <c r="AH16" s="239">
        <f t="shared" si="52"/>
        <v>1.5016746258821425</v>
      </c>
      <c r="AI16" s="239">
        <f t="shared" si="53"/>
        <v>0.15337953550350178</v>
      </c>
      <c r="AJ16" s="240">
        <f t="shared" si="0"/>
        <v>6.0530800883972695</v>
      </c>
      <c r="AK16" s="240">
        <f t="shared" si="1"/>
        <v>0.24268426431474219</v>
      </c>
      <c r="AL16" s="240">
        <f t="shared" si="2"/>
        <v>2.3577788098764687</v>
      </c>
      <c r="AM16" s="240">
        <f t="shared" si="3"/>
        <v>1.0446377874615061E-3</v>
      </c>
      <c r="AN16" s="240">
        <f t="shared" si="4"/>
        <v>1.4497528995517868</v>
      </c>
      <c r="AO16" s="240">
        <f t="shared" si="5"/>
        <v>1.9554472905514098E-2</v>
      </c>
      <c r="AP16" s="240">
        <f t="shared" si="6"/>
        <v>2.876104827166758</v>
      </c>
      <c r="AQ16" s="240">
        <f t="shared" si="7"/>
        <v>1.7028024837431339</v>
      </c>
      <c r="AR16" s="240">
        <f t="shared" si="8"/>
        <v>0.60235200631271546</v>
      </c>
      <c r="AS16" s="240">
        <f t="shared" si="9"/>
        <v>6.7031911060475541E-2</v>
      </c>
      <c r="AT16" s="240">
        <f t="shared" si="10"/>
        <v>3.4736459116567562E-3</v>
      </c>
      <c r="AU16" s="240">
        <f t="shared" si="11"/>
        <v>6.242403281805896E-3</v>
      </c>
      <c r="AV16" s="239">
        <f t="shared" si="54"/>
        <v>15.372186401116325</v>
      </c>
      <c r="AW16" s="239">
        <f t="shared" si="55"/>
        <v>1.9541885162635722</v>
      </c>
      <c r="AX16" s="239">
        <f>IF(SUM(I16:T16)&lt;90," ",CM16*AH16*stab.data!$U$20/13/2)</f>
        <v>8.9895016298896255</v>
      </c>
      <c r="AY16" s="239">
        <f>IF(SUM(I16:T16)&lt;90," ",CO16*AH16*stab.data!$U$11/13)</f>
        <v>3.9428891968263704</v>
      </c>
      <c r="AZ16" s="239">
        <f t="shared" si="56"/>
        <v>-8.9781123945304186E-3</v>
      </c>
      <c r="BA16" s="241">
        <f t="shared" si="57"/>
        <v>100.15786883626191</v>
      </c>
      <c r="BB16" s="242">
        <f>IF(SUM(I16:T16)&lt;90," ",EXP('eq. coef.'!$C$104+'eq. coef.'!$C$105*'Amp-TB2 calc'!AJ16+'eq. coef.'!$C$106*'Amp-TB2 calc'!AK16+'eq. coef.'!$C$107*'Amp-TB2 calc'!AL16+'eq. coef.'!$C$108*'Amp-TB2 calc'!AN16+'eq. coef.'!$C$109*'Amp-TB2 calc'!AP16+'eq. coef.'!$C$110*'Amp-TB2 calc'!AQ16+'eq. coef.'!$C$111*'Amp-TB2 calc'!AR16+'eq. coef.'!$C$112*'Amp-TB2 calc'!AS16))</f>
        <v>563.71932760373159</v>
      </c>
      <c r="BC16" s="243">
        <f>IF(SUM(I16:T16)&lt;90," ",EXP('eq. coef.'!$C$176+'eq. coef.'!$C$177*'Amp-TB2 calc'!AJ16+'eq. coef.'!$C$178*'Amp-TB2 calc'!AK16+'eq. coef.'!$C$179*'Amp-TB2 calc'!AL16+'eq. coef.'!$C$180*'Amp-TB2 calc'!AN16+'eq. coef.'!$C$181*'Amp-TB2 calc'!AP16+'eq. coef.'!$C$182*'Amp-TB2 calc'!AQ16+'eq. coef.'!$C$183*'Amp-TB2 calc'!AR16+'eq. coef.'!$C$184*'Amp-TB2 calc'!AS16))</f>
        <v>552.31358477660865</v>
      </c>
      <c r="BD16" s="243">
        <f>IF(SUM(I16:T16)&lt;90," ",('eq. coef.'!$C$234+'eq. coef.'!$C$235*'Amp-TB2 calc'!AJ16+'eq. coef.'!$C$236*'Amp-TB2 calc'!AK16+'eq. coef.'!$C$237*'Amp-TB2 calc'!AL16+'eq. coef.'!$C$238*'Amp-TB2 calc'!AN16+'eq. coef.'!$C$239*'Amp-TB2 calc'!AP16+'eq. coef.'!$C$240*'Amp-TB2 calc'!AQ16+'eq. coef.'!$C$241*'Amp-TB2 calc'!AR16+'eq. coef.'!$C$242*'Amp-TB2 calc'!AS16))</f>
        <v>492.29085185008313</v>
      </c>
      <c r="BE16" s="243">
        <f>IF(SUM(I16:T16)&lt;90," ",('eq. coef.'!$C$270+'eq. coef.'!$C$271*'Amp-TB2 calc'!AJ16+'eq. coef.'!$C$272*'Amp-TB2 calc'!AK16+'eq. coef.'!$C$273*'Amp-TB2 calc'!AL16+'eq. coef.'!$C$274*'Amp-TB2 calc'!AN16+'eq. coef.'!$C$275*'Amp-TB2 calc'!AP16+'eq. coef.'!$C$276*'Amp-TB2 calc'!AQ16+'eq. coef.'!$C$277*'Amp-TB2 calc'!AR16+'eq. coef.'!$C$278*'Amp-TB2 calc'!AS16))</f>
        <v>532.84361722539654</v>
      </c>
      <c r="BF16" s="243">
        <f>IF(SUM(I16:T16)&lt;90," ",EXP('eq. coef.'!$C$328+'eq. coef.'!$C$329*'Amp-TB2 calc'!AJ16+'eq. coef.'!$C$330*'Amp-TB2 calc'!AK16+'eq. coef.'!$C$331*'Amp-TB2 calc'!AL16+'eq. coef.'!$C$332*'Amp-TB2 calc'!AN16+'eq. coef.'!$C$333*'Amp-TB2 calc'!AP16+'eq. coef.'!$C$334*'Amp-TB2 calc'!AQ16+'eq. coef.'!$C$335*'Amp-TB2 calc'!AR16+'eq. coef.'!$C$336*'Amp-TB2 calc'!AS16))</f>
        <v>766.4082916989729</v>
      </c>
      <c r="BG16" s="255" t="str">
        <f t="shared" si="58"/>
        <v>ok</v>
      </c>
      <c r="BH16" s="306" t="str">
        <f t="shared" si="59"/>
        <v>ok</v>
      </c>
      <c r="BI16" s="243">
        <f t="shared" si="12"/>
        <v>13.527990003011601</v>
      </c>
      <c r="BJ16" s="245">
        <f t="shared" si="13"/>
        <v>-0.35955652781471104</v>
      </c>
      <c r="BK16" s="243">
        <f t="shared" si="14"/>
        <v>-19.469967551212108</v>
      </c>
      <c r="BL16" s="247">
        <f>IF(SUM(I16:T16)&lt;90," ",'eq. coef.'!$C$360+'eq. coef.'!$C$361*'Amp-TB2 calc'!AJ16+'eq. coef.'!$C$362*'Amp-TB2 calc'!AK16+'eq. coef.'!$C$363*'Amp-TB2 calc'!AL16+'eq. coef.'!$C$364*'Amp-TB2 calc'!AN16+'eq. coef.'!$C$365*'Amp-TB2 calc'!AP16+'eq. coef.'!$C$366*'Amp-TB2 calc'!AQ16+'eq. coef.'!$C$367*'Amp-TB2 calc'!AR16+'eq. coef.'!$C$368*'Amp-TB2 calc'!AS16+'eq. coef.'!$C$369*LN(BO16))</f>
        <v>937.6785649058163</v>
      </c>
      <c r="BM16" s="248">
        <f t="shared" si="15"/>
        <v>22</v>
      </c>
      <c r="BN16" s="267">
        <f t="shared" si="16"/>
        <v>484</v>
      </c>
      <c r="BO16" s="249">
        <f t="shared" si="17"/>
        <v>492.29085185008313</v>
      </c>
      <c r="BP16" s="243" t="str">
        <f t="shared" si="60"/>
        <v>P1c</v>
      </c>
      <c r="BQ16" s="245"/>
      <c r="BR16" s="245">
        <f t="shared" si="61"/>
        <v>0</v>
      </c>
      <c r="BS16" s="245">
        <f t="shared" si="62"/>
        <v>0</v>
      </c>
      <c r="BT16" s="243">
        <f t="shared" si="18"/>
        <v>59.074902222009975</v>
      </c>
      <c r="BU16" s="250"/>
      <c r="BV16" s="251">
        <f>IF(SUM(I16:T16)&lt;90," ",'eq. coef.'!$B$1128*'Amp-TB2 calc'!CF16+'eq. coef.'!$B$1129*'Amp-TB2 calc'!CJ16+'eq. coef.'!$B$1130*'Amp-TB2 calc'!CK16+'eq. coef.'!$B$1131*'Amp-TB2 calc'!CM16+'eq. coef.'!$B$1132*'Amp-TB2 calc'!CN16+'eq. coef.'!$B$1133*'Amp-TB2 calc'!CO16+'eq. coef.'!$B$1134*'Amp-TB2 calc'!CP16+'eq. coef.'!$B$1135*'Amp-TB2 calc'!CS16+'eq. coef.'!$B$1135*'Amp-TB2 calc'!CW16+'eq. coef.'!$B$1137*'Amp-TB2 calc'!CX16)</f>
        <v>0.9869126568091191</v>
      </c>
      <c r="BW16" s="252">
        <f t="shared" si="19"/>
        <v>0.4</v>
      </c>
      <c r="BX16" s="253"/>
      <c r="BY16" s="252">
        <f t="shared" si="20"/>
        <v>-10.14015324687626</v>
      </c>
      <c r="BZ16" s="251">
        <f>IF(SUM(I16:T16)&lt;90," ",EXP('eq. coef.'!$B$1156*'Amp-TB2 calc'!CF16+'eq. coef.'!$B$1157*'Amp-TB2 calc'!CJ16+'eq. coef.'!$B$1158*'Amp-TB2 calc'!CK16+'eq. coef.'!$B$1159*'Amp-TB2 calc'!CM16+'eq. coef.'!$B$1160*'Amp-TB2 calc'!CN16+'eq. coef.'!$B$1161*'Amp-TB2 calc'!CO16+'eq. coef.'!$B$1162*'Amp-TB2 calc'!CP16+'eq. coef.'!$B$1163*'Amp-TB2 calc'!CS16+'eq. coef.'!$B$1164*'Amp-TB2 calc'!CW16+'eq. coef.'!$B$1165*'Amp-TB2 calc'!CX16))</f>
        <v>7.2543026919149698</v>
      </c>
      <c r="CA16" s="252">
        <f t="shared" si="21"/>
        <v>1.233231457625545</v>
      </c>
      <c r="CB16" s="245"/>
      <c r="CC16" s="244" t="str">
        <f t="shared" si="22"/>
        <v>calc-alkaline</v>
      </c>
      <c r="CD16" s="244" t="str">
        <f t="shared" si="23"/>
        <v>Tschermakitic pargasite</v>
      </c>
      <c r="CE16" s="240">
        <f t="shared" si="24"/>
        <v>6.0530800883972695</v>
      </c>
      <c r="CF16" s="240">
        <f t="shared" si="25"/>
        <v>1.9469199116027305</v>
      </c>
      <c r="CG16" s="240">
        <f t="shared" si="26"/>
        <v>0</v>
      </c>
      <c r="CH16" s="240">
        <f t="shared" si="27"/>
        <v>8</v>
      </c>
      <c r="CI16" s="240"/>
      <c r="CJ16" s="240">
        <f t="shared" si="28"/>
        <v>0.41085889827373823</v>
      </c>
      <c r="CK16" s="240">
        <f t="shared" si="29"/>
        <v>0.24268426431474219</v>
      </c>
      <c r="CL16" s="240">
        <f t="shared" si="30"/>
        <v>1.0446377874615061E-3</v>
      </c>
      <c r="CM16" s="240">
        <f t="shared" si="31"/>
        <v>0.97465896205259384</v>
      </c>
      <c r="CN16" s="240">
        <f t="shared" si="32"/>
        <v>2.876104827166758</v>
      </c>
      <c r="CO16" s="240">
        <f t="shared" si="33"/>
        <v>0.47509393749919293</v>
      </c>
      <c r="CP16" s="240">
        <f t="shared" si="34"/>
        <v>1.9554472905514098E-2</v>
      </c>
      <c r="CQ16" s="240">
        <f t="shared" si="35"/>
        <v>5.0000000000000009</v>
      </c>
      <c r="CR16" s="240"/>
      <c r="CS16" s="240">
        <f t="shared" si="36"/>
        <v>1.7028024837431339</v>
      </c>
      <c r="CT16" s="240">
        <f t="shared" si="37"/>
        <v>0.29719751625686608</v>
      </c>
      <c r="CU16" s="240">
        <f t="shared" si="38"/>
        <v>2</v>
      </c>
      <c r="CV16" s="240"/>
      <c r="CW16" s="240">
        <f t="shared" si="39"/>
        <v>0.30515449005584938</v>
      </c>
      <c r="CX16" s="240">
        <f t="shared" si="40"/>
        <v>6.7031911060475541E-2</v>
      </c>
      <c r="CY16" s="240">
        <f t="shared" si="41"/>
        <v>0.37218640111632495</v>
      </c>
      <c r="CZ16" s="240"/>
      <c r="DA16" s="240">
        <f t="shared" si="42"/>
        <v>1.9902839508065375</v>
      </c>
      <c r="DB16" s="240">
        <f t="shared" si="43"/>
        <v>3.4736459116567562E-3</v>
      </c>
      <c r="DC16" s="240">
        <f t="shared" si="44"/>
        <v>6.242403281805896E-3</v>
      </c>
      <c r="DD16" s="240">
        <f t="shared" si="45"/>
        <v>2</v>
      </c>
      <c r="DE16" s="245">
        <f t="shared" si="46"/>
        <v>45.025341037947406</v>
      </c>
      <c r="DF16" s="245"/>
      <c r="DG16" s="239">
        <f t="shared" si="47"/>
        <v>0.85823164459582546</v>
      </c>
      <c r="DH16" s="239">
        <f t="shared" si="48"/>
        <v>0.66486348115486393</v>
      </c>
      <c r="DI16" s="239">
        <f t="shared" si="49"/>
        <v>0.17425676087710043</v>
      </c>
      <c r="DJ16" s="240">
        <f t="shared" si="50"/>
        <v>2.3577788098764687</v>
      </c>
    </row>
    <row r="17" spans="1:114">
      <c r="A17" s="312" t="s">
        <v>759</v>
      </c>
      <c r="B17" s="312">
        <v>1990</v>
      </c>
      <c r="C17" s="312" t="s">
        <v>585</v>
      </c>
      <c r="D17" s="312" t="s">
        <v>532</v>
      </c>
      <c r="E17" s="312" t="s">
        <v>560</v>
      </c>
      <c r="F17" s="312" t="s">
        <v>764</v>
      </c>
      <c r="G17" s="313">
        <v>206.70000000000073</v>
      </c>
      <c r="H17" s="312" t="s">
        <v>533</v>
      </c>
      <c r="I17" s="320">
        <v>42.265416999999999</v>
      </c>
      <c r="J17" s="320">
        <v>2.3379032</v>
      </c>
      <c r="K17" s="320">
        <v>13.645106999999999</v>
      </c>
      <c r="L17" s="320">
        <v>1.1509669369931379E-2</v>
      </c>
      <c r="M17" s="320">
        <v>11.636927499999999</v>
      </c>
      <c r="N17" s="320">
        <v>0.15181320000000001</v>
      </c>
      <c r="O17" s="320">
        <v>13.3685612</v>
      </c>
      <c r="P17" s="320">
        <v>10.758060799999999</v>
      </c>
      <c r="Q17" s="320">
        <v>2.1910068000000003</v>
      </c>
      <c r="R17" s="320">
        <v>0.38818159999999996</v>
      </c>
      <c r="S17" s="320">
        <v>0.12162150000000001</v>
      </c>
      <c r="T17" s="320">
        <v>2.1321E-2</v>
      </c>
      <c r="U17" s="238">
        <f t="shared" si="51"/>
        <v>96.897430469369922</v>
      </c>
      <c r="V17" s="239">
        <f>IF(SUM(I17:T17)&lt;90," ",I17/stab.data!$U$7)</f>
        <v>0.70343880234338585</v>
      </c>
      <c r="W17" s="239">
        <f>IF(SUM(I17:T17)&lt;90," ",J17/stab.data!$U$8)</f>
        <v>2.9261097899822276E-2</v>
      </c>
      <c r="X17" s="239">
        <f>IF(SUM(I17:T17)&lt;90," ",K17*2/stab.data!$U$9)</f>
        <v>0.26765345573307442</v>
      </c>
      <c r="Y17" s="239">
        <f>IF(SUM(I17:T17)&lt;90," ",L17*2/stab.data!$U$10)</f>
        <v>1.5145278274430034E-4</v>
      </c>
      <c r="Z17" s="239">
        <f>IF(SUM(I17:T17)&lt;90," ",M17/stab.data!$U$11)</f>
        <v>0.16197042980820084</v>
      </c>
      <c r="AA17" s="239">
        <f>IF(SUM(I17:T17)&lt;90," ",N17/stab.data!$U$12)</f>
        <v>2.1401130580656078E-3</v>
      </c>
      <c r="AB17" s="239">
        <f>IF(SUM(I17:T17)&lt;90," ",O17/stab.data!$U$13)</f>
        <v>0.33169316196903531</v>
      </c>
      <c r="AC17" s="239">
        <f>IF(SUM(I17:T17)&lt;90," ",P17/stab.data!$U$14)</f>
        <v>0.19183760052782681</v>
      </c>
      <c r="AD17" s="239">
        <f>IF(SUM(I17:T17)&lt;90," ",Q17*2/stab.data!$U$15)</f>
        <v>7.0701586021071669E-2</v>
      </c>
      <c r="AE17" s="239">
        <f>IF(SUM(I17:T17)&lt;90," ",R17*2/stab.data!$U$16)</f>
        <v>8.2420850363607405E-3</v>
      </c>
      <c r="AF17" s="239">
        <f>IF(SUM(I17:T17)&lt;90," ",S17/stab.data!$U$17)</f>
        <v>6.4018054532056006E-3</v>
      </c>
      <c r="AG17" s="239">
        <f>IF(SUM(I17:T17)&lt;90," ",T17/stab.data!$U$18)</f>
        <v>6.0138775279948095E-4</v>
      </c>
      <c r="AH17" s="239">
        <f t="shared" si="52"/>
        <v>1.4963085135943284</v>
      </c>
      <c r="AI17" s="239">
        <f t="shared" si="53"/>
        <v>0.15146567988670315</v>
      </c>
      <c r="AJ17" s="240">
        <f t="shared" si="0"/>
        <v>6.111509991009302</v>
      </c>
      <c r="AK17" s="240">
        <f t="shared" si="1"/>
        <v>0.25422181939200017</v>
      </c>
      <c r="AL17" s="240">
        <f t="shared" si="2"/>
        <v>2.3253860369822843</v>
      </c>
      <c r="AM17" s="240">
        <f t="shared" si="3"/>
        <v>1.3158290270944076E-3</v>
      </c>
      <c r="AN17" s="240">
        <f t="shared" si="4"/>
        <v>1.4072068483047304</v>
      </c>
      <c r="AO17" s="240">
        <f t="shared" si="5"/>
        <v>1.8593404703701175E-2</v>
      </c>
      <c r="AP17" s="240">
        <f t="shared" si="6"/>
        <v>2.8817660705808894</v>
      </c>
      <c r="AQ17" s="240">
        <f t="shared" si="7"/>
        <v>1.6666942573701611</v>
      </c>
      <c r="AR17" s="240">
        <f t="shared" si="8"/>
        <v>0.61425876410078295</v>
      </c>
      <c r="AS17" s="240">
        <f t="shared" si="9"/>
        <v>7.1607629375380816E-2</v>
      </c>
      <c r="AT17" s="240">
        <f t="shared" si="10"/>
        <v>5.5619192255853156E-2</v>
      </c>
      <c r="AU17" s="240">
        <f t="shared" si="11"/>
        <v>5.2248855870059164E-3</v>
      </c>
      <c r="AV17" s="239">
        <f t="shared" si="54"/>
        <v>15.352560650846323</v>
      </c>
      <c r="AW17" s="239">
        <f t="shared" si="55"/>
        <v>1.8971839909107711</v>
      </c>
      <c r="AX17" s="239">
        <f>IF(SUM(I17:T17)&lt;90," ",CM17*AH17*stab.data!$U$20/13/2)</f>
        <v>8.4787550574350181</v>
      </c>
      <c r="AY17" s="239">
        <f>IF(SUM(I17:T17)&lt;90," ",CO17*AH17*stab.data!$U$11/13)</f>
        <v>4.0076354815834767</v>
      </c>
      <c r="AZ17" s="239">
        <f t="shared" si="56"/>
        <v>-5.6022044051437646E-2</v>
      </c>
      <c r="BA17" s="241">
        <f t="shared" si="57"/>
        <v>99.588055455247769</v>
      </c>
      <c r="BB17" s="242">
        <f>IF(SUM(I17:T17)&lt;90," ",EXP('eq. coef.'!$C$104+'eq. coef.'!$C$105*'Amp-TB2 calc'!AJ17+'eq. coef.'!$C$106*'Amp-TB2 calc'!AK17+'eq. coef.'!$C$107*'Amp-TB2 calc'!AL17+'eq. coef.'!$C$108*'Amp-TB2 calc'!AN17+'eq. coef.'!$C$109*'Amp-TB2 calc'!AP17+'eq. coef.'!$C$110*'Amp-TB2 calc'!AQ17+'eq. coef.'!$C$111*'Amp-TB2 calc'!AR17+'eq. coef.'!$C$112*'Amp-TB2 calc'!AS17))</f>
        <v>581.95949990187569</v>
      </c>
      <c r="BC17" s="243">
        <f>IF(SUM(I17:T17)&lt;90," ",EXP('eq. coef.'!$C$176+'eq. coef.'!$C$177*'Amp-TB2 calc'!AJ17+'eq. coef.'!$C$178*'Amp-TB2 calc'!AK17+'eq. coef.'!$C$179*'Amp-TB2 calc'!AL17+'eq. coef.'!$C$180*'Amp-TB2 calc'!AN17+'eq. coef.'!$C$181*'Amp-TB2 calc'!AP17+'eq. coef.'!$C$182*'Amp-TB2 calc'!AQ17+'eq. coef.'!$C$183*'Amp-TB2 calc'!AR17+'eq. coef.'!$C$184*'Amp-TB2 calc'!AS17))</f>
        <v>542.8612639916613</v>
      </c>
      <c r="BD17" s="243">
        <f>IF(SUM(I17:T17)&lt;90," ",('eq. coef.'!$C$234+'eq. coef.'!$C$235*'Amp-TB2 calc'!AJ17+'eq. coef.'!$C$236*'Amp-TB2 calc'!AK17+'eq. coef.'!$C$237*'Amp-TB2 calc'!AL17+'eq. coef.'!$C$238*'Amp-TB2 calc'!AN17+'eq. coef.'!$C$239*'Amp-TB2 calc'!AP17+'eq. coef.'!$C$240*'Amp-TB2 calc'!AQ17+'eq. coef.'!$C$241*'Amp-TB2 calc'!AR17+'eq. coef.'!$C$242*'Amp-TB2 calc'!AS17))</f>
        <v>482.7622483456534</v>
      </c>
      <c r="BE17" s="243">
        <f>IF(SUM(I17:T17)&lt;90," ",('eq. coef.'!$C$270+'eq. coef.'!$C$271*'Amp-TB2 calc'!AJ17+'eq. coef.'!$C$272*'Amp-TB2 calc'!AK17+'eq. coef.'!$C$273*'Amp-TB2 calc'!AL17+'eq. coef.'!$C$274*'Amp-TB2 calc'!AN17+'eq. coef.'!$C$275*'Amp-TB2 calc'!AP17+'eq. coef.'!$C$276*'Amp-TB2 calc'!AQ17+'eq. coef.'!$C$277*'Amp-TB2 calc'!AR17+'eq. coef.'!$C$278*'Amp-TB2 calc'!AS17))</f>
        <v>593.8661531802079</v>
      </c>
      <c r="BF17" s="243">
        <f>IF(SUM(I17:T17)&lt;90," ",EXP('eq. coef.'!$C$328+'eq. coef.'!$C$329*'Amp-TB2 calc'!AJ17+'eq. coef.'!$C$330*'Amp-TB2 calc'!AK17+'eq. coef.'!$C$331*'Amp-TB2 calc'!AL17+'eq. coef.'!$C$332*'Amp-TB2 calc'!AN17+'eq. coef.'!$C$333*'Amp-TB2 calc'!AP17+'eq. coef.'!$C$334*'Amp-TB2 calc'!AQ17+'eq. coef.'!$C$335*'Amp-TB2 calc'!AR17+'eq. coef.'!$C$336*'Amp-TB2 calc'!AS17))</f>
        <v>809.36637926181277</v>
      </c>
      <c r="BG17" s="255" t="str">
        <f t="shared" si="58"/>
        <v>ok</v>
      </c>
      <c r="BH17" s="306" t="str">
        <f t="shared" si="59"/>
        <v>ok</v>
      </c>
      <c r="BI17" s="243">
        <f t="shared" si="12"/>
        <v>18.633460191734649</v>
      </c>
      <c r="BJ17" s="245">
        <f t="shared" si="13"/>
        <v>-0.39076066186440844</v>
      </c>
      <c r="BK17" s="243">
        <f t="shared" si="14"/>
        <v>51.004889188546599</v>
      </c>
      <c r="BL17" s="247">
        <f>IF(SUM(I17:T17)&lt;90," ",'eq. coef.'!$C$360+'eq. coef.'!$C$361*'Amp-TB2 calc'!AJ17+'eq. coef.'!$C$362*'Amp-TB2 calc'!AK17+'eq. coef.'!$C$363*'Amp-TB2 calc'!AL17+'eq. coef.'!$C$364*'Amp-TB2 calc'!AN17+'eq. coef.'!$C$365*'Amp-TB2 calc'!AP17+'eq. coef.'!$C$366*'Amp-TB2 calc'!AQ17+'eq. coef.'!$C$367*'Amp-TB2 calc'!AR17+'eq. coef.'!$C$368*'Amp-TB2 calc'!AS17+'eq. coef.'!$C$369*LN(BO17))</f>
        <v>937.88333287513717</v>
      </c>
      <c r="BM17" s="248">
        <f t="shared" si="15"/>
        <v>22</v>
      </c>
      <c r="BN17" s="267">
        <f t="shared" si="16"/>
        <v>484</v>
      </c>
      <c r="BO17" s="249">
        <f t="shared" si="17"/>
        <v>482.7622483456534</v>
      </c>
      <c r="BP17" s="243" t="str">
        <f t="shared" si="60"/>
        <v>P1c</v>
      </c>
      <c r="BQ17" s="245"/>
      <c r="BR17" s="245">
        <f t="shared" si="61"/>
        <v>0</v>
      </c>
      <c r="BS17" s="245">
        <f t="shared" si="62"/>
        <v>0</v>
      </c>
      <c r="BT17" s="243">
        <f t="shared" si="18"/>
        <v>57.931469801478407</v>
      </c>
      <c r="BU17" s="250"/>
      <c r="BV17" s="251">
        <f>IF(SUM(I17:T17)&lt;90," ",'eq. coef.'!$B$1128*'Amp-TB2 calc'!CF17+'eq. coef.'!$B$1129*'Amp-TB2 calc'!CJ17+'eq. coef.'!$B$1130*'Amp-TB2 calc'!CK17+'eq. coef.'!$B$1131*'Amp-TB2 calc'!CM17+'eq. coef.'!$B$1132*'Amp-TB2 calc'!CN17+'eq. coef.'!$B$1133*'Amp-TB2 calc'!CO17+'eq. coef.'!$B$1134*'Amp-TB2 calc'!CP17+'eq. coef.'!$B$1135*'Amp-TB2 calc'!CS17+'eq. coef.'!$B$1135*'Amp-TB2 calc'!CW17+'eq. coef.'!$B$1137*'Amp-TB2 calc'!CX17)</f>
        <v>0.72666384912159754</v>
      </c>
      <c r="BW17" s="252">
        <f t="shared" si="19"/>
        <v>0.4</v>
      </c>
      <c r="BX17" s="253"/>
      <c r="BY17" s="252">
        <f t="shared" si="20"/>
        <v>-10.400645833512648</v>
      </c>
      <c r="BZ17" s="251">
        <f>IF(SUM(I17:T17)&lt;90," ",EXP('eq. coef.'!$B$1156*'Amp-TB2 calc'!CF17+'eq. coef.'!$B$1157*'Amp-TB2 calc'!CJ17+'eq. coef.'!$B$1158*'Amp-TB2 calc'!CK17+'eq. coef.'!$B$1159*'Amp-TB2 calc'!CM17+'eq. coef.'!$B$1160*'Amp-TB2 calc'!CN17+'eq. coef.'!$B$1161*'Amp-TB2 calc'!CO17+'eq. coef.'!$B$1162*'Amp-TB2 calc'!CP17+'eq. coef.'!$B$1163*'Amp-TB2 calc'!CS17+'eq. coef.'!$B$1164*'Amp-TB2 calc'!CW17+'eq. coef.'!$B$1165*'Amp-TB2 calc'!CX17))</f>
        <v>6.9143789629963166</v>
      </c>
      <c r="CA17" s="252">
        <f t="shared" si="21"/>
        <v>1.175444423709374</v>
      </c>
      <c r="CB17" s="245"/>
      <c r="CC17" s="244" t="str">
        <f t="shared" si="22"/>
        <v>calc-alkaline</v>
      </c>
      <c r="CD17" s="244" t="str">
        <f t="shared" si="23"/>
        <v>Tschermakitic pargasite</v>
      </c>
      <c r="CE17" s="240">
        <f t="shared" si="24"/>
        <v>6.111509991009302</v>
      </c>
      <c r="CF17" s="240">
        <f t="shared" si="25"/>
        <v>1.888490008990698</v>
      </c>
      <c r="CG17" s="240">
        <f t="shared" si="26"/>
        <v>0</v>
      </c>
      <c r="CH17" s="240">
        <f t="shared" si="27"/>
        <v>8</v>
      </c>
      <c r="CI17" s="240"/>
      <c r="CJ17" s="240">
        <f t="shared" si="28"/>
        <v>0.43689602799158633</v>
      </c>
      <c r="CK17" s="240">
        <f t="shared" si="29"/>
        <v>0.25422181939200017</v>
      </c>
      <c r="CL17" s="240">
        <f t="shared" si="30"/>
        <v>1.3158290270944076E-3</v>
      </c>
      <c r="CM17" s="240">
        <f t="shared" si="31"/>
        <v>0.92257960497153135</v>
      </c>
      <c r="CN17" s="240">
        <f t="shared" si="32"/>
        <v>2.8817660705808894</v>
      </c>
      <c r="CO17" s="240">
        <f t="shared" si="33"/>
        <v>0.48462724333319906</v>
      </c>
      <c r="CP17" s="240">
        <f t="shared" si="34"/>
        <v>1.8593404703701175E-2</v>
      </c>
      <c r="CQ17" s="240">
        <f t="shared" si="35"/>
        <v>5.0000000000000018</v>
      </c>
      <c r="CR17" s="240"/>
      <c r="CS17" s="240">
        <f t="shared" si="36"/>
        <v>1.6666942573701611</v>
      </c>
      <c r="CT17" s="240">
        <f t="shared" si="37"/>
        <v>0.33330574262983892</v>
      </c>
      <c r="CU17" s="240">
        <f t="shared" si="38"/>
        <v>2</v>
      </c>
      <c r="CV17" s="240"/>
      <c r="CW17" s="240">
        <f t="shared" si="39"/>
        <v>0.28095302147094403</v>
      </c>
      <c r="CX17" s="240">
        <f t="shared" si="40"/>
        <v>7.1607629375380816E-2</v>
      </c>
      <c r="CY17" s="240">
        <f t="shared" si="41"/>
        <v>0.35256065084632482</v>
      </c>
      <c r="CZ17" s="240"/>
      <c r="DA17" s="240">
        <f t="shared" si="42"/>
        <v>1.9391559221571411</v>
      </c>
      <c r="DB17" s="240">
        <f t="shared" si="43"/>
        <v>5.5619192255853156E-2</v>
      </c>
      <c r="DC17" s="240">
        <f t="shared" si="44"/>
        <v>5.2248855870059164E-3</v>
      </c>
      <c r="DD17" s="240">
        <f t="shared" si="45"/>
        <v>2</v>
      </c>
      <c r="DE17" s="245">
        <f t="shared" si="46"/>
        <v>45.077420395028469</v>
      </c>
      <c r="DF17" s="245"/>
      <c r="DG17" s="239">
        <f t="shared" si="47"/>
        <v>0.85603962515903242</v>
      </c>
      <c r="DH17" s="239">
        <f t="shared" si="48"/>
        <v>0.67190120457315528</v>
      </c>
      <c r="DI17" s="239">
        <f t="shared" si="49"/>
        <v>0.18788107481653155</v>
      </c>
      <c r="DJ17" s="240">
        <f t="shared" si="50"/>
        <v>2.3253860369822843</v>
      </c>
    </row>
    <row r="18" spans="1:114">
      <c r="A18" s="312" t="s">
        <v>759</v>
      </c>
      <c r="B18" s="312">
        <v>1990</v>
      </c>
      <c r="C18" s="312" t="s">
        <v>585</v>
      </c>
      <c r="D18" s="312" t="s">
        <v>532</v>
      </c>
      <c r="E18" s="312" t="s">
        <v>545</v>
      </c>
      <c r="F18" s="312" t="s">
        <v>764</v>
      </c>
      <c r="G18" s="313">
        <v>223.89999999999964</v>
      </c>
      <c r="H18" s="312" t="s">
        <v>533</v>
      </c>
      <c r="I18" s="320">
        <v>42.362206499999999</v>
      </c>
      <c r="J18" s="320">
        <v>2.2473721999999996</v>
      </c>
      <c r="K18" s="320">
        <v>13.7095704</v>
      </c>
      <c r="L18" s="320">
        <v>0</v>
      </c>
      <c r="M18" s="320">
        <v>11.62186</v>
      </c>
      <c r="N18" s="320">
        <v>0.14061599999999999</v>
      </c>
      <c r="O18" s="320">
        <v>13.691046</v>
      </c>
      <c r="P18" s="320">
        <v>10.7746268</v>
      </c>
      <c r="Q18" s="320">
        <v>2.1213764999999998</v>
      </c>
      <c r="R18" s="320">
        <v>0.33661989999999997</v>
      </c>
      <c r="S18" s="320">
        <v>0.12728100000000001</v>
      </c>
      <c r="T18" s="320">
        <v>2.3701499999999997E-2</v>
      </c>
      <c r="U18" s="238">
        <f t="shared" si="51"/>
        <v>97.156276799999986</v>
      </c>
      <c r="V18" s="239">
        <f>IF(SUM(I18:T18)&lt;90," ",I18/stab.data!$U$7)</f>
        <v>0.70504970541242251</v>
      </c>
      <c r="W18" s="239">
        <f>IF(SUM(I18:T18)&lt;90," ",J18/stab.data!$U$8)</f>
        <v>2.8128015720043052E-2</v>
      </c>
      <c r="X18" s="239">
        <f>IF(SUM(I18:T18)&lt;90," ",K18*2/stab.data!$U$9)</f>
        <v>0.26891792744284582</v>
      </c>
      <c r="Y18" s="239">
        <f>IF(SUM(I18:T18)&lt;90," ",L18*2/stab.data!$U$10)</f>
        <v>0</v>
      </c>
      <c r="Z18" s="239">
        <f>IF(SUM(I18:T18)&lt;90," ",M18/stab.data!$U$11)</f>
        <v>0.16176071040837345</v>
      </c>
      <c r="AA18" s="239">
        <f>IF(SUM(I18:T18)&lt;90," ",N18/stab.data!$U$12)</f>
        <v>1.9822659542974752E-3</v>
      </c>
      <c r="AB18" s="239">
        <f>IF(SUM(I18:T18)&lt;90," ",O18/stab.data!$U$13)</f>
        <v>0.33969447201270342</v>
      </c>
      <c r="AC18" s="239">
        <f>IF(SUM(I18:T18)&lt;90," ",P18/stab.data!$U$14)</f>
        <v>0.1921330052247722</v>
      </c>
      <c r="AD18" s="239">
        <f>IF(SUM(I18:T18)&lt;90," ",Q18*2/stab.data!$U$15)</f>
        <v>6.8454686264702552E-2</v>
      </c>
      <c r="AE18" s="239">
        <f>IF(SUM(I18:T18)&lt;90," ",R18*2/stab.data!$U$16)</f>
        <v>7.1472986888900681E-3</v>
      </c>
      <c r="AF18" s="239">
        <f>IF(SUM(I18:T18)&lt;90," ",S18/stab.data!$U$17)</f>
        <v>6.6997052321296977E-3</v>
      </c>
      <c r="AG18" s="239">
        <f>IF(SUM(I18:T18)&lt;90," ",T18/stab.data!$U$18)</f>
        <v>6.6853298733534521E-4</v>
      </c>
      <c r="AH18" s="239">
        <f t="shared" si="52"/>
        <v>1.5055330969506855</v>
      </c>
      <c r="AI18" s="239">
        <f t="shared" si="53"/>
        <v>0.15165102749817613</v>
      </c>
      <c r="AJ18" s="240">
        <f t="shared" si="0"/>
        <v>6.087973880431881</v>
      </c>
      <c r="AK18" s="240">
        <f t="shared" si="1"/>
        <v>0.24288021638393592</v>
      </c>
      <c r="AL18" s="240">
        <f t="shared" si="2"/>
        <v>2.3220565949946077</v>
      </c>
      <c r="AM18" s="240">
        <f t="shared" si="3"/>
        <v>0</v>
      </c>
      <c r="AN18" s="240">
        <f t="shared" si="4"/>
        <v>1.3967738335132303</v>
      </c>
      <c r="AO18" s="240">
        <f t="shared" si="5"/>
        <v>1.7116500100901648E-2</v>
      </c>
      <c r="AP18" s="240">
        <f t="shared" si="6"/>
        <v>2.9331989745754452</v>
      </c>
      <c r="AQ18" s="240">
        <f t="shared" si="7"/>
        <v>1.6590329850475902</v>
      </c>
      <c r="AR18" s="240">
        <f t="shared" si="8"/>
        <v>0.59109356230265764</v>
      </c>
      <c r="AS18" s="240">
        <f t="shared" si="9"/>
        <v>6.171560302710128E-2</v>
      </c>
      <c r="AT18" s="240">
        <f t="shared" si="10"/>
        <v>5.7850716263954015E-2</v>
      </c>
      <c r="AU18" s="240">
        <f t="shared" si="11"/>
        <v>5.7726587698152497E-3</v>
      </c>
      <c r="AV18" s="239">
        <f t="shared" si="54"/>
        <v>15.31184215037735</v>
      </c>
      <c r="AW18" s="239">
        <f t="shared" si="55"/>
        <v>1.9061440249931358</v>
      </c>
      <c r="AX18" s="239">
        <f>IF(SUM(I18:T18)&lt;90," ",CM18*AH18*stab.data!$U$20/13/2)</f>
        <v>9.6663676590763501</v>
      </c>
      <c r="AY18" s="239">
        <f>IF(SUM(I18:T18)&lt;90," ",CO18*AH18*stab.data!$U$11/13)</f>
        <v>2.923939004652742</v>
      </c>
      <c r="AZ18" s="239">
        <f t="shared" si="56"/>
        <v>-5.8942221636610607E-2</v>
      </c>
      <c r="BA18" s="241">
        <f t="shared" si="57"/>
        <v>99.971925267085595</v>
      </c>
      <c r="BB18" s="242">
        <f>IF(SUM(I18:T18)&lt;90," ",EXP('eq. coef.'!$C$104+'eq. coef.'!$C$105*'Amp-TB2 calc'!AJ18+'eq. coef.'!$C$106*'Amp-TB2 calc'!AK18+'eq. coef.'!$C$107*'Amp-TB2 calc'!AL18+'eq. coef.'!$C$108*'Amp-TB2 calc'!AN18+'eq. coef.'!$C$109*'Amp-TB2 calc'!AP18+'eq. coef.'!$C$110*'Amp-TB2 calc'!AQ18+'eq. coef.'!$C$111*'Amp-TB2 calc'!AR18+'eq. coef.'!$C$112*'Amp-TB2 calc'!AS18))</f>
        <v>549.11082522581535</v>
      </c>
      <c r="BC18" s="243">
        <f>IF(SUM(I18:T18)&lt;90," ",EXP('eq. coef.'!$C$176+'eq. coef.'!$C$177*'Amp-TB2 calc'!AJ18+'eq. coef.'!$C$178*'Amp-TB2 calc'!AK18+'eq. coef.'!$C$179*'Amp-TB2 calc'!AL18+'eq. coef.'!$C$180*'Amp-TB2 calc'!AN18+'eq. coef.'!$C$181*'Amp-TB2 calc'!AP18+'eq. coef.'!$C$182*'Amp-TB2 calc'!AQ18+'eq. coef.'!$C$183*'Amp-TB2 calc'!AR18+'eq. coef.'!$C$184*'Amp-TB2 calc'!AS18))</f>
        <v>546.10756436453823</v>
      </c>
      <c r="BD18" s="243">
        <f>IF(SUM(I18:T18)&lt;90," ",('eq. coef.'!$C$234+'eq. coef.'!$C$235*'Amp-TB2 calc'!AJ18+'eq. coef.'!$C$236*'Amp-TB2 calc'!AK18+'eq. coef.'!$C$237*'Amp-TB2 calc'!AL18+'eq. coef.'!$C$238*'Amp-TB2 calc'!AN18+'eq. coef.'!$C$239*'Amp-TB2 calc'!AP18+'eq. coef.'!$C$240*'Amp-TB2 calc'!AQ18+'eq. coef.'!$C$241*'Amp-TB2 calc'!AR18+'eq. coef.'!$C$242*'Amp-TB2 calc'!AS18))</f>
        <v>481.53508731849007</v>
      </c>
      <c r="BE18" s="243">
        <f>IF(SUM(I18:T18)&lt;90," ",('eq. coef.'!$C$270+'eq. coef.'!$C$271*'Amp-TB2 calc'!AJ18+'eq. coef.'!$C$272*'Amp-TB2 calc'!AK18+'eq. coef.'!$C$273*'Amp-TB2 calc'!AL18+'eq. coef.'!$C$274*'Amp-TB2 calc'!AN18+'eq. coef.'!$C$275*'Amp-TB2 calc'!AP18+'eq. coef.'!$C$276*'Amp-TB2 calc'!AQ18+'eq. coef.'!$C$277*'Amp-TB2 calc'!AR18+'eq. coef.'!$C$278*'Amp-TB2 calc'!AS18))</f>
        <v>518.1568295239698</v>
      </c>
      <c r="BF18" s="243">
        <f>IF(SUM(I18:T18)&lt;90," ",EXP('eq. coef.'!$C$328+'eq. coef.'!$C$329*'Amp-TB2 calc'!AJ18+'eq. coef.'!$C$330*'Amp-TB2 calc'!AK18+'eq. coef.'!$C$331*'Amp-TB2 calc'!AL18+'eq. coef.'!$C$332*'Amp-TB2 calc'!AN18+'eq. coef.'!$C$333*'Amp-TB2 calc'!AP18+'eq. coef.'!$C$334*'Amp-TB2 calc'!AQ18+'eq. coef.'!$C$335*'Amp-TB2 calc'!AR18+'eq. coef.'!$C$336*'Amp-TB2 calc'!AS18))</f>
        <v>717.27592907935809</v>
      </c>
      <c r="BG18" s="255" t="str">
        <f t="shared" si="58"/>
        <v>ok</v>
      </c>
      <c r="BH18" s="306" t="str">
        <f t="shared" si="59"/>
        <v>ok</v>
      </c>
      <c r="BI18" s="243">
        <f t="shared" si="12"/>
        <v>13.113279174707895</v>
      </c>
      <c r="BJ18" s="245">
        <f t="shared" si="13"/>
        <v>-0.30624984270595434</v>
      </c>
      <c r="BK18" s="243">
        <f t="shared" si="14"/>
        <v>-27.95073484056843</v>
      </c>
      <c r="BL18" s="247">
        <f>IF(SUM(I18:T18)&lt;90," ",'eq. coef.'!$C$360+'eq. coef.'!$C$361*'Amp-TB2 calc'!AJ18+'eq. coef.'!$C$362*'Amp-TB2 calc'!AK18+'eq. coef.'!$C$363*'Amp-TB2 calc'!AL18+'eq. coef.'!$C$364*'Amp-TB2 calc'!AN18+'eq. coef.'!$C$365*'Amp-TB2 calc'!AP18+'eq. coef.'!$C$366*'Amp-TB2 calc'!AQ18+'eq. coef.'!$C$367*'Amp-TB2 calc'!AR18+'eq. coef.'!$C$368*'Amp-TB2 calc'!AS18+'eq. coef.'!$C$369*LN(BO18))</f>
        <v>936.57234416158076</v>
      </c>
      <c r="BM18" s="248">
        <f t="shared" si="15"/>
        <v>22</v>
      </c>
      <c r="BN18" s="267">
        <f t="shared" si="16"/>
        <v>484</v>
      </c>
      <c r="BO18" s="249">
        <f t="shared" si="17"/>
        <v>481.53508731849007</v>
      </c>
      <c r="BP18" s="243" t="str">
        <f t="shared" si="60"/>
        <v>P1c</v>
      </c>
      <c r="BQ18" s="245"/>
      <c r="BR18" s="245">
        <f t="shared" si="61"/>
        <v>0</v>
      </c>
      <c r="BS18" s="245">
        <f t="shared" si="62"/>
        <v>0</v>
      </c>
      <c r="BT18" s="243">
        <f t="shared" si="18"/>
        <v>57.784210478218803</v>
      </c>
      <c r="BU18" s="250"/>
      <c r="BV18" s="251">
        <f>IF(SUM(I18:T18)&lt;90," ",'eq. coef.'!$B$1128*'Amp-TB2 calc'!CF18+'eq. coef.'!$B$1129*'Amp-TB2 calc'!CJ18+'eq. coef.'!$B$1130*'Amp-TB2 calc'!CK18+'eq. coef.'!$B$1131*'Amp-TB2 calc'!CM18+'eq. coef.'!$B$1132*'Amp-TB2 calc'!CN18+'eq. coef.'!$B$1133*'Amp-TB2 calc'!CO18+'eq. coef.'!$B$1134*'Amp-TB2 calc'!CP18+'eq. coef.'!$B$1135*'Amp-TB2 calc'!CS18+'eq. coef.'!$B$1135*'Amp-TB2 calc'!CW18+'eq. coef.'!$B$1137*'Amp-TB2 calc'!CX18)</f>
        <v>0.88790527392638419</v>
      </c>
      <c r="BW18" s="252">
        <f t="shared" si="19"/>
        <v>0.4</v>
      </c>
      <c r="BX18" s="253"/>
      <c r="BY18" s="252">
        <f t="shared" si="20"/>
        <v>-10.261506463507668</v>
      </c>
      <c r="BZ18" s="251">
        <f>IF(SUM(I18:T18)&lt;90," ",EXP('eq. coef.'!$B$1156*'Amp-TB2 calc'!CF18+'eq. coef.'!$B$1157*'Amp-TB2 calc'!CJ18+'eq. coef.'!$B$1158*'Amp-TB2 calc'!CK18+'eq. coef.'!$B$1159*'Amp-TB2 calc'!CM18+'eq. coef.'!$B$1160*'Amp-TB2 calc'!CN18+'eq. coef.'!$B$1161*'Amp-TB2 calc'!CO18+'eq. coef.'!$B$1162*'Amp-TB2 calc'!CP18+'eq. coef.'!$B$1163*'Amp-TB2 calc'!CS18+'eq. coef.'!$B$1164*'Amp-TB2 calc'!CW18+'eq. coef.'!$B$1165*'Amp-TB2 calc'!CX18))</f>
        <v>6.9862077470493098</v>
      </c>
      <c r="CA18" s="252">
        <f t="shared" si="21"/>
        <v>1.1876553169983828</v>
      </c>
      <c r="CB18" s="245"/>
      <c r="CC18" s="244" t="str">
        <f t="shared" si="22"/>
        <v>calc-alkaline</v>
      </c>
      <c r="CD18" s="244" t="str">
        <f t="shared" si="23"/>
        <v>Tschermakitic pargasite</v>
      </c>
      <c r="CE18" s="240">
        <f t="shared" si="24"/>
        <v>6.087973880431881</v>
      </c>
      <c r="CF18" s="240">
        <f t="shared" si="25"/>
        <v>1.912026119568119</v>
      </c>
      <c r="CG18" s="240">
        <f t="shared" si="26"/>
        <v>0</v>
      </c>
      <c r="CH18" s="240">
        <f t="shared" si="27"/>
        <v>8</v>
      </c>
      <c r="CI18" s="240"/>
      <c r="CJ18" s="240">
        <f t="shared" si="28"/>
        <v>0.41003047542648874</v>
      </c>
      <c r="CK18" s="240">
        <f t="shared" si="29"/>
        <v>0.24288021638393592</v>
      </c>
      <c r="CL18" s="240">
        <f t="shared" si="30"/>
        <v>0</v>
      </c>
      <c r="CM18" s="240">
        <f t="shared" si="31"/>
        <v>1.0453600759488069</v>
      </c>
      <c r="CN18" s="240">
        <f t="shared" si="32"/>
        <v>2.9331989745754452</v>
      </c>
      <c r="CO18" s="240">
        <f t="shared" si="33"/>
        <v>0.35141375756442339</v>
      </c>
      <c r="CP18" s="240">
        <f t="shared" si="34"/>
        <v>1.7116500100901648E-2</v>
      </c>
      <c r="CQ18" s="240">
        <f t="shared" si="35"/>
        <v>5.0000000000000018</v>
      </c>
      <c r="CR18" s="240"/>
      <c r="CS18" s="240">
        <f t="shared" si="36"/>
        <v>1.6590329850475902</v>
      </c>
      <c r="CT18" s="240">
        <f t="shared" si="37"/>
        <v>0.34096701495240977</v>
      </c>
      <c r="CU18" s="240">
        <f t="shared" si="38"/>
        <v>2</v>
      </c>
      <c r="CV18" s="240"/>
      <c r="CW18" s="240">
        <f t="shared" si="39"/>
        <v>0.25012654735024786</v>
      </c>
      <c r="CX18" s="240">
        <f t="shared" si="40"/>
        <v>6.171560302710128E-2</v>
      </c>
      <c r="CY18" s="240">
        <f t="shared" si="41"/>
        <v>0.31184215037734914</v>
      </c>
      <c r="CZ18" s="240"/>
      <c r="DA18" s="240">
        <f t="shared" si="42"/>
        <v>1.9363766249662306</v>
      </c>
      <c r="DB18" s="240">
        <f t="shared" si="43"/>
        <v>5.7850716263954015E-2</v>
      </c>
      <c r="DC18" s="240">
        <f t="shared" si="44"/>
        <v>5.7726587698152497E-3</v>
      </c>
      <c r="DD18" s="240">
        <f t="shared" si="45"/>
        <v>2</v>
      </c>
      <c r="DE18" s="245">
        <f t="shared" si="46"/>
        <v>44.954639924051193</v>
      </c>
      <c r="DF18" s="245"/>
      <c r="DG18" s="239">
        <f t="shared" si="47"/>
        <v>0.89301211855941276</v>
      </c>
      <c r="DH18" s="239">
        <f t="shared" si="48"/>
        <v>0.67741741220546126</v>
      </c>
      <c r="DI18" s="239">
        <f t="shared" si="49"/>
        <v>0.17658074153332207</v>
      </c>
      <c r="DJ18" s="240">
        <f t="shared" si="50"/>
        <v>2.3220565949946077</v>
      </c>
    </row>
    <row r="19" spans="1:114">
      <c r="A19" s="312" t="s">
        <v>759</v>
      </c>
      <c r="B19" s="312">
        <v>1990</v>
      </c>
      <c r="C19" s="312" t="s">
        <v>585</v>
      </c>
      <c r="D19" s="312" t="s">
        <v>532</v>
      </c>
      <c r="E19" s="312" t="s">
        <v>546</v>
      </c>
      <c r="F19" s="312" t="s">
        <v>764</v>
      </c>
      <c r="G19" s="313">
        <v>241.10000000000036</v>
      </c>
      <c r="H19" s="312" t="s">
        <v>533</v>
      </c>
      <c r="I19" s="320">
        <v>42.635624299999996</v>
      </c>
      <c r="J19" s="320">
        <v>2.2529286000000002</v>
      </c>
      <c r="K19" s="320">
        <v>13.815451800000002</v>
      </c>
      <c r="L19" s="320">
        <v>2.2832189644416721E-2</v>
      </c>
      <c r="M19" s="320">
        <v>11.958982499999998</v>
      </c>
      <c r="N19" s="320">
        <v>0.1043336</v>
      </c>
      <c r="O19" s="320">
        <v>13.393862</v>
      </c>
      <c r="P19" s="320">
        <v>10.914383600000001</v>
      </c>
      <c r="Q19" s="320">
        <v>2.1960017999999999</v>
      </c>
      <c r="R19" s="320">
        <v>0.37643079999999995</v>
      </c>
      <c r="S19" s="320">
        <v>9.6442500000000014E-2</v>
      </c>
      <c r="T19" s="320">
        <v>2.3287499999999996E-2</v>
      </c>
      <c r="U19" s="238">
        <f t="shared" si="51"/>
        <v>97.790561189644421</v>
      </c>
      <c r="V19" s="239">
        <f>IF(SUM(I19:T19)&lt;90," ",I19/stab.data!$U$7)</f>
        <v>0.70960029791625046</v>
      </c>
      <c r="W19" s="239">
        <f>IF(SUM(I19:T19)&lt;90," ",J19/stab.data!$U$8)</f>
        <v>2.8197559388219984E-2</v>
      </c>
      <c r="X19" s="239">
        <f>IF(SUM(I19:T19)&lt;90," ",K19*2/stab.data!$U$9)</f>
        <v>0.27099482743401893</v>
      </c>
      <c r="Y19" s="239">
        <f>IF(SUM(I19:T19)&lt;90," ",L19*2/stab.data!$U$10)</f>
        <v>3.0044291861470963E-4</v>
      </c>
      <c r="Z19" s="239">
        <f>IF(SUM(I19:T19)&lt;90," ",M19/stab.data!$U$11)</f>
        <v>0.16645300364668872</v>
      </c>
      <c r="AA19" s="239">
        <f>IF(SUM(I19:T19)&lt;90," ",N19/stab.data!$U$12)</f>
        <v>1.470792393250349E-3</v>
      </c>
      <c r="AB19" s="239">
        <f>IF(SUM(I19:T19)&lt;90," ",O19/stab.data!$U$13)</f>
        <v>0.33232091107582373</v>
      </c>
      <c r="AC19" s="239">
        <f>IF(SUM(I19:T19)&lt;90," ",P19/stab.data!$U$14)</f>
        <v>0.19462514666809325</v>
      </c>
      <c r="AD19" s="239">
        <f>IF(SUM(I19:T19)&lt;90," ",Q19*2/stab.data!$U$15)</f>
        <v>7.086276964778393E-2</v>
      </c>
      <c r="AE19" s="239">
        <f>IF(SUM(I19:T19)&lt;90," ",R19*2/stab.data!$U$16)</f>
        <v>7.9925855937151655E-3</v>
      </c>
      <c r="AF19" s="239">
        <f>IF(SUM(I19:T19)&lt;90," ",S19/stab.data!$U$17)</f>
        <v>5.0764554163596175E-3</v>
      </c>
      <c r="AG19" s="239">
        <f>IF(SUM(I19:T19)&lt;90," ",T19/stab.data!$U$18)</f>
        <v>6.5685555524215144E-4</v>
      </c>
      <c r="AH19" s="239">
        <f t="shared" si="52"/>
        <v>1.5093378347728668</v>
      </c>
      <c r="AI19" s="239">
        <f t="shared" si="53"/>
        <v>0.15200361240298724</v>
      </c>
      <c r="AJ19" s="240">
        <f t="shared" si="0"/>
        <v>6.1118217938924548</v>
      </c>
      <c r="AK19" s="240">
        <f t="shared" si="1"/>
        <v>0.24286694708214412</v>
      </c>
      <c r="AL19" s="240">
        <f t="shared" si="2"/>
        <v>2.3340915966453566</v>
      </c>
      <c r="AM19" s="240">
        <f t="shared" si="3"/>
        <v>2.5877294347285639E-3</v>
      </c>
      <c r="AN19" s="240">
        <f t="shared" si="4"/>
        <v>1.4336677962707978</v>
      </c>
      <c r="AO19" s="240">
        <f t="shared" si="5"/>
        <v>1.2668006242043129E-2</v>
      </c>
      <c r="AP19" s="240">
        <f t="shared" si="6"/>
        <v>2.8622961304324761</v>
      </c>
      <c r="AQ19" s="240">
        <f t="shared" si="7"/>
        <v>1.6763158309524251</v>
      </c>
      <c r="AR19" s="240">
        <f t="shared" si="8"/>
        <v>0.61034447305153561</v>
      </c>
      <c r="AS19" s="240">
        <f t="shared" si="9"/>
        <v>6.8840527497896528E-2</v>
      </c>
      <c r="AT19" s="240">
        <f t="shared" si="10"/>
        <v>4.3723756797368132E-2</v>
      </c>
      <c r="AU19" s="240">
        <f t="shared" si="11"/>
        <v>5.6575287662042747E-3</v>
      </c>
      <c r="AV19" s="239">
        <f t="shared" si="54"/>
        <v>15.355500831501859</v>
      </c>
      <c r="AW19" s="239">
        <f t="shared" si="55"/>
        <v>1.9250163329828263</v>
      </c>
      <c r="AX19" s="239">
        <f>IF(SUM(I19:T19)&lt;90," ",CM19*AH19*stab.data!$U$20/13/2)</f>
        <v>8.5483848911362053</v>
      </c>
      <c r="AY19" s="239">
        <f>IF(SUM(I19:T19)&lt;90," ",CO19*AH19*stab.data!$U$11/13)</f>
        <v>4.2670366685057779</v>
      </c>
      <c r="AZ19" s="239">
        <f t="shared" si="56"/>
        <v>-4.5863621117328349E-2</v>
      </c>
      <c r="BA19" s="241">
        <f t="shared" si="57"/>
        <v>100.52615296115191</v>
      </c>
      <c r="BB19" s="242">
        <f>IF(SUM(I19:T19)&lt;90," ",EXP('eq. coef.'!$C$104+'eq. coef.'!$C$105*'Amp-TB2 calc'!AJ19+'eq. coef.'!$C$106*'Amp-TB2 calc'!AK19+'eq. coef.'!$C$107*'Amp-TB2 calc'!AL19+'eq. coef.'!$C$108*'Amp-TB2 calc'!AN19+'eq. coef.'!$C$109*'Amp-TB2 calc'!AP19+'eq. coef.'!$C$110*'Amp-TB2 calc'!AQ19+'eq. coef.'!$C$111*'Amp-TB2 calc'!AR19+'eq. coef.'!$C$112*'Amp-TB2 calc'!AS19))</f>
        <v>545.37877964968311</v>
      </c>
      <c r="BC19" s="243">
        <f>IF(SUM(I19:T19)&lt;90," ",EXP('eq. coef.'!$C$176+'eq. coef.'!$C$177*'Amp-TB2 calc'!AJ19+'eq. coef.'!$C$178*'Amp-TB2 calc'!AK19+'eq. coef.'!$C$179*'Amp-TB2 calc'!AL19+'eq. coef.'!$C$180*'Amp-TB2 calc'!AN19+'eq. coef.'!$C$181*'Amp-TB2 calc'!AP19+'eq. coef.'!$C$182*'Amp-TB2 calc'!AQ19+'eq. coef.'!$C$183*'Amp-TB2 calc'!AR19+'eq. coef.'!$C$184*'Amp-TB2 calc'!AS19))</f>
        <v>534.1553172388127</v>
      </c>
      <c r="BD19" s="243">
        <f>IF(SUM(I19:T19)&lt;90," ",('eq. coef.'!$C$234+'eq. coef.'!$C$235*'Amp-TB2 calc'!AJ19+'eq. coef.'!$C$236*'Amp-TB2 calc'!AK19+'eq. coef.'!$C$237*'Amp-TB2 calc'!AL19+'eq. coef.'!$C$238*'Amp-TB2 calc'!AN19+'eq. coef.'!$C$239*'Amp-TB2 calc'!AP19+'eq. coef.'!$C$240*'Amp-TB2 calc'!AQ19+'eq. coef.'!$C$241*'Amp-TB2 calc'!AR19+'eq. coef.'!$C$242*'Amp-TB2 calc'!AS19))</f>
        <v>472.00218730210486</v>
      </c>
      <c r="BE19" s="243">
        <f>IF(SUM(I19:T19)&lt;90," ",('eq. coef.'!$C$270+'eq. coef.'!$C$271*'Amp-TB2 calc'!AJ19+'eq. coef.'!$C$272*'Amp-TB2 calc'!AK19+'eq. coef.'!$C$273*'Amp-TB2 calc'!AL19+'eq. coef.'!$C$274*'Amp-TB2 calc'!AN19+'eq. coef.'!$C$275*'Amp-TB2 calc'!AP19+'eq. coef.'!$C$276*'Amp-TB2 calc'!AQ19+'eq. coef.'!$C$277*'Amp-TB2 calc'!AR19+'eq. coef.'!$C$278*'Amp-TB2 calc'!AS19))</f>
        <v>566.62962985029878</v>
      </c>
      <c r="BF19" s="243">
        <f>IF(SUM(I19:T19)&lt;90," ",EXP('eq. coef.'!$C$328+'eq. coef.'!$C$329*'Amp-TB2 calc'!AJ19+'eq. coef.'!$C$330*'Amp-TB2 calc'!AK19+'eq. coef.'!$C$331*'Amp-TB2 calc'!AL19+'eq. coef.'!$C$332*'Amp-TB2 calc'!AN19+'eq. coef.'!$C$333*'Amp-TB2 calc'!AP19+'eq. coef.'!$C$334*'Amp-TB2 calc'!AQ19+'eq. coef.'!$C$335*'Amp-TB2 calc'!AR19+'eq. coef.'!$C$336*'Amp-TB2 calc'!AS19))</f>
        <v>806.73196203253985</v>
      </c>
      <c r="BG19" s="255" t="str">
        <f t="shared" si="58"/>
        <v>ok</v>
      </c>
      <c r="BH19" s="306" t="str">
        <f t="shared" si="59"/>
        <v>ok</v>
      </c>
      <c r="BI19" s="243">
        <f t="shared" si="12"/>
        <v>14.424604888653366</v>
      </c>
      <c r="BJ19" s="245">
        <f t="shared" si="13"/>
        <v>-0.47921406577412773</v>
      </c>
      <c r="BK19" s="243">
        <f t="shared" si="14"/>
        <v>32.474312611486084</v>
      </c>
      <c r="BL19" s="247">
        <f>IF(SUM(I19:T19)&lt;90," ",'eq. coef.'!$C$360+'eq. coef.'!$C$361*'Amp-TB2 calc'!AJ19+'eq. coef.'!$C$362*'Amp-TB2 calc'!AK19+'eq. coef.'!$C$363*'Amp-TB2 calc'!AL19+'eq. coef.'!$C$364*'Amp-TB2 calc'!AN19+'eq. coef.'!$C$365*'Amp-TB2 calc'!AP19+'eq. coef.'!$C$366*'Amp-TB2 calc'!AQ19+'eq. coef.'!$C$367*'Amp-TB2 calc'!AR19+'eq. coef.'!$C$368*'Amp-TB2 calc'!AS19+'eq. coef.'!$C$369*LN(BO19))</f>
        <v>928.81460717147866</v>
      </c>
      <c r="BM19" s="248">
        <f t="shared" si="15"/>
        <v>22</v>
      </c>
      <c r="BN19" s="267">
        <f t="shared" si="16"/>
        <v>484</v>
      </c>
      <c r="BO19" s="249">
        <f t="shared" si="17"/>
        <v>472.00218730210486</v>
      </c>
      <c r="BP19" s="243" t="str">
        <f t="shared" si="60"/>
        <v>P1c</v>
      </c>
      <c r="BQ19" s="245"/>
      <c r="BR19" s="245">
        <f t="shared" si="61"/>
        <v>0</v>
      </c>
      <c r="BS19" s="245">
        <f t="shared" si="62"/>
        <v>0</v>
      </c>
      <c r="BT19" s="243">
        <f t="shared" si="18"/>
        <v>56.64026247625258</v>
      </c>
      <c r="BU19" s="250"/>
      <c r="BV19" s="251">
        <f>IF(SUM(I19:T19)&lt;90," ",'eq. coef.'!$B$1128*'Amp-TB2 calc'!CF19+'eq. coef.'!$B$1129*'Amp-TB2 calc'!CJ19+'eq. coef.'!$B$1130*'Amp-TB2 calc'!CK19+'eq. coef.'!$B$1131*'Amp-TB2 calc'!CM19+'eq. coef.'!$B$1132*'Amp-TB2 calc'!CN19+'eq. coef.'!$B$1133*'Amp-TB2 calc'!CO19+'eq. coef.'!$B$1134*'Amp-TB2 calc'!CP19+'eq. coef.'!$B$1135*'Amp-TB2 calc'!CS19+'eq. coef.'!$B$1135*'Amp-TB2 calc'!CW19+'eq. coef.'!$B$1137*'Amp-TB2 calc'!CX19)</f>
        <v>0.81902634453047707</v>
      </c>
      <c r="BW19" s="252">
        <f t="shared" si="19"/>
        <v>0.4</v>
      </c>
      <c r="BX19" s="253"/>
      <c r="BY19" s="252">
        <f t="shared" si="20"/>
        <v>-10.463042045137442</v>
      </c>
      <c r="BZ19" s="251">
        <f>IF(SUM(I19:T19)&lt;90," ",EXP('eq. coef.'!$B$1156*'Amp-TB2 calc'!CF19+'eq. coef.'!$B$1157*'Amp-TB2 calc'!CJ19+'eq. coef.'!$B$1158*'Amp-TB2 calc'!CK19+'eq. coef.'!$B$1159*'Amp-TB2 calc'!CM19+'eq. coef.'!$B$1160*'Amp-TB2 calc'!CN19+'eq. coef.'!$B$1161*'Amp-TB2 calc'!CO19+'eq. coef.'!$B$1162*'Amp-TB2 calc'!CP19+'eq. coef.'!$B$1163*'Amp-TB2 calc'!CS19+'eq. coef.'!$B$1164*'Amp-TB2 calc'!CW19+'eq. coef.'!$B$1165*'Amp-TB2 calc'!CX19))</f>
        <v>7.4530632497046883</v>
      </c>
      <c r="CA19" s="252">
        <f t="shared" si="21"/>
        <v>1.2670207524497972</v>
      </c>
      <c r="CB19" s="245"/>
      <c r="CC19" s="244" t="str">
        <f t="shared" si="22"/>
        <v>calc-alkaline</v>
      </c>
      <c r="CD19" s="244" t="str">
        <f t="shared" si="23"/>
        <v>Tschermakitic pargasite</v>
      </c>
      <c r="CE19" s="240">
        <f t="shared" si="24"/>
        <v>6.1118217938924548</v>
      </c>
      <c r="CF19" s="240">
        <f t="shared" si="25"/>
        <v>1.8881782061075452</v>
      </c>
      <c r="CG19" s="240">
        <f t="shared" si="26"/>
        <v>0</v>
      </c>
      <c r="CH19" s="240">
        <f t="shared" si="27"/>
        <v>8</v>
      </c>
      <c r="CI19" s="240"/>
      <c r="CJ19" s="240">
        <f t="shared" si="28"/>
        <v>0.44591339053781143</v>
      </c>
      <c r="CK19" s="240">
        <f t="shared" si="29"/>
        <v>0.24286694708214412</v>
      </c>
      <c r="CL19" s="240">
        <f t="shared" si="30"/>
        <v>2.5877294347285639E-3</v>
      </c>
      <c r="CM19" s="240">
        <f t="shared" si="31"/>
        <v>0.92212652951642582</v>
      </c>
      <c r="CN19" s="240">
        <f t="shared" si="32"/>
        <v>2.8622961304324761</v>
      </c>
      <c r="CO19" s="240">
        <f t="shared" si="33"/>
        <v>0.51154126675437195</v>
      </c>
      <c r="CP19" s="240">
        <f t="shared" si="34"/>
        <v>1.2668006242043129E-2</v>
      </c>
      <c r="CQ19" s="240">
        <f t="shared" si="35"/>
        <v>5.0000000000000009</v>
      </c>
      <c r="CR19" s="240"/>
      <c r="CS19" s="240">
        <f t="shared" si="36"/>
        <v>1.6763158309524251</v>
      </c>
      <c r="CT19" s="240">
        <f t="shared" si="37"/>
        <v>0.32368416904757491</v>
      </c>
      <c r="CU19" s="240">
        <f t="shared" si="38"/>
        <v>2</v>
      </c>
      <c r="CV19" s="240"/>
      <c r="CW19" s="240">
        <f t="shared" si="39"/>
        <v>0.2866603040039607</v>
      </c>
      <c r="CX19" s="240">
        <f t="shared" si="40"/>
        <v>6.8840527497896528E-2</v>
      </c>
      <c r="CY19" s="240">
        <f t="shared" si="41"/>
        <v>0.35550083150185724</v>
      </c>
      <c r="CZ19" s="240"/>
      <c r="DA19" s="240">
        <f t="shared" si="42"/>
        <v>1.9506187144364278</v>
      </c>
      <c r="DB19" s="240">
        <f t="shared" si="43"/>
        <v>4.3723756797368132E-2</v>
      </c>
      <c r="DC19" s="240">
        <f t="shared" si="44"/>
        <v>5.6575287662042747E-3</v>
      </c>
      <c r="DD19" s="240">
        <f t="shared" si="45"/>
        <v>2</v>
      </c>
      <c r="DE19" s="245">
        <f t="shared" si="46"/>
        <v>45.077873470483574</v>
      </c>
      <c r="DF19" s="245"/>
      <c r="DG19" s="239">
        <f t="shared" si="47"/>
        <v>0.84837998796832892</v>
      </c>
      <c r="DH19" s="239">
        <f t="shared" si="48"/>
        <v>0.66627564366654368</v>
      </c>
      <c r="DI19" s="239">
        <f t="shared" si="49"/>
        <v>0.19104365534698586</v>
      </c>
      <c r="DJ19" s="240">
        <f t="shared" si="50"/>
        <v>2.3340915966453566</v>
      </c>
    </row>
    <row r="20" spans="1:114">
      <c r="A20" s="312" t="s">
        <v>759</v>
      </c>
      <c r="B20" s="312">
        <v>1990</v>
      </c>
      <c r="C20" s="312" t="s">
        <v>585</v>
      </c>
      <c r="D20" s="312" t="s">
        <v>532</v>
      </c>
      <c r="E20" s="312" t="s">
        <v>547</v>
      </c>
      <c r="F20" s="312" t="s">
        <v>764</v>
      </c>
      <c r="G20" s="313">
        <v>258.39999999999964</v>
      </c>
      <c r="H20" s="312" t="s">
        <v>533</v>
      </c>
      <c r="I20" s="320">
        <v>42.814659799999994</v>
      </c>
      <c r="J20" s="320">
        <v>2.2900032000000001</v>
      </c>
      <c r="K20" s="320">
        <v>13.687480800000001</v>
      </c>
      <c r="L20" s="320">
        <v>0</v>
      </c>
      <c r="M20" s="320">
        <v>11.728664999999999</v>
      </c>
      <c r="N20" s="320">
        <v>0.12013119999999999</v>
      </c>
      <c r="O20" s="320">
        <v>13.541650800000001</v>
      </c>
      <c r="P20" s="320">
        <v>10.6874796</v>
      </c>
      <c r="Q20" s="320">
        <v>2.1988988999999997</v>
      </c>
      <c r="R20" s="320">
        <v>0.35029539999999998</v>
      </c>
      <c r="S20" s="320">
        <v>8.3852999999999997E-2</v>
      </c>
      <c r="T20" s="320">
        <v>2.1010499999999998E-2</v>
      </c>
      <c r="U20" s="238">
        <f t="shared" si="51"/>
        <v>97.524128200000007</v>
      </c>
      <c r="V20" s="239">
        <f>IF(SUM(I20:T20)&lt;90," ",I20/stab.data!$U$7)</f>
        <v>0.71258005126156698</v>
      </c>
      <c r="W20" s="239">
        <f>IF(SUM(I20:T20)&lt;90," ",J20/stab.data!$U$8)</f>
        <v>2.8661583518986712E-2</v>
      </c>
      <c r="X20" s="239">
        <f>IF(SUM(I20:T20)&lt;90," ",K20*2/stab.data!$U$9)</f>
        <v>0.2684846323594316</v>
      </c>
      <c r="Y20" s="239">
        <f>IF(SUM(I20:T20)&lt;90," ",L20*2/stab.data!$U$10)</f>
        <v>0</v>
      </c>
      <c r="Z20" s="239">
        <f>IF(SUM(I20:T20)&lt;90," ",M20/stab.data!$U$11)</f>
        <v>0.16324729282075548</v>
      </c>
      <c r="AA20" s="239">
        <f>IF(SUM(I20:T20)&lt;90," ",N20/stab.data!$U$12)</f>
        <v>1.6934914078689542E-3</v>
      </c>
      <c r="AB20" s="239">
        <f>IF(SUM(I20:T20)&lt;90," ",O20/stab.data!$U$13)</f>
        <v>0.33598776300119099</v>
      </c>
      <c r="AC20" s="239">
        <f>IF(SUM(I20:T20)&lt;90," ",P20/stab.data!$U$14)</f>
        <v>0.19057899748568982</v>
      </c>
      <c r="AD20" s="239">
        <f>IF(SUM(I20:T20)&lt;90," ",Q20*2/stab.data!$U$15)</f>
        <v>7.0956256151277042E-2</v>
      </c>
      <c r="AE20" s="239">
        <f>IF(SUM(I20:T20)&lt;90," ",R20*2/stab.data!$U$16)</f>
        <v>7.437664419555178E-3</v>
      </c>
      <c r="AF20" s="239">
        <f>IF(SUM(I20:T20)&lt;90," ",S20/stab.data!$U$17)</f>
        <v>4.4137803979366246E-3</v>
      </c>
      <c r="AG20" s="239">
        <f>IF(SUM(I20:T20)&lt;90," ",T20/stab.data!$U$18)</f>
        <v>5.9262967872958556E-4</v>
      </c>
      <c r="AH20" s="239">
        <f t="shared" si="52"/>
        <v>1.5106548143698009</v>
      </c>
      <c r="AI20" s="239">
        <f t="shared" si="53"/>
        <v>0.15086561502016096</v>
      </c>
      <c r="AJ20" s="240">
        <f t="shared" si="0"/>
        <v>6.1321359309107537</v>
      </c>
      <c r="AK20" s="240">
        <f t="shared" si="1"/>
        <v>0.24664839525385873</v>
      </c>
      <c r="AL20" s="240">
        <f t="shared" si="2"/>
        <v>2.3104551665091391</v>
      </c>
      <c r="AM20" s="240">
        <f t="shared" si="3"/>
        <v>0</v>
      </c>
      <c r="AN20" s="240">
        <f t="shared" si="4"/>
        <v>1.4048310616579502</v>
      </c>
      <c r="AO20" s="240">
        <f t="shared" si="5"/>
        <v>1.4573407566625703E-2</v>
      </c>
      <c r="AP20" s="240">
        <f t="shared" si="6"/>
        <v>2.8913560381016707</v>
      </c>
      <c r="AQ20" s="240">
        <f t="shared" si="7"/>
        <v>1.6400351316177524</v>
      </c>
      <c r="AR20" s="240">
        <f t="shared" si="8"/>
        <v>0.61061688030393091</v>
      </c>
      <c r="AS20" s="240">
        <f t="shared" si="9"/>
        <v>6.4005116545802876E-2</v>
      </c>
      <c r="AT20" s="240">
        <f t="shared" si="10"/>
        <v>3.7982962505642259E-2</v>
      </c>
      <c r="AU20" s="240">
        <f t="shared" si="11"/>
        <v>5.0998982363145377E-3</v>
      </c>
      <c r="AV20" s="239">
        <f t="shared" si="54"/>
        <v>15.314657128467484</v>
      </c>
      <c r="AW20" s="239">
        <f t="shared" si="55"/>
        <v>1.932917194678077</v>
      </c>
      <c r="AX20" s="239">
        <f>IF(SUM(I20:T20)&lt;90," ",CM20*AH20*stab.data!$U$20/13/2)</f>
        <v>9.0676152697993793</v>
      </c>
      <c r="AY20" s="239">
        <f>IF(SUM(I20:T20)&lt;90," ",CO20*AH20*stab.data!$U$11/13)</f>
        <v>3.5695090466399924</v>
      </c>
      <c r="AZ20" s="239">
        <f t="shared" si="56"/>
        <v>-4.0048777408291339E-2</v>
      </c>
      <c r="BA20" s="241">
        <f t="shared" si="57"/>
        <v>100.32545593370916</v>
      </c>
      <c r="BB20" s="242">
        <f>IF(SUM(I20:T20)&lt;90," ",EXP('eq. coef.'!$C$104+'eq. coef.'!$C$105*'Amp-TB2 calc'!AJ20+'eq. coef.'!$C$106*'Amp-TB2 calc'!AK20+'eq. coef.'!$C$107*'Amp-TB2 calc'!AL20+'eq. coef.'!$C$108*'Amp-TB2 calc'!AN20+'eq. coef.'!$C$109*'Amp-TB2 calc'!AP20+'eq. coef.'!$C$110*'Amp-TB2 calc'!AQ20+'eq. coef.'!$C$111*'Amp-TB2 calc'!AR20+'eq. coef.'!$C$112*'Amp-TB2 calc'!AS20))</f>
        <v>556.18642586474414</v>
      </c>
      <c r="BC20" s="243">
        <f>IF(SUM(I20:T20)&lt;90," ",EXP('eq. coef.'!$C$176+'eq. coef.'!$C$177*'Amp-TB2 calc'!AJ20+'eq. coef.'!$C$178*'Amp-TB2 calc'!AK20+'eq. coef.'!$C$179*'Amp-TB2 calc'!AL20+'eq. coef.'!$C$180*'Amp-TB2 calc'!AN20+'eq. coef.'!$C$181*'Amp-TB2 calc'!AP20+'eq. coef.'!$C$182*'Amp-TB2 calc'!AQ20+'eq. coef.'!$C$183*'Amp-TB2 calc'!AR20+'eq. coef.'!$C$184*'Amp-TB2 calc'!AS20))</f>
        <v>533.29105807933513</v>
      </c>
      <c r="BD20" s="243">
        <f>IF(SUM(I20:T20)&lt;90," ",('eq. coef.'!$C$234+'eq. coef.'!$C$235*'Amp-TB2 calc'!AJ20+'eq. coef.'!$C$236*'Amp-TB2 calc'!AK20+'eq. coef.'!$C$237*'Amp-TB2 calc'!AL20+'eq. coef.'!$C$238*'Amp-TB2 calc'!AN20+'eq. coef.'!$C$239*'Amp-TB2 calc'!AP20+'eq. coef.'!$C$240*'Amp-TB2 calc'!AQ20+'eq. coef.'!$C$241*'Amp-TB2 calc'!AR20+'eq. coef.'!$C$242*'Amp-TB2 calc'!AS20))</f>
        <v>468.22351881849363</v>
      </c>
      <c r="BE20" s="243">
        <f>IF(SUM(I20:T20)&lt;90," ",('eq. coef.'!$C$270+'eq. coef.'!$C$271*'Amp-TB2 calc'!AJ20+'eq. coef.'!$C$272*'Amp-TB2 calc'!AK20+'eq. coef.'!$C$273*'Amp-TB2 calc'!AL20+'eq. coef.'!$C$274*'Amp-TB2 calc'!AN20+'eq. coef.'!$C$275*'Amp-TB2 calc'!AP20+'eq. coef.'!$C$276*'Amp-TB2 calc'!AQ20+'eq. coef.'!$C$277*'Amp-TB2 calc'!AR20+'eq. coef.'!$C$278*'Amp-TB2 calc'!AS20))</f>
        <v>578.71539052719515</v>
      </c>
      <c r="BF20" s="243">
        <f>IF(SUM(I20:T20)&lt;90," ",EXP('eq. coef.'!$C$328+'eq. coef.'!$C$329*'Amp-TB2 calc'!AJ20+'eq. coef.'!$C$330*'Amp-TB2 calc'!AK20+'eq. coef.'!$C$331*'Amp-TB2 calc'!AL20+'eq. coef.'!$C$332*'Amp-TB2 calc'!AN20+'eq. coef.'!$C$333*'Amp-TB2 calc'!AP20+'eq. coef.'!$C$334*'Amp-TB2 calc'!AQ20+'eq. coef.'!$C$335*'Amp-TB2 calc'!AR20+'eq. coef.'!$C$336*'Amp-TB2 calc'!AS20))</f>
        <v>780.74548632416418</v>
      </c>
      <c r="BG20" s="255" t="str">
        <f t="shared" si="58"/>
        <v>ok</v>
      </c>
      <c r="BH20" s="306" t="str">
        <f t="shared" si="59"/>
        <v>ok</v>
      </c>
      <c r="BI20" s="243">
        <f t="shared" si="12"/>
        <v>17.173380149770001</v>
      </c>
      <c r="BJ20" s="245">
        <f t="shared" si="13"/>
        <v>-0.40374782629813638</v>
      </c>
      <c r="BK20" s="243">
        <f t="shared" si="14"/>
        <v>45.424332447860024</v>
      </c>
      <c r="BL20" s="247">
        <f>IF(SUM(I20:T20)&lt;90," ",'eq. coef.'!$C$360+'eq. coef.'!$C$361*'Amp-TB2 calc'!AJ20+'eq. coef.'!$C$362*'Amp-TB2 calc'!AK20+'eq. coef.'!$C$363*'Amp-TB2 calc'!AL20+'eq. coef.'!$C$364*'Amp-TB2 calc'!AN20+'eq. coef.'!$C$365*'Amp-TB2 calc'!AP20+'eq. coef.'!$C$366*'Amp-TB2 calc'!AQ20+'eq. coef.'!$C$367*'Amp-TB2 calc'!AR20+'eq. coef.'!$C$368*'Amp-TB2 calc'!AS20+'eq. coef.'!$C$369*LN(BO20))</f>
        <v>931.14889960886262</v>
      </c>
      <c r="BM20" s="248">
        <f t="shared" si="15"/>
        <v>22</v>
      </c>
      <c r="BN20" s="267">
        <f t="shared" si="16"/>
        <v>484</v>
      </c>
      <c r="BO20" s="249">
        <f t="shared" si="17"/>
        <v>468.22351881849363</v>
      </c>
      <c r="BP20" s="243" t="str">
        <f t="shared" si="60"/>
        <v>P1c</v>
      </c>
      <c r="BQ20" s="245"/>
      <c r="BR20" s="245">
        <f t="shared" si="61"/>
        <v>0</v>
      </c>
      <c r="BS20" s="245">
        <f t="shared" si="62"/>
        <v>0</v>
      </c>
      <c r="BT20" s="243">
        <f t="shared" si="18"/>
        <v>56.18682225821923</v>
      </c>
      <c r="BU20" s="250"/>
      <c r="BV20" s="251">
        <f>IF(SUM(I20:T20)&lt;90," ",'eq. coef.'!$B$1128*'Amp-TB2 calc'!CF20+'eq. coef.'!$B$1129*'Amp-TB2 calc'!CJ20+'eq. coef.'!$B$1130*'Amp-TB2 calc'!CK20+'eq. coef.'!$B$1131*'Amp-TB2 calc'!CM20+'eq. coef.'!$B$1132*'Amp-TB2 calc'!CN20+'eq. coef.'!$B$1133*'Amp-TB2 calc'!CO20+'eq. coef.'!$B$1134*'Amp-TB2 calc'!CP20+'eq. coef.'!$B$1135*'Amp-TB2 calc'!CS20+'eq. coef.'!$B$1135*'Amp-TB2 calc'!CW20+'eq. coef.'!$B$1137*'Amp-TB2 calc'!CX20)</f>
        <v>0.64932735525085183</v>
      </c>
      <c r="BW20" s="252">
        <f t="shared" si="19"/>
        <v>0.4</v>
      </c>
      <c r="BX20" s="253"/>
      <c r="BY20" s="252">
        <f t="shared" si="20"/>
        <v>-10.595181800531547</v>
      </c>
      <c r="BZ20" s="251">
        <f>IF(SUM(I20:T20)&lt;90," ",EXP('eq. coef.'!$B$1156*'Amp-TB2 calc'!CF20+'eq. coef.'!$B$1157*'Amp-TB2 calc'!CJ20+'eq. coef.'!$B$1158*'Amp-TB2 calc'!CK20+'eq. coef.'!$B$1159*'Amp-TB2 calc'!CM20+'eq. coef.'!$B$1160*'Amp-TB2 calc'!CN20+'eq. coef.'!$B$1161*'Amp-TB2 calc'!CO20+'eq. coef.'!$B$1162*'Amp-TB2 calc'!CP20+'eq. coef.'!$B$1163*'Amp-TB2 calc'!CS20+'eq. coef.'!$B$1164*'Amp-TB2 calc'!CW20+'eq. coef.'!$B$1165*'Amp-TB2 calc'!CX20))</f>
        <v>7.0476373256232554</v>
      </c>
      <c r="CA20" s="252">
        <f t="shared" si="21"/>
        <v>1.1980983453559535</v>
      </c>
      <c r="CB20" s="245"/>
      <c r="CC20" s="244" t="str">
        <f t="shared" si="22"/>
        <v>calc-alkaline</v>
      </c>
      <c r="CD20" s="244" t="str">
        <f t="shared" si="23"/>
        <v>Tschermakitic pargasite</v>
      </c>
      <c r="CE20" s="240">
        <f t="shared" si="24"/>
        <v>6.1321359309107537</v>
      </c>
      <c r="CF20" s="240">
        <f t="shared" si="25"/>
        <v>1.8678640690892463</v>
      </c>
      <c r="CG20" s="240">
        <f t="shared" si="26"/>
        <v>0</v>
      </c>
      <c r="CH20" s="240">
        <f t="shared" si="27"/>
        <v>8</v>
      </c>
      <c r="CI20" s="240"/>
      <c r="CJ20" s="240">
        <f t="shared" si="28"/>
        <v>0.44259109741989278</v>
      </c>
      <c r="CK20" s="240">
        <f t="shared" si="29"/>
        <v>0.24664839525385873</v>
      </c>
      <c r="CL20" s="240">
        <f t="shared" si="30"/>
        <v>0</v>
      </c>
      <c r="CM20" s="240">
        <f t="shared" si="31"/>
        <v>0.97728392107639905</v>
      </c>
      <c r="CN20" s="240">
        <f t="shared" si="32"/>
        <v>2.8913560381016707</v>
      </c>
      <c r="CO20" s="240">
        <f t="shared" si="33"/>
        <v>0.42754714058155119</v>
      </c>
      <c r="CP20" s="240">
        <f t="shared" si="34"/>
        <v>1.4573407566625703E-2</v>
      </c>
      <c r="CQ20" s="240">
        <f t="shared" si="35"/>
        <v>4.9999999999999982</v>
      </c>
      <c r="CR20" s="240"/>
      <c r="CS20" s="240">
        <f t="shared" si="36"/>
        <v>1.6400351316177524</v>
      </c>
      <c r="CT20" s="240">
        <f t="shared" si="37"/>
        <v>0.35996486838224762</v>
      </c>
      <c r="CU20" s="240">
        <f t="shared" si="38"/>
        <v>2</v>
      </c>
      <c r="CV20" s="240"/>
      <c r="CW20" s="240">
        <f t="shared" si="39"/>
        <v>0.25065201192168329</v>
      </c>
      <c r="CX20" s="240">
        <f t="shared" si="40"/>
        <v>6.4005116545802876E-2</v>
      </c>
      <c r="CY20" s="240">
        <f t="shared" si="41"/>
        <v>0.31465712846748617</v>
      </c>
      <c r="CZ20" s="240"/>
      <c r="DA20" s="240">
        <f t="shared" si="42"/>
        <v>1.9569171392580431</v>
      </c>
      <c r="DB20" s="240">
        <f t="shared" si="43"/>
        <v>3.7982962505642259E-2</v>
      </c>
      <c r="DC20" s="240">
        <f t="shared" si="44"/>
        <v>5.0998982363145377E-3</v>
      </c>
      <c r="DD20" s="240">
        <f t="shared" si="45"/>
        <v>2</v>
      </c>
      <c r="DE20" s="245">
        <f t="shared" si="46"/>
        <v>45.022716078923601</v>
      </c>
      <c r="DF20" s="245"/>
      <c r="DG20" s="239">
        <f t="shared" si="47"/>
        <v>0.87117818219958421</v>
      </c>
      <c r="DH20" s="239">
        <f t="shared" si="48"/>
        <v>0.67300514874304407</v>
      </c>
      <c r="DI20" s="239">
        <f t="shared" si="49"/>
        <v>0.1915601323217202</v>
      </c>
      <c r="DJ20" s="240">
        <f t="shared" si="50"/>
        <v>2.3104551665091391</v>
      </c>
    </row>
    <row r="21" spans="1:114">
      <c r="A21" s="312" t="s">
        <v>759</v>
      </c>
      <c r="B21" s="312">
        <v>1990</v>
      </c>
      <c r="C21" s="312" t="s">
        <v>585</v>
      </c>
      <c r="D21" s="312" t="s">
        <v>532</v>
      </c>
      <c r="E21" s="312" t="s">
        <v>548</v>
      </c>
      <c r="F21" s="312" t="s">
        <v>764</v>
      </c>
      <c r="G21" s="313">
        <v>275.60000000000036</v>
      </c>
      <c r="H21" s="312" t="s">
        <v>533</v>
      </c>
      <c r="I21" s="320">
        <v>42.453980999999992</v>
      </c>
      <c r="J21" s="320">
        <v>2.2815728000000002</v>
      </c>
      <c r="K21" s="320">
        <v>13.474018800000001</v>
      </c>
      <c r="L21" s="320">
        <v>6.8683718028696203E-2</v>
      </c>
      <c r="M21" s="320">
        <v>11.900249999999998</v>
      </c>
      <c r="N21" s="320">
        <v>0.15172640000000001</v>
      </c>
      <c r="O21" s="320">
        <v>13.4931576</v>
      </c>
      <c r="P21" s="320">
        <v>10.564790800000001</v>
      </c>
      <c r="Q21" s="320">
        <v>2.2633344000000002</v>
      </c>
      <c r="R21" s="320">
        <v>0.35181489999999999</v>
      </c>
      <c r="S21" s="320">
        <v>0</v>
      </c>
      <c r="T21" s="320">
        <v>2.2666499999999999E-2</v>
      </c>
      <c r="U21" s="238">
        <f t="shared" si="51"/>
        <v>97.025996918028682</v>
      </c>
      <c r="V21" s="239">
        <f>IF(SUM(I21:T21)&lt;90," ",I21/stab.data!$U$7)</f>
        <v>0.70657714200119814</v>
      </c>
      <c r="W21" s="239">
        <f>IF(SUM(I21:T21)&lt;90," ",J21/stab.data!$U$8)</f>
        <v>2.8556068987959652E-2</v>
      </c>
      <c r="X21" s="239">
        <f>IF(SUM(I21:T21)&lt;90," ",K21*2/stab.data!$U$9)</f>
        <v>0.26429750198605351</v>
      </c>
      <c r="Y21" s="239">
        <f>IF(SUM(I21:T21)&lt;90," ",L21*2/stab.data!$U$10)</f>
        <v>9.0379140271801988E-4</v>
      </c>
      <c r="Z21" s="239">
        <f>IF(SUM(I21:T21)&lt;90," ",M21/stab.data!$U$11)</f>
        <v>0.16563552598613698</v>
      </c>
      <c r="AA21" s="239">
        <f>IF(SUM(I21:T21)&lt;90," ",N21/stab.data!$U$12)</f>
        <v>2.1388894371061648E-3</v>
      </c>
      <c r="AB21" s="239">
        <f>IF(SUM(I21:T21)&lt;90," ",O21/stab.data!$U$13)</f>
        <v>0.33478457721317983</v>
      </c>
      <c r="AC21" s="239">
        <f>IF(SUM(I21:T21)&lt;90," ",P21/stab.data!$U$14)</f>
        <v>0.18839121239679738</v>
      </c>
      <c r="AD21" s="239">
        <f>IF(SUM(I21:T21)&lt;90," ",Q21*2/stab.data!$U$15)</f>
        <v>7.3035524935865376E-2</v>
      </c>
      <c r="AE21" s="239">
        <f>IF(SUM(I21:T21)&lt;90," ",R21*2/stab.data!$U$16)</f>
        <v>7.4699272785179686E-3</v>
      </c>
      <c r="AF21" s="239">
        <f>IF(SUM(I21:T21)&lt;90," ",S21/stab.data!$U$17)</f>
        <v>0</v>
      </c>
      <c r="AG21" s="239">
        <f>IF(SUM(I21:T21)&lt;90," ",T21/stab.data!$U$18)</f>
        <v>6.3933940710236077E-4</v>
      </c>
      <c r="AH21" s="239">
        <f t="shared" si="52"/>
        <v>1.5028934970143526</v>
      </c>
      <c r="AI21" s="239">
        <f t="shared" si="53"/>
        <v>0.14916975368210258</v>
      </c>
      <c r="AJ21" s="240">
        <f t="shared" si="0"/>
        <v>6.1118787620436779</v>
      </c>
      <c r="AK21" s="240">
        <f t="shared" si="1"/>
        <v>0.24700945049064263</v>
      </c>
      <c r="AL21" s="240">
        <f t="shared" si="2"/>
        <v>2.2861683363753906</v>
      </c>
      <c r="AM21" s="240">
        <f t="shared" si="3"/>
        <v>7.8177783446900188E-3</v>
      </c>
      <c r="AN21" s="240">
        <f t="shared" si="4"/>
        <v>1.4327441313023508</v>
      </c>
      <c r="AO21" s="240">
        <f t="shared" si="5"/>
        <v>1.8501352715690537E-2</v>
      </c>
      <c r="AP21" s="240">
        <f t="shared" si="6"/>
        <v>2.8958801887275549</v>
      </c>
      <c r="AQ21" s="240">
        <f t="shared" si="7"/>
        <v>1.6295803834561253</v>
      </c>
      <c r="AR21" s="240">
        <f t="shared" si="8"/>
        <v>0.63175589358291206</v>
      </c>
      <c r="AS21" s="240">
        <f t="shared" si="9"/>
        <v>6.4614728065328905E-2</v>
      </c>
      <c r="AT21" s="240">
        <f t="shared" si="10"/>
        <v>0</v>
      </c>
      <c r="AU21" s="240">
        <f t="shared" si="11"/>
        <v>5.5302736413738807E-3</v>
      </c>
      <c r="AV21" s="239">
        <f t="shared" si="54"/>
        <v>15.325951005104365</v>
      </c>
      <c r="AW21" s="239">
        <f t="shared" si="55"/>
        <v>1.9598878803660911</v>
      </c>
      <c r="AX21" s="239">
        <f>IF(SUM(I21:T21)&lt;90," ",CM21*AH21*stab.data!$U$20/13/2)</f>
        <v>9.5326144503390235</v>
      </c>
      <c r="AY21" s="239">
        <f>IF(SUM(I21:T21)&lt;90," ",CO21*AH21*stab.data!$U$11/13)</f>
        <v>3.3226818490201997</v>
      </c>
      <c r="AZ21" s="239">
        <f t="shared" si="56"/>
        <v>-5.1143955871153441E-3</v>
      </c>
      <c r="BA21" s="241">
        <f t="shared" si="57"/>
        <v>99.935816702166889</v>
      </c>
      <c r="BB21" s="242">
        <f>IF(SUM(I21:T21)&lt;90," ",EXP('eq. coef.'!$C$104+'eq. coef.'!$C$105*'Amp-TB2 calc'!AJ21+'eq. coef.'!$C$106*'Amp-TB2 calc'!AK21+'eq. coef.'!$C$107*'Amp-TB2 calc'!AL21+'eq. coef.'!$C$108*'Amp-TB2 calc'!AN21+'eq. coef.'!$C$109*'Amp-TB2 calc'!AP21+'eq. coef.'!$C$110*'Amp-TB2 calc'!AQ21+'eq. coef.'!$C$111*'Amp-TB2 calc'!AR21+'eq. coef.'!$C$112*'Amp-TB2 calc'!AS21))</f>
        <v>654.79009168813809</v>
      </c>
      <c r="BC21" s="243">
        <f>IF(SUM(I21:T21)&lt;90," ",EXP('eq. coef.'!$C$176+'eq. coef.'!$C$177*'Amp-TB2 calc'!AJ21+'eq. coef.'!$C$178*'Amp-TB2 calc'!AK21+'eq. coef.'!$C$179*'Amp-TB2 calc'!AL21+'eq. coef.'!$C$180*'Amp-TB2 calc'!AN21+'eq. coef.'!$C$181*'Amp-TB2 calc'!AP21+'eq. coef.'!$C$182*'Amp-TB2 calc'!AQ21+'eq. coef.'!$C$183*'Amp-TB2 calc'!AR21+'eq. coef.'!$C$184*'Amp-TB2 calc'!AS21))</f>
        <v>532.1344970752325</v>
      </c>
      <c r="BD21" s="243">
        <f>IF(SUM(I21:T21)&lt;90," ",('eq. coef.'!$C$234+'eq. coef.'!$C$235*'Amp-TB2 calc'!AJ21+'eq. coef.'!$C$236*'Amp-TB2 calc'!AK21+'eq. coef.'!$C$237*'Amp-TB2 calc'!AL21+'eq. coef.'!$C$238*'Amp-TB2 calc'!AN21+'eq. coef.'!$C$239*'Amp-TB2 calc'!AP21+'eq. coef.'!$C$240*'Amp-TB2 calc'!AQ21+'eq. coef.'!$C$241*'Amp-TB2 calc'!AR21+'eq. coef.'!$C$242*'Amp-TB2 calc'!AS21))</f>
        <v>484.11414059352387</v>
      </c>
      <c r="BE21" s="243">
        <f>IF(SUM(I21:T21)&lt;90," ",('eq. coef.'!$C$270+'eq. coef.'!$C$271*'Amp-TB2 calc'!AJ21+'eq. coef.'!$C$272*'Amp-TB2 calc'!AK21+'eq. coef.'!$C$273*'Amp-TB2 calc'!AL21+'eq. coef.'!$C$274*'Amp-TB2 calc'!AN21+'eq. coef.'!$C$275*'Amp-TB2 calc'!AP21+'eq. coef.'!$C$276*'Amp-TB2 calc'!AQ21+'eq. coef.'!$C$277*'Amp-TB2 calc'!AR21+'eq. coef.'!$C$278*'Amp-TB2 calc'!AS21))</f>
        <v>642.87858429730045</v>
      </c>
      <c r="BF21" s="243">
        <f>IF(SUM(I21:T21)&lt;90," ",EXP('eq. coef.'!$C$328+'eq. coef.'!$C$329*'Amp-TB2 calc'!AJ21+'eq. coef.'!$C$330*'Amp-TB2 calc'!AK21+'eq. coef.'!$C$331*'Amp-TB2 calc'!AL21+'eq. coef.'!$C$332*'Amp-TB2 calc'!AN21+'eq. coef.'!$C$333*'Amp-TB2 calc'!AP21+'eq. coef.'!$C$334*'Amp-TB2 calc'!AQ21+'eq. coef.'!$C$335*'Amp-TB2 calc'!AR21+'eq. coef.'!$C$336*'Amp-TB2 calc'!AS21))</f>
        <v>792.899387933399</v>
      </c>
      <c r="BG21" s="255" t="str">
        <f t="shared" si="58"/>
        <v>ok</v>
      </c>
      <c r="BH21" s="306" t="str">
        <f t="shared" si="59"/>
        <v>ok</v>
      </c>
      <c r="BI21" s="243">
        <f t="shared" si="12"/>
        <v>25.223829290731825</v>
      </c>
      <c r="BJ21" s="245">
        <f t="shared" si="13"/>
        <v>-0.2109214815532659</v>
      </c>
      <c r="BK21" s="243">
        <f t="shared" si="14"/>
        <v>110.74408722206795</v>
      </c>
      <c r="BL21" s="247">
        <f>IF(SUM(I21:T21)&lt;90," ",'eq. coef.'!$C$360+'eq. coef.'!$C$361*'Amp-TB2 calc'!AJ21+'eq. coef.'!$C$362*'Amp-TB2 calc'!AK21+'eq. coef.'!$C$363*'Amp-TB2 calc'!AL21+'eq. coef.'!$C$364*'Amp-TB2 calc'!AN21+'eq. coef.'!$C$365*'Amp-TB2 calc'!AP21+'eq. coef.'!$C$366*'Amp-TB2 calc'!AQ21+'eq. coef.'!$C$367*'Amp-TB2 calc'!AR21+'eq. coef.'!$C$368*'Amp-TB2 calc'!AS21+'eq. coef.'!$C$369*LN(BO21))</f>
        <v>949.11380577150703</v>
      </c>
      <c r="BM21" s="248">
        <f t="shared" si="15"/>
        <v>22</v>
      </c>
      <c r="BN21" s="267">
        <f t="shared" si="16"/>
        <v>484</v>
      </c>
      <c r="BO21" s="249">
        <f t="shared" si="17"/>
        <v>508.12431883437819</v>
      </c>
      <c r="BP21" s="243" t="str">
        <f t="shared" si="60"/>
        <v>P1b_c</v>
      </c>
      <c r="BQ21" s="245"/>
      <c r="BR21" s="245">
        <f t="shared" si="61"/>
        <v>0</v>
      </c>
      <c r="BS21" s="245">
        <f t="shared" si="62"/>
        <v>0</v>
      </c>
      <c r="BT21" s="243">
        <f t="shared" si="18"/>
        <v>60.974918260125378</v>
      </c>
      <c r="BU21" s="250"/>
      <c r="BV21" s="251">
        <f>IF(SUM(I21:T21)&lt;90," ",'eq. coef.'!$B$1128*'Amp-TB2 calc'!CF21+'eq. coef.'!$B$1129*'Amp-TB2 calc'!CJ21+'eq. coef.'!$B$1130*'Amp-TB2 calc'!CK21+'eq. coef.'!$B$1131*'Amp-TB2 calc'!CM21+'eq. coef.'!$B$1132*'Amp-TB2 calc'!CN21+'eq. coef.'!$B$1133*'Amp-TB2 calc'!CO21+'eq. coef.'!$B$1134*'Amp-TB2 calc'!CP21+'eq. coef.'!$B$1135*'Amp-TB2 calc'!CS21+'eq. coef.'!$B$1135*'Amp-TB2 calc'!CW21+'eq. coef.'!$B$1137*'Amp-TB2 calc'!CX21)</f>
        <v>0.674335238486236</v>
      </c>
      <c r="BW21" s="252">
        <f t="shared" si="19"/>
        <v>0.4</v>
      </c>
      <c r="BX21" s="253"/>
      <c r="BY21" s="252">
        <f t="shared" si="20"/>
        <v>-10.260017401538624</v>
      </c>
      <c r="BZ21" s="251">
        <f>IF(SUM(I21:T21)&lt;90," ",EXP('eq. coef.'!$B$1156*'Amp-TB2 calc'!CF21+'eq. coef.'!$B$1157*'Amp-TB2 calc'!CJ21+'eq. coef.'!$B$1158*'Amp-TB2 calc'!CK21+'eq. coef.'!$B$1159*'Amp-TB2 calc'!CM21+'eq. coef.'!$B$1160*'Amp-TB2 calc'!CN21+'eq. coef.'!$B$1161*'Amp-TB2 calc'!CO21+'eq. coef.'!$B$1162*'Amp-TB2 calc'!CP21+'eq. coef.'!$B$1163*'Amp-TB2 calc'!CS21+'eq. coef.'!$B$1164*'Amp-TB2 calc'!CW21+'eq. coef.'!$B$1165*'Amp-TB2 calc'!CX21))</f>
        <v>6.5939003911560015</v>
      </c>
      <c r="CA21" s="252">
        <f t="shared" si="21"/>
        <v>1.1209630664965202</v>
      </c>
      <c r="CB21" s="245"/>
      <c r="CC21" s="244" t="str">
        <f t="shared" si="22"/>
        <v>calc-alkaline</v>
      </c>
      <c r="CD21" s="244" t="str">
        <f t="shared" si="23"/>
        <v>Tschermakitic pargasite</v>
      </c>
      <c r="CE21" s="240">
        <f t="shared" si="24"/>
        <v>6.1118787620436779</v>
      </c>
      <c r="CF21" s="240">
        <f t="shared" si="25"/>
        <v>1.8881212379563221</v>
      </c>
      <c r="CG21" s="240">
        <f t="shared" si="26"/>
        <v>0</v>
      </c>
      <c r="CH21" s="240">
        <f t="shared" si="27"/>
        <v>8</v>
      </c>
      <c r="CI21" s="240"/>
      <c r="CJ21" s="240">
        <f t="shared" si="28"/>
        <v>0.39804709841906849</v>
      </c>
      <c r="CK21" s="240">
        <f t="shared" si="29"/>
        <v>0.24700945049064263</v>
      </c>
      <c r="CL21" s="240">
        <f t="shared" si="30"/>
        <v>7.8177783446900188E-3</v>
      </c>
      <c r="CM21" s="240">
        <f t="shared" si="31"/>
        <v>1.0327060716507859</v>
      </c>
      <c r="CN21" s="240">
        <f t="shared" si="32"/>
        <v>2.8958801887275549</v>
      </c>
      <c r="CO21" s="240">
        <f t="shared" si="33"/>
        <v>0.40003805965156491</v>
      </c>
      <c r="CP21" s="240">
        <f t="shared" si="34"/>
        <v>1.8501352715690537E-2</v>
      </c>
      <c r="CQ21" s="240">
        <f t="shared" si="35"/>
        <v>4.9999999999999982</v>
      </c>
      <c r="CR21" s="240"/>
      <c r="CS21" s="240">
        <f t="shared" si="36"/>
        <v>1.6295803834561253</v>
      </c>
      <c r="CT21" s="240">
        <f t="shared" si="37"/>
        <v>0.37041961654387467</v>
      </c>
      <c r="CU21" s="240">
        <f t="shared" si="38"/>
        <v>2</v>
      </c>
      <c r="CV21" s="240"/>
      <c r="CW21" s="240">
        <f t="shared" si="39"/>
        <v>0.26133627703903739</v>
      </c>
      <c r="CX21" s="240">
        <f t="shared" si="40"/>
        <v>6.4614728065328905E-2</v>
      </c>
      <c r="CY21" s="240">
        <f t="shared" si="41"/>
        <v>0.32595100510436631</v>
      </c>
      <c r="CZ21" s="240"/>
      <c r="DA21" s="240">
        <f t="shared" si="42"/>
        <v>1.9944697263586262</v>
      </c>
      <c r="DB21" s="240">
        <f t="shared" si="43"/>
        <v>0</v>
      </c>
      <c r="DC21" s="240">
        <f t="shared" si="44"/>
        <v>5.5302736413738807E-3</v>
      </c>
      <c r="DD21" s="240">
        <f t="shared" si="45"/>
        <v>2</v>
      </c>
      <c r="DE21" s="245">
        <f t="shared" si="46"/>
        <v>44.967293928349214</v>
      </c>
      <c r="DF21" s="245"/>
      <c r="DG21" s="239">
        <f t="shared" si="47"/>
        <v>0.8786262190064037</v>
      </c>
      <c r="DH21" s="239">
        <f t="shared" si="48"/>
        <v>0.66900705042186415</v>
      </c>
      <c r="DI21" s="239">
        <f t="shared" si="49"/>
        <v>0.17411101889817657</v>
      </c>
      <c r="DJ21" s="240">
        <f t="shared" si="50"/>
        <v>2.2861683363753906</v>
      </c>
    </row>
    <row r="22" spans="1:114">
      <c r="A22" s="312" t="s">
        <v>759</v>
      </c>
      <c r="B22" s="312">
        <v>1990</v>
      </c>
      <c r="C22" s="312" t="s">
        <v>585</v>
      </c>
      <c r="D22" s="312" t="s">
        <v>532</v>
      </c>
      <c r="E22" s="312" t="s">
        <v>561</v>
      </c>
      <c r="F22" s="312" t="s">
        <v>764</v>
      </c>
      <c r="G22" s="313">
        <v>292.79999999999927</v>
      </c>
      <c r="H22" s="312" t="s">
        <v>533</v>
      </c>
      <c r="I22" s="320">
        <v>42.425094599999994</v>
      </c>
      <c r="J22" s="320">
        <v>2.2499587999999999</v>
      </c>
      <c r="K22" s="320">
        <v>13.6034766</v>
      </c>
      <c r="L22" s="320">
        <v>0</v>
      </c>
      <c r="M22" s="320">
        <v>11.9755875</v>
      </c>
      <c r="N22" s="320">
        <v>0.1943452</v>
      </c>
      <c r="O22" s="320">
        <v>13.533417999999999</v>
      </c>
      <c r="P22" s="320">
        <v>10.971009200000001</v>
      </c>
      <c r="Q22" s="320">
        <v>2.2191786000000002</v>
      </c>
      <c r="R22" s="320">
        <v>0.35090319999999997</v>
      </c>
      <c r="S22" s="320">
        <v>8.3852999999999997E-2</v>
      </c>
      <c r="T22" s="320">
        <v>2.3804999999999996E-2</v>
      </c>
      <c r="U22" s="238">
        <f t="shared" si="51"/>
        <v>97.6306297</v>
      </c>
      <c r="V22" s="239">
        <f>IF(SUM(I22:T22)&lt;90," ",I22/stab.data!$U$7)</f>
        <v>0.70609637507489498</v>
      </c>
      <c r="W22" s="239">
        <f>IF(SUM(I22:T22)&lt;90," ",J22/stab.data!$U$8)</f>
        <v>2.8160389496608176E-2</v>
      </c>
      <c r="X22" s="239">
        <f>IF(SUM(I22:T22)&lt;90," ",K22*2/stab.data!$U$9)</f>
        <v>0.2668368611527937</v>
      </c>
      <c r="Y22" s="239">
        <f>IF(SUM(I22:T22)&lt;90," ",L22*2/stab.data!$U$10)</f>
        <v>0</v>
      </c>
      <c r="Z22" s="239">
        <f>IF(SUM(I22:T22)&lt;90," ",M22/stab.data!$U$11)</f>
        <v>0.16668412298527405</v>
      </c>
      <c r="AA22" s="239">
        <f>IF(SUM(I22:T22)&lt;90," ",N22/stab.data!$U$12)</f>
        <v>2.7396873281926217E-3</v>
      </c>
      <c r="AB22" s="239">
        <f>IF(SUM(I22:T22)&lt;90," ",O22/stab.data!$U$13)</f>
        <v>0.33578349543469627</v>
      </c>
      <c r="AC22" s="239">
        <f>IF(SUM(I22:T22)&lt;90," ",P22/stab.data!$U$14)</f>
        <v>0.19563489363219747</v>
      </c>
      <c r="AD22" s="239">
        <f>IF(SUM(I22:T22)&lt;90," ",Q22*2/stab.data!$U$15)</f>
        <v>7.1610661675728882E-2</v>
      </c>
      <c r="AE22" s="239">
        <f>IF(SUM(I22:T22)&lt;90," ",R22*2/stab.data!$U$16)</f>
        <v>7.4505695631402937E-3</v>
      </c>
      <c r="AF22" s="239">
        <f>IF(SUM(I22:T22)&lt;90," ",S22/stab.data!$U$17)</f>
        <v>4.4137803979366246E-3</v>
      </c>
      <c r="AG22" s="239">
        <f>IF(SUM(I22:T22)&lt;90," ",T22/stab.data!$U$18)</f>
        <v>6.7145234535864371E-4</v>
      </c>
      <c r="AH22" s="239">
        <f t="shared" si="52"/>
        <v>1.5063009314724598</v>
      </c>
      <c r="AI22" s="239">
        <f t="shared" si="53"/>
        <v>0.14982442570715013</v>
      </c>
      <c r="AJ22" s="240">
        <f t="shared" si="0"/>
        <v>6.0939037374162721</v>
      </c>
      <c r="AK22" s="240">
        <f t="shared" si="1"/>
        <v>0.24303580765766761</v>
      </c>
      <c r="AL22" s="240">
        <f t="shared" si="2"/>
        <v>2.3029124675607631</v>
      </c>
      <c r="AM22" s="240">
        <f t="shared" si="3"/>
        <v>0</v>
      </c>
      <c r="AN22" s="240">
        <f t="shared" si="4"/>
        <v>1.4385529169728066</v>
      </c>
      <c r="AO22" s="240">
        <f t="shared" si="5"/>
        <v>2.3644634695729964E-2</v>
      </c>
      <c r="AP22" s="240">
        <f t="shared" si="6"/>
        <v>2.8979504356967607</v>
      </c>
      <c r="AQ22" s="240">
        <f t="shared" si="7"/>
        <v>1.688410040835898</v>
      </c>
      <c r="AR22" s="240">
        <f t="shared" si="8"/>
        <v>0.61802962630744152</v>
      </c>
      <c r="AS22" s="240">
        <f t="shared" si="9"/>
        <v>6.4301496664509433E-2</v>
      </c>
      <c r="AT22" s="240">
        <f t="shared" si="10"/>
        <v>3.8092750242865528E-2</v>
      </c>
      <c r="AU22" s="240">
        <f t="shared" si="11"/>
        <v>5.794911433221776E-3</v>
      </c>
      <c r="AV22" s="239">
        <f t="shared" si="54"/>
        <v>15.370741163807848</v>
      </c>
      <c r="AW22" s="239">
        <f t="shared" si="55"/>
        <v>1.9265536628382838</v>
      </c>
      <c r="AX22" s="239">
        <f>IF(SUM(I22:T22)&lt;90," ",CM22*AH22*stab.data!$U$20/13/2)</f>
        <v>8.9191128027870583</v>
      </c>
      <c r="AY22" s="239">
        <f>IF(SUM(I22:T22)&lt;90," ",CO22*AH22*stab.data!$U$11/13)</f>
        <v>3.9500559618539675</v>
      </c>
      <c r="AZ22" s="239">
        <f t="shared" si="56"/>
        <v>-4.0679319329990492E-2</v>
      </c>
      <c r="BA22" s="241">
        <f t="shared" si="57"/>
        <v>100.41008530814931</v>
      </c>
      <c r="BB22" s="242">
        <f>IF(SUM(I22:T22)&lt;90," ",EXP('eq. coef.'!$C$104+'eq. coef.'!$C$105*'Amp-TB2 calc'!AJ22+'eq. coef.'!$C$106*'Amp-TB2 calc'!AK22+'eq. coef.'!$C$107*'Amp-TB2 calc'!AL22+'eq. coef.'!$C$108*'Amp-TB2 calc'!AN22+'eq. coef.'!$C$109*'Amp-TB2 calc'!AP22+'eq. coef.'!$C$110*'Amp-TB2 calc'!AQ22+'eq. coef.'!$C$111*'Amp-TB2 calc'!AR22+'eq. coef.'!$C$112*'Amp-TB2 calc'!AS22))</f>
        <v>575.54384030070469</v>
      </c>
      <c r="BC22" s="243">
        <f>IF(SUM(I22:T22)&lt;90," ",EXP('eq. coef.'!$C$176+'eq. coef.'!$C$177*'Amp-TB2 calc'!AJ22+'eq. coef.'!$C$178*'Amp-TB2 calc'!AK22+'eq. coef.'!$C$179*'Amp-TB2 calc'!AL22+'eq. coef.'!$C$180*'Amp-TB2 calc'!AN22+'eq. coef.'!$C$181*'Amp-TB2 calc'!AP22+'eq. coef.'!$C$182*'Amp-TB2 calc'!AQ22+'eq. coef.'!$C$183*'Amp-TB2 calc'!AR22+'eq. coef.'!$C$184*'Amp-TB2 calc'!AS22))</f>
        <v>521.35279028364334</v>
      </c>
      <c r="BD22" s="243">
        <f>IF(SUM(I22:T22)&lt;90," ",('eq. coef.'!$C$234+'eq. coef.'!$C$235*'Amp-TB2 calc'!AJ22+'eq. coef.'!$C$236*'Amp-TB2 calc'!AK22+'eq. coef.'!$C$237*'Amp-TB2 calc'!AL22+'eq. coef.'!$C$238*'Amp-TB2 calc'!AN22+'eq. coef.'!$C$239*'Amp-TB2 calc'!AP22+'eq. coef.'!$C$240*'Amp-TB2 calc'!AQ22+'eq. coef.'!$C$241*'Amp-TB2 calc'!AR22+'eq. coef.'!$C$242*'Amp-TB2 calc'!AS22))</f>
        <v>477.64268233322053</v>
      </c>
      <c r="BE22" s="243">
        <f>IF(SUM(I22:T22)&lt;90," ",('eq. coef.'!$C$270+'eq. coef.'!$C$271*'Amp-TB2 calc'!AJ22+'eq. coef.'!$C$272*'Amp-TB2 calc'!AK22+'eq. coef.'!$C$273*'Amp-TB2 calc'!AL22+'eq. coef.'!$C$274*'Amp-TB2 calc'!AN22+'eq. coef.'!$C$275*'Amp-TB2 calc'!AP22+'eq. coef.'!$C$276*'Amp-TB2 calc'!AQ22+'eq. coef.'!$C$277*'Amp-TB2 calc'!AR22+'eq. coef.'!$C$278*'Amp-TB2 calc'!AS22))</f>
        <v>560.69324685662855</v>
      </c>
      <c r="BF22" s="243">
        <f>IF(SUM(I22:T22)&lt;90," ",EXP('eq. coef.'!$C$328+'eq. coef.'!$C$329*'Amp-TB2 calc'!AJ22+'eq. coef.'!$C$330*'Amp-TB2 calc'!AK22+'eq. coef.'!$C$331*'Amp-TB2 calc'!AL22+'eq. coef.'!$C$332*'Amp-TB2 calc'!AN22+'eq. coef.'!$C$333*'Amp-TB2 calc'!AP22+'eq. coef.'!$C$334*'Amp-TB2 calc'!AQ22+'eq. coef.'!$C$335*'Amp-TB2 calc'!AR22+'eq. coef.'!$C$336*'Amp-TB2 calc'!AS22))</f>
        <v>781.07655194105189</v>
      </c>
      <c r="BG22" s="255" t="str">
        <f t="shared" si="58"/>
        <v>ok</v>
      </c>
      <c r="BH22" s="306" t="str">
        <f t="shared" si="59"/>
        <v>ok</v>
      </c>
      <c r="BI22" s="243">
        <f t="shared" si="12"/>
        <v>18.591418682920878</v>
      </c>
      <c r="BJ22" s="245">
        <f t="shared" si="13"/>
        <v>-0.35711043581486757</v>
      </c>
      <c r="BK22" s="243">
        <f t="shared" si="14"/>
        <v>39.340456572985204</v>
      </c>
      <c r="BL22" s="247">
        <f>IF(SUM(I22:T22)&lt;90," ",'eq. coef.'!$C$360+'eq. coef.'!$C$361*'Amp-TB2 calc'!AJ22+'eq. coef.'!$C$362*'Amp-TB2 calc'!AK22+'eq. coef.'!$C$363*'Amp-TB2 calc'!AL22+'eq. coef.'!$C$364*'Amp-TB2 calc'!AN22+'eq. coef.'!$C$365*'Amp-TB2 calc'!AP22+'eq. coef.'!$C$366*'Amp-TB2 calc'!AQ22+'eq. coef.'!$C$367*'Amp-TB2 calc'!AR22+'eq. coef.'!$C$368*'Amp-TB2 calc'!AS22+'eq. coef.'!$C$369*LN(BO22))</f>
        <v>939.72010066146436</v>
      </c>
      <c r="BM22" s="248">
        <f t="shared" si="15"/>
        <v>22</v>
      </c>
      <c r="BN22" s="267">
        <f t="shared" si="16"/>
        <v>484</v>
      </c>
      <c r="BO22" s="249">
        <f t="shared" si="17"/>
        <v>477.64268233322053</v>
      </c>
      <c r="BP22" s="243" t="str">
        <f t="shared" si="60"/>
        <v>P1c</v>
      </c>
      <c r="BQ22" s="245"/>
      <c r="BR22" s="245">
        <f t="shared" si="61"/>
        <v>0</v>
      </c>
      <c r="BS22" s="245">
        <f t="shared" si="62"/>
        <v>0</v>
      </c>
      <c r="BT22" s="243">
        <f t="shared" si="18"/>
        <v>57.317121879986459</v>
      </c>
      <c r="BU22" s="250"/>
      <c r="BV22" s="251">
        <f>IF(SUM(I22:T22)&lt;90," ",'eq. coef.'!$B$1128*'Amp-TB2 calc'!CF22+'eq. coef.'!$B$1129*'Amp-TB2 calc'!CJ22+'eq. coef.'!$B$1130*'Amp-TB2 calc'!CK22+'eq. coef.'!$B$1131*'Amp-TB2 calc'!CM22+'eq. coef.'!$B$1132*'Amp-TB2 calc'!CN22+'eq. coef.'!$B$1133*'Amp-TB2 calc'!CO22+'eq. coef.'!$B$1134*'Amp-TB2 calc'!CP22+'eq. coef.'!$B$1135*'Amp-TB2 calc'!CS22+'eq. coef.'!$B$1135*'Amp-TB2 calc'!CW22+'eq. coef.'!$B$1137*'Amp-TB2 calc'!CX22)</f>
        <v>0.86346853058338469</v>
      </c>
      <c r="BW22" s="252">
        <f t="shared" si="19"/>
        <v>0.4</v>
      </c>
      <c r="BX22" s="253"/>
      <c r="BY22" s="252">
        <f t="shared" si="20"/>
        <v>-10.235550077676491</v>
      </c>
      <c r="BZ22" s="251">
        <f>IF(SUM(I22:T22)&lt;90," ",EXP('eq. coef.'!$B$1156*'Amp-TB2 calc'!CF22+'eq. coef.'!$B$1157*'Amp-TB2 calc'!CJ22+'eq. coef.'!$B$1158*'Amp-TB2 calc'!CK22+'eq. coef.'!$B$1159*'Amp-TB2 calc'!CM22+'eq. coef.'!$B$1160*'Amp-TB2 calc'!CN22+'eq. coef.'!$B$1161*'Amp-TB2 calc'!CO22+'eq. coef.'!$B$1162*'Amp-TB2 calc'!CP22+'eq. coef.'!$B$1163*'Amp-TB2 calc'!CS22+'eq. coef.'!$B$1164*'Amp-TB2 calc'!CW22+'eq. coef.'!$B$1165*'Amp-TB2 calc'!CX22))</f>
        <v>6.8368407026707727</v>
      </c>
      <c r="CA22" s="252">
        <f t="shared" si="21"/>
        <v>1.1622629194540315</v>
      </c>
      <c r="CB22" s="245"/>
      <c r="CC22" s="244" t="str">
        <f t="shared" si="22"/>
        <v>calc-alkaline</v>
      </c>
      <c r="CD22" s="244" t="str">
        <f t="shared" si="23"/>
        <v>Tschermakitic pargasite</v>
      </c>
      <c r="CE22" s="240">
        <f t="shared" si="24"/>
        <v>6.0939037374162721</v>
      </c>
      <c r="CF22" s="240">
        <f t="shared" si="25"/>
        <v>1.9060962625837279</v>
      </c>
      <c r="CG22" s="240">
        <f t="shared" si="26"/>
        <v>0</v>
      </c>
      <c r="CH22" s="240">
        <f t="shared" si="27"/>
        <v>8</v>
      </c>
      <c r="CI22" s="240"/>
      <c r="CJ22" s="240">
        <f t="shared" si="28"/>
        <v>0.39681620497703518</v>
      </c>
      <c r="CK22" s="240">
        <f t="shared" si="29"/>
        <v>0.24303580765766761</v>
      </c>
      <c r="CL22" s="240">
        <f t="shared" si="30"/>
        <v>0</v>
      </c>
      <c r="CM22" s="240">
        <f t="shared" si="31"/>
        <v>0.96405723764760864</v>
      </c>
      <c r="CN22" s="240">
        <f t="shared" si="32"/>
        <v>2.8979504356967607</v>
      </c>
      <c r="CO22" s="240">
        <f t="shared" si="33"/>
        <v>0.47449567932519798</v>
      </c>
      <c r="CP22" s="240">
        <f t="shared" si="34"/>
        <v>2.3644634695729964E-2</v>
      </c>
      <c r="CQ22" s="240">
        <f t="shared" si="35"/>
        <v>5</v>
      </c>
      <c r="CR22" s="240"/>
      <c r="CS22" s="240">
        <f t="shared" si="36"/>
        <v>1.688410040835898</v>
      </c>
      <c r="CT22" s="240">
        <f t="shared" si="37"/>
        <v>0.31158995916410204</v>
      </c>
      <c r="CU22" s="240">
        <f t="shared" si="38"/>
        <v>2</v>
      </c>
      <c r="CV22" s="240"/>
      <c r="CW22" s="240">
        <f t="shared" si="39"/>
        <v>0.30643966714333948</v>
      </c>
      <c r="CX22" s="240">
        <f t="shared" si="40"/>
        <v>6.4301496664509433E-2</v>
      </c>
      <c r="CY22" s="240">
        <f t="shared" si="41"/>
        <v>0.37074116380784894</v>
      </c>
      <c r="CZ22" s="240"/>
      <c r="DA22" s="240">
        <f t="shared" si="42"/>
        <v>1.9561123383239125</v>
      </c>
      <c r="DB22" s="240">
        <f t="shared" si="43"/>
        <v>3.8092750242865528E-2</v>
      </c>
      <c r="DC22" s="240">
        <f t="shared" si="44"/>
        <v>5.794911433221776E-3</v>
      </c>
      <c r="DD22" s="240">
        <f t="shared" si="45"/>
        <v>2</v>
      </c>
      <c r="DE22" s="245">
        <f t="shared" si="46"/>
        <v>45.035942762352391</v>
      </c>
      <c r="DF22" s="245"/>
      <c r="DG22" s="239">
        <f t="shared" si="47"/>
        <v>0.85930222066065287</v>
      </c>
      <c r="DH22" s="239">
        <f t="shared" si="48"/>
        <v>0.66826892544952654</v>
      </c>
      <c r="DI22" s="239">
        <f t="shared" si="49"/>
        <v>0.17231058955416639</v>
      </c>
      <c r="DJ22" s="240">
        <f t="shared" si="50"/>
        <v>2.3029124675607631</v>
      </c>
    </row>
    <row r="23" spans="1:114">
      <c r="A23" s="312" t="s">
        <v>759</v>
      </c>
      <c r="B23" s="312">
        <v>1990</v>
      </c>
      <c r="C23" s="312" t="s">
        <v>585</v>
      </c>
      <c r="D23" s="312" t="s">
        <v>532</v>
      </c>
      <c r="E23" s="312" t="s">
        <v>549</v>
      </c>
      <c r="F23" s="312" t="s">
        <v>764</v>
      </c>
      <c r="G23" s="313">
        <v>310</v>
      </c>
      <c r="H23" s="312" t="s">
        <v>533</v>
      </c>
      <c r="I23" s="320">
        <v>42.596406999999999</v>
      </c>
      <c r="J23" s="320">
        <v>2.3015949999999998</v>
      </c>
      <c r="K23" s="320">
        <v>13.367712600000001</v>
      </c>
      <c r="L23" s="320">
        <v>0.11696818465377418</v>
      </c>
      <c r="M23" s="320">
        <v>12.1100675</v>
      </c>
      <c r="N23" s="320">
        <v>0.1175272</v>
      </c>
      <c r="O23" s="320">
        <v>13.465547599999999</v>
      </c>
      <c r="P23" s="320">
        <v>10.6361752</v>
      </c>
      <c r="Q23" s="320">
        <v>2.1621356999999999</v>
      </c>
      <c r="R23" s="320">
        <v>0.33712639999999994</v>
      </c>
      <c r="S23" s="320">
        <v>0.1590435</v>
      </c>
      <c r="T23" s="320">
        <v>2.6081999999999998E-2</v>
      </c>
      <c r="U23" s="238">
        <f t="shared" si="51"/>
        <v>97.396387884653748</v>
      </c>
      <c r="V23" s="239">
        <f>IF(SUM(I23:T23)&lt;90," ",I23/stab.data!$U$7)</f>
        <v>0.70894759004060981</v>
      </c>
      <c r="W23" s="239">
        <f>IF(SUM(I23:T23)&lt;90," ",J23/stab.data!$U$8)</f>
        <v>2.8806665999148915E-2</v>
      </c>
      <c r="X23" s="239">
        <f>IF(SUM(I23:T23)&lt;90," ",K23*2/stab.data!$U$9)</f>
        <v>0.26221226939712244</v>
      </c>
      <c r="Y23" s="239">
        <f>IF(SUM(I23:T23)&lt;90," ",L23*2/stab.data!$U$10)</f>
        <v>1.5391542961819139E-3</v>
      </c>
      <c r="Z23" s="239">
        <f>IF(SUM(I23:T23)&lt;90," ",M23/stab.data!$U$11)</f>
        <v>0.16855590429529826</v>
      </c>
      <c r="AA23" s="239">
        <f>IF(SUM(I23:T23)&lt;90," ",N23/stab.data!$U$12)</f>
        <v>1.6567827790856676E-3</v>
      </c>
      <c r="AB23" s="239">
        <f>IF(SUM(I23:T23)&lt;90," ",O23/stab.data!$U$13)</f>
        <v>0.3340995335450575</v>
      </c>
      <c r="AC23" s="239">
        <f>IF(SUM(I23:T23)&lt;90," ",P23/stab.data!$U$14)</f>
        <v>0.18966413809090749</v>
      </c>
      <c r="AD23" s="239">
        <f>IF(SUM(I23:T23)&lt;90," ",Q23*2/stab.data!$U$15)</f>
        <v>6.9769944658674712E-2</v>
      </c>
      <c r="AE23" s="239">
        <f>IF(SUM(I23:T23)&lt;90," ",R23*2/stab.data!$U$16)</f>
        <v>7.1580529752109977E-3</v>
      </c>
      <c r="AF23" s="239">
        <f>IF(SUM(I23:T23)&lt;90," ",S23/stab.data!$U$17)</f>
        <v>8.3715917464996306E-3</v>
      </c>
      <c r="AG23" s="239">
        <f>IF(SUM(I23:T23)&lt;90," ",T23/stab.data!$U$18)</f>
        <v>7.3567822187120969E-4</v>
      </c>
      <c r="AH23" s="239">
        <f t="shared" si="52"/>
        <v>1.5058179003525045</v>
      </c>
      <c r="AI23" s="239">
        <f t="shared" si="53"/>
        <v>0.14794108815669499</v>
      </c>
      <c r="AJ23" s="240">
        <f t="shared" si="0"/>
        <v>6.1204735767654466</v>
      </c>
      <c r="AK23" s="240">
        <f t="shared" si="1"/>
        <v>0.24869319052540842</v>
      </c>
      <c r="AL23" s="240">
        <f t="shared" si="2"/>
        <v>2.2637262456267906</v>
      </c>
      <c r="AM23" s="240">
        <f t="shared" si="3"/>
        <v>1.3287799172583133E-2</v>
      </c>
      <c r="AN23" s="240">
        <f t="shared" si="4"/>
        <v>1.4551737997841057</v>
      </c>
      <c r="AO23" s="240">
        <f t="shared" si="5"/>
        <v>1.4303307274453106E-2</v>
      </c>
      <c r="AP23" s="240">
        <f t="shared" si="6"/>
        <v>2.884342080851213</v>
      </c>
      <c r="AQ23" s="240">
        <f t="shared" si="7"/>
        <v>1.6374050239438678</v>
      </c>
      <c r="AR23" s="240">
        <f t="shared" si="8"/>
        <v>0.60233663071108723</v>
      </c>
      <c r="AS23" s="240">
        <f t="shared" si="9"/>
        <v>6.179677413580973E-2</v>
      </c>
      <c r="AT23" s="240">
        <f t="shared" si="10"/>
        <v>7.2273475218363692E-2</v>
      </c>
      <c r="AU23" s="240">
        <f t="shared" si="11"/>
        <v>6.3512439864653516E-3</v>
      </c>
      <c r="AV23" s="239">
        <f t="shared" si="54"/>
        <v>15.301538428790765</v>
      </c>
      <c r="AW23" s="239">
        <f t="shared" si="55"/>
        <v>1.8917346903452001</v>
      </c>
      <c r="AX23" s="239">
        <f>IF(SUM(I23:T23)&lt;90," ",CM23*AH23*stab.data!$U$20/13/2)</f>
        <v>9.6714230451395018</v>
      </c>
      <c r="AY23" s="239">
        <f>IF(SUM(I23:T23)&lt;90," ",CO23*AH23*stab.data!$U$11/13)</f>
        <v>3.4075976037492088</v>
      </c>
      <c r="AZ23" s="239">
        <f t="shared" si="56"/>
        <v>-7.2853606111982536E-2</v>
      </c>
      <c r="BA23" s="241">
        <f t="shared" si="57"/>
        <v>100.18422211777569</v>
      </c>
      <c r="BB23" s="242">
        <f>IF(SUM(I23:T23)&lt;90," ",EXP('eq. coef.'!$C$104+'eq. coef.'!$C$105*'Amp-TB2 calc'!AJ23+'eq. coef.'!$C$106*'Amp-TB2 calc'!AK23+'eq. coef.'!$C$107*'Amp-TB2 calc'!AL23+'eq. coef.'!$C$108*'Amp-TB2 calc'!AN23+'eq. coef.'!$C$109*'Amp-TB2 calc'!AP23+'eq. coef.'!$C$110*'Amp-TB2 calc'!AQ23+'eq. coef.'!$C$111*'Amp-TB2 calc'!AR23+'eq. coef.'!$C$112*'Amp-TB2 calc'!AS23))</f>
        <v>583.84374507918847</v>
      </c>
      <c r="BC23" s="243">
        <f>IF(SUM(I23:T23)&lt;90," ",EXP('eq. coef.'!$C$176+'eq. coef.'!$C$177*'Amp-TB2 calc'!AJ23+'eq. coef.'!$C$178*'Amp-TB2 calc'!AK23+'eq. coef.'!$C$179*'Amp-TB2 calc'!AL23+'eq. coef.'!$C$180*'Amp-TB2 calc'!AN23+'eq. coef.'!$C$181*'Amp-TB2 calc'!AP23+'eq. coef.'!$C$182*'Amp-TB2 calc'!AQ23+'eq. coef.'!$C$183*'Amp-TB2 calc'!AR23+'eq. coef.'!$C$184*'Amp-TB2 calc'!AS23))</f>
        <v>516.85774489020957</v>
      </c>
      <c r="BD23" s="243">
        <f>IF(SUM(I23:T23)&lt;90," ",('eq. coef.'!$C$234+'eq. coef.'!$C$235*'Amp-TB2 calc'!AJ23+'eq. coef.'!$C$236*'Amp-TB2 calc'!AK23+'eq. coef.'!$C$237*'Amp-TB2 calc'!AL23+'eq. coef.'!$C$238*'Amp-TB2 calc'!AN23+'eq. coef.'!$C$239*'Amp-TB2 calc'!AP23+'eq. coef.'!$C$240*'Amp-TB2 calc'!AQ23+'eq. coef.'!$C$241*'Amp-TB2 calc'!AR23+'eq. coef.'!$C$242*'Amp-TB2 calc'!AS23))</f>
        <v>475.90216135213018</v>
      </c>
      <c r="BE23" s="243">
        <f>IF(SUM(I23:T23)&lt;90," ",('eq. coef.'!$C$270+'eq. coef.'!$C$271*'Amp-TB2 calc'!AJ23+'eq. coef.'!$C$272*'Amp-TB2 calc'!AK23+'eq. coef.'!$C$273*'Amp-TB2 calc'!AL23+'eq. coef.'!$C$274*'Amp-TB2 calc'!AN23+'eq. coef.'!$C$275*'Amp-TB2 calc'!AP23+'eq. coef.'!$C$276*'Amp-TB2 calc'!AQ23+'eq. coef.'!$C$277*'Amp-TB2 calc'!AR23+'eq. coef.'!$C$278*'Amp-TB2 calc'!AS23))</f>
        <v>530.75369206570531</v>
      </c>
      <c r="BF23" s="243">
        <f>IF(SUM(I23:T23)&lt;90," ",EXP('eq. coef.'!$C$328+'eq. coef.'!$C$329*'Amp-TB2 calc'!AJ23+'eq. coef.'!$C$330*'Amp-TB2 calc'!AK23+'eq. coef.'!$C$331*'Amp-TB2 calc'!AL23+'eq. coef.'!$C$332*'Amp-TB2 calc'!AN23+'eq. coef.'!$C$333*'Amp-TB2 calc'!AP23+'eq. coef.'!$C$334*'Amp-TB2 calc'!AQ23+'eq. coef.'!$C$335*'Amp-TB2 calc'!AR23+'eq. coef.'!$C$336*'Amp-TB2 calc'!AS23))</f>
        <v>706.51945635433947</v>
      </c>
      <c r="BG23" s="255" t="str">
        <f t="shared" si="58"/>
        <v>ok</v>
      </c>
      <c r="BH23" s="306" t="str">
        <f t="shared" si="59"/>
        <v>ok</v>
      </c>
      <c r="BI23" s="243">
        <f t="shared" si="12"/>
        <v>20.371219755979102</v>
      </c>
      <c r="BJ23" s="245">
        <f t="shared" si="13"/>
        <v>-0.21011736840395906</v>
      </c>
      <c r="BK23" s="243">
        <f t="shared" si="14"/>
        <v>13.895947175495735</v>
      </c>
      <c r="BL23" s="247">
        <f>IF(SUM(I23:T23)&lt;90," ",'eq. coef.'!$C$360+'eq. coef.'!$C$361*'Amp-TB2 calc'!AJ23+'eq. coef.'!$C$362*'Amp-TB2 calc'!AK23+'eq. coef.'!$C$363*'Amp-TB2 calc'!AL23+'eq. coef.'!$C$364*'Amp-TB2 calc'!AN23+'eq. coef.'!$C$365*'Amp-TB2 calc'!AP23+'eq. coef.'!$C$366*'Amp-TB2 calc'!AQ23+'eq. coef.'!$C$367*'Amp-TB2 calc'!AR23+'eq. coef.'!$C$368*'Amp-TB2 calc'!AS23+'eq. coef.'!$C$369*LN(BO23))</f>
        <v>942.50802984234542</v>
      </c>
      <c r="BM23" s="248">
        <f t="shared" si="15"/>
        <v>22</v>
      </c>
      <c r="BN23" s="267">
        <f t="shared" si="16"/>
        <v>484</v>
      </c>
      <c r="BO23" s="249">
        <f t="shared" si="17"/>
        <v>475.90216135213018</v>
      </c>
      <c r="BP23" s="243" t="str">
        <f t="shared" si="60"/>
        <v>P1c</v>
      </c>
      <c r="BQ23" s="245"/>
      <c r="BR23" s="245">
        <f t="shared" si="61"/>
        <v>0</v>
      </c>
      <c r="BS23" s="245">
        <f t="shared" si="62"/>
        <v>0</v>
      </c>
      <c r="BT23" s="243">
        <f t="shared" si="18"/>
        <v>57.108259362255616</v>
      </c>
      <c r="BU23" s="250"/>
      <c r="BV23" s="251">
        <f>IF(SUM(I23:T23)&lt;90," ",'eq. coef.'!$B$1128*'Amp-TB2 calc'!CF23+'eq. coef.'!$B$1129*'Amp-TB2 calc'!CJ23+'eq. coef.'!$B$1130*'Amp-TB2 calc'!CK23+'eq. coef.'!$B$1131*'Amp-TB2 calc'!CM23+'eq. coef.'!$B$1132*'Amp-TB2 calc'!CN23+'eq. coef.'!$B$1133*'Amp-TB2 calc'!CO23+'eq. coef.'!$B$1134*'Amp-TB2 calc'!CP23+'eq. coef.'!$B$1135*'Amp-TB2 calc'!CS23+'eq. coef.'!$B$1135*'Amp-TB2 calc'!CW23+'eq. coef.'!$B$1137*'Amp-TB2 calc'!CX23)</f>
        <v>0.57812809959279154</v>
      </c>
      <c r="BW23" s="252">
        <f t="shared" si="19"/>
        <v>0.4</v>
      </c>
      <c r="BX23" s="253"/>
      <c r="BY23" s="252">
        <f t="shared" si="20"/>
        <v>-10.475832836644734</v>
      </c>
      <c r="BZ23" s="251">
        <f>IF(SUM(I23:T23)&lt;90," ",EXP('eq. coef.'!$B$1156*'Amp-TB2 calc'!CF23+'eq. coef.'!$B$1157*'Amp-TB2 calc'!CJ23+'eq. coef.'!$B$1158*'Amp-TB2 calc'!CK23+'eq. coef.'!$B$1159*'Amp-TB2 calc'!CM23+'eq. coef.'!$B$1160*'Amp-TB2 calc'!CN23+'eq. coef.'!$B$1161*'Amp-TB2 calc'!CO23+'eq. coef.'!$B$1162*'Amp-TB2 calc'!CP23+'eq. coef.'!$B$1163*'Amp-TB2 calc'!CS23+'eq. coef.'!$B$1164*'Amp-TB2 calc'!CW23+'eq. coef.'!$B$1165*'Amp-TB2 calc'!CX23))</f>
        <v>6.7461973580927825</v>
      </c>
      <c r="CA23" s="252">
        <f t="shared" si="21"/>
        <v>1.1468535508757731</v>
      </c>
      <c r="CB23" s="245"/>
      <c r="CC23" s="244" t="str">
        <f t="shared" si="22"/>
        <v>calc-alkaline</v>
      </c>
      <c r="CD23" s="244" t="str">
        <f t="shared" si="23"/>
        <v>Tschermakitic pargasite</v>
      </c>
      <c r="CE23" s="240">
        <f t="shared" si="24"/>
        <v>6.1204735767654466</v>
      </c>
      <c r="CF23" s="240">
        <f t="shared" si="25"/>
        <v>1.8795264232345534</v>
      </c>
      <c r="CG23" s="240">
        <f t="shared" si="26"/>
        <v>0</v>
      </c>
      <c r="CH23" s="240">
        <f t="shared" si="27"/>
        <v>8</v>
      </c>
      <c r="CI23" s="240"/>
      <c r="CJ23" s="240">
        <f t="shared" si="28"/>
        <v>0.38419982239223716</v>
      </c>
      <c r="CK23" s="240">
        <f t="shared" si="29"/>
        <v>0.24869319052540842</v>
      </c>
      <c r="CL23" s="240">
        <f t="shared" si="30"/>
        <v>1.3287799172583133E-2</v>
      </c>
      <c r="CM23" s="240">
        <f t="shared" si="31"/>
        <v>1.0457089678842877</v>
      </c>
      <c r="CN23" s="240">
        <f t="shared" si="32"/>
        <v>2.884342080851213</v>
      </c>
      <c r="CO23" s="240">
        <f t="shared" si="33"/>
        <v>0.40946483189981797</v>
      </c>
      <c r="CP23" s="240">
        <f t="shared" si="34"/>
        <v>1.4303307274453106E-2</v>
      </c>
      <c r="CQ23" s="240">
        <f t="shared" si="35"/>
        <v>5</v>
      </c>
      <c r="CR23" s="240"/>
      <c r="CS23" s="240">
        <f t="shared" si="36"/>
        <v>1.6374050239438678</v>
      </c>
      <c r="CT23" s="240">
        <f t="shared" si="37"/>
        <v>0.36259497605613222</v>
      </c>
      <c r="CU23" s="240">
        <f t="shared" si="38"/>
        <v>2</v>
      </c>
      <c r="CV23" s="240"/>
      <c r="CW23" s="240">
        <f t="shared" si="39"/>
        <v>0.23974165465495501</v>
      </c>
      <c r="CX23" s="240">
        <f t="shared" si="40"/>
        <v>6.179677413580973E-2</v>
      </c>
      <c r="CY23" s="240">
        <f t="shared" si="41"/>
        <v>0.30153842879076476</v>
      </c>
      <c r="CZ23" s="240"/>
      <c r="DA23" s="240">
        <f t="shared" si="42"/>
        <v>1.9213752807951709</v>
      </c>
      <c r="DB23" s="240">
        <f t="shared" si="43"/>
        <v>7.2273475218363692E-2</v>
      </c>
      <c r="DC23" s="240">
        <f t="shared" si="44"/>
        <v>6.3512439864653516E-3</v>
      </c>
      <c r="DD23" s="240">
        <f t="shared" si="45"/>
        <v>2</v>
      </c>
      <c r="DE23" s="245">
        <f t="shared" si="46"/>
        <v>44.954291032115712</v>
      </c>
      <c r="DF23" s="245"/>
      <c r="DG23" s="239">
        <f t="shared" si="47"/>
        <v>0.87568644952602037</v>
      </c>
      <c r="DH23" s="239">
        <f t="shared" si="48"/>
        <v>0.66466909217277392</v>
      </c>
      <c r="DI23" s="239">
        <f t="shared" si="49"/>
        <v>0.16972009011003811</v>
      </c>
      <c r="DJ23" s="240">
        <f t="shared" si="50"/>
        <v>2.2637262456267906</v>
      </c>
    </row>
    <row r="24" spans="1:114">
      <c r="A24" s="312" t="s">
        <v>759</v>
      </c>
      <c r="B24" s="312">
        <v>1990</v>
      </c>
      <c r="C24" s="312" t="s">
        <v>585</v>
      </c>
      <c r="D24" s="312" t="s">
        <v>532</v>
      </c>
      <c r="E24" s="312" t="s">
        <v>550</v>
      </c>
      <c r="F24" s="312" t="s">
        <v>764</v>
      </c>
      <c r="G24" s="313">
        <v>327.29999999999927</v>
      </c>
      <c r="H24" s="312" t="s">
        <v>533</v>
      </c>
      <c r="I24" s="320">
        <v>41.324001199999998</v>
      </c>
      <c r="J24" s="320">
        <v>2.3384779999999998</v>
      </c>
      <c r="K24" s="320">
        <v>13.635548999999999</v>
      </c>
      <c r="L24" s="320">
        <v>4.8097317529631943E-2</v>
      </c>
      <c r="M24" s="320">
        <v>12.148812499999998</v>
      </c>
      <c r="N24" s="320">
        <v>0.13731760000000001</v>
      </c>
      <c r="O24" s="320">
        <v>13.127400400000001</v>
      </c>
      <c r="P24" s="320">
        <v>10.8805488</v>
      </c>
      <c r="Q24" s="320">
        <v>2.1586392000000001</v>
      </c>
      <c r="R24" s="320">
        <v>0.39274009999999993</v>
      </c>
      <c r="S24" s="320">
        <v>8.6278500000000008E-2</v>
      </c>
      <c r="T24" s="320">
        <v>2.2252499999999998E-2</v>
      </c>
      <c r="U24" s="238">
        <f t="shared" si="51"/>
        <v>96.300115117529614</v>
      </c>
      <c r="V24" s="239">
        <f>IF(SUM(I24:T24)&lt;90," ",I24/stab.data!$U$7)</f>
        <v>0.68777047466879693</v>
      </c>
      <c r="W24" s="239">
        <f>IF(SUM(I24:T24)&lt;90," ",J24/stab.data!$U$8)</f>
        <v>2.9268292072392298E-2</v>
      </c>
      <c r="X24" s="239">
        <f>IF(SUM(I24:T24)&lt;90," ",K24*2/stab.data!$U$9)</f>
        <v>0.26746597228352015</v>
      </c>
      <c r="Y24" s="239">
        <f>IF(SUM(I24:T24)&lt;90," ",L24*2/stab.data!$U$10)</f>
        <v>6.3290024659000302E-4</v>
      </c>
      <c r="Z24" s="239">
        <f>IF(SUM(I24:T24)&lt;90," ",M24/stab.data!$U$11)</f>
        <v>0.16909518275199731</v>
      </c>
      <c r="AA24" s="239">
        <f>IF(SUM(I24:T24)&lt;90," ",N24/stab.data!$U$12)</f>
        <v>1.9357683578386457E-3</v>
      </c>
      <c r="AB24" s="239">
        <f>IF(SUM(I24:T24)&lt;90," ",O24/stab.data!$U$13)</f>
        <v>0.32570961691147282</v>
      </c>
      <c r="AC24" s="239">
        <f>IF(SUM(I24:T24)&lt;90," ",P24/stab.data!$U$14)</f>
        <v>0.19402180495372598</v>
      </c>
      <c r="AD24" s="239">
        <f>IF(SUM(I24:T24)&lt;90," ",Q24*2/stab.data!$U$15)</f>
        <v>6.9657116119976131E-2</v>
      </c>
      <c r="AE24" s="239">
        <f>IF(SUM(I24:T24)&lt;90," ",R24*2/stab.data!$U$16)</f>
        <v>8.3388736132491096E-3</v>
      </c>
      <c r="AF24" s="239">
        <f>IF(SUM(I24:T24)&lt;90," ",S24/stab.data!$U$17)</f>
        <v>4.5414517317612386E-3</v>
      </c>
      <c r="AG24" s="239">
        <f>IF(SUM(I24:T24)&lt;90," ",T24/stab.data!$U$18)</f>
        <v>6.27661975009167E-4</v>
      </c>
      <c r="AH24" s="239">
        <f t="shared" si="52"/>
        <v>1.4818782072926084</v>
      </c>
      <c r="AI24" s="239">
        <f t="shared" si="53"/>
        <v>0.15249819372507889</v>
      </c>
      <c r="AJ24" s="240">
        <f t="shared" si="0"/>
        <v>6.0335701859261404</v>
      </c>
      <c r="AK24" s="240">
        <f t="shared" si="1"/>
        <v>0.25676050505948872</v>
      </c>
      <c r="AL24" s="240">
        <f t="shared" si="2"/>
        <v>2.346385568378353</v>
      </c>
      <c r="AM24" s="240">
        <f t="shared" si="3"/>
        <v>5.5522128371818446E-3</v>
      </c>
      <c r="AN24" s="240">
        <f t="shared" si="4"/>
        <v>1.4834129856003109</v>
      </c>
      <c r="AO24" s="240">
        <f t="shared" si="5"/>
        <v>1.6981819779831184E-2</v>
      </c>
      <c r="AP24" s="240">
        <f t="shared" si="6"/>
        <v>2.8573367224186907</v>
      </c>
      <c r="AQ24" s="240">
        <f t="shared" si="7"/>
        <v>1.7020855371148549</v>
      </c>
      <c r="AR24" s="240">
        <f t="shared" si="8"/>
        <v>0.61107755354207949</v>
      </c>
      <c r="AS24" s="240">
        <f t="shared" si="9"/>
        <v>7.3154026045294918E-2</v>
      </c>
      <c r="AT24" s="240">
        <f t="shared" si="10"/>
        <v>3.9840570043040258E-2</v>
      </c>
      <c r="AU24" s="240">
        <f t="shared" si="11"/>
        <v>5.5062593099515049E-3</v>
      </c>
      <c r="AV24" s="239">
        <f t="shared" si="54"/>
        <v>15.386317116702225</v>
      </c>
      <c r="AW24" s="239">
        <f t="shared" si="55"/>
        <v>1.8939032661058626</v>
      </c>
      <c r="AX24" s="239">
        <f>IF(SUM(I24:T24)&lt;90," ",CM24*AH24*stab.data!$U$20/13/2)</f>
        <v>8.9104879981309395</v>
      </c>
      <c r="AY24" s="239">
        <f>IF(SUM(I24:T24)&lt;90," ",CO24*AH24*stab.data!$U$11/13)</f>
        <v>4.1310416711653666</v>
      </c>
      <c r="AZ24" s="239">
        <f t="shared" si="56"/>
        <v>-4.1350325097309855E-2</v>
      </c>
      <c r="BA24" s="241">
        <f t="shared" si="57"/>
        <v>99.045385227834473</v>
      </c>
      <c r="BB24" s="242">
        <f>IF(SUM(I24:T24)&lt;90," ",EXP('eq. coef.'!$C$104+'eq. coef.'!$C$105*'Amp-TB2 calc'!AJ24+'eq. coef.'!$C$106*'Amp-TB2 calc'!AK24+'eq. coef.'!$C$107*'Amp-TB2 calc'!AL24+'eq. coef.'!$C$108*'Amp-TB2 calc'!AN24+'eq. coef.'!$C$109*'Amp-TB2 calc'!AP24+'eq. coef.'!$C$110*'Amp-TB2 calc'!AQ24+'eq. coef.'!$C$111*'Amp-TB2 calc'!AR24+'eq. coef.'!$C$112*'Amp-TB2 calc'!AS24))</f>
        <v>581.20599617177072</v>
      </c>
      <c r="BC24" s="243">
        <f>IF(SUM(I24:T24)&lt;90," ",EXP('eq. coef.'!$C$176+'eq. coef.'!$C$177*'Amp-TB2 calc'!AJ24+'eq. coef.'!$C$178*'Amp-TB2 calc'!AK24+'eq. coef.'!$C$179*'Amp-TB2 calc'!AL24+'eq. coef.'!$C$180*'Amp-TB2 calc'!AN24+'eq. coef.'!$C$181*'Amp-TB2 calc'!AP24+'eq. coef.'!$C$182*'Amp-TB2 calc'!AQ24+'eq. coef.'!$C$183*'Amp-TB2 calc'!AR24+'eq. coef.'!$C$184*'Amp-TB2 calc'!AS24))</f>
        <v>544.71570413380402</v>
      </c>
      <c r="BD24" s="243">
        <f>IF(SUM(I24:T24)&lt;90," ",('eq. coef.'!$C$234+'eq. coef.'!$C$235*'Amp-TB2 calc'!AJ24+'eq. coef.'!$C$236*'Amp-TB2 calc'!AK24+'eq. coef.'!$C$237*'Amp-TB2 calc'!AL24+'eq. coef.'!$C$238*'Amp-TB2 calc'!AN24+'eq. coef.'!$C$239*'Amp-TB2 calc'!AP24+'eq. coef.'!$C$240*'Amp-TB2 calc'!AQ24+'eq. coef.'!$C$241*'Amp-TB2 calc'!AR24+'eq. coef.'!$C$242*'Amp-TB2 calc'!AS24))</f>
        <v>494.53598974794227</v>
      </c>
      <c r="BE24" s="243">
        <f>IF(SUM(I24:T24)&lt;90," ",('eq. coef.'!$C$270+'eq. coef.'!$C$271*'Amp-TB2 calc'!AJ24+'eq. coef.'!$C$272*'Amp-TB2 calc'!AK24+'eq. coef.'!$C$273*'Amp-TB2 calc'!AL24+'eq. coef.'!$C$274*'Amp-TB2 calc'!AN24+'eq. coef.'!$C$275*'Amp-TB2 calc'!AP24+'eq. coef.'!$C$276*'Amp-TB2 calc'!AQ24+'eq. coef.'!$C$277*'Amp-TB2 calc'!AR24+'eq. coef.'!$C$278*'Amp-TB2 calc'!AS24))</f>
        <v>540.75325559476073</v>
      </c>
      <c r="BF24" s="243">
        <f>IF(SUM(I24:T24)&lt;90," ",EXP('eq. coef.'!$C$328+'eq. coef.'!$C$329*'Amp-TB2 calc'!AJ24+'eq. coef.'!$C$330*'Amp-TB2 calc'!AK24+'eq. coef.'!$C$331*'Amp-TB2 calc'!AL24+'eq. coef.'!$C$332*'Amp-TB2 calc'!AN24+'eq. coef.'!$C$333*'Amp-TB2 calc'!AP24+'eq. coef.'!$C$334*'Amp-TB2 calc'!AQ24+'eq. coef.'!$C$335*'Amp-TB2 calc'!AR24+'eq. coef.'!$C$336*'Amp-TB2 calc'!AS24))</f>
        <v>744.06194799220646</v>
      </c>
      <c r="BG24" s="255" t="str">
        <f t="shared" si="58"/>
        <v>ok</v>
      </c>
      <c r="BH24" s="306" t="str">
        <f t="shared" si="59"/>
        <v>ok</v>
      </c>
      <c r="BI24" s="243">
        <f t="shared" si="12"/>
        <v>16.11353048560791</v>
      </c>
      <c r="BJ24" s="245">
        <f t="shared" si="13"/>
        <v>-0.28020349565062813</v>
      </c>
      <c r="BK24" s="243">
        <f t="shared" si="14"/>
        <v>-3.9624485390432937</v>
      </c>
      <c r="BL24" s="247">
        <f>IF(SUM(I24:T24)&lt;90," ",'eq. coef.'!$C$360+'eq. coef.'!$C$361*'Amp-TB2 calc'!AJ24+'eq. coef.'!$C$362*'Amp-TB2 calc'!AK24+'eq. coef.'!$C$363*'Amp-TB2 calc'!AL24+'eq. coef.'!$C$364*'Amp-TB2 calc'!AN24+'eq. coef.'!$C$365*'Amp-TB2 calc'!AP24+'eq. coef.'!$C$366*'Amp-TB2 calc'!AQ24+'eq. coef.'!$C$367*'Amp-TB2 calc'!AR24+'eq. coef.'!$C$368*'Amp-TB2 calc'!AS24+'eq. coef.'!$C$369*LN(BO24))</f>
        <v>943.2194302664318</v>
      </c>
      <c r="BM24" s="248">
        <f t="shared" si="15"/>
        <v>22</v>
      </c>
      <c r="BN24" s="267">
        <f t="shared" si="16"/>
        <v>484</v>
      </c>
      <c r="BO24" s="249">
        <f t="shared" si="17"/>
        <v>494.53598974794227</v>
      </c>
      <c r="BP24" s="243" t="str">
        <f t="shared" si="60"/>
        <v>P1c</v>
      </c>
      <c r="BQ24" s="245"/>
      <c r="BR24" s="245">
        <f t="shared" si="61"/>
        <v>0</v>
      </c>
      <c r="BS24" s="245">
        <f t="shared" si="62"/>
        <v>0</v>
      </c>
      <c r="BT24" s="243">
        <f t="shared" si="18"/>
        <v>59.344318769753073</v>
      </c>
      <c r="BU24" s="250"/>
      <c r="BV24" s="251">
        <f>IF(SUM(I24:T24)&lt;90," ",'eq. coef.'!$B$1128*'Amp-TB2 calc'!CF24+'eq. coef.'!$B$1129*'Amp-TB2 calc'!CJ24+'eq. coef.'!$B$1130*'Amp-TB2 calc'!CK24+'eq. coef.'!$B$1131*'Amp-TB2 calc'!CM24+'eq. coef.'!$B$1132*'Amp-TB2 calc'!CN24+'eq. coef.'!$B$1133*'Amp-TB2 calc'!CO24+'eq. coef.'!$B$1134*'Amp-TB2 calc'!CP24+'eq. coef.'!$B$1135*'Amp-TB2 calc'!CS24+'eq. coef.'!$B$1135*'Amp-TB2 calc'!CW24+'eq. coef.'!$B$1137*'Amp-TB2 calc'!CX24)</f>
        <v>0.96958241067315143</v>
      </c>
      <c r="BW24" s="252">
        <f t="shared" si="19"/>
        <v>0.4</v>
      </c>
      <c r="BX24" s="253"/>
      <c r="BY24" s="252">
        <f t="shared" si="20"/>
        <v>-10.065699794128232</v>
      </c>
      <c r="BZ24" s="251">
        <f>IF(SUM(I24:T24)&lt;90," ",EXP('eq. coef.'!$B$1156*'Amp-TB2 calc'!CF24+'eq. coef.'!$B$1157*'Amp-TB2 calc'!CJ24+'eq. coef.'!$B$1158*'Amp-TB2 calc'!CK24+'eq. coef.'!$B$1159*'Amp-TB2 calc'!CM24+'eq. coef.'!$B$1160*'Amp-TB2 calc'!CN24+'eq. coef.'!$B$1161*'Amp-TB2 calc'!CO24+'eq. coef.'!$B$1162*'Amp-TB2 calc'!CP24+'eq. coef.'!$B$1163*'Amp-TB2 calc'!CS24+'eq. coef.'!$B$1164*'Amp-TB2 calc'!CW24+'eq. coef.'!$B$1165*'Amp-TB2 calc'!CX24))</f>
        <v>7.0550371336126512</v>
      </c>
      <c r="CA24" s="252">
        <f t="shared" si="21"/>
        <v>1.1993563127141509</v>
      </c>
      <c r="CB24" s="245"/>
      <c r="CC24" s="244" t="str">
        <f t="shared" si="22"/>
        <v>calc-alkaline</v>
      </c>
      <c r="CD24" s="244" t="str">
        <f t="shared" si="23"/>
        <v>Tschermakitic pargasite</v>
      </c>
      <c r="CE24" s="240">
        <f t="shared" si="24"/>
        <v>6.0335701859261404</v>
      </c>
      <c r="CF24" s="240">
        <f t="shared" si="25"/>
        <v>1.9664298140738596</v>
      </c>
      <c r="CG24" s="240">
        <f t="shared" si="26"/>
        <v>0</v>
      </c>
      <c r="CH24" s="240">
        <f t="shared" si="27"/>
        <v>8</v>
      </c>
      <c r="CI24" s="240"/>
      <c r="CJ24" s="240">
        <f t="shared" si="28"/>
        <v>0.37995575430449335</v>
      </c>
      <c r="CK24" s="240">
        <f t="shared" si="29"/>
        <v>0.25676050505948872</v>
      </c>
      <c r="CL24" s="240">
        <f t="shared" si="30"/>
        <v>5.5522128371818446E-3</v>
      </c>
      <c r="CM24" s="240">
        <f t="shared" si="31"/>
        <v>0.97899818299612917</v>
      </c>
      <c r="CN24" s="240">
        <f t="shared" si="32"/>
        <v>2.8573367224186907</v>
      </c>
      <c r="CO24" s="240">
        <f t="shared" si="33"/>
        <v>0.5044148026041817</v>
      </c>
      <c r="CP24" s="240">
        <f t="shared" si="34"/>
        <v>1.6981819779831184E-2</v>
      </c>
      <c r="CQ24" s="240">
        <f t="shared" si="35"/>
        <v>4.9999999999999973</v>
      </c>
      <c r="CR24" s="240"/>
      <c r="CS24" s="240">
        <f t="shared" si="36"/>
        <v>1.7020855371148549</v>
      </c>
      <c r="CT24" s="240">
        <f t="shared" si="37"/>
        <v>0.29791446288514511</v>
      </c>
      <c r="CU24" s="240">
        <f t="shared" si="38"/>
        <v>2</v>
      </c>
      <c r="CV24" s="240"/>
      <c r="CW24" s="240">
        <f t="shared" si="39"/>
        <v>0.31316309065693437</v>
      </c>
      <c r="CX24" s="240">
        <f t="shared" si="40"/>
        <v>7.3154026045294918E-2</v>
      </c>
      <c r="CY24" s="240">
        <f t="shared" si="41"/>
        <v>0.38631711670222929</v>
      </c>
      <c r="CZ24" s="240"/>
      <c r="DA24" s="240">
        <f t="shared" si="42"/>
        <v>1.9546531706470083</v>
      </c>
      <c r="DB24" s="240">
        <f t="shared" si="43"/>
        <v>3.9840570043040258E-2</v>
      </c>
      <c r="DC24" s="240">
        <f t="shared" si="44"/>
        <v>5.5062593099515049E-3</v>
      </c>
      <c r="DD24" s="240">
        <f t="shared" si="45"/>
        <v>2</v>
      </c>
      <c r="DE24" s="245">
        <f t="shared" si="46"/>
        <v>45.021001817003871</v>
      </c>
      <c r="DF24" s="245"/>
      <c r="DG24" s="239">
        <f t="shared" si="47"/>
        <v>0.84995476350657728</v>
      </c>
      <c r="DH24" s="239">
        <f t="shared" si="48"/>
        <v>0.65825880656977587</v>
      </c>
      <c r="DI24" s="239">
        <f t="shared" si="49"/>
        <v>0.16193236074456871</v>
      </c>
      <c r="DJ24" s="240">
        <f t="shared" si="50"/>
        <v>2.346385568378353</v>
      </c>
    </row>
    <row r="25" spans="1:114">
      <c r="A25" s="312" t="s">
        <v>759</v>
      </c>
      <c r="B25" s="312">
        <v>1990</v>
      </c>
      <c r="C25" s="312" t="s">
        <v>585</v>
      </c>
      <c r="D25" s="312" t="s">
        <v>532</v>
      </c>
      <c r="E25" s="312" t="s">
        <v>551</v>
      </c>
      <c r="F25" s="312" t="s">
        <v>764</v>
      </c>
      <c r="G25" s="313">
        <v>344.5</v>
      </c>
      <c r="H25" s="312" t="s">
        <v>533</v>
      </c>
      <c r="I25" s="325">
        <v>41.780165599999997</v>
      </c>
      <c r="J25" s="325">
        <v>2.3649187999999999</v>
      </c>
      <c r="K25" s="325">
        <v>14.0198868</v>
      </c>
      <c r="L25" s="325">
        <v>0.12351840299438553</v>
      </c>
      <c r="M25" s="325">
        <v>12.066915</v>
      </c>
      <c r="N25" s="325">
        <v>0.14000840000000001</v>
      </c>
      <c r="O25" s="325">
        <v>13.162138800000001</v>
      </c>
      <c r="P25" s="325">
        <v>11.311064</v>
      </c>
      <c r="Q25" s="325">
        <v>2.2805171999999998</v>
      </c>
      <c r="R25" s="325">
        <v>0.39669079999999995</v>
      </c>
      <c r="S25" s="325">
        <v>6.3640500000000003E-2</v>
      </c>
      <c r="T25" s="325">
        <v>2.4115499999999998E-2</v>
      </c>
      <c r="U25" s="238">
        <f t="shared" si="51"/>
        <v>97.733579802994399</v>
      </c>
      <c r="V25" s="239">
        <f>IF(SUM(I25:T25)&lt;90," ",I25/stab.data!$U$7)</f>
        <v>0.69536258571333454</v>
      </c>
      <c r="W25" s="239">
        <f>IF(SUM(I25:T25)&lt;90," ",J25/stab.data!$U$8)</f>
        <v>2.9599224010613531E-2</v>
      </c>
      <c r="X25" s="239">
        <f>IF(SUM(I25:T25)&lt;90," ",K25*2/stab.data!$U$9)</f>
        <v>0.27500489010504015</v>
      </c>
      <c r="Y25" s="239">
        <f>IF(SUM(I25:T25)&lt;90," ",L25*2/stab.data!$U$10)</f>
        <v>1.6253469367681012E-3</v>
      </c>
      <c r="Z25" s="239">
        <f>IF(SUM(I25:T25)&lt;90," ",M25/stab.data!$U$11)</f>
        <v>0.16795527934749324</v>
      </c>
      <c r="AA25" s="239">
        <f>IF(SUM(I25:T25)&lt;90," ",N25/stab.data!$U$12)</f>
        <v>1.9737006075813751E-3</v>
      </c>
      <c r="AB25" s="239">
        <f>IF(SUM(I25:T25)&lt;90," ",O25/stab.data!$U$13)</f>
        <v>0.32657152639936482</v>
      </c>
      <c r="AC25" s="239">
        <f>IF(SUM(I25:T25)&lt;90," ",P25/stab.data!$U$14)</f>
        <v>0.20169874641131261</v>
      </c>
      <c r="AD25" s="239">
        <f>IF(SUM(I25:T25)&lt;90," ",Q25*2/stab.data!$U$15)</f>
        <v>7.3589996611755595E-2</v>
      </c>
      <c r="AE25" s="239">
        <f>IF(SUM(I25:T25)&lt;90," ",R25*2/stab.data!$U$16)</f>
        <v>8.4227570465523639E-3</v>
      </c>
      <c r="AF25" s="239">
        <f>IF(SUM(I25:T25)&lt;90," ",S25/stab.data!$U$17)</f>
        <v>3.3498526160648488E-3</v>
      </c>
      <c r="AG25" s="239">
        <f>IF(SUM(I25:T25)&lt;90," ",T25/stab.data!$U$18)</f>
        <v>6.8021041942853909E-4</v>
      </c>
      <c r="AH25" s="239">
        <f t="shared" si="52"/>
        <v>1.4980925531201956</v>
      </c>
      <c r="AI25" s="239">
        <f t="shared" si="53"/>
        <v>0.15434070295929658</v>
      </c>
      <c r="AJ25" s="240">
        <f t="shared" si="0"/>
        <v>6.0341489552468737</v>
      </c>
      <c r="AK25" s="240">
        <f t="shared" si="1"/>
        <v>0.25685323068761245</v>
      </c>
      <c r="AL25" s="240">
        <f t="shared" si="2"/>
        <v>2.3864103482254517</v>
      </c>
      <c r="AM25" s="240">
        <f t="shared" si="3"/>
        <v>1.4104275556258001E-2</v>
      </c>
      <c r="AN25" s="240">
        <f t="shared" si="4"/>
        <v>1.4574657800479909</v>
      </c>
      <c r="AO25" s="240">
        <f t="shared" si="5"/>
        <v>1.7127184729086135E-2</v>
      </c>
      <c r="AP25" s="240">
        <f t="shared" si="6"/>
        <v>2.8338902255067291</v>
      </c>
      <c r="AQ25" s="240">
        <f t="shared" si="7"/>
        <v>1.7502815149076361</v>
      </c>
      <c r="AR25" s="240">
        <f t="shared" si="8"/>
        <v>0.63859202421124828</v>
      </c>
      <c r="AS25" s="240">
        <f t="shared" si="9"/>
        <v>7.3090171483147087E-2</v>
      </c>
      <c r="AT25" s="240">
        <f t="shared" si="10"/>
        <v>2.9069021081602739E-2</v>
      </c>
      <c r="AU25" s="240">
        <f t="shared" si="11"/>
        <v>5.902662979102022E-3</v>
      </c>
      <c r="AV25" s="239">
        <f t="shared" si="54"/>
        <v>15.461963710602035</v>
      </c>
      <c r="AW25" s="239">
        <f t="shared" si="55"/>
        <v>1.924788572124716</v>
      </c>
      <c r="AX25" s="239">
        <f>IF(SUM(I25:T25)&lt;90," ",CM25*AH25*stab.data!$U$20/13/2)</f>
        <v>7.4091570626557042</v>
      </c>
      <c r="AY25" s="239">
        <f>IF(SUM(I25:T25)&lt;90," ",CO25*AH25*stab.data!$U$11/13)</f>
        <v>5.40006090899222</v>
      </c>
      <c r="AZ25" s="239">
        <f t="shared" si="56"/>
        <v>-3.2238489252429364E-2</v>
      </c>
      <c r="BA25" s="241">
        <f t="shared" si="57"/>
        <v>100.36843285751461</v>
      </c>
      <c r="BB25" s="242">
        <f>IF(SUM(I25:T25)&lt;90," ",EXP('eq. coef.'!$C$104+'eq. coef.'!$C$105*'Amp-TB2 calc'!AJ25+'eq. coef.'!$C$106*'Amp-TB2 calc'!AK25+'eq. coef.'!$C$107*'Amp-TB2 calc'!AL25+'eq. coef.'!$C$108*'Amp-TB2 calc'!AN25+'eq. coef.'!$C$109*'Amp-TB2 calc'!AP25+'eq. coef.'!$C$110*'Amp-TB2 calc'!AQ25+'eq. coef.'!$C$111*'Amp-TB2 calc'!AR25+'eq. coef.'!$C$112*'Amp-TB2 calc'!AS25))</f>
        <v>642.2164070480917</v>
      </c>
      <c r="BC25" s="243">
        <f>IF(SUM(I25:T25)&lt;90," ",EXP('eq. coef.'!$C$176+'eq. coef.'!$C$177*'Amp-TB2 calc'!AJ25+'eq. coef.'!$C$178*'Amp-TB2 calc'!AK25+'eq. coef.'!$C$179*'Amp-TB2 calc'!AL25+'eq. coef.'!$C$180*'Amp-TB2 calc'!AN25+'eq. coef.'!$C$181*'Amp-TB2 calc'!AP25+'eq. coef.'!$C$182*'Amp-TB2 calc'!AQ25+'eq. coef.'!$C$183*'Amp-TB2 calc'!AR25+'eq. coef.'!$C$184*'Amp-TB2 calc'!AS25))</f>
        <v>565.33529194218499</v>
      </c>
      <c r="BD25" s="243">
        <f>IF(SUM(I25:T25)&lt;90," ",('eq. coef.'!$C$234+'eq. coef.'!$C$235*'Amp-TB2 calc'!AJ25+'eq. coef.'!$C$236*'Amp-TB2 calc'!AK25+'eq. coef.'!$C$237*'Amp-TB2 calc'!AL25+'eq. coef.'!$C$238*'Amp-TB2 calc'!AN25+'eq. coef.'!$C$239*'Amp-TB2 calc'!AP25+'eq. coef.'!$C$240*'Amp-TB2 calc'!AQ25+'eq. coef.'!$C$241*'Amp-TB2 calc'!AR25+'eq. coef.'!$C$242*'Amp-TB2 calc'!AS25))</f>
        <v>514.11197687418576</v>
      </c>
      <c r="BE25" s="243">
        <f>IF(SUM(I25:T25)&lt;90," ",('eq. coef.'!$C$270+'eq. coef.'!$C$271*'Amp-TB2 calc'!AJ25+'eq. coef.'!$C$272*'Amp-TB2 calc'!AK25+'eq. coef.'!$C$273*'Amp-TB2 calc'!AL25+'eq. coef.'!$C$274*'Amp-TB2 calc'!AN25+'eq. coef.'!$C$275*'Amp-TB2 calc'!AP25+'eq. coef.'!$C$276*'Amp-TB2 calc'!AQ25+'eq. coef.'!$C$277*'Amp-TB2 calc'!AR25+'eq. coef.'!$C$278*'Amp-TB2 calc'!AS25))</f>
        <v>628.28766171160487</v>
      </c>
      <c r="BF25" s="243">
        <f>IF(SUM(I25:T25)&lt;90," ",EXP('eq. coef.'!$C$328+'eq. coef.'!$C$329*'Amp-TB2 calc'!AJ25+'eq. coef.'!$C$330*'Amp-TB2 calc'!AK25+'eq. coef.'!$C$331*'Amp-TB2 calc'!AL25+'eq. coef.'!$C$332*'Amp-TB2 calc'!AN25+'eq. coef.'!$C$333*'Amp-TB2 calc'!AP25+'eq. coef.'!$C$334*'Amp-TB2 calc'!AQ25+'eq. coef.'!$C$335*'Amp-TB2 calc'!AR25+'eq. coef.'!$C$336*'Amp-TB2 calc'!AS25))</f>
        <v>907.62128109158778</v>
      </c>
      <c r="BG25" s="255" t="str">
        <f t="shared" si="58"/>
        <v>ok</v>
      </c>
      <c r="BH25" s="306" t="str">
        <f t="shared" si="59"/>
        <v>ok</v>
      </c>
      <c r="BI25" s="243">
        <f t="shared" si="12"/>
        <v>22.157102074996107</v>
      </c>
      <c r="BJ25" s="245">
        <f t="shared" si="13"/>
        <v>-0.41326392650635213</v>
      </c>
      <c r="BK25" s="243">
        <f t="shared" si="14"/>
        <v>62.952369769419875</v>
      </c>
      <c r="BL25" s="247">
        <f>IF(SUM(I25:T25)&lt;90," ",'eq. coef.'!$C$360+'eq. coef.'!$C$361*'Amp-TB2 calc'!AJ25+'eq. coef.'!$C$362*'Amp-TB2 calc'!AK25+'eq. coef.'!$C$363*'Amp-TB2 calc'!AL25+'eq. coef.'!$C$364*'Amp-TB2 calc'!AN25+'eq. coef.'!$C$365*'Amp-TB2 calc'!AP25+'eq. coef.'!$C$366*'Amp-TB2 calc'!AQ25+'eq. coef.'!$C$367*'Amp-TB2 calc'!AR25+'eq. coef.'!$C$368*'Amp-TB2 calc'!AS25+'eq. coef.'!$C$369*LN(BO25))</f>
        <v>950.48342146579125</v>
      </c>
      <c r="BM25" s="248">
        <f t="shared" si="15"/>
        <v>22</v>
      </c>
      <c r="BN25" s="267">
        <f t="shared" si="16"/>
        <v>484</v>
      </c>
      <c r="BO25" s="249">
        <f t="shared" si="17"/>
        <v>514.11197687418576</v>
      </c>
      <c r="BP25" s="243" t="str">
        <f t="shared" si="60"/>
        <v>P1c</v>
      </c>
      <c r="BQ25" s="245"/>
      <c r="BR25" s="245">
        <f t="shared" si="61"/>
        <v>0</v>
      </c>
      <c r="BS25" s="245">
        <f t="shared" si="62"/>
        <v>0</v>
      </c>
      <c r="BT25" s="243">
        <f t="shared" si="18"/>
        <v>61.69343722490229</v>
      </c>
      <c r="BU25" s="250"/>
      <c r="BV25" s="251">
        <f>IF(SUM(I25:T25)&lt;90," ",'eq. coef.'!$B$1128*'Amp-TB2 calc'!CF25+'eq. coef.'!$B$1129*'Amp-TB2 calc'!CJ25+'eq. coef.'!$B$1130*'Amp-TB2 calc'!CK25+'eq. coef.'!$B$1131*'Amp-TB2 calc'!CM25+'eq. coef.'!$B$1132*'Amp-TB2 calc'!CN25+'eq. coef.'!$B$1133*'Amp-TB2 calc'!CO25+'eq. coef.'!$B$1134*'Amp-TB2 calc'!CP25+'eq. coef.'!$B$1135*'Amp-TB2 calc'!CS25+'eq. coef.'!$B$1135*'Amp-TB2 calc'!CW25+'eq. coef.'!$B$1137*'Amp-TB2 calc'!CX25)</f>
        <v>0.95571899562361384</v>
      </c>
      <c r="BW25" s="252">
        <f t="shared" si="19"/>
        <v>0.4</v>
      </c>
      <c r="BX25" s="253"/>
      <c r="BY25" s="252">
        <f t="shared" si="20"/>
        <v>-9.9542586143554566</v>
      </c>
      <c r="BZ25" s="251">
        <f>IF(SUM(I25:T25)&lt;90," ",EXP('eq. coef.'!$B$1156*'Amp-TB2 calc'!CF25+'eq. coef.'!$B$1157*'Amp-TB2 calc'!CJ25+'eq. coef.'!$B$1158*'Amp-TB2 calc'!CK25+'eq. coef.'!$B$1159*'Amp-TB2 calc'!CM25+'eq. coef.'!$B$1160*'Amp-TB2 calc'!CN25+'eq. coef.'!$B$1161*'Amp-TB2 calc'!CO25+'eq. coef.'!$B$1162*'Amp-TB2 calc'!CP25+'eq. coef.'!$B$1163*'Amp-TB2 calc'!CS25+'eq. coef.'!$B$1164*'Amp-TB2 calc'!CW25+'eq. coef.'!$B$1165*'Amp-TB2 calc'!CX25))</f>
        <v>7.3987772805825029</v>
      </c>
      <c r="CA25" s="252">
        <f t="shared" si="21"/>
        <v>1.2577921376990255</v>
      </c>
      <c r="CB25" s="245"/>
      <c r="CC25" s="244" t="str">
        <f t="shared" si="22"/>
        <v>calc-alkaline</v>
      </c>
      <c r="CD25" s="244" t="str">
        <f t="shared" si="23"/>
        <v>Tschermakitic pargasite</v>
      </c>
      <c r="CE25" s="240">
        <f t="shared" si="24"/>
        <v>6.0341489552468737</v>
      </c>
      <c r="CF25" s="240">
        <f t="shared" si="25"/>
        <v>1.9658510447531263</v>
      </c>
      <c r="CG25" s="240">
        <f t="shared" si="26"/>
        <v>0</v>
      </c>
      <c r="CH25" s="240">
        <f t="shared" si="27"/>
        <v>8</v>
      </c>
      <c r="CI25" s="240"/>
      <c r="CJ25" s="240">
        <f t="shared" si="28"/>
        <v>0.4205593034723254</v>
      </c>
      <c r="CK25" s="240">
        <f t="shared" si="29"/>
        <v>0.25685323068761245</v>
      </c>
      <c r="CL25" s="240">
        <f t="shared" si="30"/>
        <v>1.4104275556258001E-2</v>
      </c>
      <c r="CM25" s="240">
        <f t="shared" si="31"/>
        <v>0.80523577883964492</v>
      </c>
      <c r="CN25" s="240">
        <f t="shared" si="32"/>
        <v>2.8338902255067291</v>
      </c>
      <c r="CO25" s="240">
        <f t="shared" si="33"/>
        <v>0.65223000120834596</v>
      </c>
      <c r="CP25" s="240">
        <f t="shared" si="34"/>
        <v>1.7127184729086135E-2</v>
      </c>
      <c r="CQ25" s="240">
        <f t="shared" si="35"/>
        <v>5.0000000000000009</v>
      </c>
      <c r="CR25" s="240"/>
      <c r="CS25" s="240">
        <f t="shared" si="36"/>
        <v>1.7502815149076361</v>
      </c>
      <c r="CT25" s="240">
        <f t="shared" si="37"/>
        <v>0.24971848509236394</v>
      </c>
      <c r="CU25" s="240">
        <f t="shared" si="38"/>
        <v>2</v>
      </c>
      <c r="CV25" s="240"/>
      <c r="CW25" s="240">
        <f t="shared" si="39"/>
        <v>0.38887353911888434</v>
      </c>
      <c r="CX25" s="240">
        <f t="shared" si="40"/>
        <v>7.3090171483147087E-2</v>
      </c>
      <c r="CY25" s="240">
        <f t="shared" si="41"/>
        <v>0.46196371060203145</v>
      </c>
      <c r="CZ25" s="240"/>
      <c r="DA25" s="240">
        <f t="shared" si="42"/>
        <v>1.9650283159392954</v>
      </c>
      <c r="DB25" s="240">
        <f t="shared" si="43"/>
        <v>2.9069021081602739E-2</v>
      </c>
      <c r="DC25" s="240">
        <f t="shared" si="44"/>
        <v>5.902662979102022E-3</v>
      </c>
      <c r="DD25" s="240">
        <f t="shared" si="45"/>
        <v>2</v>
      </c>
      <c r="DE25" s="245">
        <f t="shared" si="46"/>
        <v>45.194764221160355</v>
      </c>
      <c r="DF25" s="245"/>
      <c r="DG25" s="239">
        <f t="shared" si="47"/>
        <v>0.812906624329783</v>
      </c>
      <c r="DH25" s="239">
        <f t="shared" si="48"/>
        <v>0.66037173840589058</v>
      </c>
      <c r="DI25" s="239">
        <f t="shared" si="49"/>
        <v>0.17623092515713221</v>
      </c>
      <c r="DJ25" s="240">
        <f t="shared" si="50"/>
        <v>2.3864103482254517</v>
      </c>
    </row>
    <row r="26" spans="1:114">
      <c r="A26" s="312" t="s">
        <v>759</v>
      </c>
      <c r="B26" s="312">
        <v>1990</v>
      </c>
      <c r="C26" s="312" t="s">
        <v>585</v>
      </c>
      <c r="D26" s="312" t="s">
        <v>532</v>
      </c>
      <c r="E26" s="312" t="s">
        <v>562</v>
      </c>
      <c r="F26" s="312" t="s">
        <v>764</v>
      </c>
      <c r="G26" s="313">
        <v>361.70000000000073</v>
      </c>
      <c r="H26" s="312" t="s">
        <v>533</v>
      </c>
      <c r="I26" s="325">
        <v>41.267833199999991</v>
      </c>
      <c r="J26" s="325">
        <v>2.3647271999999999</v>
      </c>
      <c r="K26" s="325">
        <v>14.2050996</v>
      </c>
      <c r="L26" s="325">
        <v>2.0586400499064253E-2</v>
      </c>
      <c r="M26" s="325">
        <v>11.9192125</v>
      </c>
      <c r="N26" s="325">
        <v>7.5776400000000008E-2</v>
      </c>
      <c r="O26" s="325">
        <v>13.063546000000001</v>
      </c>
      <c r="P26" s="325">
        <v>11.090585600000001</v>
      </c>
      <c r="Q26" s="325">
        <v>2.1744234000000002</v>
      </c>
      <c r="R26" s="325">
        <v>0.39912199999999998</v>
      </c>
      <c r="S26" s="325">
        <v>0.14483700000000002</v>
      </c>
      <c r="T26" s="325">
        <v>2.0182499999999999E-2</v>
      </c>
      <c r="U26" s="238">
        <f t="shared" si="51"/>
        <v>96.745931800499051</v>
      </c>
      <c r="V26" s="239">
        <f>IF(SUM(I26:T26)&lt;90," ",I26/stab.data!$U$7)</f>
        <v>0.68683565008987402</v>
      </c>
      <c r="W26" s="239">
        <f>IF(SUM(I26:T26)&lt;90," ",J26/stab.data!$U$8)</f>
        <v>2.959682595309019E-2</v>
      </c>
      <c r="X26" s="239">
        <f>IF(SUM(I26:T26)&lt;90," ",K26*2/stab.data!$U$9)</f>
        <v>0.27863790272751349</v>
      </c>
      <c r="Y26" s="239">
        <f>IF(SUM(I26:T26)&lt;90," ",L26*2/stab.data!$U$10)</f>
        <v>2.7089115612801681E-4</v>
      </c>
      <c r="Z26" s="239">
        <f>IF(SUM(I26:T26)&lt;90," ",M26/stab.data!$U$11)</f>
        <v>0.16589945856415109</v>
      </c>
      <c r="AA26" s="239">
        <f>IF(SUM(I26:T26)&lt;90," ",N26/stab.data!$U$12)</f>
        <v>1.0682210975936396E-3</v>
      </c>
      <c r="AB26" s="239">
        <f>IF(SUM(I26:T26)&lt;90," ",O26/stab.data!$U$13)</f>
        <v>0.32412529773719728</v>
      </c>
      <c r="AC26" s="239">
        <f>IF(SUM(I26:T26)&lt;90," ",P26/stab.data!$U$14)</f>
        <v>0.1977671784446941</v>
      </c>
      <c r="AD26" s="239">
        <f>IF(SUM(I26:T26)&lt;90," ",Q26*2/stab.data!$U$15)</f>
        <v>7.0166456380386918E-2</v>
      </c>
      <c r="AE26" s="239">
        <f>IF(SUM(I26:T26)&lt;90," ",R26*2/stab.data!$U$16)</f>
        <v>8.4743776208928284E-3</v>
      </c>
      <c r="AF26" s="239">
        <f>IF(SUM(I26:T26)&lt;90," ",S26/stab.data!$U$17)</f>
        <v>7.623802505526898E-3</v>
      </c>
      <c r="AG26" s="239">
        <f>IF(SUM(I26:T26)&lt;90," ",T26/stab.data!$U$18)</f>
        <v>5.6927481454319801E-4</v>
      </c>
      <c r="AH26" s="239">
        <f t="shared" si="52"/>
        <v>1.4864342473255479</v>
      </c>
      <c r="AI26" s="239">
        <f t="shared" si="53"/>
        <v>0.15806173308077331</v>
      </c>
      <c r="AJ26" s="240">
        <f t="shared" si="0"/>
        <v>6.0069010568301504</v>
      </c>
      <c r="AK26" s="240">
        <f t="shared" si="1"/>
        <v>0.25884679263979948</v>
      </c>
      <c r="AL26" s="240">
        <f t="shared" si="2"/>
        <v>2.4369007522364678</v>
      </c>
      <c r="AM26" s="240">
        <f t="shared" si="3"/>
        <v>2.3691495510147157E-3</v>
      </c>
      <c r="AN26" s="240">
        <f t="shared" si="4"/>
        <v>1.4509171631468882</v>
      </c>
      <c r="AO26" s="240">
        <f t="shared" si="5"/>
        <v>9.3424073709974971E-3</v>
      </c>
      <c r="AP26" s="240">
        <f t="shared" si="6"/>
        <v>2.8347226782246806</v>
      </c>
      <c r="AQ26" s="240">
        <f t="shared" si="7"/>
        <v>1.7296246533654762</v>
      </c>
      <c r="AR26" s="240">
        <f t="shared" si="8"/>
        <v>0.61365912053374172</v>
      </c>
      <c r="AS26" s="240">
        <f t="shared" si="9"/>
        <v>7.4114888882453767E-2</v>
      </c>
      <c r="AT26" s="240">
        <f t="shared" si="10"/>
        <v>6.6675961449469662E-2</v>
      </c>
      <c r="AU26" s="240">
        <f t="shared" si="11"/>
        <v>4.9787419809365812E-3</v>
      </c>
      <c r="AV26" s="239">
        <f t="shared" si="54"/>
        <v>15.417398662781672</v>
      </c>
      <c r="AW26" s="239">
        <f t="shared" si="55"/>
        <v>1.874157473897428</v>
      </c>
      <c r="AX26" s="239">
        <f>IF(SUM(I26:T26)&lt;90," ",CM26*AH26*stab.data!$U$20/13/2)</f>
        <v>8.0542536924367472</v>
      </c>
      <c r="AY26" s="239">
        <f>IF(SUM(I26:T26)&lt;90," ",CO26*AH26*stab.data!$U$11/13)</f>
        <v>4.6718922278893524</v>
      </c>
      <c r="AZ26" s="239">
        <f t="shared" si="56"/>
        <v>-6.5540522021900721E-2</v>
      </c>
      <c r="BA26" s="241">
        <f t="shared" si="57"/>
        <v>99.361482172700676</v>
      </c>
      <c r="BB26" s="242">
        <f>IF(SUM(I26:T26)&lt;90," ",EXP('eq. coef.'!$C$104+'eq. coef.'!$C$105*'Amp-TB2 calc'!AJ26+'eq. coef.'!$C$106*'Amp-TB2 calc'!AK26+'eq. coef.'!$C$107*'Amp-TB2 calc'!AL26+'eq. coef.'!$C$108*'Amp-TB2 calc'!AN26+'eq. coef.'!$C$109*'Amp-TB2 calc'!AP26+'eq. coef.'!$C$110*'Amp-TB2 calc'!AQ26+'eq. coef.'!$C$111*'Amp-TB2 calc'!AR26+'eq. coef.'!$C$112*'Amp-TB2 calc'!AS26))</f>
        <v>556.40084290256686</v>
      </c>
      <c r="BC26" s="243">
        <f>IF(SUM(I26:T26)&lt;90," ",EXP('eq. coef.'!$C$176+'eq. coef.'!$C$177*'Amp-TB2 calc'!AJ26+'eq. coef.'!$C$178*'Amp-TB2 calc'!AK26+'eq. coef.'!$C$179*'Amp-TB2 calc'!AL26+'eq. coef.'!$C$180*'Amp-TB2 calc'!AN26+'eq. coef.'!$C$181*'Amp-TB2 calc'!AP26+'eq. coef.'!$C$182*'Amp-TB2 calc'!AQ26+'eq. coef.'!$C$183*'Amp-TB2 calc'!AR26+'eq. coef.'!$C$184*'Amp-TB2 calc'!AS26))</f>
        <v>588.2479255382309</v>
      </c>
      <c r="BD26" s="243">
        <f>IF(SUM(I26:T26)&lt;90," ",('eq. coef.'!$C$234+'eq. coef.'!$C$235*'Amp-TB2 calc'!AJ26+'eq. coef.'!$C$236*'Amp-TB2 calc'!AK26+'eq. coef.'!$C$237*'Amp-TB2 calc'!AL26+'eq. coef.'!$C$238*'Amp-TB2 calc'!AN26+'eq. coef.'!$C$239*'Amp-TB2 calc'!AP26+'eq. coef.'!$C$240*'Amp-TB2 calc'!AQ26+'eq. coef.'!$C$241*'Amp-TB2 calc'!AR26+'eq. coef.'!$C$242*'Amp-TB2 calc'!AS26))</f>
        <v>503.64395357240682</v>
      </c>
      <c r="BE26" s="243">
        <f>IF(SUM(I26:T26)&lt;90," ",('eq. coef.'!$C$270+'eq. coef.'!$C$271*'Amp-TB2 calc'!AJ26+'eq. coef.'!$C$272*'Amp-TB2 calc'!AK26+'eq. coef.'!$C$273*'Amp-TB2 calc'!AL26+'eq. coef.'!$C$274*'Amp-TB2 calc'!AN26+'eq. coef.'!$C$275*'Amp-TB2 calc'!AP26+'eq. coef.'!$C$276*'Amp-TB2 calc'!AQ26+'eq. coef.'!$C$277*'Amp-TB2 calc'!AR26+'eq. coef.'!$C$278*'Amp-TB2 calc'!AS26))</f>
        <v>568.36389898242805</v>
      </c>
      <c r="BF26" s="243">
        <f>IF(SUM(I26:T26)&lt;90," ",EXP('eq. coef.'!$C$328+'eq. coef.'!$C$329*'Amp-TB2 calc'!AJ26+'eq. coef.'!$C$330*'Amp-TB2 calc'!AK26+'eq. coef.'!$C$331*'Amp-TB2 calc'!AL26+'eq. coef.'!$C$332*'Amp-TB2 calc'!AN26+'eq. coef.'!$C$333*'Amp-TB2 calc'!AP26+'eq. coef.'!$C$334*'Amp-TB2 calc'!AQ26+'eq. coef.'!$C$335*'Amp-TB2 calc'!AR26+'eq. coef.'!$C$336*'Amp-TB2 calc'!AS26))</f>
        <v>823.99015221656259</v>
      </c>
      <c r="BG26" s="255" t="str">
        <f t="shared" si="58"/>
        <v>ok</v>
      </c>
      <c r="BH26" s="306" t="str">
        <f t="shared" si="59"/>
        <v>ok</v>
      </c>
      <c r="BI26" s="243">
        <f t="shared" si="12"/>
        <v>9.9537094103184103</v>
      </c>
      <c r="BJ26" s="245">
        <f t="shared" si="13"/>
        <v>-0.48092901498507284</v>
      </c>
      <c r="BK26" s="243">
        <f t="shared" si="14"/>
        <v>-19.884026555802848</v>
      </c>
      <c r="BL26" s="247">
        <f>IF(SUM(I26:T26)&lt;90," ",'eq. coef.'!$C$360+'eq. coef.'!$C$361*'Amp-TB2 calc'!AJ26+'eq. coef.'!$C$362*'Amp-TB2 calc'!AK26+'eq. coef.'!$C$363*'Amp-TB2 calc'!AL26+'eq. coef.'!$C$364*'Amp-TB2 calc'!AN26+'eq. coef.'!$C$365*'Amp-TB2 calc'!AP26+'eq. coef.'!$C$366*'Amp-TB2 calc'!AQ26+'eq. coef.'!$C$367*'Amp-TB2 calc'!AR26+'eq. coef.'!$C$368*'Amp-TB2 calc'!AS26+'eq. coef.'!$C$369*LN(BO26))</f>
        <v>935.34438174308059</v>
      </c>
      <c r="BM26" s="248">
        <f t="shared" si="15"/>
        <v>22</v>
      </c>
      <c r="BN26" s="267">
        <f t="shared" si="16"/>
        <v>484</v>
      </c>
      <c r="BO26" s="249">
        <f t="shared" si="17"/>
        <v>503.64395357240682</v>
      </c>
      <c r="BP26" s="243" t="str">
        <f t="shared" si="60"/>
        <v>P1c</v>
      </c>
      <c r="BQ26" s="245"/>
      <c r="BR26" s="245">
        <f t="shared" si="61"/>
        <v>0</v>
      </c>
      <c r="BS26" s="245">
        <f t="shared" si="62"/>
        <v>0</v>
      </c>
      <c r="BT26" s="243">
        <f t="shared" si="18"/>
        <v>60.437274428688816</v>
      </c>
      <c r="BU26" s="250"/>
      <c r="BV26" s="251">
        <f>IF(SUM(I26:T26)&lt;90," ",'eq. coef.'!$B$1128*'Amp-TB2 calc'!CF26+'eq. coef.'!$B$1129*'Amp-TB2 calc'!CJ26+'eq. coef.'!$B$1130*'Amp-TB2 calc'!CK26+'eq. coef.'!$B$1131*'Amp-TB2 calc'!CM26+'eq. coef.'!$B$1132*'Amp-TB2 calc'!CN26+'eq. coef.'!$B$1133*'Amp-TB2 calc'!CO26+'eq. coef.'!$B$1134*'Amp-TB2 calc'!CP26+'eq. coef.'!$B$1135*'Amp-TB2 calc'!CS26+'eq. coef.'!$B$1135*'Amp-TB2 calc'!CW26+'eq. coef.'!$B$1137*'Amp-TB2 calc'!CX26)</f>
        <v>1.0649651227943044</v>
      </c>
      <c r="BW26" s="252">
        <f t="shared" si="19"/>
        <v>0.4</v>
      </c>
      <c r="BX26" s="253"/>
      <c r="BY26" s="252">
        <f t="shared" si="20"/>
        <v>-10.096339944546571</v>
      </c>
      <c r="BZ26" s="251">
        <f>IF(SUM(I26:T26)&lt;90," ",EXP('eq. coef.'!$B$1156*'Amp-TB2 calc'!CF26+'eq. coef.'!$B$1157*'Amp-TB2 calc'!CJ26+'eq. coef.'!$B$1158*'Amp-TB2 calc'!CK26+'eq. coef.'!$B$1159*'Amp-TB2 calc'!CM26+'eq. coef.'!$B$1160*'Amp-TB2 calc'!CN26+'eq. coef.'!$B$1161*'Amp-TB2 calc'!CO26+'eq. coef.'!$B$1162*'Amp-TB2 calc'!CP26+'eq. coef.'!$B$1163*'Amp-TB2 calc'!CS26+'eq. coef.'!$B$1164*'Amp-TB2 calc'!CW26+'eq. coef.'!$B$1165*'Amp-TB2 calc'!CX26))</f>
        <v>7.88386792948784</v>
      </c>
      <c r="CA26" s="252">
        <f t="shared" si="21"/>
        <v>1.3402575480129328</v>
      </c>
      <c r="CB26" s="245"/>
      <c r="CC26" s="244" t="str">
        <f t="shared" si="22"/>
        <v>calc-alkaline</v>
      </c>
      <c r="CD26" s="244" t="str">
        <f t="shared" si="23"/>
        <v>Tschermakitic pargasite</v>
      </c>
      <c r="CE26" s="240">
        <f t="shared" si="24"/>
        <v>6.0069010568301504</v>
      </c>
      <c r="CF26" s="240">
        <f t="shared" si="25"/>
        <v>1.9930989431698496</v>
      </c>
      <c r="CG26" s="240">
        <f t="shared" si="26"/>
        <v>0</v>
      </c>
      <c r="CH26" s="240">
        <f t="shared" si="27"/>
        <v>8</v>
      </c>
      <c r="CI26" s="240"/>
      <c r="CJ26" s="240">
        <f t="shared" si="28"/>
        <v>0.44380180906661826</v>
      </c>
      <c r="CK26" s="240">
        <f t="shared" si="29"/>
        <v>0.25884679263979948</v>
      </c>
      <c r="CL26" s="240">
        <f t="shared" si="30"/>
        <v>2.3691495510147157E-3</v>
      </c>
      <c r="CM26" s="240">
        <f t="shared" si="31"/>
        <v>0.88221108312547614</v>
      </c>
      <c r="CN26" s="240">
        <f t="shared" si="32"/>
        <v>2.8347226782246806</v>
      </c>
      <c r="CO26" s="240">
        <f t="shared" si="33"/>
        <v>0.5687060800214121</v>
      </c>
      <c r="CP26" s="240">
        <f t="shared" si="34"/>
        <v>9.3424073709974971E-3</v>
      </c>
      <c r="CQ26" s="240">
        <f t="shared" si="35"/>
        <v>4.9999999999999991</v>
      </c>
      <c r="CR26" s="240"/>
      <c r="CS26" s="240">
        <f t="shared" si="36"/>
        <v>1.7296246533654762</v>
      </c>
      <c r="CT26" s="240">
        <f t="shared" si="37"/>
        <v>0.27037534663452378</v>
      </c>
      <c r="CU26" s="240">
        <f t="shared" si="38"/>
        <v>2</v>
      </c>
      <c r="CV26" s="240"/>
      <c r="CW26" s="240">
        <f t="shared" si="39"/>
        <v>0.34328377389921794</v>
      </c>
      <c r="CX26" s="240">
        <f t="shared" si="40"/>
        <v>7.4114888882453767E-2</v>
      </c>
      <c r="CY26" s="240">
        <f t="shared" si="41"/>
        <v>0.4173986627816717</v>
      </c>
      <c r="CZ26" s="240"/>
      <c r="DA26" s="240">
        <f t="shared" si="42"/>
        <v>1.9283452965695937</v>
      </c>
      <c r="DB26" s="240">
        <f t="shared" si="43"/>
        <v>6.6675961449469662E-2</v>
      </c>
      <c r="DC26" s="240">
        <f t="shared" si="44"/>
        <v>4.9787419809365812E-3</v>
      </c>
      <c r="DD26" s="240">
        <f t="shared" si="45"/>
        <v>2</v>
      </c>
      <c r="DE26" s="245">
        <f t="shared" si="46"/>
        <v>45.117788916874524</v>
      </c>
      <c r="DF26" s="245"/>
      <c r="DG26" s="239">
        <f t="shared" si="47"/>
        <v>0.83290201722498036</v>
      </c>
      <c r="DH26" s="239">
        <f t="shared" si="48"/>
        <v>0.66144678114562727</v>
      </c>
      <c r="DI26" s="239">
        <f t="shared" si="49"/>
        <v>0.18211730972601931</v>
      </c>
      <c r="DJ26" s="240">
        <f t="shared" si="50"/>
        <v>2.4369007522364678</v>
      </c>
    </row>
    <row r="27" spans="1:114">
      <c r="A27" s="312" t="s">
        <v>759</v>
      </c>
      <c r="B27" s="312">
        <v>1990</v>
      </c>
      <c r="C27" s="312" t="s">
        <v>585</v>
      </c>
      <c r="D27" s="312" t="s">
        <v>532</v>
      </c>
      <c r="E27" s="312" t="s">
        <v>563</v>
      </c>
      <c r="F27" s="312" t="s">
        <v>764</v>
      </c>
      <c r="G27" s="313">
        <v>378.89999999999964</v>
      </c>
      <c r="H27" s="312" t="s">
        <v>533</v>
      </c>
      <c r="I27" s="325">
        <v>41.580769199999999</v>
      </c>
      <c r="J27" s="325">
        <v>2.4223029999999999</v>
      </c>
      <c r="K27" s="325">
        <v>14.3357256</v>
      </c>
      <c r="L27" s="325">
        <v>8.9550842170929498E-2</v>
      </c>
      <c r="M27" s="325">
        <v>11.8942025</v>
      </c>
      <c r="N27" s="325">
        <v>0.113274</v>
      </c>
      <c r="O27" s="325">
        <v>13.007322</v>
      </c>
      <c r="P27" s="325">
        <v>11.3586536</v>
      </c>
      <c r="Q27" s="325">
        <v>2.2362615000000003</v>
      </c>
      <c r="R27" s="325">
        <v>0.41968589999999995</v>
      </c>
      <c r="S27" s="325">
        <v>5.3592000000000001E-2</v>
      </c>
      <c r="T27" s="325">
        <v>2.1424499999999999E-2</v>
      </c>
      <c r="U27" s="238">
        <f t="shared" si="51"/>
        <v>97.532764642170918</v>
      </c>
      <c r="V27" s="239">
        <f>IF(SUM(I27:T27)&lt;90," ",I27/stab.data!$U$7)</f>
        <v>0.69204395845815847</v>
      </c>
      <c r="W27" s="239">
        <f>IF(SUM(I27:T27)&lt;90," ",J27/stab.data!$U$8)</f>
        <v>3.031744223885454E-2</v>
      </c>
      <c r="X27" s="239">
        <f>IF(SUM(I27:T27)&lt;90," ",K27*2/stab.data!$U$9)</f>
        <v>0.2812001765380881</v>
      </c>
      <c r="Y27" s="239">
        <f>IF(SUM(I27:T27)&lt;90," ",L27*2/stab.data!$U$10)</f>
        <v>1.1783765291568731E-3</v>
      </c>
      <c r="Z27" s="239">
        <f>IF(SUM(I27:T27)&lt;90," ",M27/stab.data!$U$11)</f>
        <v>0.16555135289368927</v>
      </c>
      <c r="AA27" s="239">
        <f>IF(SUM(I27:T27)&lt;90," ",N27/stab.data!$U$12)</f>
        <v>1.5968253520729661E-3</v>
      </c>
      <c r="AB27" s="239">
        <f>IF(SUM(I27:T27)&lt;90," ",O27/stab.data!$U$13)</f>
        <v>0.32273029972211192</v>
      </c>
      <c r="AC27" s="239">
        <f>IF(SUM(I27:T27)&lt;90," ",P27/stab.data!$U$14)</f>
        <v>0.20254736354071934</v>
      </c>
      <c r="AD27" s="239">
        <f>IF(SUM(I27:T27)&lt;90," ",Q27*2/stab.data!$U$15)</f>
        <v>7.2161909679084868E-2</v>
      </c>
      <c r="AE27" s="239">
        <f>IF(SUM(I27:T27)&lt;90," ",R27*2/stab.data!$U$16)</f>
        <v>8.911001645522585E-3</v>
      </c>
      <c r="AF27" s="239">
        <f>IF(SUM(I27:T27)&lt;90," ",S27/stab.data!$U$17)</f>
        <v>2.8209285187914515E-3</v>
      </c>
      <c r="AG27" s="239">
        <f>IF(SUM(I27:T27)&lt;90," ",T27/stab.data!$U$18)</f>
        <v>6.0430711082277934E-4</v>
      </c>
      <c r="AH27" s="239">
        <f t="shared" si="52"/>
        <v>1.4946184317321323</v>
      </c>
      <c r="AI27" s="239">
        <f t="shared" si="53"/>
        <v>0.15813409948552176</v>
      </c>
      <c r="AJ27" s="240">
        <f t="shared" si="0"/>
        <v>6.0193098579212752</v>
      </c>
      <c r="AK27" s="240">
        <f t="shared" si="1"/>
        <v>0.26369723585460575</v>
      </c>
      <c r="AL27" s="240">
        <f t="shared" si="2"/>
        <v>2.4458431780201062</v>
      </c>
      <c r="AM27" s="240">
        <f t="shared" si="3"/>
        <v>1.024936836974912E-2</v>
      </c>
      <c r="AN27" s="240">
        <f t="shared" si="4"/>
        <v>1.4399444981578249</v>
      </c>
      <c r="AO27" s="240">
        <f t="shared" si="5"/>
        <v>1.3888982723765158E-2</v>
      </c>
      <c r="AP27" s="240">
        <f t="shared" si="6"/>
        <v>2.8070668789526727</v>
      </c>
      <c r="AQ27" s="240">
        <f t="shared" si="7"/>
        <v>1.7617310680277107</v>
      </c>
      <c r="AR27" s="240">
        <f t="shared" si="8"/>
        <v>0.62765506293196294</v>
      </c>
      <c r="AS27" s="240">
        <f t="shared" si="9"/>
        <v>7.7506752848980759E-2</v>
      </c>
      <c r="AT27" s="240">
        <f t="shared" si="10"/>
        <v>2.4536075539888225E-2</v>
      </c>
      <c r="AU27" s="240">
        <f t="shared" si="11"/>
        <v>5.2561859762372412E-3</v>
      </c>
      <c r="AV27" s="239">
        <f t="shared" si="54"/>
        <v>15.466892883808654</v>
      </c>
      <c r="AW27" s="239">
        <f t="shared" si="55"/>
        <v>1.9253865232595291</v>
      </c>
      <c r="AX27" s="239">
        <f>IF(SUM(I27:T27)&lt;90," ",CM27*AH27*stab.data!$U$20/13/2)</f>
        <v>6.8782090775018201</v>
      </c>
      <c r="AY27" s="239">
        <f>IF(SUM(I27:T27)&lt;90," ",CO27*AH27*stab.data!$U$11/13)</f>
        <v>5.7051021827348336</v>
      </c>
      <c r="AZ27" s="239">
        <f t="shared" si="56"/>
        <v>-2.7400172419099041E-2</v>
      </c>
      <c r="BA27" s="241">
        <f t="shared" si="57"/>
        <v>100.11985975324801</v>
      </c>
      <c r="BB27" s="242">
        <f>IF(SUM(I27:T27)&lt;90," ",EXP('eq. coef.'!$C$104+'eq. coef.'!$C$105*'Amp-TB2 calc'!AJ27+'eq. coef.'!$C$106*'Amp-TB2 calc'!AK27+'eq. coef.'!$C$107*'Amp-TB2 calc'!AL27+'eq. coef.'!$C$108*'Amp-TB2 calc'!AN27+'eq. coef.'!$C$109*'Amp-TB2 calc'!AP27+'eq. coef.'!$C$110*'Amp-TB2 calc'!AQ27+'eq. coef.'!$C$111*'Amp-TB2 calc'!AR27+'eq. coef.'!$C$112*'Amp-TB2 calc'!AS27))</f>
        <v>610.69745363350432</v>
      </c>
      <c r="BC27" s="243">
        <f>IF(SUM(I27:T27)&lt;90," ",EXP('eq. coef.'!$C$176+'eq. coef.'!$C$177*'Amp-TB2 calc'!AJ27+'eq. coef.'!$C$178*'Amp-TB2 calc'!AK27+'eq. coef.'!$C$179*'Amp-TB2 calc'!AL27+'eq. coef.'!$C$180*'Amp-TB2 calc'!AN27+'eq. coef.'!$C$181*'Amp-TB2 calc'!AP27+'eq. coef.'!$C$182*'Amp-TB2 calc'!AQ27+'eq. coef.'!$C$183*'Amp-TB2 calc'!AR27+'eq. coef.'!$C$184*'Amp-TB2 calc'!AS27))</f>
        <v>598.94522500869823</v>
      </c>
      <c r="BD27" s="243">
        <f>IF(SUM(I27:T27)&lt;90," ",('eq. coef.'!$C$234+'eq. coef.'!$C$235*'Amp-TB2 calc'!AJ27+'eq. coef.'!$C$236*'Amp-TB2 calc'!AK27+'eq. coef.'!$C$237*'Amp-TB2 calc'!AL27+'eq. coef.'!$C$238*'Amp-TB2 calc'!AN27+'eq. coef.'!$C$239*'Amp-TB2 calc'!AP27+'eq. coef.'!$C$240*'Amp-TB2 calc'!AQ27+'eq. coef.'!$C$241*'Amp-TB2 calc'!AR27+'eq. coef.'!$C$242*'Amp-TB2 calc'!AS27))</f>
        <v>521.93569800993578</v>
      </c>
      <c r="BE27" s="243">
        <f>IF(SUM(I27:T27)&lt;90," ",('eq. coef.'!$C$270+'eq. coef.'!$C$271*'Amp-TB2 calc'!AJ27+'eq. coef.'!$C$272*'Amp-TB2 calc'!AK27+'eq. coef.'!$C$273*'Amp-TB2 calc'!AL27+'eq. coef.'!$C$274*'Amp-TB2 calc'!AN27+'eq. coef.'!$C$275*'Amp-TB2 calc'!AP27+'eq. coef.'!$C$276*'Amp-TB2 calc'!AQ27+'eq. coef.'!$C$277*'Amp-TB2 calc'!AR27+'eq. coef.'!$C$278*'Amp-TB2 calc'!AS27))</f>
        <v>620.20553545255882</v>
      </c>
      <c r="BF27" s="243">
        <f>IF(SUM(I27:T27)&lt;90," ",EXP('eq. coef.'!$C$328+'eq. coef.'!$C$329*'Amp-TB2 calc'!AJ27+'eq. coef.'!$C$330*'Amp-TB2 calc'!AK27+'eq. coef.'!$C$331*'Amp-TB2 calc'!AL27+'eq. coef.'!$C$332*'Amp-TB2 calc'!AN27+'eq. coef.'!$C$333*'Amp-TB2 calc'!AP27+'eq. coef.'!$C$334*'Amp-TB2 calc'!AQ27+'eq. coef.'!$C$335*'Amp-TB2 calc'!AR27+'eq. coef.'!$C$336*'Amp-TB2 calc'!AS27))</f>
        <v>934.46205971759093</v>
      </c>
      <c r="BG27" s="255" t="str">
        <f t="shared" si="58"/>
        <v>ok</v>
      </c>
      <c r="BH27" s="306" t="str">
        <f t="shared" si="59"/>
        <v>ok</v>
      </c>
      <c r="BI27" s="243">
        <f t="shared" si="12"/>
        <v>15.67352244542305</v>
      </c>
      <c r="BJ27" s="245">
        <f t="shared" si="13"/>
        <v>-0.53015548723474182</v>
      </c>
      <c r="BK27" s="243">
        <f t="shared" si="14"/>
        <v>21.26031044386059</v>
      </c>
      <c r="BL27" s="247">
        <f>IF(SUM(I27:T27)&lt;90," ",'eq. coef.'!$C$360+'eq. coef.'!$C$361*'Amp-TB2 calc'!AJ27+'eq. coef.'!$C$362*'Amp-TB2 calc'!AK27+'eq. coef.'!$C$363*'Amp-TB2 calc'!AL27+'eq. coef.'!$C$364*'Amp-TB2 calc'!AN27+'eq. coef.'!$C$365*'Amp-TB2 calc'!AP27+'eq. coef.'!$C$366*'Amp-TB2 calc'!AQ27+'eq. coef.'!$C$367*'Amp-TB2 calc'!AR27+'eq. coef.'!$C$368*'Amp-TB2 calc'!AS27+'eq. coef.'!$C$369*LN(BO27))</f>
        <v>944.88272422293562</v>
      </c>
      <c r="BM27" s="248">
        <f t="shared" si="15"/>
        <v>22</v>
      </c>
      <c r="BN27" s="267">
        <f t="shared" si="16"/>
        <v>484</v>
      </c>
      <c r="BO27" s="249">
        <f t="shared" si="17"/>
        <v>521.93569800993578</v>
      </c>
      <c r="BP27" s="243" t="str">
        <f t="shared" si="60"/>
        <v>P1c</v>
      </c>
      <c r="BQ27" s="245"/>
      <c r="BR27" s="245">
        <f t="shared" si="61"/>
        <v>0</v>
      </c>
      <c r="BS27" s="245">
        <f t="shared" si="62"/>
        <v>0</v>
      </c>
      <c r="BT27" s="243">
        <f t="shared" si="18"/>
        <v>62.632283761192291</v>
      </c>
      <c r="BU27" s="250"/>
      <c r="BV27" s="251">
        <f>IF(SUM(I27:T27)&lt;90," ",'eq. coef.'!$B$1128*'Amp-TB2 calc'!CF27+'eq. coef.'!$B$1129*'Amp-TB2 calc'!CJ27+'eq. coef.'!$B$1130*'Amp-TB2 calc'!CK27+'eq. coef.'!$B$1131*'Amp-TB2 calc'!CM27+'eq. coef.'!$B$1132*'Amp-TB2 calc'!CN27+'eq. coef.'!$B$1133*'Amp-TB2 calc'!CO27+'eq. coef.'!$B$1134*'Amp-TB2 calc'!CP27+'eq. coef.'!$B$1135*'Amp-TB2 calc'!CS27+'eq. coef.'!$B$1135*'Amp-TB2 calc'!CW27+'eq. coef.'!$B$1137*'Amp-TB2 calc'!CX27)</f>
        <v>0.9413782001931521</v>
      </c>
      <c r="BW27" s="252">
        <f t="shared" si="19"/>
        <v>0.4</v>
      </c>
      <c r="BX27" s="253"/>
      <c r="BY27" s="252">
        <f t="shared" si="20"/>
        <v>-10.056423595884002</v>
      </c>
      <c r="BZ27" s="251">
        <f>IF(SUM(I27:T27)&lt;90," ",EXP('eq. coef.'!$B$1156*'Amp-TB2 calc'!CF27+'eq. coef.'!$B$1157*'Amp-TB2 calc'!CJ27+'eq. coef.'!$B$1158*'Amp-TB2 calc'!CK27+'eq. coef.'!$B$1159*'Amp-TB2 calc'!CM27+'eq. coef.'!$B$1160*'Amp-TB2 calc'!CN27+'eq. coef.'!$B$1161*'Amp-TB2 calc'!CO27+'eq. coef.'!$B$1162*'Amp-TB2 calc'!CP27+'eq. coef.'!$B$1163*'Amp-TB2 calc'!CS27+'eq. coef.'!$B$1164*'Amp-TB2 calc'!CW27+'eq. coef.'!$B$1165*'Amp-TB2 calc'!CX27))</f>
        <v>7.8133792791257637</v>
      </c>
      <c r="CA27" s="252">
        <f t="shared" si="21"/>
        <v>1.3282744774513799</v>
      </c>
      <c r="CB27" s="245"/>
      <c r="CC27" s="244" t="str">
        <f t="shared" si="22"/>
        <v>calc-alkaline</v>
      </c>
      <c r="CD27" s="244" t="str">
        <f t="shared" si="23"/>
        <v>Tschermakitic pargasite</v>
      </c>
      <c r="CE27" s="240">
        <f t="shared" si="24"/>
        <v>6.0193098579212752</v>
      </c>
      <c r="CF27" s="240">
        <f t="shared" si="25"/>
        <v>1.9806901420787248</v>
      </c>
      <c r="CG27" s="240">
        <f t="shared" si="26"/>
        <v>0</v>
      </c>
      <c r="CH27" s="240">
        <f t="shared" si="27"/>
        <v>8</v>
      </c>
      <c r="CI27" s="240"/>
      <c r="CJ27" s="240">
        <f t="shared" si="28"/>
        <v>0.46515303594138135</v>
      </c>
      <c r="CK27" s="240">
        <f t="shared" si="29"/>
        <v>0.26369723585460575</v>
      </c>
      <c r="CL27" s="240">
        <f t="shared" si="30"/>
        <v>1.024936836974912E-2</v>
      </c>
      <c r="CM27" s="240">
        <f t="shared" si="31"/>
        <v>0.74926931422201903</v>
      </c>
      <c r="CN27" s="240">
        <f t="shared" si="32"/>
        <v>2.8070668789526727</v>
      </c>
      <c r="CO27" s="240">
        <f t="shared" si="33"/>
        <v>0.69067518393580585</v>
      </c>
      <c r="CP27" s="240">
        <f t="shared" si="34"/>
        <v>1.3888982723765158E-2</v>
      </c>
      <c r="CQ27" s="240">
        <f t="shared" si="35"/>
        <v>4.9999999999999991</v>
      </c>
      <c r="CR27" s="240"/>
      <c r="CS27" s="240">
        <f t="shared" si="36"/>
        <v>1.7617310680277107</v>
      </c>
      <c r="CT27" s="240">
        <f t="shared" si="37"/>
        <v>0.23826893197228927</v>
      </c>
      <c r="CU27" s="240">
        <f t="shared" si="38"/>
        <v>2</v>
      </c>
      <c r="CV27" s="240"/>
      <c r="CW27" s="240">
        <f t="shared" si="39"/>
        <v>0.38938613095967367</v>
      </c>
      <c r="CX27" s="240">
        <f t="shared" si="40"/>
        <v>7.7506752848980759E-2</v>
      </c>
      <c r="CY27" s="240">
        <f t="shared" si="41"/>
        <v>0.46689288380865446</v>
      </c>
      <c r="CZ27" s="240"/>
      <c r="DA27" s="240">
        <f t="shared" si="42"/>
        <v>1.9702077384838745</v>
      </c>
      <c r="DB27" s="240">
        <f t="shared" si="43"/>
        <v>2.4536075539888225E-2</v>
      </c>
      <c r="DC27" s="240">
        <f t="shared" si="44"/>
        <v>5.2561859762372412E-3</v>
      </c>
      <c r="DD27" s="240">
        <f t="shared" si="45"/>
        <v>2</v>
      </c>
      <c r="DE27" s="245">
        <f t="shared" si="46"/>
        <v>45.250730685777981</v>
      </c>
      <c r="DF27" s="245"/>
      <c r="DG27" s="239">
        <f t="shared" si="47"/>
        <v>0.80253684476509457</v>
      </c>
      <c r="DH27" s="239">
        <f t="shared" si="48"/>
        <v>0.66095110883891539</v>
      </c>
      <c r="DI27" s="239">
        <f t="shared" si="49"/>
        <v>0.1901810549922173</v>
      </c>
      <c r="DJ27" s="240">
        <f t="shared" si="50"/>
        <v>2.4458431780201062</v>
      </c>
    </row>
    <row r="28" spans="1:114">
      <c r="A28" s="312" t="s">
        <v>759</v>
      </c>
      <c r="B28" s="312">
        <v>1990</v>
      </c>
      <c r="C28" s="312" t="s">
        <v>585</v>
      </c>
      <c r="D28" s="312" t="s">
        <v>532</v>
      </c>
      <c r="E28" s="312" t="s">
        <v>552</v>
      </c>
      <c r="F28" s="312" t="s">
        <v>764</v>
      </c>
      <c r="G28" s="313">
        <v>396.20000000000073</v>
      </c>
      <c r="H28" s="312" t="s">
        <v>533</v>
      </c>
      <c r="I28" s="325">
        <v>40.943864199999993</v>
      </c>
      <c r="J28" s="325">
        <v>2.4762383999999997</v>
      </c>
      <c r="K28" s="325">
        <v>14.3939232</v>
      </c>
      <c r="L28" s="325">
        <v>6.8309419837804123E-3</v>
      </c>
      <c r="M28" s="325">
        <v>12.073474999999998</v>
      </c>
      <c r="N28" s="325">
        <v>9.1400400000000007E-2</v>
      </c>
      <c r="O28" s="325">
        <v>12.520482399999999</v>
      </c>
      <c r="P28" s="325">
        <v>11.1352636</v>
      </c>
      <c r="Q28" s="325">
        <v>2.2811165999999998</v>
      </c>
      <c r="R28" s="325">
        <v>0.40904939999999995</v>
      </c>
      <c r="S28" s="325">
        <v>0.110418</v>
      </c>
      <c r="T28" s="325">
        <v>2.6909999999999996E-2</v>
      </c>
      <c r="U28" s="238">
        <f t="shared" si="51"/>
        <v>96.468972141983784</v>
      </c>
      <c r="V28" s="239">
        <f>IF(SUM(I28:T28)&lt;90," ",I28/stab.data!$U$7)</f>
        <v>0.68144371546501548</v>
      </c>
      <c r="W28" s="239">
        <f>IF(SUM(I28:T28)&lt;90," ",J28/stab.data!$U$8)</f>
        <v>3.0992495431675385E-2</v>
      </c>
      <c r="X28" s="239">
        <f>IF(SUM(I28:T28)&lt;90," ",K28*2/stab.data!$U$9)</f>
        <v>0.28234174243092947</v>
      </c>
      <c r="Y28" s="239">
        <f>IF(SUM(I28:T28)&lt;90," ",L28*2/stab.data!$U$10)</f>
        <v>8.9886610897023776E-5</v>
      </c>
      <c r="Z28" s="239">
        <f>IF(SUM(I28:T28)&lt;90," ",M28/stab.data!$U$11)</f>
        <v>0.16804658575286024</v>
      </c>
      <c r="AA28" s="239">
        <f>IF(SUM(I28:T28)&lt;90," ",N28/stab.data!$U$12)</f>
        <v>1.288472870293359E-3</v>
      </c>
      <c r="AB28" s="239">
        <f>IF(SUM(I28:T28)&lt;90," ",O28/stab.data!$U$13)</f>
        <v>0.31065111155220321</v>
      </c>
      <c r="AC28" s="239">
        <f>IF(SUM(I28:T28)&lt;90," ",P28/stab.data!$U$14)</f>
        <v>0.1985638759606983</v>
      </c>
      <c r="AD28" s="239">
        <f>IF(SUM(I28:T28)&lt;90," ",Q28*2/stab.data!$U$15)</f>
        <v>7.3609338646961064E-2</v>
      </c>
      <c r="AE28" s="239">
        <f>IF(SUM(I28:T28)&lt;90," ",R28*2/stab.data!$U$16)</f>
        <v>8.6851616327830554E-3</v>
      </c>
      <c r="AF28" s="239">
        <f>IF(SUM(I28:T28)&lt;90," ",S28/stab.data!$U$17)</f>
        <v>5.8120854826823878E-3</v>
      </c>
      <c r="AG28" s="239">
        <f>IF(SUM(I28:T28)&lt;90," ",T28/stab.data!$U$18)</f>
        <v>7.5903308605759724E-4</v>
      </c>
      <c r="AH28" s="239">
        <f t="shared" si="52"/>
        <v>1.4748540101138741</v>
      </c>
      <c r="AI28" s="239">
        <f t="shared" si="53"/>
        <v>0.16081320871535426</v>
      </c>
      <c r="AJ28" s="240">
        <f t="shared" si="0"/>
        <v>6.0065391152587448</v>
      </c>
      <c r="AK28" s="240">
        <f t="shared" si="1"/>
        <v>0.27318123546388956</v>
      </c>
      <c r="AL28" s="240">
        <f t="shared" si="2"/>
        <v>2.4886820162754186</v>
      </c>
      <c r="AM28" s="240">
        <f t="shared" si="3"/>
        <v>7.9229939617622681E-4</v>
      </c>
      <c r="AN28" s="240">
        <f t="shared" si="4"/>
        <v>1.4812351594165643</v>
      </c>
      <c r="AO28" s="240">
        <f t="shared" si="5"/>
        <v>1.1357156165253523E-2</v>
      </c>
      <c r="AP28" s="240">
        <f t="shared" si="6"/>
        <v>2.7382130180239534</v>
      </c>
      <c r="AQ28" s="240">
        <f t="shared" si="7"/>
        <v>1.7502277308720018</v>
      </c>
      <c r="AR28" s="240">
        <f t="shared" si="8"/>
        <v>0.64882449099935635</v>
      </c>
      <c r="AS28" s="240">
        <f t="shared" si="9"/>
        <v>7.655476437119503E-2</v>
      </c>
      <c r="AT28" s="240">
        <f t="shared" si="10"/>
        <v>5.1230230759610737E-2</v>
      </c>
      <c r="AU28" s="240">
        <f t="shared" si="11"/>
        <v>6.6904453261695347E-3</v>
      </c>
      <c r="AV28" s="239">
        <f t="shared" si="54"/>
        <v>15.475606986242555</v>
      </c>
      <c r="AW28" s="239">
        <f t="shared" si="55"/>
        <v>1.8728007361607761</v>
      </c>
      <c r="AX28" s="239">
        <f>IF(SUM(I28:T28)&lt;90," ",CM28*AH28*stab.data!$U$20/13/2)</f>
        <v>6.5696770702147722</v>
      </c>
      <c r="AY28" s="239">
        <f>IF(SUM(I28:T28)&lt;90," ",CO28*AH28*stab.data!$U$11/13)</f>
        <v>6.16199572080893</v>
      </c>
      <c r="AZ28" s="239">
        <f t="shared" si="56"/>
        <v>-5.2565662990635503E-2</v>
      </c>
      <c r="BA28" s="241">
        <f t="shared" si="57"/>
        <v>98.947405006177618</v>
      </c>
      <c r="BB28" s="242">
        <f>IF(SUM(I28:T28)&lt;90," ",EXP('eq. coef.'!$C$104+'eq. coef.'!$C$105*'Amp-TB2 calc'!AJ28+'eq. coef.'!$C$106*'Amp-TB2 calc'!AK28+'eq. coef.'!$C$107*'Amp-TB2 calc'!AL28+'eq. coef.'!$C$108*'Amp-TB2 calc'!AN28+'eq. coef.'!$C$109*'Amp-TB2 calc'!AP28+'eq. coef.'!$C$110*'Amp-TB2 calc'!AQ28+'eq. coef.'!$C$111*'Amp-TB2 calc'!AR28+'eq. coef.'!$C$112*'Amp-TB2 calc'!AS28))</f>
        <v>592.76951459130157</v>
      </c>
      <c r="BC28" s="243">
        <f>IF(SUM(I28:T28)&lt;90," ",EXP('eq. coef.'!$C$176+'eq. coef.'!$C$177*'Amp-TB2 calc'!AJ28+'eq. coef.'!$C$178*'Amp-TB2 calc'!AK28+'eq. coef.'!$C$179*'Amp-TB2 calc'!AL28+'eq. coef.'!$C$180*'Amp-TB2 calc'!AN28+'eq. coef.'!$C$181*'Amp-TB2 calc'!AP28+'eq. coef.'!$C$182*'Amp-TB2 calc'!AQ28+'eq. coef.'!$C$183*'Amp-TB2 calc'!AR28+'eq. coef.'!$C$184*'Amp-TB2 calc'!AS28))</f>
        <v>607.66394188965967</v>
      </c>
      <c r="BD28" s="243">
        <f>IF(SUM(I28:T28)&lt;90," ",('eq. coef.'!$C$234+'eq. coef.'!$C$235*'Amp-TB2 calc'!AJ28+'eq. coef.'!$C$236*'Amp-TB2 calc'!AK28+'eq. coef.'!$C$237*'Amp-TB2 calc'!AL28+'eq. coef.'!$C$238*'Amp-TB2 calc'!AN28+'eq. coef.'!$C$239*'Amp-TB2 calc'!AP28+'eq. coef.'!$C$240*'Amp-TB2 calc'!AQ28+'eq. coef.'!$C$241*'Amp-TB2 calc'!AR28+'eq. coef.'!$C$242*'Amp-TB2 calc'!AS28))</f>
        <v>511.76627592316828</v>
      </c>
      <c r="BE28" s="243">
        <f>IF(SUM(I28:T28)&lt;90," ",('eq. coef.'!$C$270+'eq. coef.'!$C$271*'Amp-TB2 calc'!AJ28+'eq. coef.'!$C$272*'Amp-TB2 calc'!AK28+'eq. coef.'!$C$273*'Amp-TB2 calc'!AL28+'eq. coef.'!$C$274*'Amp-TB2 calc'!AN28+'eq. coef.'!$C$275*'Amp-TB2 calc'!AP28+'eq. coef.'!$C$276*'Amp-TB2 calc'!AQ28+'eq. coef.'!$C$277*'Amp-TB2 calc'!AR28+'eq. coef.'!$C$278*'Amp-TB2 calc'!AS28))</f>
        <v>663.6032773940226</v>
      </c>
      <c r="BF28" s="243">
        <f>IF(SUM(I28:T28)&lt;90," ",EXP('eq. coef.'!$C$328+'eq. coef.'!$C$329*'Amp-TB2 calc'!AJ28+'eq. coef.'!$C$330*'Amp-TB2 calc'!AK28+'eq. coef.'!$C$331*'Amp-TB2 calc'!AL28+'eq. coef.'!$C$332*'Amp-TB2 calc'!AN28+'eq. coef.'!$C$333*'Amp-TB2 calc'!AP28+'eq. coef.'!$C$334*'Amp-TB2 calc'!AQ28+'eq. coef.'!$C$335*'Amp-TB2 calc'!AR28+'eq. coef.'!$C$336*'Amp-TB2 calc'!AS28))</f>
        <v>981.53815456651898</v>
      </c>
      <c r="BG28" s="255" t="str">
        <f t="shared" si="58"/>
        <v>ok</v>
      </c>
      <c r="BH28" s="306" t="str">
        <f t="shared" si="59"/>
        <v>ok</v>
      </c>
      <c r="BI28" s="243">
        <f t="shared" si="12"/>
        <v>14.667381421910042</v>
      </c>
      <c r="BJ28" s="245">
        <f t="shared" si="13"/>
        <v>-0.65585127170931323</v>
      </c>
      <c r="BK28" s="243">
        <f t="shared" si="14"/>
        <v>55.93933550436293</v>
      </c>
      <c r="BL28" s="247">
        <f>IF(SUM(I28:T28)&lt;90," ",'eq. coef.'!$C$360+'eq. coef.'!$C$361*'Amp-TB2 calc'!AJ28+'eq. coef.'!$C$362*'Amp-TB2 calc'!AK28+'eq. coef.'!$C$363*'Amp-TB2 calc'!AL28+'eq. coef.'!$C$364*'Amp-TB2 calc'!AN28+'eq. coef.'!$C$365*'Amp-TB2 calc'!AP28+'eq. coef.'!$C$366*'Amp-TB2 calc'!AQ28+'eq. coef.'!$C$367*'Amp-TB2 calc'!AR28+'eq. coef.'!$C$368*'Amp-TB2 calc'!AS28+'eq. coef.'!$C$369*LN(BO28))</f>
        <v>935.89828646766023</v>
      </c>
      <c r="BM28" s="248">
        <f t="shared" si="15"/>
        <v>22</v>
      </c>
      <c r="BN28" s="267">
        <f t="shared" si="16"/>
        <v>484</v>
      </c>
      <c r="BO28" s="249">
        <f t="shared" si="17"/>
        <v>511.76627592316828</v>
      </c>
      <c r="BP28" s="243" t="str">
        <f t="shared" si="60"/>
        <v>P1c</v>
      </c>
      <c r="BQ28" s="245"/>
      <c r="BR28" s="245">
        <f t="shared" si="61"/>
        <v>0</v>
      </c>
      <c r="BS28" s="245">
        <f t="shared" si="62"/>
        <v>0</v>
      </c>
      <c r="BT28" s="243">
        <f t="shared" si="18"/>
        <v>61.411953110780189</v>
      </c>
      <c r="BU28" s="250"/>
      <c r="BV28" s="251">
        <f>IF(SUM(I28:T28)&lt;90," ",'eq. coef.'!$B$1128*'Amp-TB2 calc'!CF28+'eq. coef.'!$B$1129*'Amp-TB2 calc'!CJ28+'eq. coef.'!$B$1130*'Amp-TB2 calc'!CK28+'eq. coef.'!$B$1131*'Amp-TB2 calc'!CM28+'eq. coef.'!$B$1132*'Amp-TB2 calc'!CN28+'eq. coef.'!$B$1133*'Amp-TB2 calc'!CO28+'eq. coef.'!$B$1134*'Amp-TB2 calc'!CP28+'eq. coef.'!$B$1135*'Amp-TB2 calc'!CS28+'eq. coef.'!$B$1135*'Amp-TB2 calc'!CW28+'eq. coef.'!$B$1137*'Amp-TB2 calc'!CX28)</f>
        <v>0.73312785929221613</v>
      </c>
      <c r="BW28" s="252">
        <f t="shared" si="19"/>
        <v>0.4</v>
      </c>
      <c r="BX28" s="253"/>
      <c r="BY28" s="252">
        <f t="shared" si="20"/>
        <v>-10.415924805929826</v>
      </c>
      <c r="BZ28" s="251">
        <f>IF(SUM(I28:T28)&lt;90," ",EXP('eq. coef.'!$B$1156*'Amp-TB2 calc'!CF28+'eq. coef.'!$B$1157*'Amp-TB2 calc'!CJ28+'eq. coef.'!$B$1158*'Amp-TB2 calc'!CK28+'eq. coef.'!$B$1159*'Amp-TB2 calc'!CM28+'eq. coef.'!$B$1160*'Amp-TB2 calc'!CN28+'eq. coef.'!$B$1161*'Amp-TB2 calc'!CO28+'eq. coef.'!$B$1162*'Amp-TB2 calc'!CP28+'eq. coef.'!$B$1163*'Amp-TB2 calc'!CS28+'eq. coef.'!$B$1164*'Amp-TB2 calc'!CW28+'eq. coef.'!$B$1165*'Amp-TB2 calc'!CX28))</f>
        <v>8.079353996859691</v>
      </c>
      <c r="CA28" s="252">
        <f t="shared" si="21"/>
        <v>1.3734901794661476</v>
      </c>
      <c r="CB28" s="245"/>
      <c r="CC28" s="244" t="str">
        <f t="shared" si="22"/>
        <v>calc-alkaline</v>
      </c>
      <c r="CD28" s="244" t="str">
        <f t="shared" si="23"/>
        <v>Tschermakitic pargasite</v>
      </c>
      <c r="CE28" s="240">
        <f t="shared" si="24"/>
        <v>6.0065391152587448</v>
      </c>
      <c r="CF28" s="240">
        <f t="shared" si="25"/>
        <v>1.9934608847412552</v>
      </c>
      <c r="CG28" s="240">
        <f t="shared" si="26"/>
        <v>0</v>
      </c>
      <c r="CH28" s="240">
        <f t="shared" si="27"/>
        <v>8</v>
      </c>
      <c r="CI28" s="240"/>
      <c r="CJ28" s="240">
        <f t="shared" si="28"/>
        <v>0.49522113153416347</v>
      </c>
      <c r="CK28" s="240">
        <f t="shared" si="29"/>
        <v>0.27318123546388956</v>
      </c>
      <c r="CL28" s="240">
        <f t="shared" si="30"/>
        <v>7.9229939617622681E-4</v>
      </c>
      <c r="CM28" s="240">
        <f t="shared" si="31"/>
        <v>0.72525026576857954</v>
      </c>
      <c r="CN28" s="240">
        <f t="shared" si="32"/>
        <v>2.7382130180239534</v>
      </c>
      <c r="CO28" s="240">
        <f t="shared" si="33"/>
        <v>0.75598489364798471</v>
      </c>
      <c r="CP28" s="240">
        <f t="shared" si="34"/>
        <v>1.1357156165253523E-2</v>
      </c>
      <c r="CQ28" s="240">
        <f t="shared" si="35"/>
        <v>5.0000000000000009</v>
      </c>
      <c r="CR28" s="240"/>
      <c r="CS28" s="240">
        <f t="shared" si="36"/>
        <v>1.7502277308720018</v>
      </c>
      <c r="CT28" s="240">
        <f t="shared" si="37"/>
        <v>0.24977226912799821</v>
      </c>
      <c r="CU28" s="240">
        <f t="shared" si="38"/>
        <v>2</v>
      </c>
      <c r="CV28" s="240"/>
      <c r="CW28" s="240">
        <f t="shared" si="39"/>
        <v>0.39905222187135814</v>
      </c>
      <c r="CX28" s="240">
        <f t="shared" si="40"/>
        <v>7.655476437119503E-2</v>
      </c>
      <c r="CY28" s="240">
        <f t="shared" si="41"/>
        <v>0.47560698624255315</v>
      </c>
      <c r="CZ28" s="240"/>
      <c r="DA28" s="240">
        <f t="shared" si="42"/>
        <v>1.9420793239142198</v>
      </c>
      <c r="DB28" s="240">
        <f t="shared" si="43"/>
        <v>5.1230230759610737E-2</v>
      </c>
      <c r="DC28" s="240">
        <f t="shared" si="44"/>
        <v>6.6904453261695347E-3</v>
      </c>
      <c r="DD28" s="240">
        <f t="shared" si="45"/>
        <v>2</v>
      </c>
      <c r="DE28" s="245">
        <f t="shared" si="46"/>
        <v>45.27474973423142</v>
      </c>
      <c r="DF28" s="245"/>
      <c r="DG28" s="239">
        <f t="shared" si="47"/>
        <v>0.78364565695528865</v>
      </c>
      <c r="DH28" s="239">
        <f t="shared" si="48"/>
        <v>0.64895050321128278</v>
      </c>
      <c r="DI28" s="239">
        <f t="shared" si="49"/>
        <v>0.19898931574846809</v>
      </c>
      <c r="DJ28" s="240">
        <f t="shared" si="50"/>
        <v>2.4886820162754186</v>
      </c>
    </row>
    <row r="29" spans="1:114">
      <c r="A29" s="312" t="s">
        <v>759</v>
      </c>
      <c r="B29" s="312">
        <v>1990</v>
      </c>
      <c r="C29" s="312" t="s">
        <v>585</v>
      </c>
      <c r="D29" s="312" t="s">
        <v>532</v>
      </c>
      <c r="E29" s="312" t="s">
        <v>553</v>
      </c>
      <c r="F29" s="312" t="s">
        <v>764</v>
      </c>
      <c r="G29" s="313">
        <v>413.39999999999964</v>
      </c>
      <c r="H29" s="312" t="s">
        <v>533</v>
      </c>
      <c r="I29" s="325">
        <v>41.067734699999995</v>
      </c>
      <c r="J29" s="325">
        <v>2.3829292</v>
      </c>
      <c r="K29" s="325">
        <v>14.4359784</v>
      </c>
      <c r="L29" s="325">
        <v>0</v>
      </c>
      <c r="M29" s="325">
        <v>12.0903875</v>
      </c>
      <c r="N29" s="325">
        <v>0.16856560000000001</v>
      </c>
      <c r="O29" s="325">
        <v>12.421488</v>
      </c>
      <c r="P29" s="325">
        <v>10.982053199999999</v>
      </c>
      <c r="Q29" s="325">
        <v>2.0979999</v>
      </c>
      <c r="R29" s="325">
        <v>0.42444699999999996</v>
      </c>
      <c r="S29" s="325">
        <v>4.0656000000000005E-2</v>
      </c>
      <c r="T29" s="325">
        <v>2.30805E-2</v>
      </c>
      <c r="U29" s="238">
        <f t="shared" si="51"/>
        <v>96.135319999999993</v>
      </c>
      <c r="V29" s="239">
        <f>IF(SUM(I29:T29)&lt;90," ",I29/stab.data!$U$7)</f>
        <v>0.68350533752746145</v>
      </c>
      <c r="W29" s="239">
        <f>IF(SUM(I29:T29)&lt;90," ",J29/stab.data!$U$8)</f>
        <v>2.9824641417807708E-2</v>
      </c>
      <c r="X29" s="239">
        <f>IF(SUM(I29:T29)&lt;90," ",K29*2/stab.data!$U$9)</f>
        <v>0.28316666960896814</v>
      </c>
      <c r="Y29" s="239">
        <f>IF(SUM(I29:T29)&lt;90," ",L29*2/stab.data!$U$10)</f>
        <v>0</v>
      </c>
      <c r="Z29" s="239">
        <f>IF(SUM(I29:T29)&lt;90," ",M29/stab.data!$U$11)</f>
        <v>0.16828198507919717</v>
      </c>
      <c r="AA29" s="239">
        <f>IF(SUM(I29:T29)&lt;90," ",N29/stab.data!$U$12)</f>
        <v>2.3762719032380847E-3</v>
      </c>
      <c r="AB29" s="239">
        <f>IF(SUM(I29:T29)&lt;90," ",O29/stab.data!$U$13)</f>
        <v>0.3081949186184994</v>
      </c>
      <c r="AC29" s="239">
        <f>IF(SUM(I29:T29)&lt;90," ",P29/stab.data!$U$14)</f>
        <v>0.19583183009682767</v>
      </c>
      <c r="AD29" s="239">
        <f>IF(SUM(I29:T29)&lt;90," ",Q29*2/stab.data!$U$15)</f>
        <v>6.770034689168912E-2</v>
      </c>
      <c r="AE29" s="239">
        <f>IF(SUM(I29:T29)&lt;90," ",R29*2/stab.data!$U$16)</f>
        <v>9.0120919369393281E-3</v>
      </c>
      <c r="AF29" s="239">
        <f>IF(SUM(I29:T29)&lt;90," ",S29/stab.data!$U$17)</f>
        <v>2.1400147383935151E-3</v>
      </c>
      <c r="AG29" s="239">
        <f>IF(SUM(I29:T29)&lt;90," ",T29/stab.data!$U$18)</f>
        <v>6.5101683919555466E-4</v>
      </c>
      <c r="AH29" s="239">
        <f t="shared" si="52"/>
        <v>1.4753498241551719</v>
      </c>
      <c r="AI29" s="239">
        <f t="shared" si="53"/>
        <v>0.16200447769114693</v>
      </c>
      <c r="AJ29" s="240">
        <f t="shared" si="0"/>
        <v>6.0226864451928428</v>
      </c>
      <c r="AK29" s="240">
        <f t="shared" si="1"/>
        <v>0.26279891865884764</v>
      </c>
      <c r="AL29" s="240">
        <f t="shared" si="2"/>
        <v>2.4951144770187157</v>
      </c>
      <c r="AM29" s="240">
        <f t="shared" si="3"/>
        <v>0</v>
      </c>
      <c r="AN29" s="240">
        <f t="shared" si="4"/>
        <v>1.4828115815056162</v>
      </c>
      <c r="AO29" s="240">
        <f t="shared" si="5"/>
        <v>2.0938447435532446E-2</v>
      </c>
      <c r="AP29" s="240">
        <f t="shared" si="6"/>
        <v>2.715650130188445</v>
      </c>
      <c r="AQ29" s="240">
        <f t="shared" si="7"/>
        <v>1.7255662010307058</v>
      </c>
      <c r="AR29" s="240">
        <f t="shared" si="8"/>
        <v>0.59653954281380817</v>
      </c>
      <c r="AS29" s="240">
        <f t="shared" si="9"/>
        <v>7.9409773371748552E-2</v>
      </c>
      <c r="AT29" s="240">
        <f t="shared" si="10"/>
        <v>1.8856674629724745E-2</v>
      </c>
      <c r="AU29" s="240">
        <f t="shared" si="11"/>
        <v>5.7364150325421937E-3</v>
      </c>
      <c r="AV29" s="239">
        <f t="shared" si="54"/>
        <v>15.401515517216264</v>
      </c>
      <c r="AW29" s="239">
        <f t="shared" si="55"/>
        <v>1.9055798477934098</v>
      </c>
      <c r="AX29" s="239">
        <f>IF(SUM(I29:T29)&lt;90," ",CM29*AH29*stab.data!$U$20/13/2)</f>
        <v>7.3111517142455584</v>
      </c>
      <c r="AY29" s="239">
        <f>IF(SUM(I29:T29)&lt;90," ",CO29*AH29*stab.data!$U$11/13)</f>
        <v>5.5117198723730647</v>
      </c>
      <c r="AZ29" s="239">
        <f t="shared" si="56"/>
        <v>-2.232685710492377E-2</v>
      </c>
      <c r="BA29" s="241">
        <f t="shared" si="57"/>
        <v>98.751057077307081</v>
      </c>
      <c r="BB29" s="242">
        <f>IF(SUM(I29:T29)&lt;90," ",EXP('eq. coef.'!$C$104+'eq. coef.'!$C$105*'Amp-TB2 calc'!AJ29+'eq. coef.'!$C$106*'Amp-TB2 calc'!AK29+'eq. coef.'!$C$107*'Amp-TB2 calc'!AL29+'eq. coef.'!$C$108*'Amp-TB2 calc'!AN29+'eq. coef.'!$C$109*'Amp-TB2 calc'!AP29+'eq. coef.'!$C$110*'Amp-TB2 calc'!AQ29+'eq. coef.'!$C$111*'Amp-TB2 calc'!AR29+'eq. coef.'!$C$112*'Amp-TB2 calc'!AS29))</f>
        <v>592.72618381801487</v>
      </c>
      <c r="BC29" s="243">
        <f>IF(SUM(I29:T29)&lt;90," ",EXP('eq. coef.'!$C$176+'eq. coef.'!$C$177*'Amp-TB2 calc'!AJ29+'eq. coef.'!$C$178*'Amp-TB2 calc'!AK29+'eq. coef.'!$C$179*'Amp-TB2 calc'!AL29+'eq. coef.'!$C$180*'Amp-TB2 calc'!AN29+'eq. coef.'!$C$181*'Amp-TB2 calc'!AP29+'eq. coef.'!$C$182*'Amp-TB2 calc'!AQ29+'eq. coef.'!$C$183*'Amp-TB2 calc'!AR29+'eq. coef.'!$C$184*'Amp-TB2 calc'!AS29))</f>
        <v>642.02768919555888</v>
      </c>
      <c r="BD29" s="243">
        <f>IF(SUM(I29:T29)&lt;90," ",('eq. coef.'!$C$234+'eq. coef.'!$C$235*'Amp-TB2 calc'!AJ29+'eq. coef.'!$C$236*'Amp-TB2 calc'!AK29+'eq. coef.'!$C$237*'Amp-TB2 calc'!AL29+'eq. coef.'!$C$238*'Amp-TB2 calc'!AN29+'eq. coef.'!$C$239*'Amp-TB2 calc'!AP29+'eq. coef.'!$C$240*'Amp-TB2 calc'!AQ29+'eq. coef.'!$C$241*'Amp-TB2 calc'!AR29+'eq. coef.'!$C$242*'Amp-TB2 calc'!AS29))</f>
        <v>532.28364447653769</v>
      </c>
      <c r="BE29" s="243">
        <f>IF(SUM(I29:T29)&lt;90," ",('eq. coef.'!$C$270+'eq. coef.'!$C$271*'Amp-TB2 calc'!AJ29+'eq. coef.'!$C$272*'Amp-TB2 calc'!AK29+'eq. coef.'!$C$273*'Amp-TB2 calc'!AL29+'eq. coef.'!$C$274*'Amp-TB2 calc'!AN29+'eq. coef.'!$C$275*'Amp-TB2 calc'!AP29+'eq. coef.'!$C$276*'Amp-TB2 calc'!AQ29+'eq. coef.'!$C$277*'Amp-TB2 calc'!AR29+'eq. coef.'!$C$278*'Amp-TB2 calc'!AS29))</f>
        <v>582.71985102870747</v>
      </c>
      <c r="BF29" s="243">
        <f>IF(SUM(I29:T29)&lt;90," ",EXP('eq. coef.'!$C$328+'eq. coef.'!$C$329*'Amp-TB2 calc'!AJ29+'eq. coef.'!$C$330*'Amp-TB2 calc'!AK29+'eq. coef.'!$C$331*'Amp-TB2 calc'!AL29+'eq. coef.'!$C$332*'Amp-TB2 calc'!AN29+'eq. coef.'!$C$333*'Amp-TB2 calc'!AP29+'eq. coef.'!$C$334*'Amp-TB2 calc'!AQ29+'eq. coef.'!$C$335*'Amp-TB2 calc'!AR29+'eq. coef.'!$C$336*'Amp-TB2 calc'!AS29))</f>
        <v>893.09919253524993</v>
      </c>
      <c r="BG29" s="255" t="str">
        <f t="shared" si="58"/>
        <v>ok</v>
      </c>
      <c r="BH29" s="306" t="str">
        <f t="shared" si="59"/>
        <v>ok</v>
      </c>
      <c r="BI29" s="243">
        <f t="shared" si="12"/>
        <v>10.745246454087329</v>
      </c>
      <c r="BJ29" s="245">
        <f t="shared" si="13"/>
        <v>-0.50676520949757597</v>
      </c>
      <c r="BK29" s="243">
        <f t="shared" si="14"/>
        <v>-59.307838166851411</v>
      </c>
      <c r="BL29" s="247">
        <f>IF(SUM(I29:T29)&lt;90," ",'eq. coef.'!$C$360+'eq. coef.'!$C$361*'Amp-TB2 calc'!AJ29+'eq. coef.'!$C$362*'Amp-TB2 calc'!AK29+'eq. coef.'!$C$363*'Amp-TB2 calc'!AL29+'eq. coef.'!$C$364*'Amp-TB2 calc'!AN29+'eq. coef.'!$C$365*'Amp-TB2 calc'!AP29+'eq. coef.'!$C$366*'Amp-TB2 calc'!AQ29+'eq. coef.'!$C$367*'Amp-TB2 calc'!AR29+'eq. coef.'!$C$368*'Amp-TB2 calc'!AS29+'eq. coef.'!$C$369*LN(BO29))</f>
        <v>935.88669620912447</v>
      </c>
      <c r="BM29" s="248">
        <f t="shared" si="15"/>
        <v>22</v>
      </c>
      <c r="BN29" s="267">
        <f t="shared" si="16"/>
        <v>484</v>
      </c>
      <c r="BO29" s="249">
        <f t="shared" si="17"/>
        <v>532.28364447653769</v>
      </c>
      <c r="BP29" s="243" t="str">
        <f t="shared" si="60"/>
        <v>P1c</v>
      </c>
      <c r="BQ29" s="245"/>
      <c r="BR29" s="245">
        <f t="shared" si="61"/>
        <v>0</v>
      </c>
      <c r="BS29" s="245">
        <f t="shared" si="62"/>
        <v>0</v>
      </c>
      <c r="BT29" s="243">
        <f t="shared" si="18"/>
        <v>63.874037337184518</v>
      </c>
      <c r="BU29" s="250"/>
      <c r="BV29" s="251">
        <f>IF(SUM(I29:T29)&lt;90," ",'eq. coef.'!$B$1128*'Amp-TB2 calc'!CF29+'eq. coef.'!$B$1129*'Amp-TB2 calc'!CJ29+'eq. coef.'!$B$1130*'Amp-TB2 calc'!CK29+'eq. coef.'!$B$1131*'Amp-TB2 calc'!CM29+'eq. coef.'!$B$1132*'Amp-TB2 calc'!CN29+'eq. coef.'!$B$1133*'Amp-TB2 calc'!CO29+'eq. coef.'!$B$1134*'Amp-TB2 calc'!CP29+'eq. coef.'!$B$1135*'Amp-TB2 calc'!CS29+'eq. coef.'!$B$1135*'Amp-TB2 calc'!CW29+'eq. coef.'!$B$1137*'Amp-TB2 calc'!CX29)</f>
        <v>0.56346345087204863</v>
      </c>
      <c r="BW29" s="252">
        <f t="shared" si="19"/>
        <v>0.4</v>
      </c>
      <c r="BX29" s="253"/>
      <c r="BY29" s="252">
        <f t="shared" si="20"/>
        <v>-10.577974606256017</v>
      </c>
      <c r="BZ29" s="251">
        <f>IF(SUM(I29:T29)&lt;90," ",EXP('eq. coef.'!$B$1156*'Amp-TB2 calc'!CF29+'eq. coef.'!$B$1157*'Amp-TB2 calc'!CJ29+'eq. coef.'!$B$1158*'Amp-TB2 calc'!CK29+'eq. coef.'!$B$1159*'Amp-TB2 calc'!CM29+'eq. coef.'!$B$1160*'Amp-TB2 calc'!CN29+'eq. coef.'!$B$1161*'Amp-TB2 calc'!CO29+'eq. coef.'!$B$1162*'Amp-TB2 calc'!CP29+'eq. coef.'!$B$1163*'Amp-TB2 calc'!CS29+'eq. coef.'!$B$1164*'Amp-TB2 calc'!CW29+'eq. coef.'!$B$1165*'Amp-TB2 calc'!CX29))</f>
        <v>7.8346296389605428</v>
      </c>
      <c r="CA29" s="252">
        <f t="shared" si="21"/>
        <v>1.3318870386232924</v>
      </c>
      <c r="CB29" s="245"/>
      <c r="CC29" s="244" t="str">
        <f t="shared" si="22"/>
        <v>calc-alkaline</v>
      </c>
      <c r="CD29" s="244" t="str">
        <f t="shared" si="23"/>
        <v>Tschermakitic pargasite</v>
      </c>
      <c r="CE29" s="240">
        <f t="shared" si="24"/>
        <v>6.0226864451928428</v>
      </c>
      <c r="CF29" s="240">
        <f t="shared" si="25"/>
        <v>1.9773135548071572</v>
      </c>
      <c r="CG29" s="240">
        <f t="shared" si="26"/>
        <v>0</v>
      </c>
      <c r="CH29" s="240">
        <f t="shared" si="27"/>
        <v>8</v>
      </c>
      <c r="CI29" s="240"/>
      <c r="CJ29" s="240">
        <f t="shared" si="28"/>
        <v>0.51780092221155849</v>
      </c>
      <c r="CK29" s="240">
        <f t="shared" si="29"/>
        <v>0.26279891865884764</v>
      </c>
      <c r="CL29" s="240">
        <f t="shared" si="30"/>
        <v>0</v>
      </c>
      <c r="CM29" s="240">
        <f t="shared" si="31"/>
        <v>0.80683307703093021</v>
      </c>
      <c r="CN29" s="240">
        <f t="shared" si="32"/>
        <v>2.715650130188445</v>
      </c>
      <c r="CO29" s="240">
        <f t="shared" si="33"/>
        <v>0.67597850447468599</v>
      </c>
      <c r="CP29" s="240">
        <f t="shared" si="34"/>
        <v>2.0938447435532446E-2</v>
      </c>
      <c r="CQ29" s="240">
        <f t="shared" si="35"/>
        <v>5</v>
      </c>
      <c r="CR29" s="240"/>
      <c r="CS29" s="240">
        <f t="shared" si="36"/>
        <v>1.7255662010307058</v>
      </c>
      <c r="CT29" s="240">
        <f t="shared" si="37"/>
        <v>0.27443379896929421</v>
      </c>
      <c r="CU29" s="240">
        <f t="shared" si="38"/>
        <v>2</v>
      </c>
      <c r="CV29" s="240"/>
      <c r="CW29" s="240">
        <f t="shared" si="39"/>
        <v>0.32210574384451396</v>
      </c>
      <c r="CX29" s="240">
        <f t="shared" si="40"/>
        <v>7.9409773371748552E-2</v>
      </c>
      <c r="CY29" s="240">
        <f t="shared" si="41"/>
        <v>0.4015155172162625</v>
      </c>
      <c r="CZ29" s="240"/>
      <c r="DA29" s="240">
        <f t="shared" si="42"/>
        <v>1.975406910337733</v>
      </c>
      <c r="DB29" s="240">
        <f t="shared" si="43"/>
        <v>1.8856674629724745E-2</v>
      </c>
      <c r="DC29" s="240">
        <f t="shared" si="44"/>
        <v>5.7364150325421937E-3</v>
      </c>
      <c r="DD29" s="240">
        <f t="shared" si="45"/>
        <v>2</v>
      </c>
      <c r="DE29" s="245">
        <f t="shared" si="46"/>
        <v>45.19316692296907</v>
      </c>
      <c r="DF29" s="245"/>
      <c r="DG29" s="239">
        <f t="shared" si="47"/>
        <v>0.80069206352191724</v>
      </c>
      <c r="DH29" s="239">
        <f t="shared" si="48"/>
        <v>0.64682026815309268</v>
      </c>
      <c r="DI29" s="239">
        <f t="shared" si="49"/>
        <v>0.20752591794114883</v>
      </c>
      <c r="DJ29" s="240">
        <f t="shared" si="50"/>
        <v>2.4951144770187157</v>
      </c>
    </row>
    <row r="30" spans="1:114">
      <c r="A30" s="312" t="s">
        <v>759</v>
      </c>
      <c r="B30" s="312">
        <v>1990</v>
      </c>
      <c r="C30" s="312" t="s">
        <v>585</v>
      </c>
      <c r="D30" s="312" t="s">
        <v>532</v>
      </c>
      <c r="E30" s="312" t="s">
        <v>554</v>
      </c>
      <c r="F30" s="312" t="s">
        <v>764</v>
      </c>
      <c r="G30" s="313">
        <v>430.60000000000036</v>
      </c>
      <c r="H30" s="312" t="s">
        <v>533</v>
      </c>
      <c r="I30" s="325">
        <v>40.873152699999999</v>
      </c>
      <c r="J30" s="325">
        <v>2.2910569999999999</v>
      </c>
      <c r="K30" s="325">
        <v>14.572445400000001</v>
      </c>
      <c r="L30" s="325">
        <v>0</v>
      </c>
      <c r="M30" s="325">
        <v>12.724964999999999</v>
      </c>
      <c r="N30" s="325">
        <v>0.1843632</v>
      </c>
      <c r="O30" s="325">
        <v>12.466366800000001</v>
      </c>
      <c r="P30" s="325">
        <v>10.934664399999999</v>
      </c>
      <c r="Q30" s="325">
        <v>2.2196781000000003</v>
      </c>
      <c r="R30" s="325">
        <v>0.44379529999999995</v>
      </c>
      <c r="S30" s="325">
        <v>0.101178</v>
      </c>
      <c r="T30" s="325">
        <v>2.7841499999999998E-2</v>
      </c>
      <c r="U30" s="238">
        <f t="shared" si="51"/>
        <v>96.839507400000016</v>
      </c>
      <c r="V30" s="239">
        <f>IF(SUM(I30:T30)&lt;90," ",I30/stab.data!$U$7)</f>
        <v>0.68026683809333599</v>
      </c>
      <c r="W30" s="239">
        <f>IF(SUM(I30:T30)&lt;90," ",J30/stab.data!$U$8)</f>
        <v>2.8674772835365091E-2</v>
      </c>
      <c r="X30" s="239">
        <f>IF(SUM(I30:T30)&lt;90," ",K30*2/stab.data!$U$9)</f>
        <v>0.28584351663871482</v>
      </c>
      <c r="Y30" s="239">
        <f>IF(SUM(I30:T30)&lt;90," ",L30*2/stab.data!$U$10)</f>
        <v>0</v>
      </c>
      <c r="Z30" s="239">
        <f>IF(SUM(I30:T30)&lt;90," ",M30/stab.data!$U$11)</f>
        <v>0.17711445313587393</v>
      </c>
      <c r="AA30" s="239">
        <f>IF(SUM(I30:T30)&lt;90," ",N30/stab.data!$U$12)</f>
        <v>2.5989709178566899E-3</v>
      </c>
      <c r="AB30" s="239">
        <f>IF(SUM(I30:T30)&lt;90," ",O30/stab.data!$U$13)</f>
        <v>0.3093084259626836</v>
      </c>
      <c r="AC30" s="239">
        <f>IF(SUM(I30:T30)&lt;90," ",P30/stab.data!$U$14)</f>
        <v>0.19498679363041421</v>
      </c>
      <c r="AD30" s="239">
        <f>IF(SUM(I30:T30)&lt;90," ",Q30*2/stab.data!$U$15)</f>
        <v>7.1626780038400117E-2</v>
      </c>
      <c r="AE30" s="239">
        <f>IF(SUM(I30:T30)&lt;90," ",R30*2/stab.data!$U$16)</f>
        <v>9.4229056743988533E-3</v>
      </c>
      <c r="AF30" s="239">
        <f>IF(SUM(I30:T30)&lt;90," ",S30/stab.data!$U$17)</f>
        <v>5.3257184966838617E-3</v>
      </c>
      <c r="AG30" s="239">
        <f>IF(SUM(I30:T30)&lt;90," ",T30/stab.data!$U$18)</f>
        <v>7.8530730826728329E-4</v>
      </c>
      <c r="AH30" s="239">
        <f t="shared" si="52"/>
        <v>1.4838069775838303</v>
      </c>
      <c r="AI30" s="239">
        <f t="shared" si="53"/>
        <v>0.16242553592683831</v>
      </c>
      <c r="AJ30" s="240">
        <f t="shared" si="0"/>
        <v>5.959986055338347</v>
      </c>
      <c r="AK30" s="240">
        <f t="shared" si="1"/>
        <v>0.25122677847677516</v>
      </c>
      <c r="AL30" s="240">
        <f t="shared" si="2"/>
        <v>2.5043457622461225</v>
      </c>
      <c r="AM30" s="240">
        <f t="shared" si="3"/>
        <v>0</v>
      </c>
      <c r="AN30" s="240">
        <f t="shared" si="4"/>
        <v>1.5517435391196481</v>
      </c>
      <c r="AO30" s="240">
        <f t="shared" si="5"/>
        <v>2.2770227153907648E-2</v>
      </c>
      <c r="AP30" s="240">
        <f t="shared" si="6"/>
        <v>2.7099276376651984</v>
      </c>
      <c r="AQ30" s="240">
        <f t="shared" si="7"/>
        <v>1.7083275355147567</v>
      </c>
      <c r="AR30" s="240">
        <f t="shared" si="8"/>
        <v>0.6275399392011517</v>
      </c>
      <c r="AS30" s="240">
        <f t="shared" si="9"/>
        <v>8.2556407684950636E-2</v>
      </c>
      <c r="AT30" s="240">
        <f t="shared" si="10"/>
        <v>4.6659937244417415E-2</v>
      </c>
      <c r="AU30" s="240">
        <f t="shared" si="11"/>
        <v>6.8802715998131959E-3</v>
      </c>
      <c r="AV30" s="239">
        <f t="shared" si="54"/>
        <v>15.418423882400859</v>
      </c>
      <c r="AW30" s="239">
        <f t="shared" si="55"/>
        <v>1.8884192513444624</v>
      </c>
      <c r="AX30" s="239">
        <f>IF(SUM(I30:T30)&lt;90," ",CM30*AH30*stab.data!$U$20/13/2)</f>
        <v>8.6257056956075573</v>
      </c>
      <c r="AY30" s="239">
        <f>IF(SUM(I30:T30)&lt;90," ",CO30*AH30*stab.data!$U$11/13)</f>
        <v>4.9634449217661532</v>
      </c>
      <c r="AZ30" s="239">
        <f t="shared" si="56"/>
        <v>-4.8885150926706686E-2</v>
      </c>
      <c r="BA30" s="241">
        <f t="shared" si="57"/>
        <v>99.543227117791474</v>
      </c>
      <c r="BB30" s="242">
        <f>IF(SUM(I30:T30)&lt;90," ",EXP('eq. coef.'!$C$104+'eq. coef.'!$C$105*'Amp-TB2 calc'!AJ30+'eq. coef.'!$C$106*'Amp-TB2 calc'!AK30+'eq. coef.'!$C$107*'Amp-TB2 calc'!AL30+'eq. coef.'!$C$108*'Amp-TB2 calc'!AN30+'eq. coef.'!$C$109*'Amp-TB2 calc'!AP30+'eq. coef.'!$C$110*'Amp-TB2 calc'!AQ30+'eq. coef.'!$C$111*'Amp-TB2 calc'!AR30+'eq. coef.'!$C$112*'Amp-TB2 calc'!AS30))</f>
        <v>703.08127294270048</v>
      </c>
      <c r="BC30" s="243">
        <f>IF(SUM(I30:T30)&lt;90," ",EXP('eq. coef.'!$C$176+'eq. coef.'!$C$177*'Amp-TB2 calc'!AJ30+'eq. coef.'!$C$178*'Amp-TB2 calc'!AK30+'eq. coef.'!$C$179*'Amp-TB2 calc'!AL30+'eq. coef.'!$C$180*'Amp-TB2 calc'!AN30+'eq. coef.'!$C$181*'Amp-TB2 calc'!AP30+'eq. coef.'!$C$182*'Amp-TB2 calc'!AQ30+'eq. coef.'!$C$183*'Amp-TB2 calc'!AR30+'eq. coef.'!$C$184*'Amp-TB2 calc'!AS30))</f>
        <v>648.72062912410081</v>
      </c>
      <c r="BD30" s="243">
        <f>IF(SUM(I30:T30)&lt;90," ",('eq. coef.'!$C$234+'eq. coef.'!$C$235*'Amp-TB2 calc'!AJ30+'eq. coef.'!$C$236*'Amp-TB2 calc'!AK30+'eq. coef.'!$C$237*'Amp-TB2 calc'!AL30+'eq. coef.'!$C$238*'Amp-TB2 calc'!AN30+'eq. coef.'!$C$239*'Amp-TB2 calc'!AP30+'eq. coef.'!$C$240*'Amp-TB2 calc'!AQ30+'eq. coef.'!$C$241*'Amp-TB2 calc'!AR30+'eq. coef.'!$C$242*'Amp-TB2 calc'!AS30))</f>
        <v>544.4776455287215</v>
      </c>
      <c r="BE30" s="243">
        <f>IF(SUM(I30:T30)&lt;90," ",('eq. coef.'!$C$270+'eq. coef.'!$C$271*'Amp-TB2 calc'!AJ30+'eq. coef.'!$C$272*'Amp-TB2 calc'!AK30+'eq. coef.'!$C$273*'Amp-TB2 calc'!AL30+'eq. coef.'!$C$274*'Amp-TB2 calc'!AN30+'eq. coef.'!$C$275*'Amp-TB2 calc'!AP30+'eq. coef.'!$C$276*'Amp-TB2 calc'!AQ30+'eq. coef.'!$C$277*'Amp-TB2 calc'!AR30+'eq. coef.'!$C$278*'Amp-TB2 calc'!AS30))</f>
        <v>677.32806624686191</v>
      </c>
      <c r="BF30" s="243">
        <f>IF(SUM(I30:T30)&lt;90," ",EXP('eq. coef.'!$C$328+'eq. coef.'!$C$329*'Amp-TB2 calc'!AJ30+'eq. coef.'!$C$330*'Amp-TB2 calc'!AK30+'eq. coef.'!$C$331*'Amp-TB2 calc'!AL30+'eq. coef.'!$C$332*'Amp-TB2 calc'!AN30+'eq. coef.'!$C$333*'Amp-TB2 calc'!AP30+'eq. coef.'!$C$334*'Amp-TB2 calc'!AQ30+'eq. coef.'!$C$335*'Amp-TB2 calc'!AR30+'eq. coef.'!$C$336*'Amp-TB2 calc'!AS30))</f>
        <v>905.7887973636366</v>
      </c>
      <c r="BG30" s="255" t="str">
        <f t="shared" si="58"/>
        <v>ok</v>
      </c>
      <c r="BH30" s="306" t="str">
        <f t="shared" si="59"/>
        <v>ok</v>
      </c>
      <c r="BI30" s="243">
        <f t="shared" si="12"/>
        <v>25.426234395135243</v>
      </c>
      <c r="BJ30" s="245">
        <f t="shared" si="13"/>
        <v>-0.28831307591584271</v>
      </c>
      <c r="BK30" s="243">
        <f t="shared" si="14"/>
        <v>28.607437122761098</v>
      </c>
      <c r="BL30" s="247">
        <f>IF(SUM(I30:T30)&lt;90," ",'eq. coef.'!$C$360+'eq. coef.'!$C$361*'Amp-TB2 calc'!AJ30+'eq. coef.'!$C$362*'Amp-TB2 calc'!AK30+'eq. coef.'!$C$363*'Amp-TB2 calc'!AL30+'eq. coef.'!$C$364*'Amp-TB2 calc'!AN30+'eq. coef.'!$C$365*'Amp-TB2 calc'!AP30+'eq. coef.'!$C$366*'Amp-TB2 calc'!AQ30+'eq. coef.'!$C$367*'Amp-TB2 calc'!AR30+'eq. coef.'!$C$368*'Amp-TB2 calc'!AS30+'eq. coef.'!$C$369*LN(BO30))</f>
        <v>941.4296486066537</v>
      </c>
      <c r="BM30" s="248">
        <f t="shared" si="15"/>
        <v>22</v>
      </c>
      <c r="BN30" s="267">
        <f t="shared" si="16"/>
        <v>484</v>
      </c>
      <c r="BO30" s="249">
        <f t="shared" si="17"/>
        <v>544.4776455287215</v>
      </c>
      <c r="BP30" s="243" t="str">
        <f t="shared" si="60"/>
        <v>P1c</v>
      </c>
      <c r="BQ30" s="245"/>
      <c r="BR30" s="245">
        <f t="shared" si="61"/>
        <v>0</v>
      </c>
      <c r="BS30" s="245">
        <f t="shared" si="62"/>
        <v>0</v>
      </c>
      <c r="BT30" s="243">
        <f t="shared" si="18"/>
        <v>65.337317463446581</v>
      </c>
      <c r="BU30" s="250"/>
      <c r="BV30" s="251">
        <f>IF(SUM(I30:T30)&lt;90," ",'eq. coef.'!$B$1128*'Amp-TB2 calc'!CF30+'eq. coef.'!$B$1129*'Amp-TB2 calc'!CJ30+'eq. coef.'!$B$1130*'Amp-TB2 calc'!CK30+'eq. coef.'!$B$1131*'Amp-TB2 calc'!CM30+'eq. coef.'!$B$1132*'Amp-TB2 calc'!CN30+'eq. coef.'!$B$1133*'Amp-TB2 calc'!CO30+'eq. coef.'!$B$1134*'Amp-TB2 calc'!CP30+'eq. coef.'!$B$1135*'Amp-TB2 calc'!CS30+'eq. coef.'!$B$1135*'Amp-TB2 calc'!CW30+'eq. coef.'!$B$1137*'Amp-TB2 calc'!CX30)</f>
        <v>0.89607116042860868</v>
      </c>
      <c r="BW30" s="252">
        <f t="shared" si="19"/>
        <v>0.4</v>
      </c>
      <c r="BX30" s="253"/>
      <c r="BY30" s="252">
        <f t="shared" si="20"/>
        <v>-10.149576655160017</v>
      </c>
      <c r="BZ30" s="251">
        <f>IF(SUM(I30:T30)&lt;90," ",EXP('eq. coef.'!$B$1156*'Amp-TB2 calc'!CF30+'eq. coef.'!$B$1157*'Amp-TB2 calc'!CJ30+'eq. coef.'!$B$1158*'Amp-TB2 calc'!CK30+'eq. coef.'!$B$1159*'Amp-TB2 calc'!CM30+'eq. coef.'!$B$1160*'Amp-TB2 calc'!CN30+'eq. coef.'!$B$1161*'Amp-TB2 calc'!CO30+'eq. coef.'!$B$1162*'Amp-TB2 calc'!CP30+'eq. coef.'!$B$1163*'Amp-TB2 calc'!CS30+'eq. coef.'!$B$1164*'Amp-TB2 calc'!CW30+'eq. coef.'!$B$1165*'Amp-TB2 calc'!CX30))</f>
        <v>7.6566359173863177</v>
      </c>
      <c r="CA30" s="252">
        <f t="shared" si="21"/>
        <v>1.301628105955674</v>
      </c>
      <c r="CB30" s="245"/>
      <c r="CC30" s="244" t="str">
        <f t="shared" si="22"/>
        <v>calc-alkaline</v>
      </c>
      <c r="CD30" s="244" t="str">
        <f t="shared" si="23"/>
        <v>Tschermakitic pargasite</v>
      </c>
      <c r="CE30" s="240">
        <f t="shared" si="24"/>
        <v>5.959986055338347</v>
      </c>
      <c r="CF30" s="240">
        <f t="shared" si="25"/>
        <v>2.040013944661653</v>
      </c>
      <c r="CG30" s="240">
        <f t="shared" si="26"/>
        <v>0</v>
      </c>
      <c r="CH30" s="240">
        <f t="shared" si="27"/>
        <v>8</v>
      </c>
      <c r="CI30" s="240"/>
      <c r="CJ30" s="240">
        <f t="shared" si="28"/>
        <v>0.46433181758446951</v>
      </c>
      <c r="CK30" s="240">
        <f t="shared" si="29"/>
        <v>0.25122677847677516</v>
      </c>
      <c r="CL30" s="240">
        <f t="shared" si="30"/>
        <v>0</v>
      </c>
      <c r="CM30" s="240">
        <f t="shared" si="31"/>
        <v>0.94647715220802553</v>
      </c>
      <c r="CN30" s="240">
        <f t="shared" si="32"/>
        <v>2.7099276376651984</v>
      </c>
      <c r="CO30" s="240">
        <f t="shared" si="33"/>
        <v>0.6052663869116226</v>
      </c>
      <c r="CP30" s="240">
        <f t="shared" si="34"/>
        <v>2.2770227153907648E-2</v>
      </c>
      <c r="CQ30" s="240">
        <f t="shared" si="35"/>
        <v>4.9999999999999982</v>
      </c>
      <c r="CR30" s="240"/>
      <c r="CS30" s="240">
        <f t="shared" si="36"/>
        <v>1.7083275355147567</v>
      </c>
      <c r="CT30" s="240">
        <f t="shared" si="37"/>
        <v>0.29167246448524331</v>
      </c>
      <c r="CU30" s="240">
        <f t="shared" si="38"/>
        <v>2</v>
      </c>
      <c r="CV30" s="240"/>
      <c r="CW30" s="240">
        <f t="shared" si="39"/>
        <v>0.33586747471590839</v>
      </c>
      <c r="CX30" s="240">
        <f t="shared" si="40"/>
        <v>8.2556407684950636E-2</v>
      </c>
      <c r="CY30" s="240">
        <f t="shared" si="41"/>
        <v>0.41842388240085904</v>
      </c>
      <c r="CZ30" s="240"/>
      <c r="DA30" s="240">
        <f t="shared" si="42"/>
        <v>1.9464597911557693</v>
      </c>
      <c r="DB30" s="240">
        <f t="shared" si="43"/>
        <v>4.6659937244417415E-2</v>
      </c>
      <c r="DC30" s="240">
        <f t="shared" si="44"/>
        <v>6.8802715998131959E-3</v>
      </c>
      <c r="DD30" s="240">
        <f t="shared" si="45"/>
        <v>2</v>
      </c>
      <c r="DE30" s="245">
        <f t="shared" si="46"/>
        <v>45.053522847791974</v>
      </c>
      <c r="DF30" s="245"/>
      <c r="DG30" s="239">
        <f t="shared" si="47"/>
        <v>0.817426557111123</v>
      </c>
      <c r="DH30" s="239">
        <f t="shared" si="48"/>
        <v>0.63588379423249231</v>
      </c>
      <c r="DI30" s="239">
        <f t="shared" si="49"/>
        <v>0.18541042717999728</v>
      </c>
      <c r="DJ30" s="240">
        <f t="shared" si="50"/>
        <v>2.5043457622461225</v>
      </c>
    </row>
    <row r="31" spans="1:114">
      <c r="A31" s="312" t="s">
        <v>759</v>
      </c>
      <c r="B31" s="312">
        <v>1990</v>
      </c>
      <c r="C31" s="312" t="s">
        <v>585</v>
      </c>
      <c r="D31" s="312" t="s">
        <v>532</v>
      </c>
      <c r="E31" s="312" t="s">
        <v>555</v>
      </c>
      <c r="F31" s="312" t="s">
        <v>764</v>
      </c>
      <c r="G31" s="313">
        <v>447.79999999999927</v>
      </c>
      <c r="H31" s="312" t="s">
        <v>533</v>
      </c>
      <c r="I31" s="325">
        <v>41.641851899999992</v>
      </c>
      <c r="J31" s="325">
        <v>2.2604009999999999</v>
      </c>
      <c r="K31" s="325">
        <v>14.2341984</v>
      </c>
      <c r="L31" s="325">
        <v>0</v>
      </c>
      <c r="M31" s="325">
        <v>13.2896375</v>
      </c>
      <c r="N31" s="325">
        <v>0.1240372</v>
      </c>
      <c r="O31" s="325">
        <v>12.350003200000002</v>
      </c>
      <c r="P31" s="325">
        <v>11.125826</v>
      </c>
      <c r="Q31" s="325">
        <v>2.1965013</v>
      </c>
      <c r="R31" s="325">
        <v>0.42768859999999997</v>
      </c>
      <c r="S31" s="325">
        <v>6.0753000000000001E-2</v>
      </c>
      <c r="T31" s="325">
        <v>2.30805E-2</v>
      </c>
      <c r="U31" s="238">
        <f t="shared" si="51"/>
        <v>97.7339786</v>
      </c>
      <c r="V31" s="239">
        <f>IF(SUM(I31:T31)&lt;90," ",I31/stab.data!$U$7)</f>
        <v>0.69306058018773697</v>
      </c>
      <c r="W31" s="239">
        <f>IF(SUM(I31:T31)&lt;90," ",J31/stab.data!$U$8)</f>
        <v>2.8291083631630329E-2</v>
      </c>
      <c r="X31" s="239">
        <f>IF(SUM(I31:T31)&lt;90," ",K31*2/stab.data!$U$9)</f>
        <v>0.27920868567393414</v>
      </c>
      <c r="Y31" s="239">
        <f>IF(SUM(I31:T31)&lt;90," ",L31*2/stab.data!$U$10)</f>
        <v>0</v>
      </c>
      <c r="Z31" s="239">
        <f>IF(SUM(I31:T31)&lt;90," ",M31/stab.data!$U$11)</f>
        <v>0.18497393731035824</v>
      </c>
      <c r="AA31" s="239">
        <f>IF(SUM(I31:T31)&lt;90," ",N31/stab.data!$U$12)</f>
        <v>1.7485543510438841E-3</v>
      </c>
      <c r="AB31" s="239">
        <f>IF(SUM(I31:T31)&lt;90," ",O31/stab.data!$U$13)</f>
        <v>0.30642127828503374</v>
      </c>
      <c r="AC31" s="239">
        <f>IF(SUM(I31:T31)&lt;90," ",P31/stab.data!$U$14)</f>
        <v>0.19839558480001426</v>
      </c>
      <c r="AD31" s="239">
        <f>IF(SUM(I31:T31)&lt;90," ",Q31*2/stab.data!$U$15)</f>
        <v>7.0878888010455152E-2</v>
      </c>
      <c r="AE31" s="239">
        <f>IF(SUM(I31:T31)&lt;90," ",R31*2/stab.data!$U$16)</f>
        <v>9.0809193693932796E-3</v>
      </c>
      <c r="AF31" s="239">
        <f>IF(SUM(I31:T31)&lt;90," ",S31/stab.data!$U$17)</f>
        <v>3.1978629329403093E-3</v>
      </c>
      <c r="AG31" s="239">
        <f>IF(SUM(I31:T31)&lt;90," ",T31/stab.data!$U$18)</f>
        <v>6.5101683919555466E-4</v>
      </c>
      <c r="AH31" s="239">
        <f t="shared" si="52"/>
        <v>1.4937041194397374</v>
      </c>
      <c r="AI31" s="239">
        <f t="shared" si="53"/>
        <v>0.15756168675099816</v>
      </c>
      <c r="AJ31" s="240">
        <f t="shared" si="0"/>
        <v>6.031842200328132</v>
      </c>
      <c r="AK31" s="240">
        <f t="shared" si="1"/>
        <v>0.24622285124924456</v>
      </c>
      <c r="AL31" s="240">
        <f t="shared" si="2"/>
        <v>2.4300079691301826</v>
      </c>
      <c r="AM31" s="240">
        <f t="shared" si="3"/>
        <v>0</v>
      </c>
      <c r="AN31" s="240">
        <f t="shared" si="4"/>
        <v>1.6098644662884134</v>
      </c>
      <c r="AO31" s="240">
        <f t="shared" si="5"/>
        <v>1.521801156449684E-2</v>
      </c>
      <c r="AP31" s="240">
        <f t="shared" si="6"/>
        <v>2.6668445014395297</v>
      </c>
      <c r="AQ31" s="240">
        <f t="shared" si="7"/>
        <v>1.7266756975722723</v>
      </c>
      <c r="AR31" s="240">
        <f t="shared" si="8"/>
        <v>0.61687286802256913</v>
      </c>
      <c r="AS31" s="240">
        <f t="shared" si="9"/>
        <v>7.9033022849526513E-2</v>
      </c>
      <c r="AT31" s="240">
        <f t="shared" si="10"/>
        <v>2.7831628491335383E-2</v>
      </c>
      <c r="AU31" s="240">
        <f t="shared" si="11"/>
        <v>5.6659272739480815E-3</v>
      </c>
      <c r="AV31" s="239">
        <f t="shared" si="54"/>
        <v>15.422581588444364</v>
      </c>
      <c r="AW31" s="239">
        <f t="shared" si="55"/>
        <v>1.9205899088965017</v>
      </c>
      <c r="AX31" s="239">
        <f>IF(SUM(I31:T31)&lt;90," ",CM31*AH31*stab.data!$U$20/13/2)</f>
        <v>7.9321192374050549</v>
      </c>
      <c r="AY31" s="239">
        <f>IF(SUM(I31:T31)&lt;90," ",CO31*AH31*stab.data!$U$11/13)</f>
        <v>6.1522153693776911</v>
      </c>
      <c r="AZ31" s="239">
        <f t="shared" si="56"/>
        <v>-3.0789113737200849E-2</v>
      </c>
      <c r="BA31" s="241">
        <f t="shared" si="57"/>
        <v>100.41847650194205</v>
      </c>
      <c r="BB31" s="242">
        <f>IF(SUM(I31:T31)&lt;90," ",EXP('eq. coef.'!$C$104+'eq. coef.'!$C$105*'Amp-TB2 calc'!AJ31+'eq. coef.'!$C$106*'Amp-TB2 calc'!AK31+'eq. coef.'!$C$107*'Amp-TB2 calc'!AL31+'eq. coef.'!$C$108*'Amp-TB2 calc'!AN31+'eq. coef.'!$C$109*'Amp-TB2 calc'!AP31+'eq. coef.'!$C$110*'Amp-TB2 calc'!AQ31+'eq. coef.'!$C$111*'Amp-TB2 calc'!AR31+'eq. coef.'!$C$112*'Amp-TB2 calc'!AS31))</f>
        <v>545.36184302118193</v>
      </c>
      <c r="BC31" s="243">
        <f>IF(SUM(I31:T31)&lt;90," ",EXP('eq. coef.'!$C$176+'eq. coef.'!$C$177*'Amp-TB2 calc'!AJ31+'eq. coef.'!$C$178*'Amp-TB2 calc'!AK31+'eq. coef.'!$C$179*'Amp-TB2 calc'!AL31+'eq. coef.'!$C$180*'Amp-TB2 calc'!AN31+'eq. coef.'!$C$181*'Amp-TB2 calc'!AP31+'eq. coef.'!$C$182*'Amp-TB2 calc'!AQ31+'eq. coef.'!$C$183*'Amp-TB2 calc'!AR31+'eq. coef.'!$C$184*'Amp-TB2 calc'!AS31))</f>
        <v>558.74370223167807</v>
      </c>
      <c r="BD31" s="243">
        <f>IF(SUM(I31:T31)&lt;90," ",('eq. coef.'!$C$234+'eq. coef.'!$C$235*'Amp-TB2 calc'!AJ31+'eq. coef.'!$C$236*'Amp-TB2 calc'!AK31+'eq. coef.'!$C$237*'Amp-TB2 calc'!AL31+'eq. coef.'!$C$238*'Amp-TB2 calc'!AN31+'eq. coef.'!$C$239*'Amp-TB2 calc'!AP31+'eq. coef.'!$C$240*'Amp-TB2 calc'!AQ31+'eq. coef.'!$C$241*'Amp-TB2 calc'!AR31+'eq. coef.'!$C$242*'Amp-TB2 calc'!AS31))</f>
        <v>489.42418704718546</v>
      </c>
      <c r="BE31" s="243">
        <f>IF(SUM(I31:T31)&lt;90," ",('eq. coef.'!$C$270+'eq. coef.'!$C$271*'Amp-TB2 calc'!AJ31+'eq. coef.'!$C$272*'Amp-TB2 calc'!AK31+'eq. coef.'!$C$273*'Amp-TB2 calc'!AL31+'eq. coef.'!$C$274*'Amp-TB2 calc'!AN31+'eq. coef.'!$C$275*'Amp-TB2 calc'!AP31+'eq. coef.'!$C$276*'Amp-TB2 calc'!AQ31+'eq. coef.'!$C$277*'Amp-TB2 calc'!AR31+'eq. coef.'!$C$278*'Amp-TB2 calc'!AS31))</f>
        <v>555.83459242007075</v>
      </c>
      <c r="BF31" s="243">
        <f>IF(SUM(I31:T31)&lt;90," ",EXP('eq. coef.'!$C$328+'eq. coef.'!$C$329*'Amp-TB2 calc'!AJ31+'eq. coef.'!$C$330*'Amp-TB2 calc'!AK31+'eq. coef.'!$C$331*'Amp-TB2 calc'!AL31+'eq. coef.'!$C$332*'Amp-TB2 calc'!AN31+'eq. coef.'!$C$333*'Amp-TB2 calc'!AP31+'eq. coef.'!$C$334*'Amp-TB2 calc'!AQ31+'eq. coef.'!$C$335*'Amp-TB2 calc'!AR31+'eq. coef.'!$C$336*'Amp-TB2 calc'!AS31))</f>
        <v>845.46587268955466</v>
      </c>
      <c r="BG31" s="255" t="str">
        <f t="shared" si="58"/>
        <v>ok</v>
      </c>
      <c r="BH31" s="306" t="str">
        <f t="shared" si="59"/>
        <v>ok</v>
      </c>
      <c r="BI31" s="243">
        <f t="shared" si="12"/>
        <v>10.811443979447755</v>
      </c>
      <c r="BJ31" s="245">
        <f t="shared" si="13"/>
        <v>-0.55028424432091527</v>
      </c>
      <c r="BK31" s="243">
        <f t="shared" si="14"/>
        <v>-2.9091098116073226</v>
      </c>
      <c r="BL31" s="247">
        <f>IF(SUM(I31:T31)&lt;90," ",'eq. coef.'!$C$360+'eq. coef.'!$C$361*'Amp-TB2 calc'!AJ31+'eq. coef.'!$C$362*'Amp-TB2 calc'!AK31+'eq. coef.'!$C$363*'Amp-TB2 calc'!AL31+'eq. coef.'!$C$364*'Amp-TB2 calc'!AN31+'eq. coef.'!$C$365*'Amp-TB2 calc'!AP31+'eq. coef.'!$C$366*'Amp-TB2 calc'!AQ31+'eq. coef.'!$C$367*'Amp-TB2 calc'!AR31+'eq. coef.'!$C$368*'Amp-TB2 calc'!AS31+'eq. coef.'!$C$369*LN(BO31))</f>
        <v>922.06189678370833</v>
      </c>
      <c r="BM31" s="248">
        <f t="shared" si="15"/>
        <v>22</v>
      </c>
      <c r="BN31" s="267">
        <f t="shared" si="16"/>
        <v>484</v>
      </c>
      <c r="BO31" s="249">
        <f t="shared" si="17"/>
        <v>489.42418704718546</v>
      </c>
      <c r="BP31" s="243" t="str">
        <f t="shared" si="60"/>
        <v>P1c</v>
      </c>
      <c r="BQ31" s="245"/>
      <c r="BR31" s="245">
        <f t="shared" si="61"/>
        <v>0</v>
      </c>
      <c r="BS31" s="245">
        <f t="shared" si="62"/>
        <v>0</v>
      </c>
      <c r="BT31" s="243">
        <f t="shared" si="18"/>
        <v>58.730902445662252</v>
      </c>
      <c r="BU31" s="250"/>
      <c r="BV31" s="251">
        <f>IF(SUM(I31:T31)&lt;90," ",'eq. coef.'!$B$1128*'Amp-TB2 calc'!CF31+'eq. coef.'!$B$1129*'Amp-TB2 calc'!CJ31+'eq. coef.'!$B$1130*'Amp-TB2 calc'!CK31+'eq. coef.'!$B$1131*'Amp-TB2 calc'!CM31+'eq. coef.'!$B$1132*'Amp-TB2 calc'!CN31+'eq. coef.'!$B$1133*'Amp-TB2 calc'!CO31+'eq. coef.'!$B$1134*'Amp-TB2 calc'!CP31+'eq. coef.'!$B$1135*'Amp-TB2 calc'!CS31+'eq. coef.'!$B$1135*'Amp-TB2 calc'!CW31+'eq. coef.'!$B$1137*'Amp-TB2 calc'!CX31)</f>
        <v>0.73094240108447783</v>
      </c>
      <c r="BW31" s="252">
        <f t="shared" si="19"/>
        <v>0.4</v>
      </c>
      <c r="BX31" s="253"/>
      <c r="BY31" s="252">
        <f t="shared" si="20"/>
        <v>-10.658117295440166</v>
      </c>
      <c r="BZ31" s="251">
        <f>IF(SUM(I31:T31)&lt;90," ",EXP('eq. coef.'!$B$1156*'Amp-TB2 calc'!CF31+'eq. coef.'!$B$1157*'Amp-TB2 calc'!CJ31+'eq. coef.'!$B$1158*'Amp-TB2 calc'!CK31+'eq. coef.'!$B$1159*'Amp-TB2 calc'!CM31+'eq. coef.'!$B$1160*'Amp-TB2 calc'!CN31+'eq. coef.'!$B$1161*'Amp-TB2 calc'!CO31+'eq. coef.'!$B$1162*'Amp-TB2 calc'!CP31+'eq. coef.'!$B$1163*'Amp-TB2 calc'!CS31+'eq. coef.'!$B$1164*'Amp-TB2 calc'!CW31+'eq. coef.'!$B$1165*'Amp-TB2 calc'!CX31))</f>
        <v>8.2007133493840492</v>
      </c>
      <c r="CA31" s="252">
        <f t="shared" si="21"/>
        <v>1.3941212693952885</v>
      </c>
      <c r="CB31" s="245"/>
      <c r="CC31" s="244" t="str">
        <f t="shared" si="22"/>
        <v>calc-alkaline</v>
      </c>
      <c r="CD31" s="244" t="str">
        <f t="shared" si="23"/>
        <v>Tschermakitic pargasite</v>
      </c>
      <c r="CE31" s="240">
        <f t="shared" si="24"/>
        <v>6.031842200328132</v>
      </c>
      <c r="CF31" s="240">
        <f t="shared" si="25"/>
        <v>1.968157799671868</v>
      </c>
      <c r="CG31" s="240">
        <f t="shared" si="26"/>
        <v>0</v>
      </c>
      <c r="CH31" s="240">
        <f t="shared" si="27"/>
        <v>8</v>
      </c>
      <c r="CI31" s="240"/>
      <c r="CJ31" s="240">
        <f t="shared" si="28"/>
        <v>0.46185016945831459</v>
      </c>
      <c r="CK31" s="240">
        <f t="shared" si="29"/>
        <v>0.24622285124924456</v>
      </c>
      <c r="CL31" s="240">
        <f t="shared" si="30"/>
        <v>0</v>
      </c>
      <c r="CM31" s="240">
        <f t="shared" si="31"/>
        <v>0.86460464169842055</v>
      </c>
      <c r="CN31" s="240">
        <f t="shared" si="32"/>
        <v>2.6668445014395297</v>
      </c>
      <c r="CO31" s="240">
        <f t="shared" si="33"/>
        <v>0.74525982458999285</v>
      </c>
      <c r="CP31" s="240">
        <f t="shared" si="34"/>
        <v>1.521801156449684E-2</v>
      </c>
      <c r="CQ31" s="240">
        <f t="shared" si="35"/>
        <v>4.9999999999999991</v>
      </c>
      <c r="CR31" s="240"/>
      <c r="CS31" s="240">
        <f t="shared" si="36"/>
        <v>1.7266756975722723</v>
      </c>
      <c r="CT31" s="240">
        <f t="shared" si="37"/>
        <v>0.27332430242772765</v>
      </c>
      <c r="CU31" s="240">
        <f t="shared" si="38"/>
        <v>2</v>
      </c>
      <c r="CV31" s="240"/>
      <c r="CW31" s="240">
        <f t="shared" si="39"/>
        <v>0.34354856559484148</v>
      </c>
      <c r="CX31" s="240">
        <f t="shared" si="40"/>
        <v>7.9033022849526513E-2</v>
      </c>
      <c r="CY31" s="240">
        <f t="shared" si="41"/>
        <v>0.42258158844436799</v>
      </c>
      <c r="CZ31" s="240"/>
      <c r="DA31" s="240">
        <f t="shared" si="42"/>
        <v>1.9665024442347165</v>
      </c>
      <c r="DB31" s="240">
        <f t="shared" si="43"/>
        <v>2.7831628491335383E-2</v>
      </c>
      <c r="DC31" s="240">
        <f t="shared" si="44"/>
        <v>5.6659272739480815E-3</v>
      </c>
      <c r="DD31" s="240">
        <f t="shared" si="45"/>
        <v>2</v>
      </c>
      <c r="DE31" s="245">
        <f t="shared" si="46"/>
        <v>45.135395358301579</v>
      </c>
      <c r="DF31" s="245"/>
      <c r="DG31" s="239">
        <f t="shared" si="47"/>
        <v>0.78158351756576838</v>
      </c>
      <c r="DH31" s="239">
        <f t="shared" si="48"/>
        <v>0.62357399616470166</v>
      </c>
      <c r="DI31" s="239">
        <f t="shared" si="49"/>
        <v>0.19006117482965831</v>
      </c>
      <c r="DJ31" s="240">
        <f t="shared" si="50"/>
        <v>2.4300079691301826</v>
      </c>
    </row>
    <row r="32" spans="1:114">
      <c r="A32" s="312" t="s">
        <v>759</v>
      </c>
      <c r="B32" s="312">
        <v>1990</v>
      </c>
      <c r="C32" s="312" t="s">
        <v>585</v>
      </c>
      <c r="D32" s="312" t="s">
        <v>532</v>
      </c>
      <c r="E32" s="312" t="s">
        <v>556</v>
      </c>
      <c r="F32" s="312" t="s">
        <v>764</v>
      </c>
      <c r="G32" s="313">
        <v>465.10000000000036</v>
      </c>
      <c r="H32" s="312" t="s">
        <v>533</v>
      </c>
      <c r="I32" s="325">
        <v>41.358103199999995</v>
      </c>
      <c r="J32" s="325">
        <v>2.3059059999999998</v>
      </c>
      <c r="K32" s="325">
        <v>13.8976506</v>
      </c>
      <c r="L32" s="325">
        <v>3.4154709918902057E-2</v>
      </c>
      <c r="M32" s="325">
        <v>12.933449999999999</v>
      </c>
      <c r="N32" s="325">
        <v>0.19391119999999998</v>
      </c>
      <c r="O32" s="325">
        <v>12.1583396</v>
      </c>
      <c r="P32" s="325">
        <v>11.083356799999999</v>
      </c>
      <c r="Q32" s="325">
        <v>2.0511467999999997</v>
      </c>
      <c r="R32" s="325">
        <v>0.40682079999999998</v>
      </c>
      <c r="S32" s="325">
        <v>4.0309499999999998E-2</v>
      </c>
      <c r="T32" s="325">
        <v>2.0079E-2</v>
      </c>
      <c r="U32" s="238">
        <f t="shared" si="51"/>
        <v>96.483228209918906</v>
      </c>
      <c r="V32" s="239">
        <f>IF(SUM(I32:T32)&lt;90," ",I32/stab.data!$U$7)</f>
        <v>0.68833804673457144</v>
      </c>
      <c r="W32" s="239">
        <f>IF(SUM(I32:T32)&lt;90," ",J32/stab.data!$U$8)</f>
        <v>2.8860622293424114E-2</v>
      </c>
      <c r="X32" s="239">
        <f>IF(SUM(I32:T32)&lt;90," ",K32*2/stab.data!$U$9)</f>
        <v>0.27260718510018539</v>
      </c>
      <c r="Y32" s="239">
        <f>IF(SUM(I32:T32)&lt;90," ",L32*2/stab.data!$U$10)</f>
        <v>4.4943305448511884E-4</v>
      </c>
      <c r="Z32" s="239">
        <f>IF(SUM(I32:T32)&lt;90," ",M32/stab.data!$U$11)</f>
        <v>0.18001628483144502</v>
      </c>
      <c r="AA32" s="239">
        <f>IF(SUM(I32:T32)&lt;90," ",N32/stab.data!$U$12)</f>
        <v>2.7335692233954071E-3</v>
      </c>
      <c r="AB32" s="239">
        <f>IF(SUM(I32:T32)&lt;90," ",O32/stab.data!$U$13)</f>
        <v>0.3016658296943231</v>
      </c>
      <c r="AC32" s="239">
        <f>IF(SUM(I32:T32)&lt;90," ",P32/stab.data!$U$14)</f>
        <v>0.19763827457693608</v>
      </c>
      <c r="AD32" s="239">
        <f>IF(SUM(I32:T32)&lt;90," ",Q32*2/stab.data!$U$15)</f>
        <v>6.618844447312798E-2</v>
      </c>
      <c r="AE32" s="239">
        <f>IF(SUM(I32:T32)&lt;90," ",R32*2/stab.data!$U$16)</f>
        <v>8.6378427729709648E-3</v>
      </c>
      <c r="AF32" s="239">
        <f>IF(SUM(I32:T32)&lt;90," ",S32/stab.data!$U$17)</f>
        <v>2.1217759764185704E-3</v>
      </c>
      <c r="AG32" s="239">
        <f>IF(SUM(I32:T32)&lt;90," ",T32/stab.data!$U$18)</f>
        <v>5.6635545651989951E-4</v>
      </c>
      <c r="AH32" s="239">
        <f t="shared" si="52"/>
        <v>1.4746709709318295</v>
      </c>
      <c r="AI32" s="239">
        <f t="shared" si="53"/>
        <v>0.15603093176769253</v>
      </c>
      <c r="AJ32" s="240">
        <f t="shared" si="0"/>
        <v>6.0680618144229346</v>
      </c>
      <c r="AK32" s="240">
        <f t="shared" si="1"/>
        <v>0.25442156061255883</v>
      </c>
      <c r="AL32" s="240">
        <f t="shared" si="2"/>
        <v>2.4031756752240536</v>
      </c>
      <c r="AM32" s="240">
        <f t="shared" si="3"/>
        <v>3.9619886900022494E-3</v>
      </c>
      <c r="AN32" s="240">
        <f t="shared" si="4"/>
        <v>1.5869382044796267</v>
      </c>
      <c r="AO32" s="240">
        <f t="shared" si="5"/>
        <v>2.4097850032055085E-2</v>
      </c>
      <c r="AP32" s="240">
        <f t="shared" si="6"/>
        <v>2.659342906538769</v>
      </c>
      <c r="AQ32" s="240">
        <f t="shared" si="7"/>
        <v>1.7422853098387474</v>
      </c>
      <c r="AR32" s="240">
        <f t="shared" si="8"/>
        <v>0.58348594032942436</v>
      </c>
      <c r="AS32" s="240">
        <f t="shared" si="9"/>
        <v>7.6147125875588653E-2</v>
      </c>
      <c r="AT32" s="240">
        <f t="shared" si="10"/>
        <v>1.8704570875231877E-2</v>
      </c>
      <c r="AU32" s="240">
        <f t="shared" si="11"/>
        <v>4.9927211424703969E-3</v>
      </c>
      <c r="AV32" s="239">
        <f t="shared" si="54"/>
        <v>15.40191837604376</v>
      </c>
      <c r="AW32" s="239">
        <f t="shared" si="55"/>
        <v>1.9055667678847235</v>
      </c>
      <c r="AX32" s="239">
        <f>IF(SUM(I32:T32)&lt;90," ",CM32*AH32*stab.data!$U$20/13/2)</f>
        <v>7.2793368225883999</v>
      </c>
      <c r="AY32" s="239">
        <f>IF(SUM(I32:T32)&lt;90," ",CO32*AH32*stab.data!$U$11/13)</f>
        <v>6.3834098179523417</v>
      </c>
      <c r="AZ32" s="239">
        <f t="shared" si="56"/>
        <v>-2.1503707397791293E-2</v>
      </c>
      <c r="BA32" s="241">
        <f t="shared" si="57"/>
        <v>99.096587910946582</v>
      </c>
      <c r="BB32" s="242">
        <f>IF(SUM(I32:T32)&lt;90," ",EXP('eq. coef.'!$C$104+'eq. coef.'!$C$105*'Amp-TB2 calc'!AJ32+'eq. coef.'!$C$106*'Amp-TB2 calc'!AK32+'eq. coef.'!$C$107*'Amp-TB2 calc'!AL32+'eq. coef.'!$C$108*'Amp-TB2 calc'!AN32+'eq. coef.'!$C$109*'Amp-TB2 calc'!AP32+'eq. coef.'!$C$110*'Amp-TB2 calc'!AQ32+'eq. coef.'!$C$111*'Amp-TB2 calc'!AR32+'eq. coef.'!$C$112*'Amp-TB2 calc'!AS32))</f>
        <v>518.9768810551185</v>
      </c>
      <c r="BC32" s="243">
        <f>IF(SUM(I32:T32)&lt;90," ",EXP('eq. coef.'!$C$176+'eq. coef.'!$C$177*'Amp-TB2 calc'!AJ32+'eq. coef.'!$C$178*'Amp-TB2 calc'!AK32+'eq. coef.'!$C$179*'Amp-TB2 calc'!AL32+'eq. coef.'!$C$180*'Amp-TB2 calc'!AN32+'eq. coef.'!$C$181*'Amp-TB2 calc'!AP32+'eq. coef.'!$C$182*'Amp-TB2 calc'!AQ32+'eq. coef.'!$C$183*'Amp-TB2 calc'!AR32+'eq. coef.'!$C$184*'Amp-TB2 calc'!AS32))</f>
        <v>557.99020926804064</v>
      </c>
      <c r="BD32" s="243">
        <f>IF(SUM(I32:T32)&lt;90," ",('eq. coef.'!$C$234+'eq. coef.'!$C$235*'Amp-TB2 calc'!AJ32+'eq. coef.'!$C$236*'Amp-TB2 calc'!AK32+'eq. coef.'!$C$237*'Amp-TB2 calc'!AL32+'eq. coef.'!$C$238*'Amp-TB2 calc'!AN32+'eq. coef.'!$C$239*'Amp-TB2 calc'!AP32+'eq. coef.'!$C$240*'Amp-TB2 calc'!AQ32+'eq. coef.'!$C$241*'Amp-TB2 calc'!AR32+'eq. coef.'!$C$242*'Amp-TB2 calc'!AS32))</f>
        <v>498.76663990490249</v>
      </c>
      <c r="BE32" s="243">
        <f>IF(SUM(I32:T32)&lt;90," ",('eq. coef.'!$C$270+'eq. coef.'!$C$271*'Amp-TB2 calc'!AJ32+'eq. coef.'!$C$272*'Amp-TB2 calc'!AK32+'eq. coef.'!$C$273*'Amp-TB2 calc'!AL32+'eq. coef.'!$C$274*'Amp-TB2 calc'!AN32+'eq. coef.'!$C$275*'Amp-TB2 calc'!AP32+'eq. coef.'!$C$276*'Amp-TB2 calc'!AQ32+'eq. coef.'!$C$277*'Amp-TB2 calc'!AR32+'eq. coef.'!$C$278*'Amp-TB2 calc'!AS32))</f>
        <v>460.76686799173842</v>
      </c>
      <c r="BF32" s="243">
        <f>IF(SUM(I32:T32)&lt;90," ",EXP('eq. coef.'!$C$328+'eq. coef.'!$C$329*'Amp-TB2 calc'!AJ32+'eq. coef.'!$C$330*'Amp-TB2 calc'!AK32+'eq. coef.'!$C$331*'Amp-TB2 calc'!AL32+'eq. coef.'!$C$332*'Amp-TB2 calc'!AN32+'eq. coef.'!$C$333*'Amp-TB2 calc'!AP32+'eq. coef.'!$C$334*'Amp-TB2 calc'!AQ32+'eq. coef.'!$C$335*'Amp-TB2 calc'!AR32+'eq. coef.'!$C$336*'Amp-TB2 calc'!AS32))</f>
        <v>799.57887922286864</v>
      </c>
      <c r="BG32" s="255" t="str">
        <f t="shared" si="58"/>
        <v>ok</v>
      </c>
      <c r="BH32" s="306" t="str">
        <f t="shared" si="59"/>
        <v>ok</v>
      </c>
      <c r="BI32" s="243">
        <f t="shared" si="12"/>
        <v>3.9715784446659042</v>
      </c>
      <c r="BJ32" s="245">
        <f t="shared" si="13"/>
        <v>-0.54068304082691598</v>
      </c>
      <c r="BK32" s="243">
        <f t="shared" si="14"/>
        <v>-97.223341276302222</v>
      </c>
      <c r="BL32" s="247">
        <f>IF(SUM(I32:T32)&lt;90," ",'eq. coef.'!$C$360+'eq. coef.'!$C$361*'Amp-TB2 calc'!AJ32+'eq. coef.'!$C$362*'Amp-TB2 calc'!AK32+'eq. coef.'!$C$363*'Amp-TB2 calc'!AL32+'eq. coef.'!$C$364*'Amp-TB2 calc'!AN32+'eq. coef.'!$C$365*'Amp-TB2 calc'!AP32+'eq. coef.'!$C$366*'Amp-TB2 calc'!AQ32+'eq. coef.'!$C$367*'Amp-TB2 calc'!AR32+'eq. coef.'!$C$368*'Amp-TB2 calc'!AS32+'eq. coef.'!$C$369*LN(BO32))</f>
        <v>929.41803992052348</v>
      </c>
      <c r="BM32" s="248">
        <f t="shared" si="15"/>
        <v>22</v>
      </c>
      <c r="BN32" s="267">
        <f t="shared" si="16"/>
        <v>484</v>
      </c>
      <c r="BO32" s="249">
        <f t="shared" si="17"/>
        <v>498.76663990490249</v>
      </c>
      <c r="BP32" s="243" t="str">
        <f t="shared" si="60"/>
        <v>P1c</v>
      </c>
      <c r="BQ32" s="245"/>
      <c r="BR32" s="245">
        <f t="shared" si="61"/>
        <v>0</v>
      </c>
      <c r="BS32" s="245">
        <f t="shared" si="62"/>
        <v>0</v>
      </c>
      <c r="BT32" s="243">
        <f t="shared" si="18"/>
        <v>59.851996788588295</v>
      </c>
      <c r="BU32" s="250"/>
      <c r="BV32" s="251">
        <f>IF(SUM(I32:T32)&lt;90," ",'eq. coef.'!$B$1128*'Amp-TB2 calc'!CF32+'eq. coef.'!$B$1129*'Amp-TB2 calc'!CJ32+'eq. coef.'!$B$1130*'Amp-TB2 calc'!CK32+'eq. coef.'!$B$1131*'Amp-TB2 calc'!CM32+'eq. coef.'!$B$1132*'Amp-TB2 calc'!CN32+'eq. coef.'!$B$1133*'Amp-TB2 calc'!CO32+'eq. coef.'!$B$1134*'Amp-TB2 calc'!CP32+'eq. coef.'!$B$1135*'Amp-TB2 calc'!CS32+'eq. coef.'!$B$1135*'Amp-TB2 calc'!CW32+'eq. coef.'!$B$1137*'Amp-TB2 calc'!CX32)</f>
        <v>0.3724008070136211</v>
      </c>
      <c r="BW32" s="252">
        <f t="shared" si="19"/>
        <v>0.4</v>
      </c>
      <c r="BX32" s="253"/>
      <c r="BY32" s="252">
        <f t="shared" si="20"/>
        <v>-10.889332625357813</v>
      </c>
      <c r="BZ32" s="251">
        <f>IF(SUM(I32:T32)&lt;90," ",EXP('eq. coef.'!$B$1156*'Amp-TB2 calc'!CF32+'eq. coef.'!$B$1157*'Amp-TB2 calc'!CJ32+'eq. coef.'!$B$1158*'Amp-TB2 calc'!CK32+'eq. coef.'!$B$1159*'Amp-TB2 calc'!CM32+'eq. coef.'!$B$1160*'Amp-TB2 calc'!CN32+'eq. coef.'!$B$1161*'Amp-TB2 calc'!CO32+'eq. coef.'!$B$1162*'Amp-TB2 calc'!CP32+'eq. coef.'!$B$1163*'Amp-TB2 calc'!CS32+'eq. coef.'!$B$1164*'Amp-TB2 calc'!CW32+'eq. coef.'!$B$1165*'Amp-TB2 calc'!CX32))</f>
        <v>7.7671044141056491</v>
      </c>
      <c r="CA32" s="252">
        <f t="shared" si="21"/>
        <v>1.3204077503979605</v>
      </c>
      <c r="CB32" s="245"/>
      <c r="CC32" s="244" t="str">
        <f t="shared" si="22"/>
        <v>calc-alkaline</v>
      </c>
      <c r="CD32" s="244" t="str">
        <f t="shared" si="23"/>
        <v>Tschermakitic pargasite</v>
      </c>
      <c r="CE32" s="240">
        <f t="shared" si="24"/>
        <v>6.0680618144229346</v>
      </c>
      <c r="CF32" s="240">
        <f t="shared" si="25"/>
        <v>1.9319381855770654</v>
      </c>
      <c r="CG32" s="240">
        <f t="shared" si="26"/>
        <v>0</v>
      </c>
      <c r="CH32" s="240">
        <f t="shared" si="27"/>
        <v>8</v>
      </c>
      <c r="CI32" s="240"/>
      <c r="CJ32" s="240">
        <f t="shared" si="28"/>
        <v>0.47123748964698819</v>
      </c>
      <c r="CK32" s="240">
        <f t="shared" si="29"/>
        <v>0.25442156061255883</v>
      </c>
      <c r="CL32" s="240">
        <f t="shared" si="30"/>
        <v>3.9619886900022494E-3</v>
      </c>
      <c r="CM32" s="240">
        <f t="shared" si="31"/>
        <v>0.80369190013245628</v>
      </c>
      <c r="CN32" s="240">
        <f t="shared" si="32"/>
        <v>2.659342906538769</v>
      </c>
      <c r="CO32" s="240">
        <f t="shared" si="33"/>
        <v>0.78324630434717046</v>
      </c>
      <c r="CP32" s="240">
        <f t="shared" si="34"/>
        <v>2.4097850032055085E-2</v>
      </c>
      <c r="CQ32" s="240">
        <f t="shared" si="35"/>
        <v>5</v>
      </c>
      <c r="CR32" s="240"/>
      <c r="CS32" s="240">
        <f t="shared" si="36"/>
        <v>1.7422853098387474</v>
      </c>
      <c r="CT32" s="240">
        <f t="shared" si="37"/>
        <v>0.25771469016125259</v>
      </c>
      <c r="CU32" s="240">
        <f t="shared" si="38"/>
        <v>2</v>
      </c>
      <c r="CV32" s="240"/>
      <c r="CW32" s="240">
        <f t="shared" si="39"/>
        <v>0.32577125016817177</v>
      </c>
      <c r="CX32" s="240">
        <f t="shared" si="40"/>
        <v>7.6147125875588653E-2</v>
      </c>
      <c r="CY32" s="240">
        <f t="shared" si="41"/>
        <v>0.40191837604376041</v>
      </c>
      <c r="CZ32" s="240"/>
      <c r="DA32" s="240">
        <f t="shared" si="42"/>
        <v>1.9763027079822979</v>
      </c>
      <c r="DB32" s="240">
        <f t="shared" si="43"/>
        <v>1.8704570875231877E-2</v>
      </c>
      <c r="DC32" s="240">
        <f t="shared" si="44"/>
        <v>4.9927211424703969E-3</v>
      </c>
      <c r="DD32" s="240">
        <f t="shared" si="45"/>
        <v>2</v>
      </c>
      <c r="DE32" s="245">
        <f t="shared" si="46"/>
        <v>45.196308099867544</v>
      </c>
      <c r="DF32" s="245"/>
      <c r="DG32" s="239">
        <f t="shared" si="47"/>
        <v>0.7724833674983822</v>
      </c>
      <c r="DH32" s="239">
        <f t="shared" si="48"/>
        <v>0.6262757544803651</v>
      </c>
      <c r="DI32" s="239">
        <f t="shared" si="49"/>
        <v>0.19608948879821431</v>
      </c>
      <c r="DJ32" s="240">
        <f t="shared" si="50"/>
        <v>2.4031756752240536</v>
      </c>
    </row>
    <row r="33" spans="1:114">
      <c r="A33" s="312" t="s">
        <v>759</v>
      </c>
      <c r="B33" s="312">
        <v>1990</v>
      </c>
      <c r="C33" s="312" t="s">
        <v>585</v>
      </c>
      <c r="D33" s="312" t="s">
        <v>532</v>
      </c>
      <c r="E33" s="312" t="s">
        <v>557</v>
      </c>
      <c r="F33" s="312" t="s">
        <v>764</v>
      </c>
      <c r="G33" s="313">
        <v>482.29999999999927</v>
      </c>
      <c r="H33" s="312" t="s">
        <v>533</v>
      </c>
      <c r="I33" s="325">
        <v>41.361513399999993</v>
      </c>
      <c r="J33" s="325">
        <v>2.3168272000000001</v>
      </c>
      <c r="K33" s="325">
        <v>13.483045800000001</v>
      </c>
      <c r="L33" s="325">
        <v>6.8309419837804123E-3</v>
      </c>
      <c r="M33" s="325">
        <v>13.443079999999998</v>
      </c>
      <c r="N33" s="325">
        <v>0.10693760000000001</v>
      </c>
      <c r="O33" s="325">
        <v>12.30904</v>
      </c>
      <c r="P33" s="325">
        <v>11.1171916</v>
      </c>
      <c r="Q33" s="325">
        <v>2.0752227000000003</v>
      </c>
      <c r="R33" s="325">
        <v>0.43741339999999995</v>
      </c>
      <c r="S33" s="325">
        <v>6.8144999999999997E-2</v>
      </c>
      <c r="T33" s="325">
        <v>3.3740999999999993E-2</v>
      </c>
      <c r="U33" s="238">
        <f t="shared" si="51"/>
        <v>96.758988641983763</v>
      </c>
      <c r="V33" s="239">
        <f>IF(SUM(I33:T33)&lt;90," ",I33/stab.data!$U$7)</f>
        <v>0.68839480394114894</v>
      </c>
      <c r="W33" s="239">
        <f>IF(SUM(I33:T33)&lt;90," ",J33/stab.data!$U$8)</f>
        <v>2.8997311572254627E-2</v>
      </c>
      <c r="X33" s="239">
        <f>IF(SUM(I33:T33)&lt;90," ",K33*2/stab.data!$U$9)</f>
        <v>0.26447456968841032</v>
      </c>
      <c r="Y33" s="239">
        <f>IF(SUM(I33:T33)&lt;90," ",L33*2/stab.data!$U$10)</f>
        <v>8.9886610897023776E-5</v>
      </c>
      <c r="Z33" s="239">
        <f>IF(SUM(I33:T33)&lt;90," ",M33/stab.data!$U$11)</f>
        <v>0.18710965119839654</v>
      </c>
      <c r="AA33" s="239">
        <f>IF(SUM(I33:T33)&lt;90," ",N33/stab.data!$U$12)</f>
        <v>1.5075010220336356E-3</v>
      </c>
      <c r="AB33" s="239">
        <f>IF(SUM(I33:T33)&lt;90," ",O33/stab.data!$U$13)</f>
        <v>0.30540492258832869</v>
      </c>
      <c r="AC33" s="239">
        <f>IF(SUM(I33:T33)&lt;90," ",P33/stab.data!$U$14)</f>
        <v>0.19824161629130332</v>
      </c>
      <c r="AD33" s="239">
        <f>IF(SUM(I33:T33)&lt;90," ",Q33*2/stab.data!$U$15)</f>
        <v>6.696534955388117E-2</v>
      </c>
      <c r="AE33" s="239">
        <f>IF(SUM(I33:T33)&lt;90," ",R33*2/stab.data!$U$16)</f>
        <v>9.2874016667551344E-3</v>
      </c>
      <c r="AF33" s="239">
        <f>IF(SUM(I33:T33)&lt;90," ",S33/stab.data!$U$17)</f>
        <v>3.5869565217391303E-3</v>
      </c>
      <c r="AG33" s="239">
        <f>IF(SUM(I33:T33)&lt;90," ",T33/stab.data!$U$18)</f>
        <v>9.5171071559529486E-4</v>
      </c>
      <c r="AH33" s="239">
        <f t="shared" si="52"/>
        <v>1.4759786466214697</v>
      </c>
      <c r="AI33" s="239">
        <f t="shared" si="53"/>
        <v>0.15108748752653084</v>
      </c>
      <c r="AJ33" s="240">
        <f t="shared" si="0"/>
        <v>6.063185583151621</v>
      </c>
      <c r="AK33" s="240">
        <f t="shared" si="1"/>
        <v>0.25540007052418207</v>
      </c>
      <c r="AL33" s="240">
        <f t="shared" si="2"/>
        <v>2.3294167661702554</v>
      </c>
      <c r="AM33" s="240">
        <f t="shared" si="3"/>
        <v>7.916956958260047E-4</v>
      </c>
      <c r="AN33" s="240">
        <f t="shared" si="4"/>
        <v>1.6480085746138686</v>
      </c>
      <c r="AO33" s="240">
        <f t="shared" si="5"/>
        <v>1.3277640114439441E-2</v>
      </c>
      <c r="AP33" s="240">
        <f t="shared" si="6"/>
        <v>2.6899196697298082</v>
      </c>
      <c r="AQ33" s="240">
        <f t="shared" si="7"/>
        <v>1.7460557560815975</v>
      </c>
      <c r="AR33" s="240">
        <f t="shared" si="8"/>
        <v>0.58981174706907313</v>
      </c>
      <c r="AS33" s="240">
        <f t="shared" si="9"/>
        <v>8.1800791592875149E-2</v>
      </c>
      <c r="AT33" s="240">
        <f t="shared" si="10"/>
        <v>3.1592892545800874E-2</v>
      </c>
      <c r="AU33" s="240">
        <f t="shared" si="11"/>
        <v>8.382397218997046E-3</v>
      </c>
      <c r="AV33" s="239">
        <f t="shared" si="54"/>
        <v>15.417668294743546</v>
      </c>
      <c r="AW33" s="239">
        <f t="shared" si="55"/>
        <v>1.8915472509876563</v>
      </c>
      <c r="AX33" s="239">
        <f>IF(SUM(I33:T33)&lt;90," ",CM33*AH33*stab.data!$U$20/13/2)</f>
        <v>7.8768949741325818</v>
      </c>
      <c r="AY33" s="239">
        <f>IF(SUM(I33:T33)&lt;90," ",CO33*AH33*stab.data!$U$11/13)</f>
        <v>6.3553493663195866</v>
      </c>
      <c r="AZ33" s="239">
        <f t="shared" si="56"/>
        <v>-3.6307068565056735E-2</v>
      </c>
      <c r="BA33" s="241">
        <f t="shared" si="57"/>
        <v>99.403393164858542</v>
      </c>
      <c r="BB33" s="242">
        <f>IF(SUM(I33:T33)&lt;90," ",EXP('eq. coef.'!$C$104+'eq. coef.'!$C$105*'Amp-TB2 calc'!AJ33+'eq. coef.'!$C$106*'Amp-TB2 calc'!AK33+'eq. coef.'!$C$107*'Amp-TB2 calc'!AL33+'eq. coef.'!$C$108*'Amp-TB2 calc'!AN33+'eq. coef.'!$C$109*'Amp-TB2 calc'!AP33+'eq. coef.'!$C$110*'Amp-TB2 calc'!AQ33+'eq. coef.'!$C$111*'Amp-TB2 calc'!AR33+'eq. coef.'!$C$112*'Amp-TB2 calc'!AS33))</f>
        <v>438.31383328450903</v>
      </c>
      <c r="BC33" s="243">
        <f>IF(SUM(I33:T33)&lt;90," ",EXP('eq. coef.'!$C$176+'eq. coef.'!$C$177*'Amp-TB2 calc'!AJ33+'eq. coef.'!$C$178*'Amp-TB2 calc'!AK33+'eq. coef.'!$C$179*'Amp-TB2 calc'!AL33+'eq. coef.'!$C$180*'Amp-TB2 calc'!AN33+'eq. coef.'!$C$181*'Amp-TB2 calc'!AP33+'eq. coef.'!$C$182*'Amp-TB2 calc'!AQ33+'eq. coef.'!$C$183*'Amp-TB2 calc'!AR33+'eq. coef.'!$C$184*'Amp-TB2 calc'!AS33))</f>
        <v>483.93005164331203</v>
      </c>
      <c r="BD33" s="243">
        <f>IF(SUM(I33:T33)&lt;90," ",('eq. coef.'!$C$234+'eq. coef.'!$C$235*'Amp-TB2 calc'!AJ33+'eq. coef.'!$C$236*'Amp-TB2 calc'!AK33+'eq. coef.'!$C$237*'Amp-TB2 calc'!AL33+'eq. coef.'!$C$238*'Amp-TB2 calc'!AN33+'eq. coef.'!$C$239*'Amp-TB2 calc'!AP33+'eq. coef.'!$C$240*'Amp-TB2 calc'!AQ33+'eq. coef.'!$C$241*'Amp-TB2 calc'!AR33+'eq. coef.'!$C$242*'Amp-TB2 calc'!AS33))</f>
        <v>450.12688347720075</v>
      </c>
      <c r="BE33" s="243">
        <f>IF(SUM(I33:T33)&lt;90," ",('eq. coef.'!$C$270+'eq. coef.'!$C$271*'Amp-TB2 calc'!AJ33+'eq. coef.'!$C$272*'Amp-TB2 calc'!AK33+'eq. coef.'!$C$273*'Amp-TB2 calc'!AL33+'eq. coef.'!$C$274*'Amp-TB2 calc'!AN33+'eq. coef.'!$C$275*'Amp-TB2 calc'!AP33+'eq. coef.'!$C$276*'Amp-TB2 calc'!AQ33+'eq. coef.'!$C$277*'Amp-TB2 calc'!AR33+'eq. coef.'!$C$278*'Amp-TB2 calc'!AS33))</f>
        <v>387.65159439773538</v>
      </c>
      <c r="BF33" s="243">
        <f>IF(SUM(I33:T33)&lt;90," ",EXP('eq. coef.'!$C$328+'eq. coef.'!$C$329*'Amp-TB2 calc'!AJ33+'eq. coef.'!$C$330*'Amp-TB2 calc'!AK33+'eq. coef.'!$C$331*'Amp-TB2 calc'!AL33+'eq. coef.'!$C$332*'Amp-TB2 calc'!AN33+'eq. coef.'!$C$333*'Amp-TB2 calc'!AP33+'eq. coef.'!$C$334*'Amp-TB2 calc'!AQ33+'eq. coef.'!$C$335*'Amp-TB2 calc'!AR33+'eq. coef.'!$C$336*'Amp-TB2 calc'!AS33))</f>
        <v>692.46274344829351</v>
      </c>
      <c r="BG33" s="255" t="str">
        <f t="shared" si="58"/>
        <v>ok</v>
      </c>
      <c r="BH33" s="306" t="str">
        <f t="shared" si="59"/>
        <v>ok</v>
      </c>
      <c r="BI33" s="243">
        <f t="shared" si="12"/>
        <v>2.6592770839565465</v>
      </c>
      <c r="BJ33" s="245">
        <f t="shared" si="13"/>
        <v>-0.57983319453852755</v>
      </c>
      <c r="BK33" s="243">
        <f t="shared" si="14"/>
        <v>-96.278457245576647</v>
      </c>
      <c r="BL33" s="247">
        <f>IF(SUM(I33:T33)&lt;90," ",'eq. coef.'!$C$360+'eq. coef.'!$C$361*'Amp-TB2 calc'!AJ33+'eq. coef.'!$C$362*'Amp-TB2 calc'!AK33+'eq. coef.'!$C$363*'Amp-TB2 calc'!AL33+'eq. coef.'!$C$364*'Amp-TB2 calc'!AN33+'eq. coef.'!$C$365*'Amp-TB2 calc'!AP33+'eq. coef.'!$C$366*'Amp-TB2 calc'!AQ33+'eq. coef.'!$C$367*'Amp-TB2 calc'!AR33+'eq. coef.'!$C$368*'Amp-TB2 calc'!AS33+'eq. coef.'!$C$369*LN(BO33))</f>
        <v>916.5373633771776</v>
      </c>
      <c r="BM33" s="248">
        <f t="shared" si="15"/>
        <v>22</v>
      </c>
      <c r="BN33" s="267">
        <f t="shared" si="16"/>
        <v>484</v>
      </c>
      <c r="BO33" s="249">
        <f t="shared" si="17"/>
        <v>450.12688347720075</v>
      </c>
      <c r="BP33" s="243" t="str">
        <f t="shared" si="60"/>
        <v>P1c</v>
      </c>
      <c r="BQ33" s="245"/>
      <c r="BR33" s="245">
        <f t="shared" si="61"/>
        <v>0</v>
      </c>
      <c r="BS33" s="245">
        <f t="shared" si="62"/>
        <v>0</v>
      </c>
      <c r="BT33" s="243">
        <f t="shared" si="18"/>
        <v>54.015226017264091</v>
      </c>
      <c r="BU33" s="250"/>
      <c r="BV33" s="251">
        <f>IF(SUM(I33:T33)&lt;90," ",'eq. coef.'!$B$1128*'Amp-TB2 calc'!CF33+'eq. coef.'!$B$1129*'Amp-TB2 calc'!CJ33+'eq. coef.'!$B$1130*'Amp-TB2 calc'!CK33+'eq. coef.'!$B$1131*'Amp-TB2 calc'!CM33+'eq. coef.'!$B$1132*'Amp-TB2 calc'!CN33+'eq. coef.'!$B$1133*'Amp-TB2 calc'!CO33+'eq. coef.'!$B$1134*'Amp-TB2 calc'!CP33+'eq. coef.'!$B$1135*'Amp-TB2 calc'!CS33+'eq. coef.'!$B$1135*'Amp-TB2 calc'!CW33+'eq. coef.'!$B$1137*'Amp-TB2 calc'!CX33)</f>
        <v>0.75588432650944881</v>
      </c>
      <c r="BW33" s="252">
        <f t="shared" si="19"/>
        <v>0.4</v>
      </c>
      <c r="BX33" s="253"/>
      <c r="BY33" s="252">
        <f t="shared" si="20"/>
        <v>-10.742328370697221</v>
      </c>
      <c r="BZ33" s="251">
        <f>IF(SUM(I33:T33)&lt;90," ",EXP('eq. coef.'!$B$1156*'Amp-TB2 calc'!CF33+'eq. coef.'!$B$1157*'Amp-TB2 calc'!CJ33+'eq. coef.'!$B$1158*'Amp-TB2 calc'!CK33+'eq. coef.'!$B$1159*'Amp-TB2 calc'!CM33+'eq. coef.'!$B$1160*'Amp-TB2 calc'!CN33+'eq. coef.'!$B$1161*'Amp-TB2 calc'!CO33+'eq. coef.'!$B$1162*'Amp-TB2 calc'!CP33+'eq. coef.'!$B$1163*'Amp-TB2 calc'!CS33+'eq. coef.'!$B$1164*'Amp-TB2 calc'!CW33+'eq. coef.'!$B$1165*'Amp-TB2 calc'!CX33))</f>
        <v>7.9076777217907042</v>
      </c>
      <c r="CA33" s="252">
        <f t="shared" si="21"/>
        <v>1.3443052127044197</v>
      </c>
      <c r="CB33" s="245"/>
      <c r="CC33" s="244" t="str">
        <f t="shared" si="22"/>
        <v>calc-alkaline</v>
      </c>
      <c r="CD33" s="244" t="str">
        <f t="shared" si="23"/>
        <v>Tschermakitic pargasite</v>
      </c>
      <c r="CE33" s="240">
        <f t="shared" si="24"/>
        <v>6.063185583151621</v>
      </c>
      <c r="CF33" s="240">
        <f t="shared" si="25"/>
        <v>1.936814416848379</v>
      </c>
      <c r="CG33" s="240">
        <f t="shared" si="26"/>
        <v>0</v>
      </c>
      <c r="CH33" s="240">
        <f t="shared" si="27"/>
        <v>8</v>
      </c>
      <c r="CI33" s="240"/>
      <c r="CJ33" s="240">
        <f t="shared" si="28"/>
        <v>0.39260234932187643</v>
      </c>
      <c r="CK33" s="240">
        <f t="shared" si="29"/>
        <v>0.25540007052418207</v>
      </c>
      <c r="CL33" s="240">
        <f t="shared" si="30"/>
        <v>7.916956958260047E-4</v>
      </c>
      <c r="CM33" s="240">
        <f t="shared" si="31"/>
        <v>0.86889617995717572</v>
      </c>
      <c r="CN33" s="240">
        <f t="shared" si="32"/>
        <v>2.6899196697298082</v>
      </c>
      <c r="CO33" s="240">
        <f t="shared" si="33"/>
        <v>0.77911239465669291</v>
      </c>
      <c r="CP33" s="240">
        <f t="shared" si="34"/>
        <v>1.3277640114439441E-2</v>
      </c>
      <c r="CQ33" s="240">
        <f t="shared" si="35"/>
        <v>5.0000000000000009</v>
      </c>
      <c r="CR33" s="240"/>
      <c r="CS33" s="240">
        <f t="shared" si="36"/>
        <v>1.7460557560815975</v>
      </c>
      <c r="CT33" s="240">
        <f t="shared" si="37"/>
        <v>0.25394424391840253</v>
      </c>
      <c r="CU33" s="240">
        <f t="shared" si="38"/>
        <v>2</v>
      </c>
      <c r="CV33" s="240"/>
      <c r="CW33" s="240">
        <f t="shared" si="39"/>
        <v>0.3358675031506706</v>
      </c>
      <c r="CX33" s="240">
        <f t="shared" si="40"/>
        <v>8.1800791592875149E-2</v>
      </c>
      <c r="CY33" s="240">
        <f t="shared" si="41"/>
        <v>0.41766829474354572</v>
      </c>
      <c r="CZ33" s="240"/>
      <c r="DA33" s="240">
        <f t="shared" si="42"/>
        <v>1.960024710235202</v>
      </c>
      <c r="DB33" s="240">
        <f t="shared" si="43"/>
        <v>3.1592892545800874E-2</v>
      </c>
      <c r="DC33" s="240">
        <f t="shared" si="44"/>
        <v>8.382397218997046E-3</v>
      </c>
      <c r="DD33" s="240">
        <f t="shared" si="45"/>
        <v>2</v>
      </c>
      <c r="DE33" s="245">
        <f t="shared" si="46"/>
        <v>45.131103820042824</v>
      </c>
      <c r="DF33" s="245"/>
      <c r="DG33" s="239">
        <f t="shared" si="47"/>
        <v>0.77540928414725419</v>
      </c>
      <c r="DH33" s="239">
        <f t="shared" si="48"/>
        <v>0.62009316849287577</v>
      </c>
      <c r="DI33" s="239">
        <f t="shared" si="49"/>
        <v>0.16854105071431491</v>
      </c>
      <c r="DJ33" s="240">
        <f t="shared" si="50"/>
        <v>2.3294167661702554</v>
      </c>
    </row>
    <row r="34" spans="1:114">
      <c r="A34" s="312" t="s">
        <v>759</v>
      </c>
      <c r="B34" s="312">
        <v>1990</v>
      </c>
      <c r="C34" s="312" t="s">
        <v>585</v>
      </c>
      <c r="D34" s="312" t="s">
        <v>532</v>
      </c>
      <c r="E34" s="312" t="s">
        <v>564</v>
      </c>
      <c r="F34" s="312" t="s">
        <v>764</v>
      </c>
      <c r="G34" s="313">
        <v>499.5</v>
      </c>
      <c r="H34" s="312" t="s">
        <v>533</v>
      </c>
      <c r="I34" s="325">
        <v>42.332417399999997</v>
      </c>
      <c r="J34" s="325">
        <v>2.2875123999999998</v>
      </c>
      <c r="K34" s="325">
        <v>12.5632476</v>
      </c>
      <c r="L34" s="325">
        <v>9.0767311291328756E-3</v>
      </c>
      <c r="M34" s="325">
        <v>13.569564999999999</v>
      </c>
      <c r="N34" s="325">
        <v>0.20944839999999998</v>
      </c>
      <c r="O34" s="325">
        <v>12.702708400000001</v>
      </c>
      <c r="P34" s="325">
        <v>11.1013284</v>
      </c>
      <c r="Q34" s="325">
        <v>1.9609371</v>
      </c>
      <c r="R34" s="325">
        <v>0.49525569999999997</v>
      </c>
      <c r="S34" s="325">
        <v>9.32085E-2</v>
      </c>
      <c r="T34" s="325">
        <v>3.9433499999999996E-2</v>
      </c>
      <c r="U34" s="238">
        <f t="shared" si="51"/>
        <v>97.364139131129136</v>
      </c>
      <c r="V34" s="239">
        <f>IF(SUM(I34:T34)&lt;90," ",I34/stab.data!$U$7)</f>
        <v>0.70455391451967242</v>
      </c>
      <c r="W34" s="239">
        <f>IF(SUM(I34:T34)&lt;90," ",J34/stab.data!$U$8)</f>
        <v>2.8630408771183256E-2</v>
      </c>
      <c r="X34" s="239">
        <f>IF(SUM(I34:T34)&lt;90," ",K34*2/stab.data!$U$9)</f>
        <v>0.24643241239297378</v>
      </c>
      <c r="Y34" s="239">
        <f>IF(SUM(I34:T34)&lt;90," ",L34*2/stab.data!$U$10)</f>
        <v>1.1943837338371651E-4</v>
      </c>
      <c r="Z34" s="239">
        <f>IF(SUM(I34:T34)&lt;90," ",M34/stab.data!$U$11)</f>
        <v>0.18887015282687969</v>
      </c>
      <c r="AA34" s="239">
        <f>IF(SUM(I34:T34)&lt;90," ",N34/stab.data!$U$12)</f>
        <v>2.9525973751356837E-3</v>
      </c>
      <c r="AB34" s="239">
        <f>IF(SUM(I34:T34)&lt;90," ",O34/stab.data!$U$13)</f>
        <v>0.31517239976181022</v>
      </c>
      <c r="AC34" s="239">
        <f>IF(SUM(I34:T34)&lt;90," ",P34/stab.data!$U$14)</f>
        <v>0.19795874391483442</v>
      </c>
      <c r="AD34" s="239">
        <f>IF(SUM(I34:T34)&lt;90," ",Q34*2/stab.data!$U$15)</f>
        <v>6.3277468174704338E-2</v>
      </c>
      <c r="AE34" s="239">
        <f>IF(SUM(I34:T34)&lt;90," ",R34*2/stab.data!$U$16)</f>
        <v>1.051554116460534E-2</v>
      </c>
      <c r="AF34" s="239">
        <f>IF(SUM(I34:T34)&lt;90," ",S34/stab.data!$U$17)</f>
        <v>4.9062269712601327E-3</v>
      </c>
      <c r="AG34" s="239">
        <f>IF(SUM(I34:T34)&lt;90," ",T34/stab.data!$U$18)</f>
        <v>1.1122754068767099E-3</v>
      </c>
      <c r="AH34" s="239">
        <f t="shared" si="52"/>
        <v>1.4867313240210387</v>
      </c>
      <c r="AI34" s="239">
        <f t="shared" si="53"/>
        <v>0.14013920041518257</v>
      </c>
      <c r="AJ34" s="240">
        <f t="shared" si="0"/>
        <v>6.1606295238225099</v>
      </c>
      <c r="AK34" s="240">
        <f t="shared" si="1"/>
        <v>0.25034470452854696</v>
      </c>
      <c r="AL34" s="240">
        <f t="shared" si="2"/>
        <v>2.1548085449925751</v>
      </c>
      <c r="AM34" s="240">
        <f t="shared" si="3"/>
        <v>1.044370848250415E-3</v>
      </c>
      <c r="AN34" s="240">
        <f t="shared" si="4"/>
        <v>1.6514833225607688</v>
      </c>
      <c r="AO34" s="240">
        <f t="shared" si="5"/>
        <v>2.5817553754736603E-2</v>
      </c>
      <c r="AP34" s="240">
        <f t="shared" si="6"/>
        <v>2.7558719794926128</v>
      </c>
      <c r="AQ34" s="240">
        <f t="shared" si="7"/>
        <v>1.7309540932605185</v>
      </c>
      <c r="AR34" s="240">
        <f t="shared" si="8"/>
        <v>0.55329908839636166</v>
      </c>
      <c r="AS34" s="240">
        <f t="shared" si="9"/>
        <v>9.1948042616162004E-2</v>
      </c>
      <c r="AT34" s="240">
        <f t="shared" si="10"/>
        <v>4.2900118936001624E-2</v>
      </c>
      <c r="AU34" s="240">
        <f t="shared" si="11"/>
        <v>9.7257520950655707E-3</v>
      </c>
      <c r="AV34" s="239">
        <f t="shared" si="54"/>
        <v>15.376201224273039</v>
      </c>
      <c r="AW34" s="239">
        <f t="shared" si="55"/>
        <v>1.8930298458133488</v>
      </c>
      <c r="AX34" s="239">
        <f>IF(SUM(I34:T34)&lt;90," ",CM34*AH34*stab.data!$U$20/13/2)</f>
        <v>8.3556691305534532</v>
      </c>
      <c r="AY34" s="239">
        <f>IF(SUM(I34:T34)&lt;90," ",CO34*AH34*stab.data!$U$11/13)</f>
        <v>6.0510272695863456</v>
      </c>
      <c r="AZ34" s="239">
        <f t="shared" si="56"/>
        <v>-4.8145009773905671E-2</v>
      </c>
      <c r="BA34" s="241">
        <f t="shared" si="57"/>
        <v>100.04615536730837</v>
      </c>
      <c r="BB34" s="242">
        <f>IF(SUM(I34:T34)&lt;90," ",EXP('eq. coef.'!$C$104+'eq. coef.'!$C$105*'Amp-TB2 calc'!AJ34+'eq. coef.'!$C$106*'Amp-TB2 calc'!AK34+'eq. coef.'!$C$107*'Amp-TB2 calc'!AL34+'eq. coef.'!$C$108*'Amp-TB2 calc'!AN34+'eq. coef.'!$C$109*'Amp-TB2 calc'!AP34+'eq. coef.'!$C$110*'Amp-TB2 calc'!AQ34+'eq. coef.'!$C$111*'Amp-TB2 calc'!AR34+'eq. coef.'!$C$112*'Amp-TB2 calc'!AS34))</f>
        <v>393.47477760983168</v>
      </c>
      <c r="BC34" s="243">
        <f>IF(SUM(I34:T34)&lt;90," ",EXP('eq. coef.'!$C$176+'eq. coef.'!$C$177*'Amp-TB2 calc'!AJ34+'eq. coef.'!$C$178*'Amp-TB2 calc'!AK34+'eq. coef.'!$C$179*'Amp-TB2 calc'!AL34+'eq. coef.'!$C$180*'Amp-TB2 calc'!AN34+'eq. coef.'!$C$181*'Amp-TB2 calc'!AP34+'eq. coef.'!$C$182*'Amp-TB2 calc'!AQ34+'eq. coef.'!$C$183*'Amp-TB2 calc'!AR34+'eq. coef.'!$C$184*'Amp-TB2 calc'!AS34))</f>
        <v>405.77973522907712</v>
      </c>
      <c r="BD34" s="243">
        <f>IF(SUM(I34:T34)&lt;90," ",('eq. coef.'!$C$234+'eq. coef.'!$C$235*'Amp-TB2 calc'!AJ34+'eq. coef.'!$C$236*'Amp-TB2 calc'!AK34+'eq. coef.'!$C$237*'Amp-TB2 calc'!AL34+'eq. coef.'!$C$238*'Amp-TB2 calc'!AN34+'eq. coef.'!$C$239*'Amp-TB2 calc'!AP34+'eq. coef.'!$C$240*'Amp-TB2 calc'!AQ34+'eq. coef.'!$C$241*'Amp-TB2 calc'!AR34+'eq. coef.'!$C$242*'Amp-TB2 calc'!AS34))</f>
        <v>414.20148394437911</v>
      </c>
      <c r="BE34" s="243">
        <f>IF(SUM(I34:T34)&lt;90," ",('eq. coef.'!$C$270+'eq. coef.'!$C$271*'Amp-TB2 calc'!AJ34+'eq. coef.'!$C$272*'Amp-TB2 calc'!AK34+'eq. coef.'!$C$273*'Amp-TB2 calc'!AL34+'eq. coef.'!$C$274*'Amp-TB2 calc'!AN34+'eq. coef.'!$C$275*'Amp-TB2 calc'!AP34+'eq. coef.'!$C$276*'Amp-TB2 calc'!AQ34+'eq. coef.'!$C$277*'Amp-TB2 calc'!AR34+'eq. coef.'!$C$278*'Amp-TB2 calc'!AS34))</f>
        <v>253.22771012599139</v>
      </c>
      <c r="BF34" s="243">
        <f>IF(SUM(I34:T34)&lt;90," ",EXP('eq. coef.'!$C$328+'eq. coef.'!$C$329*'Amp-TB2 calc'!AJ34+'eq. coef.'!$C$330*'Amp-TB2 calc'!AK34+'eq. coef.'!$C$331*'Amp-TB2 calc'!AL34+'eq. coef.'!$C$332*'Amp-TB2 calc'!AN34+'eq. coef.'!$C$333*'Amp-TB2 calc'!AP34+'eq. coef.'!$C$334*'Amp-TB2 calc'!AQ34+'eq. coef.'!$C$335*'Amp-TB2 calc'!AR34+'eq. coef.'!$C$336*'Amp-TB2 calc'!AS34))</f>
        <v>573.79776672039077</v>
      </c>
      <c r="BG34" s="255" t="str">
        <f t="shared" si="58"/>
        <v>ok</v>
      </c>
      <c r="BH34" s="306" t="str">
        <f t="shared" si="59"/>
        <v>ok</v>
      </c>
      <c r="BI34" s="243">
        <f t="shared" si="12"/>
        <v>5.1324292470012782</v>
      </c>
      <c r="BJ34" s="245">
        <f t="shared" si="13"/>
        <v>-0.45828347678581521</v>
      </c>
      <c r="BK34" s="243">
        <f t="shared" si="14"/>
        <v>-152.55202510308573</v>
      </c>
      <c r="BL34" s="247">
        <f>IF(SUM(I34:T34)&lt;90," ",'eq. coef.'!$C$360+'eq. coef.'!$C$361*'Amp-TB2 calc'!AJ34+'eq. coef.'!$C$362*'Amp-TB2 calc'!AK34+'eq. coef.'!$C$363*'Amp-TB2 calc'!AL34+'eq. coef.'!$C$364*'Amp-TB2 calc'!AN34+'eq. coef.'!$C$365*'Amp-TB2 calc'!AP34+'eq. coef.'!$C$366*'Amp-TB2 calc'!AQ34+'eq. coef.'!$C$367*'Amp-TB2 calc'!AR34+'eq. coef.'!$C$368*'Amp-TB2 calc'!AS34+'eq. coef.'!$C$369*LN(BO34))</f>
        <v>916.53138375682965</v>
      </c>
      <c r="BM34" s="248">
        <f t="shared" si="15"/>
        <v>22</v>
      </c>
      <c r="BN34" s="267">
        <f t="shared" si="16"/>
        <v>484</v>
      </c>
      <c r="BO34" s="249">
        <f t="shared" si="17"/>
        <v>414.20148394437911</v>
      </c>
      <c r="BP34" s="243" t="str">
        <f t="shared" si="60"/>
        <v>P1c</v>
      </c>
      <c r="BQ34" s="245"/>
      <c r="BR34" s="245">
        <f t="shared" si="61"/>
        <v>0</v>
      </c>
      <c r="BS34" s="245">
        <f t="shared" si="62"/>
        <v>0</v>
      </c>
      <c r="BT34" s="243">
        <f t="shared" si="18"/>
        <v>49.704178073325494</v>
      </c>
      <c r="BU34" s="250"/>
      <c r="BV34" s="251">
        <f>IF(SUM(I34:T34)&lt;90," ",'eq. coef.'!$B$1128*'Amp-TB2 calc'!CF34+'eq. coef.'!$B$1129*'Amp-TB2 calc'!CJ34+'eq. coef.'!$B$1130*'Amp-TB2 calc'!CK34+'eq. coef.'!$B$1131*'Amp-TB2 calc'!CM34+'eq. coef.'!$B$1132*'Amp-TB2 calc'!CN34+'eq. coef.'!$B$1133*'Amp-TB2 calc'!CO34+'eq. coef.'!$B$1134*'Amp-TB2 calc'!CP34+'eq. coef.'!$B$1135*'Amp-TB2 calc'!CS34+'eq. coef.'!$B$1135*'Amp-TB2 calc'!CW34+'eq. coef.'!$B$1137*'Amp-TB2 calc'!CX34)</f>
        <v>0.76712997129013472</v>
      </c>
      <c r="BW34" s="252">
        <f t="shared" si="19"/>
        <v>0.4</v>
      </c>
      <c r="BX34" s="253"/>
      <c r="BY34" s="252">
        <f t="shared" si="20"/>
        <v>-10.745075827799873</v>
      </c>
      <c r="BZ34" s="251">
        <f>IF(SUM(I34:T34)&lt;90," ",EXP('eq. coef.'!$B$1156*'Amp-TB2 calc'!CF34+'eq. coef.'!$B$1157*'Amp-TB2 calc'!CJ34+'eq. coef.'!$B$1158*'Amp-TB2 calc'!CK34+'eq. coef.'!$B$1159*'Amp-TB2 calc'!CM34+'eq. coef.'!$B$1160*'Amp-TB2 calc'!CN34+'eq. coef.'!$B$1161*'Amp-TB2 calc'!CO34+'eq. coef.'!$B$1162*'Amp-TB2 calc'!CP34+'eq. coef.'!$B$1163*'Amp-TB2 calc'!CS34+'eq. coef.'!$B$1164*'Amp-TB2 calc'!CW34+'eq. coef.'!$B$1165*'Amp-TB2 calc'!CX34))</f>
        <v>6.7912095950780103</v>
      </c>
      <c r="CA34" s="252">
        <f t="shared" si="21"/>
        <v>1.1545056311632618</v>
      </c>
      <c r="CB34" s="245"/>
      <c r="CC34" s="244" t="str">
        <f t="shared" si="22"/>
        <v>calc-alkaline</v>
      </c>
      <c r="CD34" s="244" t="str">
        <f t="shared" si="23"/>
        <v>Tschermakitic pargasite</v>
      </c>
      <c r="CE34" s="240">
        <f t="shared" si="24"/>
        <v>6.1606295238225099</v>
      </c>
      <c r="CF34" s="240">
        <f t="shared" si="25"/>
        <v>1.8393704761774901</v>
      </c>
      <c r="CG34" s="240">
        <f t="shared" si="26"/>
        <v>0</v>
      </c>
      <c r="CH34" s="240">
        <f t="shared" si="27"/>
        <v>8</v>
      </c>
      <c r="CI34" s="240"/>
      <c r="CJ34" s="240">
        <f t="shared" si="28"/>
        <v>0.31543806881508507</v>
      </c>
      <c r="CK34" s="240">
        <f t="shared" si="29"/>
        <v>0.25034470452854696</v>
      </c>
      <c r="CL34" s="240">
        <f t="shared" si="30"/>
        <v>1.044370848250415E-3</v>
      </c>
      <c r="CM34" s="240">
        <f t="shared" si="31"/>
        <v>0.91504330992349736</v>
      </c>
      <c r="CN34" s="240">
        <f t="shared" si="32"/>
        <v>2.7558719794926128</v>
      </c>
      <c r="CO34" s="240">
        <f t="shared" si="33"/>
        <v>0.73644001263727144</v>
      </c>
      <c r="CP34" s="240">
        <f t="shared" si="34"/>
        <v>2.5817553754736603E-2</v>
      </c>
      <c r="CQ34" s="240">
        <f t="shared" si="35"/>
        <v>5.0000000000000009</v>
      </c>
      <c r="CR34" s="240"/>
      <c r="CS34" s="240">
        <f t="shared" si="36"/>
        <v>1.7309540932605185</v>
      </c>
      <c r="CT34" s="240">
        <f t="shared" si="37"/>
        <v>0.26904590673948148</v>
      </c>
      <c r="CU34" s="240">
        <f t="shared" si="38"/>
        <v>2</v>
      </c>
      <c r="CV34" s="240"/>
      <c r="CW34" s="240">
        <f t="shared" si="39"/>
        <v>0.28425318165688018</v>
      </c>
      <c r="CX34" s="240">
        <f t="shared" si="40"/>
        <v>9.1948042616162004E-2</v>
      </c>
      <c r="CY34" s="240">
        <f t="shared" si="41"/>
        <v>0.3762012242730422</v>
      </c>
      <c r="CZ34" s="240"/>
      <c r="DA34" s="240">
        <f t="shared" si="42"/>
        <v>1.9473741289689328</v>
      </c>
      <c r="DB34" s="240">
        <f t="shared" si="43"/>
        <v>4.2900118936001624E-2</v>
      </c>
      <c r="DC34" s="240">
        <f t="shared" si="44"/>
        <v>9.7257520950655707E-3</v>
      </c>
      <c r="DD34" s="240">
        <f t="shared" si="45"/>
        <v>2</v>
      </c>
      <c r="DE34" s="245">
        <f t="shared" si="46"/>
        <v>45.084956690076503</v>
      </c>
      <c r="DF34" s="245"/>
      <c r="DG34" s="239">
        <f t="shared" si="47"/>
        <v>0.78912536614801909</v>
      </c>
      <c r="DH34" s="239">
        <f t="shared" si="48"/>
        <v>0.62528927000930823</v>
      </c>
      <c r="DI34" s="239">
        <f t="shared" si="49"/>
        <v>0.14638797936276607</v>
      </c>
      <c r="DJ34" s="240">
        <f t="shared" si="50"/>
        <v>2.1548085449925751</v>
      </c>
    </row>
    <row r="35" spans="1:114">
      <c r="A35" s="312" t="s">
        <v>759</v>
      </c>
      <c r="B35" s="312">
        <v>1990</v>
      </c>
      <c r="C35" s="312" t="s">
        <v>585</v>
      </c>
      <c r="D35" s="312" t="s">
        <v>532</v>
      </c>
      <c r="E35" s="312" t="s">
        <v>565</v>
      </c>
      <c r="F35" s="312" t="s">
        <v>764</v>
      </c>
      <c r="G35" s="313">
        <v>516.70000000000073</v>
      </c>
      <c r="H35" s="312" t="s">
        <v>533</v>
      </c>
      <c r="I35" s="325">
        <v>42.726897299999997</v>
      </c>
      <c r="J35" s="325">
        <v>2.1846232000000003</v>
      </c>
      <c r="K35" s="325">
        <v>12.3151644</v>
      </c>
      <c r="L35" s="325">
        <v>2.2457891453524638E-3</v>
      </c>
      <c r="M35" s="325">
        <v>13.695845</v>
      </c>
      <c r="N35" s="325">
        <v>0.19981359999999998</v>
      </c>
      <c r="O35" s="325">
        <v>12.612448800000001</v>
      </c>
      <c r="P35" s="325">
        <v>10.751334000000002</v>
      </c>
      <c r="Q35" s="325">
        <v>1.9727252999999998</v>
      </c>
      <c r="R35" s="325">
        <v>0.45331749999999998</v>
      </c>
      <c r="S35" s="325">
        <v>0</v>
      </c>
      <c r="T35" s="325">
        <v>4.4090999999999998E-2</v>
      </c>
      <c r="U35" s="238">
        <f t="shared" si="51"/>
        <v>96.958505889145329</v>
      </c>
      <c r="V35" s="239">
        <f>IF(SUM(I35:T35)&lt;90," ",I35/stab.data!$U$7)</f>
        <v>0.71111938785700013</v>
      </c>
      <c r="W35" s="239">
        <f>IF(SUM(I35:T35)&lt;90," ",J35/stab.data!$U$8)</f>
        <v>2.7342651881148469E-2</v>
      </c>
      <c r="X35" s="239">
        <f>IF(SUM(I35:T35)&lt;90," ",K35*2/stab.data!$U$9)</f>
        <v>0.2415661753023215</v>
      </c>
      <c r="Y35" s="239">
        <f>IF(SUM(I35:T35)&lt;90," ",L35*2/stab.data!$U$10)</f>
        <v>2.9551762486692741E-5</v>
      </c>
      <c r="Z35" s="239">
        <f>IF(SUM(I35:T35)&lt;90," ",M35/stab.data!$U$11)</f>
        <v>0.19062780113019515</v>
      </c>
      <c r="AA35" s="239">
        <f>IF(SUM(I35:T35)&lt;90," ",N35/stab.data!$U$12)</f>
        <v>2.8167754486375231E-3</v>
      </c>
      <c r="AB35" s="239">
        <f>IF(SUM(I35:T35)&lt;90," ",O35/stab.data!$U$13)</f>
        <v>0.31293292973402143</v>
      </c>
      <c r="AC35" s="239">
        <f>IF(SUM(I35:T35)&lt;90," ",P35/stab.data!$U$14)</f>
        <v>0.19171764831755206</v>
      </c>
      <c r="AD35" s="239">
        <f>IF(SUM(I35:T35)&lt;90," ",Q35*2/stab.data!$U$15)</f>
        <v>6.3657861533745294E-2</v>
      </c>
      <c r="AE35" s="239">
        <f>IF(SUM(I35:T35)&lt;90," ",R35*2/stab.data!$U$16)</f>
        <v>9.6250862572323376E-3</v>
      </c>
      <c r="AF35" s="239">
        <f>IF(SUM(I35:T35)&lt;90," ",S35/stab.data!$U$17)</f>
        <v>0</v>
      </c>
      <c r="AG35" s="239">
        <f>IF(SUM(I35:T35)&lt;90," ",T35/stab.data!$U$18)</f>
        <v>1.2436465179251402E-3</v>
      </c>
      <c r="AH35" s="239">
        <f t="shared" si="52"/>
        <v>1.4864352731158106</v>
      </c>
      <c r="AI35" s="239">
        <f t="shared" si="53"/>
        <v>0.13792464774020188</v>
      </c>
      <c r="AJ35" s="240">
        <f t="shared" si="0"/>
        <v>6.2192765533361669</v>
      </c>
      <c r="AK35" s="240">
        <f t="shared" si="1"/>
        <v>0.23913215791081141</v>
      </c>
      <c r="AL35" s="240">
        <f t="shared" si="2"/>
        <v>2.1126787931690241</v>
      </c>
      <c r="AM35" s="240">
        <f t="shared" si="3"/>
        <v>2.584524999340984E-4</v>
      </c>
      <c r="AN35" s="240">
        <f t="shared" si="4"/>
        <v>1.6671842087667272</v>
      </c>
      <c r="AO35" s="240">
        <f t="shared" si="5"/>
        <v>2.4634830385537296E-2</v>
      </c>
      <c r="AP35" s="240">
        <f t="shared" si="6"/>
        <v>2.7368350039318021</v>
      </c>
      <c r="AQ35" s="240">
        <f t="shared" si="7"/>
        <v>1.6767157461917921</v>
      </c>
      <c r="AR35" s="240">
        <f t="shared" si="8"/>
        <v>0.55673611552826274</v>
      </c>
      <c r="AS35" s="240">
        <f t="shared" si="9"/>
        <v>8.4178654534842717E-2</v>
      </c>
      <c r="AT35" s="240">
        <f t="shared" si="10"/>
        <v>0</v>
      </c>
      <c r="AU35" s="240">
        <f t="shared" si="11"/>
        <v>1.087662882160843E-2</v>
      </c>
      <c r="AV35" s="239">
        <f t="shared" si="54"/>
        <v>15.317630516254901</v>
      </c>
      <c r="AW35" s="239">
        <f t="shared" si="55"/>
        <v>1.9332289771336961</v>
      </c>
      <c r="AX35" s="239">
        <f>IF(SUM(I35:T35)&lt;90," ",CM35*AH35*stab.data!$U$20/13/2)</f>
        <v>8.9095957392969964</v>
      </c>
      <c r="AY35" s="239">
        <f>IF(SUM(I35:T35)&lt;90," ",CO35*AH35*stab.data!$U$11/13)</f>
        <v>5.6788770370524073</v>
      </c>
      <c r="AZ35" s="239">
        <f t="shared" si="56"/>
        <v>-9.9485503201421754E-3</v>
      </c>
      <c r="BA35" s="241">
        <f t="shared" si="57"/>
        <v>99.774414092308263</v>
      </c>
      <c r="BB35" s="242">
        <f>IF(SUM(I35:T35)&lt;90," ",EXP('eq. coef.'!$C$104+'eq. coef.'!$C$105*'Amp-TB2 calc'!AJ35+'eq. coef.'!$C$106*'Amp-TB2 calc'!AK35+'eq. coef.'!$C$107*'Amp-TB2 calc'!AL35+'eq. coef.'!$C$108*'Amp-TB2 calc'!AN35+'eq. coef.'!$C$109*'Amp-TB2 calc'!AP35+'eq. coef.'!$C$110*'Amp-TB2 calc'!AQ35+'eq. coef.'!$C$111*'Amp-TB2 calc'!AR35+'eq. coef.'!$C$112*'Amp-TB2 calc'!AS35))</f>
        <v>392.43333402630657</v>
      </c>
      <c r="BC35" s="243">
        <f>IF(SUM(I35:T35)&lt;90," ",EXP('eq. coef.'!$C$176+'eq. coef.'!$C$177*'Amp-TB2 calc'!AJ35+'eq. coef.'!$C$178*'Amp-TB2 calc'!AK35+'eq. coef.'!$C$179*'Amp-TB2 calc'!AL35+'eq. coef.'!$C$180*'Amp-TB2 calc'!AN35+'eq. coef.'!$C$181*'Amp-TB2 calc'!AP35+'eq. coef.'!$C$182*'Amp-TB2 calc'!AQ35+'eq. coef.'!$C$183*'Amp-TB2 calc'!AR35+'eq. coef.'!$C$184*'Amp-TB2 calc'!AS35))</f>
        <v>390.20750800899242</v>
      </c>
      <c r="BD35" s="243">
        <f>IF(SUM(I35:T35)&lt;90," ",('eq. coef.'!$C$234+'eq. coef.'!$C$235*'Amp-TB2 calc'!AJ35+'eq. coef.'!$C$236*'Amp-TB2 calc'!AK35+'eq. coef.'!$C$237*'Amp-TB2 calc'!AL35+'eq. coef.'!$C$238*'Amp-TB2 calc'!AN35+'eq. coef.'!$C$239*'Amp-TB2 calc'!AP35+'eq. coef.'!$C$240*'Amp-TB2 calc'!AQ35+'eq. coef.'!$C$241*'Amp-TB2 calc'!AR35+'eq. coef.'!$C$242*'Amp-TB2 calc'!AS35))</f>
        <v>393.66449732399815</v>
      </c>
      <c r="BE35" s="243">
        <f>IF(SUM(I35:T35)&lt;90," ",('eq. coef.'!$C$270+'eq. coef.'!$C$271*'Amp-TB2 calc'!AJ35+'eq. coef.'!$C$272*'Amp-TB2 calc'!AK35+'eq. coef.'!$C$273*'Amp-TB2 calc'!AL35+'eq. coef.'!$C$274*'Amp-TB2 calc'!AN35+'eq. coef.'!$C$275*'Amp-TB2 calc'!AP35+'eq. coef.'!$C$276*'Amp-TB2 calc'!AQ35+'eq. coef.'!$C$277*'Amp-TB2 calc'!AR35+'eq. coef.'!$C$278*'Amp-TB2 calc'!AS35))</f>
        <v>271.62614186199187</v>
      </c>
      <c r="BF35" s="243">
        <f>IF(SUM(I35:T35)&lt;90," ",EXP('eq. coef.'!$C$328+'eq. coef.'!$C$329*'Amp-TB2 calc'!AJ35+'eq. coef.'!$C$330*'Amp-TB2 calc'!AK35+'eq. coef.'!$C$331*'Amp-TB2 calc'!AL35+'eq. coef.'!$C$332*'Amp-TB2 calc'!AN35+'eq. coef.'!$C$333*'Amp-TB2 calc'!AP35+'eq. coef.'!$C$334*'Amp-TB2 calc'!AQ35+'eq. coef.'!$C$335*'Amp-TB2 calc'!AR35+'eq. coef.'!$C$336*'Amp-TB2 calc'!AS35))</f>
        <v>569.23958044848666</v>
      </c>
      <c r="BG35" s="255" t="str">
        <f t="shared" si="58"/>
        <v>ok</v>
      </c>
      <c r="BH35" s="306" t="str">
        <f t="shared" si="59"/>
        <v>ok</v>
      </c>
      <c r="BI35" s="243">
        <f t="shared" si="12"/>
        <v>0.12681050534388547</v>
      </c>
      <c r="BJ35" s="245">
        <f t="shared" si="13"/>
        <v>-0.45053829808027462</v>
      </c>
      <c r="BK35" s="243">
        <f t="shared" si="14"/>
        <v>-118.58136614700055</v>
      </c>
      <c r="BL35" s="247">
        <f>IF(SUM(I35:T35)&lt;90," ",'eq. coef.'!$C$360+'eq. coef.'!$C$361*'Amp-TB2 calc'!AJ35+'eq. coef.'!$C$362*'Amp-TB2 calc'!AK35+'eq. coef.'!$C$363*'Amp-TB2 calc'!AL35+'eq. coef.'!$C$364*'Amp-TB2 calc'!AN35+'eq. coef.'!$C$365*'Amp-TB2 calc'!AP35+'eq. coef.'!$C$366*'Amp-TB2 calc'!AQ35+'eq. coef.'!$C$367*'Amp-TB2 calc'!AR35+'eq. coef.'!$C$368*'Amp-TB2 calc'!AS35+'eq. coef.'!$C$369*LN(BO35))</f>
        <v>907.53948418506673</v>
      </c>
      <c r="BM35" s="248">
        <f t="shared" si="15"/>
        <v>22</v>
      </c>
      <c r="BN35" s="267">
        <f t="shared" si="16"/>
        <v>484</v>
      </c>
      <c r="BO35" s="249">
        <f t="shared" si="17"/>
        <v>391.93600266649526</v>
      </c>
      <c r="BP35" s="243" t="str">
        <f t="shared" si="60"/>
        <v>P1b_c</v>
      </c>
      <c r="BQ35" s="245"/>
      <c r="BR35" s="245">
        <f t="shared" si="61"/>
        <v>0</v>
      </c>
      <c r="BS35" s="245">
        <f t="shared" si="62"/>
        <v>0</v>
      </c>
      <c r="BT35" s="243">
        <f t="shared" si="18"/>
        <v>47.032320319979426</v>
      </c>
      <c r="BU35" s="250"/>
      <c r="BV35" s="251">
        <f>IF(SUM(I35:T35)&lt;90," ",'eq. coef.'!$B$1128*'Amp-TB2 calc'!CF35+'eq. coef.'!$B$1129*'Amp-TB2 calc'!CJ35+'eq. coef.'!$B$1130*'Amp-TB2 calc'!CK35+'eq. coef.'!$B$1131*'Amp-TB2 calc'!CM35+'eq. coef.'!$B$1132*'Amp-TB2 calc'!CN35+'eq. coef.'!$B$1133*'Amp-TB2 calc'!CO35+'eq. coef.'!$B$1134*'Amp-TB2 calc'!CP35+'eq. coef.'!$B$1135*'Amp-TB2 calc'!CS35+'eq. coef.'!$B$1135*'Amp-TB2 calc'!CW35+'eq. coef.'!$B$1137*'Amp-TB2 calc'!CX35)</f>
        <v>0.47039483574977137</v>
      </c>
      <c r="BW35" s="252">
        <f t="shared" si="19"/>
        <v>0.4</v>
      </c>
      <c r="BX35" s="253"/>
      <c r="BY35" s="252">
        <f t="shared" si="20"/>
        <v>-11.205542444946193</v>
      </c>
      <c r="BZ35" s="251">
        <f>IF(SUM(I35:T35)&lt;90," ",EXP('eq. coef.'!$B$1156*'Amp-TB2 calc'!CF35+'eq. coef.'!$B$1157*'Amp-TB2 calc'!CJ35+'eq. coef.'!$B$1158*'Amp-TB2 calc'!CK35+'eq. coef.'!$B$1159*'Amp-TB2 calc'!CM35+'eq. coef.'!$B$1160*'Amp-TB2 calc'!CN35+'eq. coef.'!$B$1161*'Amp-TB2 calc'!CO35+'eq. coef.'!$B$1162*'Amp-TB2 calc'!CP35+'eq. coef.'!$B$1163*'Amp-TB2 calc'!CS35+'eq. coef.'!$B$1164*'Amp-TB2 calc'!CW35+'eq. coef.'!$B$1165*'Amp-TB2 calc'!CX35))</f>
        <v>6.7369500905667508</v>
      </c>
      <c r="CA35" s="252">
        <f t="shared" si="21"/>
        <v>1.1452815153963478</v>
      </c>
      <c r="CB35" s="245"/>
      <c r="CC35" s="244" t="str">
        <f t="shared" si="22"/>
        <v>calc-alkaline</v>
      </c>
      <c r="CD35" s="244" t="str">
        <f t="shared" si="23"/>
        <v>Tschermakitic pargasite</v>
      </c>
      <c r="CE35" s="240">
        <f t="shared" si="24"/>
        <v>6.2192765533361669</v>
      </c>
      <c r="CF35" s="240">
        <f t="shared" si="25"/>
        <v>1.7807234466638331</v>
      </c>
      <c r="CG35" s="240">
        <f t="shared" si="26"/>
        <v>0</v>
      </c>
      <c r="CH35" s="240">
        <f t="shared" si="27"/>
        <v>8</v>
      </c>
      <c r="CI35" s="240"/>
      <c r="CJ35" s="240">
        <f t="shared" si="28"/>
        <v>0.33195534650519098</v>
      </c>
      <c r="CK35" s="240">
        <f t="shared" si="29"/>
        <v>0.23913215791081141</v>
      </c>
      <c r="CL35" s="240">
        <f t="shared" si="30"/>
        <v>2.584524999340984E-4</v>
      </c>
      <c r="CM35" s="240">
        <f t="shared" si="31"/>
        <v>0.97589906939038684</v>
      </c>
      <c r="CN35" s="240">
        <f t="shared" si="32"/>
        <v>2.7368350039318021</v>
      </c>
      <c r="CO35" s="240">
        <f t="shared" si="33"/>
        <v>0.6912851393763404</v>
      </c>
      <c r="CP35" s="240">
        <f t="shared" si="34"/>
        <v>2.4634830385537296E-2</v>
      </c>
      <c r="CQ35" s="240">
        <f t="shared" si="35"/>
        <v>5.0000000000000027</v>
      </c>
      <c r="CR35" s="240"/>
      <c r="CS35" s="240">
        <f t="shared" si="36"/>
        <v>1.6767157461917921</v>
      </c>
      <c r="CT35" s="240">
        <f t="shared" si="37"/>
        <v>0.32328425380820791</v>
      </c>
      <c r="CU35" s="240">
        <f t="shared" si="38"/>
        <v>2</v>
      </c>
      <c r="CV35" s="240"/>
      <c r="CW35" s="240">
        <f t="shared" si="39"/>
        <v>0.23345186172005483</v>
      </c>
      <c r="CX35" s="240">
        <f t="shared" si="40"/>
        <v>8.4178654534842717E-2</v>
      </c>
      <c r="CY35" s="240">
        <f t="shared" si="41"/>
        <v>0.31763051625489758</v>
      </c>
      <c r="CZ35" s="240"/>
      <c r="DA35" s="240">
        <f t="shared" si="42"/>
        <v>1.9891233711783916</v>
      </c>
      <c r="DB35" s="240">
        <f t="shared" si="43"/>
        <v>0</v>
      </c>
      <c r="DC35" s="240">
        <f t="shared" si="44"/>
        <v>1.087662882160843E-2</v>
      </c>
      <c r="DD35" s="240">
        <f t="shared" si="45"/>
        <v>2</v>
      </c>
      <c r="DE35" s="245">
        <f t="shared" si="46"/>
        <v>45.024100930609613</v>
      </c>
      <c r="DF35" s="245"/>
      <c r="DG35" s="239">
        <f t="shared" si="47"/>
        <v>0.79834862534623741</v>
      </c>
      <c r="DH35" s="239">
        <f t="shared" si="48"/>
        <v>0.6214402961822747</v>
      </c>
      <c r="DI35" s="239">
        <f t="shared" si="49"/>
        <v>0.1571253271337367</v>
      </c>
      <c r="DJ35" s="240">
        <f t="shared" si="50"/>
        <v>2.1126787931690241</v>
      </c>
    </row>
    <row r="36" spans="1:114">
      <c r="A36" s="312" t="s">
        <v>759</v>
      </c>
      <c r="B36" s="312">
        <v>1990</v>
      </c>
      <c r="C36" s="312" t="s">
        <v>585</v>
      </c>
      <c r="D36" s="312" t="s">
        <v>532</v>
      </c>
      <c r="E36" s="312" t="s">
        <v>566</v>
      </c>
      <c r="F36" s="312" t="s">
        <v>764</v>
      </c>
      <c r="G36" s="313">
        <v>534</v>
      </c>
      <c r="H36" s="312" t="s">
        <v>533</v>
      </c>
      <c r="I36" s="325">
        <v>42.621782899999999</v>
      </c>
      <c r="J36" s="325">
        <v>2.253695</v>
      </c>
      <c r="K36" s="325">
        <v>12.2627016</v>
      </c>
      <c r="L36" s="325">
        <v>1.3661883967560825E-2</v>
      </c>
      <c r="M36" s="325">
        <v>13.671859999999999</v>
      </c>
      <c r="N36" s="325">
        <v>0.24121719999999999</v>
      </c>
      <c r="O36" s="325">
        <v>12.3911672</v>
      </c>
      <c r="P36" s="325">
        <v>10.803642400000001</v>
      </c>
      <c r="Q36" s="325">
        <v>1.9972008000000001</v>
      </c>
      <c r="R36" s="325">
        <v>0.46294099999999999</v>
      </c>
      <c r="S36" s="325">
        <v>9.3324000000000004E-2</v>
      </c>
      <c r="T36" s="325">
        <v>4.4297999999999997E-2</v>
      </c>
      <c r="U36" s="238">
        <f t="shared" si="51"/>
        <v>96.857491983967549</v>
      </c>
      <c r="V36" s="239">
        <f>IF(SUM(I36:T36)&lt;90," ",I36/stab.data!$U$7)</f>
        <v>0.70936993043073027</v>
      </c>
      <c r="W36" s="239">
        <f>IF(SUM(I36:T36)&lt;90," ",J36/stab.data!$U$8)</f>
        <v>2.8207151618313352E-2</v>
      </c>
      <c r="X36" s="239">
        <f>IF(SUM(I36:T36)&lt;90," ",K36*2/stab.data!$U$9)</f>
        <v>0.24053709947921265</v>
      </c>
      <c r="Y36" s="239">
        <f>IF(SUM(I36:T36)&lt;90," ",L36*2/stab.data!$U$10)</f>
        <v>1.7977322179404755E-4</v>
      </c>
      <c r="Z36" s="239">
        <f>IF(SUM(I36:T36)&lt;90," ",M36/stab.data!$U$11)</f>
        <v>0.19029396208557189</v>
      </c>
      <c r="AA36" s="239">
        <f>IF(SUM(I36:T36)&lt;90," ",N36/stab.data!$U$12)</f>
        <v>3.4004426462917801E-3</v>
      </c>
      <c r="AB36" s="239">
        <f>IF(SUM(I36:T36)&lt;90," ",O36/stab.data!$U$13)</f>
        <v>0.30744261611750695</v>
      </c>
      <c r="AC36" s="239">
        <f>IF(SUM(I36:T36)&lt;90," ",P36/stab.data!$U$14)</f>
        <v>0.19265041102730079</v>
      </c>
      <c r="AD36" s="239">
        <f>IF(SUM(I36:T36)&lt;90," ",Q36*2/stab.data!$U$15)</f>
        <v>6.4447661304635445E-2</v>
      </c>
      <c r="AE36" s="239">
        <f>IF(SUM(I36:T36)&lt;90," ",R36*2/stab.data!$U$16)</f>
        <v>9.829417697330008E-3</v>
      </c>
      <c r="AF36" s="239">
        <f>IF(SUM(I36:T36)&lt;90," ",S36/stab.data!$U$17)</f>
        <v>4.9123065585851139E-3</v>
      </c>
      <c r="AG36" s="239">
        <f>IF(SUM(I36:T36)&lt;90," ",T36/stab.data!$U$18)</f>
        <v>1.249485233971737E-3</v>
      </c>
      <c r="AH36" s="239">
        <f t="shared" si="52"/>
        <v>1.4794309755994208</v>
      </c>
      <c r="AI36" s="239">
        <f t="shared" si="53"/>
        <v>0.13773638357381546</v>
      </c>
      <c r="AJ36" s="240">
        <f t="shared" si="0"/>
        <v>6.2333486642478162</v>
      </c>
      <c r="AK36" s="240">
        <f t="shared" si="1"/>
        <v>0.24786081749403729</v>
      </c>
      <c r="AL36" s="240">
        <f t="shared" si="2"/>
        <v>2.113638516972923</v>
      </c>
      <c r="AM36" s="240">
        <f t="shared" si="3"/>
        <v>1.5796964656466757E-3</v>
      </c>
      <c r="AN36" s="240">
        <f t="shared" si="4"/>
        <v>1.6721439174342803</v>
      </c>
      <c r="AO36" s="240">
        <f t="shared" si="5"/>
        <v>2.9880241208199862E-2</v>
      </c>
      <c r="AP36" s="240">
        <f t="shared" si="6"/>
        <v>2.7015481461770978</v>
      </c>
      <c r="AQ36" s="240">
        <f t="shared" si="7"/>
        <v>1.6928504165868101</v>
      </c>
      <c r="AR36" s="240">
        <f t="shared" si="8"/>
        <v>0.56631205563395859</v>
      </c>
      <c r="AS36" s="240">
        <f t="shared" si="9"/>
        <v>8.6372687994799163E-2</v>
      </c>
      <c r="AT36" s="240">
        <f t="shared" si="10"/>
        <v>4.316523468472893E-2</v>
      </c>
      <c r="AU36" s="240">
        <f t="shared" si="11"/>
        <v>1.0979429462771173E-2</v>
      </c>
      <c r="AV36" s="239">
        <f t="shared" si="54"/>
        <v>15.345535160215569</v>
      </c>
      <c r="AW36" s="239">
        <f t="shared" si="55"/>
        <v>1.8822652763163557</v>
      </c>
      <c r="AX36" s="239">
        <f>IF(SUM(I36:T36)&lt;90," ",CM36*AH36*stab.data!$U$20/13/2)</f>
        <v>8.0323548512512701</v>
      </c>
      <c r="AY36" s="239">
        <f>IF(SUM(I36:T36)&lt;90," ",CO36*AH36*stab.data!$U$11/13)</f>
        <v>6.4442445846917007</v>
      </c>
      <c r="AZ36" s="239">
        <f t="shared" si="56"/>
        <v>-4.9291253444558536E-2</v>
      </c>
      <c r="BA36" s="241">
        <f t="shared" si="57"/>
        <v>99.495205442782321</v>
      </c>
      <c r="BB36" s="242">
        <f>IF(SUM(I36:T36)&lt;90," ",EXP('eq. coef.'!$C$104+'eq. coef.'!$C$105*'Amp-TB2 calc'!AJ36+'eq. coef.'!$C$106*'Amp-TB2 calc'!AK36+'eq. coef.'!$C$107*'Amp-TB2 calc'!AL36+'eq. coef.'!$C$108*'Amp-TB2 calc'!AN36+'eq. coef.'!$C$109*'Amp-TB2 calc'!AP36+'eq. coef.'!$C$110*'Amp-TB2 calc'!AQ36+'eq. coef.'!$C$111*'Amp-TB2 calc'!AR36+'eq. coef.'!$C$112*'Amp-TB2 calc'!AS36))</f>
        <v>406.77803492742748</v>
      </c>
      <c r="BC36" s="243">
        <f>IF(SUM(I36:T36)&lt;90," ",EXP('eq. coef.'!$C$176+'eq. coef.'!$C$177*'Amp-TB2 calc'!AJ36+'eq. coef.'!$C$178*'Amp-TB2 calc'!AK36+'eq. coef.'!$C$179*'Amp-TB2 calc'!AL36+'eq. coef.'!$C$180*'Amp-TB2 calc'!AN36+'eq. coef.'!$C$181*'Amp-TB2 calc'!AP36+'eq. coef.'!$C$182*'Amp-TB2 calc'!AQ36+'eq. coef.'!$C$183*'Amp-TB2 calc'!AR36+'eq. coef.'!$C$184*'Amp-TB2 calc'!AS36))</f>
        <v>390.63764439019809</v>
      </c>
      <c r="BD36" s="243">
        <f>IF(SUM(I36:T36)&lt;90," ",('eq. coef.'!$C$234+'eq. coef.'!$C$235*'Amp-TB2 calc'!AJ36+'eq. coef.'!$C$236*'Amp-TB2 calc'!AK36+'eq. coef.'!$C$237*'Amp-TB2 calc'!AL36+'eq. coef.'!$C$238*'Amp-TB2 calc'!AN36+'eq. coef.'!$C$239*'Amp-TB2 calc'!AP36+'eq. coef.'!$C$240*'Amp-TB2 calc'!AQ36+'eq. coef.'!$C$241*'Amp-TB2 calc'!AR36+'eq. coef.'!$C$242*'Amp-TB2 calc'!AS36))</f>
        <v>400.25131189933819</v>
      </c>
      <c r="BE36" s="243">
        <f>IF(SUM(I36:T36)&lt;90," ",('eq. coef.'!$C$270+'eq. coef.'!$C$271*'Amp-TB2 calc'!AJ36+'eq. coef.'!$C$272*'Amp-TB2 calc'!AK36+'eq. coef.'!$C$273*'Amp-TB2 calc'!AL36+'eq. coef.'!$C$274*'Amp-TB2 calc'!AN36+'eq. coef.'!$C$275*'Amp-TB2 calc'!AP36+'eq. coef.'!$C$276*'Amp-TB2 calc'!AQ36+'eq. coef.'!$C$277*'Amp-TB2 calc'!AR36+'eq. coef.'!$C$278*'Amp-TB2 calc'!AS36))</f>
        <v>295.90210126666841</v>
      </c>
      <c r="BF36" s="243">
        <f>IF(SUM(I36:T36)&lt;90," ",EXP('eq. coef.'!$C$328+'eq. coef.'!$C$329*'Amp-TB2 calc'!AJ36+'eq. coef.'!$C$330*'Amp-TB2 calc'!AK36+'eq. coef.'!$C$331*'Amp-TB2 calc'!AL36+'eq. coef.'!$C$332*'Amp-TB2 calc'!AN36+'eq. coef.'!$C$333*'Amp-TB2 calc'!AP36+'eq. coef.'!$C$334*'Amp-TB2 calc'!AQ36+'eq. coef.'!$C$335*'Amp-TB2 calc'!AR36+'eq. coef.'!$C$336*'Amp-TB2 calc'!AS36))</f>
        <v>609.31421488840124</v>
      </c>
      <c r="BG36" s="255" t="str">
        <f t="shared" si="58"/>
        <v>ok</v>
      </c>
      <c r="BH36" s="306" t="str">
        <f t="shared" si="59"/>
        <v>ok</v>
      </c>
      <c r="BI36" s="243">
        <f t="shared" si="12"/>
        <v>2.8255394477166424</v>
      </c>
      <c r="BJ36" s="245">
        <f t="shared" si="13"/>
        <v>-0.4979034327581327</v>
      </c>
      <c r="BK36" s="243">
        <f t="shared" si="14"/>
        <v>-94.735543123529681</v>
      </c>
      <c r="BL36" s="247">
        <f>IF(SUM(I36:T36)&lt;90," ",'eq. coef.'!$C$360+'eq. coef.'!$C$361*'Amp-TB2 calc'!AJ36+'eq. coef.'!$C$362*'Amp-TB2 calc'!AK36+'eq. coef.'!$C$363*'Amp-TB2 calc'!AL36+'eq. coef.'!$C$364*'Amp-TB2 calc'!AN36+'eq. coef.'!$C$365*'Amp-TB2 calc'!AP36+'eq. coef.'!$C$366*'Amp-TB2 calc'!AQ36+'eq. coef.'!$C$367*'Amp-TB2 calc'!AR36+'eq. coef.'!$C$368*'Amp-TB2 calc'!AS36+'eq. coef.'!$C$369*LN(BO36))</f>
        <v>912.07090227583922</v>
      </c>
      <c r="BM36" s="248">
        <f t="shared" si="15"/>
        <v>22</v>
      </c>
      <c r="BN36" s="267">
        <f t="shared" si="16"/>
        <v>484</v>
      </c>
      <c r="BO36" s="249">
        <f t="shared" si="17"/>
        <v>395.44447814476814</v>
      </c>
      <c r="BP36" s="243" t="str">
        <f t="shared" si="60"/>
        <v>P1b_c</v>
      </c>
      <c r="BQ36" s="245"/>
      <c r="BR36" s="245">
        <f t="shared" si="61"/>
        <v>0</v>
      </c>
      <c r="BS36" s="245">
        <f t="shared" si="62"/>
        <v>0</v>
      </c>
      <c r="BT36" s="243">
        <f t="shared" si="18"/>
        <v>47.453337377372172</v>
      </c>
      <c r="BU36" s="250"/>
      <c r="BV36" s="251">
        <f>IF(SUM(I36:T36)&lt;90," ",'eq. coef.'!$B$1128*'Amp-TB2 calc'!CF36+'eq. coef.'!$B$1129*'Amp-TB2 calc'!CJ36+'eq. coef.'!$B$1130*'Amp-TB2 calc'!CK36+'eq. coef.'!$B$1131*'Amp-TB2 calc'!CM36+'eq. coef.'!$B$1132*'Amp-TB2 calc'!CN36+'eq. coef.'!$B$1133*'Amp-TB2 calc'!CO36+'eq. coef.'!$B$1134*'Amp-TB2 calc'!CP36+'eq. coef.'!$B$1135*'Amp-TB2 calc'!CS36+'eq. coef.'!$B$1135*'Amp-TB2 calc'!CW36+'eq. coef.'!$B$1137*'Amp-TB2 calc'!CX36)</f>
        <v>0.26022461940788633</v>
      </c>
      <c r="BW36" s="252">
        <f t="shared" si="19"/>
        <v>0.4</v>
      </c>
      <c r="BX36" s="253"/>
      <c r="BY36" s="252">
        <f t="shared" si="20"/>
        <v>-11.335880044171013</v>
      </c>
      <c r="BZ36" s="251">
        <f>IF(SUM(I36:T36)&lt;90," ",EXP('eq. coef.'!$B$1156*'Amp-TB2 calc'!CF36+'eq. coef.'!$B$1157*'Amp-TB2 calc'!CJ36+'eq. coef.'!$B$1158*'Amp-TB2 calc'!CK36+'eq. coef.'!$B$1159*'Amp-TB2 calc'!CM36+'eq. coef.'!$B$1160*'Amp-TB2 calc'!CN36+'eq. coef.'!$B$1161*'Amp-TB2 calc'!CO36+'eq. coef.'!$B$1162*'Amp-TB2 calc'!CP36+'eq. coef.'!$B$1163*'Amp-TB2 calc'!CS36+'eq. coef.'!$B$1164*'Amp-TB2 calc'!CW36+'eq. coef.'!$B$1165*'Amp-TB2 calc'!CX36))</f>
        <v>6.569909847565552</v>
      </c>
      <c r="CA36" s="252">
        <f t="shared" si="21"/>
        <v>1.116884674086144</v>
      </c>
      <c r="CB36" s="245"/>
      <c r="CC36" s="244" t="str">
        <f t="shared" si="22"/>
        <v>calc-alkaline</v>
      </c>
      <c r="CD36" s="244" t="str">
        <f t="shared" si="23"/>
        <v>Tschermakitic pargasite</v>
      </c>
      <c r="CE36" s="240">
        <f t="shared" si="24"/>
        <v>6.2333486642478162</v>
      </c>
      <c r="CF36" s="240">
        <f t="shared" si="25"/>
        <v>1.7666513357521838</v>
      </c>
      <c r="CG36" s="240">
        <f t="shared" si="26"/>
        <v>0</v>
      </c>
      <c r="CH36" s="240">
        <f t="shared" si="27"/>
        <v>8</v>
      </c>
      <c r="CI36" s="240"/>
      <c r="CJ36" s="240">
        <f t="shared" si="28"/>
        <v>0.34698718122073924</v>
      </c>
      <c r="CK36" s="240">
        <f t="shared" si="29"/>
        <v>0.24786081749403729</v>
      </c>
      <c r="CL36" s="240">
        <f t="shared" si="30"/>
        <v>1.5796964656466757E-3</v>
      </c>
      <c r="CM36" s="240">
        <f t="shared" si="31"/>
        <v>0.88397724627534302</v>
      </c>
      <c r="CN36" s="240">
        <f t="shared" si="32"/>
        <v>2.7015481461770978</v>
      </c>
      <c r="CO36" s="240">
        <f t="shared" si="33"/>
        <v>0.78816667115893724</v>
      </c>
      <c r="CP36" s="240">
        <f t="shared" si="34"/>
        <v>2.9880241208199862E-2</v>
      </c>
      <c r="CQ36" s="240">
        <f t="shared" si="35"/>
        <v>5.0000000000000009</v>
      </c>
      <c r="CR36" s="240"/>
      <c r="CS36" s="240">
        <f t="shared" si="36"/>
        <v>1.6928504165868101</v>
      </c>
      <c r="CT36" s="240">
        <f t="shared" si="37"/>
        <v>0.30714958341318988</v>
      </c>
      <c r="CU36" s="240">
        <f t="shared" si="38"/>
        <v>2</v>
      </c>
      <c r="CV36" s="240"/>
      <c r="CW36" s="240">
        <f t="shared" si="39"/>
        <v>0.25916247222076871</v>
      </c>
      <c r="CX36" s="240">
        <f t="shared" si="40"/>
        <v>8.6372687994799163E-2</v>
      </c>
      <c r="CY36" s="240">
        <f t="shared" si="41"/>
        <v>0.34553516021556785</v>
      </c>
      <c r="CZ36" s="240"/>
      <c r="DA36" s="240">
        <f t="shared" si="42"/>
        <v>1.9458553358524999</v>
      </c>
      <c r="DB36" s="240">
        <f t="shared" si="43"/>
        <v>4.316523468472893E-2</v>
      </c>
      <c r="DC36" s="240">
        <f t="shared" si="44"/>
        <v>1.0979429462771173E-2</v>
      </c>
      <c r="DD36" s="240">
        <f t="shared" si="45"/>
        <v>2</v>
      </c>
      <c r="DE36" s="245">
        <f t="shared" si="46"/>
        <v>45.116022753724657</v>
      </c>
      <c r="DF36" s="245"/>
      <c r="DG36" s="239">
        <f t="shared" si="47"/>
        <v>0.77414582210456817</v>
      </c>
      <c r="DH36" s="239">
        <f t="shared" si="48"/>
        <v>0.61768137922961519</v>
      </c>
      <c r="DI36" s="239">
        <f t="shared" si="49"/>
        <v>0.1641658109626436</v>
      </c>
      <c r="DJ36" s="240">
        <f t="shared" si="50"/>
        <v>2.113638516972923</v>
      </c>
    </row>
    <row r="37" spans="1:114">
      <c r="A37" s="312" t="s">
        <v>759</v>
      </c>
      <c r="B37" s="312">
        <v>1990</v>
      </c>
      <c r="C37" s="312" t="s">
        <v>585</v>
      </c>
      <c r="D37" s="312" t="s">
        <v>532</v>
      </c>
      <c r="E37" s="312" t="s">
        <v>567</v>
      </c>
      <c r="F37" s="312" t="s">
        <v>764</v>
      </c>
      <c r="G37" s="313">
        <v>551.20000000000073</v>
      </c>
      <c r="H37" s="312" t="s">
        <v>533</v>
      </c>
      <c r="I37" s="325">
        <v>43.188277299999996</v>
      </c>
      <c r="J37" s="325">
        <v>2.2778365999999997</v>
      </c>
      <c r="K37" s="325">
        <v>12.1704138</v>
      </c>
      <c r="L37" s="325">
        <v>1.141609482220836E-2</v>
      </c>
      <c r="M37" s="325">
        <v>13.35042</v>
      </c>
      <c r="N37" s="325">
        <v>0.21387520000000002</v>
      </c>
      <c r="O37" s="325">
        <v>12.665259200000001</v>
      </c>
      <c r="P37" s="325">
        <v>10.8450072</v>
      </c>
      <c r="Q37" s="325">
        <v>1.9665314999999999</v>
      </c>
      <c r="R37" s="325">
        <v>0.46152279999999996</v>
      </c>
      <c r="S37" s="325">
        <v>4.0425000000000003E-2</v>
      </c>
      <c r="T37" s="325">
        <v>4.1503499999999992E-2</v>
      </c>
      <c r="U37" s="238">
        <f t="shared" si="51"/>
        <v>97.23248819482221</v>
      </c>
      <c r="V37" s="239">
        <f>IF(SUM(I37:T37)&lt;90," ",I37/stab.data!$U$7)</f>
        <v>0.7187983040410092</v>
      </c>
      <c r="W37" s="239">
        <f>IF(SUM(I37:T37)&lt;90," ",J37/stab.data!$U$8)</f>
        <v>2.8509306866254473E-2</v>
      </c>
      <c r="X37" s="239">
        <f>IF(SUM(I37:T37)&lt;90," ",K37*2/stab.data!$U$9)</f>
        <v>0.23872684261629448</v>
      </c>
      <c r="Y37" s="239">
        <f>IF(SUM(I37:T37)&lt;90," ",L37*2/stab.data!$U$10)</f>
        <v>1.5022145930735482E-4</v>
      </c>
      <c r="Z37" s="239">
        <f>IF(SUM(I37:T37)&lt;90," ",M37/stab.data!$U$11)</f>
        <v>0.18581994822258718</v>
      </c>
      <c r="AA37" s="239">
        <f>IF(SUM(I37:T37)&lt;90," ",N37/stab.data!$U$12)</f>
        <v>3.0150020440672712E-3</v>
      </c>
      <c r="AB37" s="239">
        <f>IF(SUM(I37:T37)&lt;90," ",O37/stab.data!$U$13)</f>
        <v>0.31424323144104804</v>
      </c>
      <c r="AC37" s="239">
        <f>IF(SUM(I37:T37)&lt;90," ",P37/stab.data!$U$14)</f>
        <v>0.19338802760391588</v>
      </c>
      <c r="AD37" s="239">
        <f>IF(SUM(I37:T37)&lt;90," ",Q37*2/stab.data!$U$15)</f>
        <v>6.3457993836622081E-2</v>
      </c>
      <c r="AE37" s="239">
        <f>IF(SUM(I37:T37)&lt;90," ",R37*2/stab.data!$U$16)</f>
        <v>9.7993056956314026E-3</v>
      </c>
      <c r="AF37" s="239">
        <f>IF(SUM(I37:T37)&lt;90," ",S37/stab.data!$U$17)</f>
        <v>2.127855563743552E-3</v>
      </c>
      <c r="AG37" s="239">
        <f>IF(SUM(I37:T37)&lt;90," ",T37/stab.data!$U$18)</f>
        <v>1.1706625673426787E-3</v>
      </c>
      <c r="AH37" s="239">
        <f t="shared" si="52"/>
        <v>1.4892628566905683</v>
      </c>
      <c r="AI37" s="239">
        <f t="shared" si="53"/>
        <v>0.1359563357669564</v>
      </c>
      <c r="AJ37" s="240">
        <f t="shared" si="0"/>
        <v>6.2744987632996798</v>
      </c>
      <c r="AK37" s="240">
        <f t="shared" si="1"/>
        <v>0.24886203774993762</v>
      </c>
      <c r="AL37" s="240">
        <f t="shared" si="2"/>
        <v>2.0838826000859885</v>
      </c>
      <c r="AM37" s="240">
        <f t="shared" si="3"/>
        <v>1.3113057659514113E-3</v>
      </c>
      <c r="AN37" s="240">
        <f t="shared" si="4"/>
        <v>1.6220503425847188</v>
      </c>
      <c r="AO37" s="240">
        <f t="shared" si="5"/>
        <v>2.6318407389796517E-2</v>
      </c>
      <c r="AP37" s="240">
        <f t="shared" si="6"/>
        <v>2.7430765431239243</v>
      </c>
      <c r="AQ37" s="240">
        <f t="shared" si="7"/>
        <v>1.6881132484816024</v>
      </c>
      <c r="AR37" s="240">
        <f t="shared" si="8"/>
        <v>0.55393439524121013</v>
      </c>
      <c r="AS37" s="240">
        <f t="shared" si="9"/>
        <v>8.5539616778125896E-2</v>
      </c>
      <c r="AT37" s="240">
        <f t="shared" si="10"/>
        <v>1.857437201525108E-2</v>
      </c>
      <c r="AU37" s="240">
        <f t="shared" si="11"/>
        <v>1.0218890041529366E-2</v>
      </c>
      <c r="AV37" s="239">
        <f t="shared" si="54"/>
        <v>15.327587260500936</v>
      </c>
      <c r="AW37" s="239">
        <f t="shared" si="55"/>
        <v>1.9194601777118949</v>
      </c>
      <c r="AX37" s="239">
        <f>IF(SUM(I37:T37)&lt;90," ",CM37*AH37*stab.data!$U$20/13/2)</f>
        <v>7.7967521901168384</v>
      </c>
      <c r="AY37" s="239">
        <f>IF(SUM(I37:T37)&lt;90," ",CO37*AH37*stab.data!$U$11/13)</f>
        <v>6.3348028662713052</v>
      </c>
      <c r="AZ37" s="239">
        <f t="shared" si="56"/>
        <v>-2.6386495789624313E-2</v>
      </c>
      <c r="BA37" s="241">
        <f t="shared" si="57"/>
        <v>99.906696933132622</v>
      </c>
      <c r="BB37" s="242">
        <f>IF(SUM(I37:T37)&lt;90," ",EXP('eq. coef.'!$C$104+'eq. coef.'!$C$105*'Amp-TB2 calc'!AJ37+'eq. coef.'!$C$106*'Amp-TB2 calc'!AK37+'eq. coef.'!$C$107*'Amp-TB2 calc'!AL37+'eq. coef.'!$C$108*'Amp-TB2 calc'!AN37+'eq. coef.'!$C$109*'Amp-TB2 calc'!AP37+'eq. coef.'!$C$110*'Amp-TB2 calc'!AQ37+'eq. coef.'!$C$111*'Amp-TB2 calc'!AR37+'eq. coef.'!$C$112*'Amp-TB2 calc'!AS37))</f>
        <v>371.98862254361262</v>
      </c>
      <c r="BC37" s="243">
        <f>IF(SUM(I37:T37)&lt;90," ",EXP('eq. coef.'!$C$176+'eq. coef.'!$C$177*'Amp-TB2 calc'!AJ37+'eq. coef.'!$C$178*'Amp-TB2 calc'!AK37+'eq. coef.'!$C$179*'Amp-TB2 calc'!AL37+'eq. coef.'!$C$180*'Amp-TB2 calc'!AN37+'eq. coef.'!$C$181*'Amp-TB2 calc'!AP37+'eq. coef.'!$C$182*'Amp-TB2 calc'!AQ37+'eq. coef.'!$C$183*'Amp-TB2 calc'!AR37+'eq. coef.'!$C$184*'Amp-TB2 calc'!AS37))</f>
        <v>378.26427872709013</v>
      </c>
      <c r="BD37" s="243">
        <f>IF(SUM(I37:T37)&lt;90," ",('eq. coef.'!$C$234+'eq. coef.'!$C$235*'Amp-TB2 calc'!AJ37+'eq. coef.'!$C$236*'Amp-TB2 calc'!AK37+'eq. coef.'!$C$237*'Amp-TB2 calc'!AL37+'eq. coef.'!$C$238*'Amp-TB2 calc'!AN37+'eq. coef.'!$C$239*'Amp-TB2 calc'!AP37+'eq. coef.'!$C$240*'Amp-TB2 calc'!AQ37+'eq. coef.'!$C$241*'Amp-TB2 calc'!AR37+'eq. coef.'!$C$242*'Amp-TB2 calc'!AS37))</f>
        <v>384.12113988498191</v>
      </c>
      <c r="BE37" s="243">
        <f>IF(SUM(I37:T37)&lt;90," ",('eq. coef.'!$C$270+'eq. coef.'!$C$271*'Amp-TB2 calc'!AJ37+'eq. coef.'!$C$272*'Amp-TB2 calc'!AK37+'eq. coef.'!$C$273*'Amp-TB2 calc'!AL37+'eq. coef.'!$C$274*'Amp-TB2 calc'!AN37+'eq. coef.'!$C$275*'Amp-TB2 calc'!AP37+'eq. coef.'!$C$276*'Amp-TB2 calc'!AQ37+'eq. coef.'!$C$277*'Amp-TB2 calc'!AR37+'eq. coef.'!$C$278*'Amp-TB2 calc'!AS37))</f>
        <v>257.95954533395116</v>
      </c>
      <c r="BF37" s="243">
        <f>IF(SUM(I37:T37)&lt;90," ",EXP('eq. coef.'!$C$328+'eq. coef.'!$C$329*'Amp-TB2 calc'!AJ37+'eq. coef.'!$C$330*'Amp-TB2 calc'!AK37+'eq. coef.'!$C$331*'Amp-TB2 calc'!AL37+'eq. coef.'!$C$332*'Amp-TB2 calc'!AN37+'eq. coef.'!$C$333*'Amp-TB2 calc'!AP37+'eq. coef.'!$C$334*'Amp-TB2 calc'!AQ37+'eq. coef.'!$C$335*'Amp-TB2 calc'!AR37+'eq. coef.'!$C$336*'Amp-TB2 calc'!AS37))</f>
        <v>593.7711511389258</v>
      </c>
      <c r="BG37" s="255" t="str">
        <f t="shared" si="58"/>
        <v>ok</v>
      </c>
      <c r="BH37" s="306" t="str">
        <f t="shared" si="59"/>
        <v>ok</v>
      </c>
      <c r="BI37" s="243">
        <f t="shared" ref="BI37:BI54" si="63">IF(SUM(I37:T37)&lt;90," ",ABS(BB37-BO37)/(BB37+BO37)*200)</f>
        <v>2.4440559990567419</v>
      </c>
      <c r="BJ37" s="245">
        <f t="shared" ref="BJ37:BJ54" si="64">IF(SUM(I37:T37)&lt;90," ",(BB37-BF37)/BB37)</f>
        <v>-0.59620782775234205</v>
      </c>
      <c r="BK37" s="243">
        <f t="shared" ref="BK37:BK54" si="65">IF(SUM(I37:T37)&lt;90," ",BE37-BC37)</f>
        <v>-120.30473339313897</v>
      </c>
      <c r="BL37" s="247">
        <f>IF(SUM(I37:T37)&lt;90," ",'eq. coef.'!$C$360+'eq. coef.'!$C$361*'Amp-TB2 calc'!AJ37+'eq. coef.'!$C$362*'Amp-TB2 calc'!AK37+'eq. coef.'!$C$363*'Amp-TB2 calc'!AL37+'eq. coef.'!$C$364*'Amp-TB2 calc'!AN37+'eq. coef.'!$C$365*'Amp-TB2 calc'!AP37+'eq. coef.'!$C$366*'Amp-TB2 calc'!AQ37+'eq. coef.'!$C$367*'Amp-TB2 calc'!AR37+'eq. coef.'!$C$368*'Amp-TB2 calc'!AS37+'eq. coef.'!$C$369*LN(BO37))</f>
        <v>906.98637352027504</v>
      </c>
      <c r="BM37" s="248">
        <f t="shared" ref="BM37:BM54" si="66">IF(SUM(I37:T37)&lt;90," ",22)</f>
        <v>22</v>
      </c>
      <c r="BN37" s="267">
        <f t="shared" ref="BN37:BN54" si="67">IF(SUM(I37:T37)&lt;90," ",BM37^2)</f>
        <v>484</v>
      </c>
      <c r="BO37" s="249">
        <f t="shared" ref="BO37:BO54" si="68">IF(SUM(I37:T37)&lt;90," ",IF(BC37&lt;335,BC37,IF(BC37&lt;399,AVERAGE(BC37:BD37),IF(BD37&lt;415,BD37,IF(BE37&lt;470,BD37,IF(BJ37&gt;0.22,AVERAGE(BD37:BE37),IF(BK37&gt;350,BF37,IF(BK37&gt;210,BE37,IF(BK37&lt;75,BD37,IF(BJ37&lt;-0.2,AVERAGE(BC37:BD37),IF(BJ37&gt;0.05,AVERAGE(BD37:BE37),AVERAGE(BC37:BE37))))))))))))</f>
        <v>381.19270930603602</v>
      </c>
      <c r="BP37" s="243" t="str">
        <f t="shared" si="60"/>
        <v>P1b_c</v>
      </c>
      <c r="BQ37" s="245"/>
      <c r="BR37" s="245">
        <f t="shared" si="61"/>
        <v>0</v>
      </c>
      <c r="BS37" s="245">
        <f t="shared" si="62"/>
        <v>0</v>
      </c>
      <c r="BT37" s="243">
        <f t="shared" ref="BT37:BT54" si="69">IF(SUM(I37:T37)&lt;90," ",BO37*0.12)</f>
        <v>45.743125116724322</v>
      </c>
      <c r="BU37" s="250"/>
      <c r="BV37" s="251">
        <f>IF(SUM(I37:T37)&lt;90," ",'eq. coef.'!$B$1128*'Amp-TB2 calc'!CF37+'eq. coef.'!$B$1129*'Amp-TB2 calc'!CJ37+'eq. coef.'!$B$1130*'Amp-TB2 calc'!CK37+'eq. coef.'!$B$1131*'Amp-TB2 calc'!CM37+'eq. coef.'!$B$1132*'Amp-TB2 calc'!CN37+'eq. coef.'!$B$1133*'Amp-TB2 calc'!CO37+'eq. coef.'!$B$1134*'Amp-TB2 calc'!CP37+'eq. coef.'!$B$1135*'Amp-TB2 calc'!CS37+'eq. coef.'!$B$1135*'Amp-TB2 calc'!CW37+'eq. coef.'!$B$1137*'Amp-TB2 calc'!CX37)</f>
        <v>0.24615731398626739</v>
      </c>
      <c r="BW37" s="252">
        <f t="shared" ref="BW37:BW54" si="70">IF(SUM(I37:T37)&lt;90," ",0.4)</f>
        <v>0.4</v>
      </c>
      <c r="BX37" s="253"/>
      <c r="BY37" s="252">
        <f t="shared" ref="BY37:BY54" si="71">IF(SUM(I37:T37)&lt;90," ",-25018.7/(BL37+273.15) + 12.981 + 0.046*(BO37*10- 1)/(BL37+273.15) + -0.5117*LN(BL37+273.15)+BV37)</f>
        <v>-11.443587591111751</v>
      </c>
      <c r="BZ37" s="251">
        <f>IF(SUM(I37:T37)&lt;90," ",EXP('eq. coef.'!$B$1156*'Amp-TB2 calc'!CF37+'eq. coef.'!$B$1157*'Amp-TB2 calc'!CJ37+'eq. coef.'!$B$1158*'Amp-TB2 calc'!CK37+'eq. coef.'!$B$1159*'Amp-TB2 calc'!CM37+'eq. coef.'!$B$1160*'Amp-TB2 calc'!CN37+'eq. coef.'!$B$1161*'Amp-TB2 calc'!CO37+'eq. coef.'!$B$1162*'Amp-TB2 calc'!CP37+'eq. coef.'!$B$1163*'Amp-TB2 calc'!CS37+'eq. coef.'!$B$1164*'Amp-TB2 calc'!CW37+'eq. coef.'!$B$1165*'Amp-TB2 calc'!CX37))</f>
        <v>6.6010346791550765</v>
      </c>
      <c r="CA37" s="252">
        <f t="shared" ref="CA37:CA54" si="72">IF(SUM(I37:T37)&lt;90," ",BZ37*0.17)</f>
        <v>1.122175895456363</v>
      </c>
      <c r="CB37" s="245"/>
      <c r="CC37" s="244" t="str">
        <f t="shared" ref="CC37:CC54" si="73">IF(SUM(I37:T37)&lt;90," ",IF(CX37&gt;-0.1857*CF37 + 0.5569,"alkaline",IF(CX37&gt;-0.0448*CF37 + 0.2793,"alkaline","calc-alkaline")))</f>
        <v>calc-alkaline</v>
      </c>
      <c r="CD37" s="244" t="str">
        <f t="shared" ref="CD37:CD54" si="74">IF(SUM(I37:T37)&lt;90," ",IF(CS37&lt;1.5,"low-Ca",IF(DG37&lt;0.5,"low-Mg",IF(CE37&gt;=6.5,"Mg-hornblende",IF(CK37&gt;0.5,"kaersutite",IF(CY37&lt;0.5,"Tschermakitic pargasite",IF(CM37&gt;CJ37,"Mg-hastingsite","Pargasite")))))))</f>
        <v>Tschermakitic pargasite</v>
      </c>
      <c r="CE37" s="240">
        <f t="shared" ref="CE37:CE54" si="75">IF(SUM(I37:T37)&lt;90," ",AJ37)</f>
        <v>6.2744987632996798</v>
      </c>
      <c r="CF37" s="240">
        <f t="shared" ref="CF37:CF54" si="76">IF(SUM(I37:T37)&lt;90," ",IF(AJ37+AL37&gt;8,8-AJ37,AL37))</f>
        <v>1.7255012367003202</v>
      </c>
      <c r="CG37" s="240">
        <f t="shared" ref="CG37:CG54" si="77">IF(SUM(I37:T37)&lt;90," ",IF(CE37+CF37&lt;8,8-CE37-CF37,0))</f>
        <v>0</v>
      </c>
      <c r="CH37" s="240">
        <f t="shared" ref="CH37:CH54" si="78">IF(SUM(I37:T37)&lt;90," ",SUM(CE37:CG37))</f>
        <v>8</v>
      </c>
      <c r="CI37" s="240"/>
      <c r="CJ37" s="240">
        <f t="shared" ref="CJ37:CJ54" si="79">IF(SUM(I37:T37)&lt;90," ",AL37-CF37)</f>
        <v>0.35838136338566828</v>
      </c>
      <c r="CK37" s="240">
        <f t="shared" ref="CK37:CK54" si="80">IF(SUM(I37:T37)&lt;90," ",AK37-CG37)</f>
        <v>0.24886203774993762</v>
      </c>
      <c r="CL37" s="240">
        <f t="shared" ref="CL37:CL54" si="81">IF(SUM(I37:T37)&lt;90," ",AM37)</f>
        <v>1.3113057659514113E-3</v>
      </c>
      <c r="CM37" s="240">
        <f t="shared" ref="CM37:CM54" si="82">IF(SUM(I37:T37)&lt;90," ",IF(DE37&gt;46,0,46-DE37))</f>
        <v>0.85238398306628937</v>
      </c>
      <c r="CN37" s="240">
        <f t="shared" ref="CN37:CN54" si="83">IF(SUM(I37:T37)&lt;90," ",AP37)</f>
        <v>2.7430765431239243</v>
      </c>
      <c r="CO37" s="240">
        <f t="shared" ref="CO37:CO54" si="84">IF(SUM(I37:T37)&lt;90," ",AN37-CM37)</f>
        <v>0.76966635951842943</v>
      </c>
      <c r="CP37" s="240">
        <f t="shared" ref="CP37:CP54" si="85">IF(SUM(I37:T37)&lt;90," ",AO37)</f>
        <v>2.6318407389796517E-2</v>
      </c>
      <c r="CQ37" s="240">
        <f t="shared" ref="CQ37:CQ54" si="86">IF(SUM(I37:T37)&lt;90," ",SUM(CJ37:CP37))</f>
        <v>4.9999999999999964</v>
      </c>
      <c r="CR37" s="240"/>
      <c r="CS37" s="240">
        <f t="shared" ref="CS37:CS54" si="87">IF(SUM(I37:T37)&lt;90," ",AQ37)</f>
        <v>1.6881132484816024</v>
      </c>
      <c r="CT37" s="240">
        <f t="shared" ref="CT37:CT54" si="88">IF(SUM(I37:T37)&lt;90," ",IF(2-CS37&lt;=AR37,2-CS37,AR37))</f>
        <v>0.31188675151839762</v>
      </c>
      <c r="CU37" s="240">
        <f t="shared" ref="CU37:CU54" si="89">IF(SUM(I37:T37)&lt;90," ",SUM(CS37:CT37))</f>
        <v>2</v>
      </c>
      <c r="CV37" s="240"/>
      <c r="CW37" s="240">
        <f t="shared" ref="CW37:CW54" si="90">IF(SUM(I37:T37)&lt;90," ",AR37-CT37)</f>
        <v>0.24204764372281251</v>
      </c>
      <c r="CX37" s="240">
        <f t="shared" ref="CX37:CX54" si="91">IF(SUM(I37:T37)&lt;90," ",AS37)</f>
        <v>8.5539616778125896E-2</v>
      </c>
      <c r="CY37" s="240">
        <f t="shared" ref="CY37:CY54" si="92">IF(SUM(I37:T37)&lt;90," ",SUM(CW37:CX37))</f>
        <v>0.32758726050093839</v>
      </c>
      <c r="CZ37" s="240"/>
      <c r="DA37" s="240">
        <f t="shared" ref="DA37:DA54" si="93">IF(SUM(I37:T37)&lt;90," ",2-DB37-DC37)</f>
        <v>1.9712067379432194</v>
      </c>
      <c r="DB37" s="240">
        <f t="shared" ref="DB37:DB54" si="94">IF(SUM(I37:T37)&lt;90," ",AT37)</f>
        <v>1.857437201525108E-2</v>
      </c>
      <c r="DC37" s="240">
        <f t="shared" ref="DC37:DC54" si="95">IF(SUM(I37:T37)&lt;90," ",AU37)</f>
        <v>1.0218890041529366E-2</v>
      </c>
      <c r="DD37" s="240">
        <f t="shared" ref="DD37:DD54" si="96">IF(SUM(I37:T37)&lt;90," ",SUM(DA37:DC37))</f>
        <v>2</v>
      </c>
      <c r="DE37" s="245">
        <f t="shared" ref="DE37:DE54" si="97">IF(SUM(I37:T37)&lt;90," ",AJ37*4+AK37*4+AL37*3+AM37*3+AN37*2+AO37*2+AP37*2+AQ37*2+AR37+AS37)</f>
        <v>45.147616016933711</v>
      </c>
      <c r="DF37" s="245"/>
      <c r="DG37" s="239">
        <f t="shared" ref="DG37:DG54" si="98">IF(SUM(I37:T37)&lt;90," ",CN37/(CN37+CO37))</f>
        <v>0.78089305683616317</v>
      </c>
      <c r="DH37" s="239">
        <f t="shared" ref="DH37:DH54" si="99">IF(SUM(I37:T37)&lt;90," ",CN37/(CN37+CM37+CO37))</f>
        <v>0.62840705778902184</v>
      </c>
      <c r="DI37" s="239">
        <f t="shared" ref="DI37:DI54" si="100">IF(SUM(I37:T37)&lt;90," ",CJ37/(CJ37+CF37))</f>
        <v>0.17197771283798818</v>
      </c>
      <c r="DJ37" s="240">
        <f t="shared" ref="DJ37:DJ54" si="101">IF(SUM(I37:T37)&lt;90," ",CJ37+CF37)</f>
        <v>2.0838826000859885</v>
      </c>
    </row>
    <row r="38" spans="1:114">
      <c r="A38" s="312" t="s">
        <v>759</v>
      </c>
      <c r="B38" s="312">
        <v>1990</v>
      </c>
      <c r="C38" s="312" t="s">
        <v>585</v>
      </c>
      <c r="D38" s="312" t="s">
        <v>532</v>
      </c>
      <c r="E38" s="312" t="s">
        <v>568</v>
      </c>
      <c r="F38" s="312" t="s">
        <v>764</v>
      </c>
      <c r="G38" s="313">
        <v>568.39999999999964</v>
      </c>
      <c r="H38" s="312" t="s">
        <v>533</v>
      </c>
      <c r="I38" s="325">
        <v>43.347353099999999</v>
      </c>
      <c r="J38" s="325">
        <v>2.2153749999999999</v>
      </c>
      <c r="K38" s="325">
        <v>12.107224800000001</v>
      </c>
      <c r="L38" s="325">
        <v>2.2832189644416721E-2</v>
      </c>
      <c r="M38" s="325">
        <v>13.551832499999998</v>
      </c>
      <c r="N38" s="325">
        <v>0.2098824</v>
      </c>
      <c r="O38" s="325">
        <v>12.6819256</v>
      </c>
      <c r="P38" s="325">
        <v>10.907456000000002</v>
      </c>
      <c r="Q38" s="325">
        <v>1.8760220999999999</v>
      </c>
      <c r="R38" s="325">
        <v>0.45595129999999995</v>
      </c>
      <c r="S38" s="325">
        <v>1.5130500000000002E-2</v>
      </c>
      <c r="T38" s="325">
        <v>3.9329999999999997E-2</v>
      </c>
      <c r="U38" s="238">
        <f t="shared" si="51"/>
        <v>97.430315489644414</v>
      </c>
      <c r="V38" s="239">
        <f>IF(SUM(I38:T38)&lt;90," ",I38/stab.data!$U$7)</f>
        <v>0.72144586079488715</v>
      </c>
      <c r="W38" s="239">
        <f>IF(SUM(I38:T38)&lt;90," ",J38/stab.data!$U$8)</f>
        <v>2.7727540113644897E-2</v>
      </c>
      <c r="X38" s="239">
        <f>IF(SUM(I38:T38)&lt;90," ",K38*2/stab.data!$U$9)</f>
        <v>0.237487368699797</v>
      </c>
      <c r="Y38" s="239">
        <f>IF(SUM(I38:T38)&lt;90," ",L38*2/stab.data!$U$10)</f>
        <v>3.0044291861470963E-4</v>
      </c>
      <c r="Z38" s="239">
        <f>IF(SUM(I38:T38)&lt;90," ",M38/stab.data!$U$11)</f>
        <v>0.1886233401998719</v>
      </c>
      <c r="AA38" s="239">
        <f>IF(SUM(I38:T38)&lt;90," ",N38/stab.data!$U$12)</f>
        <v>2.9587154799328983E-3</v>
      </c>
      <c r="AB38" s="239">
        <f>IF(SUM(I38:T38)&lt;90," ",O38/stab.data!$U$13)</f>
        <v>0.31465674870980548</v>
      </c>
      <c r="AC38" s="239">
        <f>IF(SUM(I38:T38)&lt;90," ",P38/stab.data!$U$14)</f>
        <v>0.1945016137948252</v>
      </c>
      <c r="AD38" s="239">
        <f>IF(SUM(I38:T38)&lt;90," ",Q38*2/stab.data!$U$15)</f>
        <v>6.0537346520595683E-2</v>
      </c>
      <c r="AE38" s="239">
        <f>IF(SUM(I38:T38)&lt;90," ",R38*2/stab.data!$U$16)</f>
        <v>9.6810085461011726E-3</v>
      </c>
      <c r="AF38" s="239">
        <f>IF(SUM(I38:T38)&lt;90," ",S38/stab.data!$U$17)</f>
        <v>7.9642593957258664E-4</v>
      </c>
      <c r="AG38" s="239">
        <f>IF(SUM(I38:T38)&lt;90," ",T38/stab.data!$U$18)</f>
        <v>1.1093560488534115E-3</v>
      </c>
      <c r="AH38" s="239">
        <f t="shared" si="52"/>
        <v>1.493200016916554</v>
      </c>
      <c r="AI38" s="239">
        <f t="shared" si="53"/>
        <v>0.13509566454737262</v>
      </c>
      <c r="AJ38" s="240">
        <f t="shared" si="0"/>
        <v>6.2810046102870212</v>
      </c>
      <c r="AK38" s="240">
        <f t="shared" si="1"/>
        <v>0.24139969019135599</v>
      </c>
      <c r="AL38" s="240">
        <f t="shared" si="2"/>
        <v>2.0675969448973652</v>
      </c>
      <c r="AM38" s="240">
        <f t="shared" si="3"/>
        <v>2.6156964222760885E-3</v>
      </c>
      <c r="AN38" s="240">
        <f t="shared" si="4"/>
        <v>1.6421801465431995</v>
      </c>
      <c r="AO38" s="240">
        <f t="shared" si="5"/>
        <v>2.5758974553559199E-2</v>
      </c>
      <c r="AP38" s="240">
        <f t="shared" si="6"/>
        <v>2.7394439371052233</v>
      </c>
      <c r="AQ38" s="240">
        <f t="shared" si="7"/>
        <v>1.6933571863695147</v>
      </c>
      <c r="AR38" s="240">
        <f t="shared" si="8"/>
        <v>0.527046273675286</v>
      </c>
      <c r="AS38" s="240">
        <f t="shared" si="9"/>
        <v>8.4284161313633588E-2</v>
      </c>
      <c r="AT38" s="240">
        <f t="shared" si="10"/>
        <v>6.9337912517732194E-3</v>
      </c>
      <c r="AU38" s="240">
        <f t="shared" si="11"/>
        <v>9.6582028339879718E-3</v>
      </c>
      <c r="AV38" s="239">
        <f t="shared" si="54"/>
        <v>15.304687621358433</v>
      </c>
      <c r="AW38" s="239">
        <f t="shared" si="55"/>
        <v>1.9364470290661804</v>
      </c>
      <c r="AX38" s="239">
        <f>IF(SUM(I38:T38)&lt;90," ",CM38*AH38*stab.data!$U$20/13/2)</f>
        <v>8.1342283075821591</v>
      </c>
      <c r="AY38" s="239">
        <f>IF(SUM(I38:T38)&lt;90," ",CO38*AH38*stab.data!$U$11/13)</f>
        <v>6.2325500484335645</v>
      </c>
      <c r="AZ38" s="239">
        <f t="shared" si="56"/>
        <v>-1.5245303016413785E-2</v>
      </c>
      <c r="BA38" s="241">
        <f t="shared" si="57"/>
        <v>100.16646307170991</v>
      </c>
      <c r="BB38" s="242">
        <f>IF(SUM(I38:T38)&lt;90," ",EXP('eq. coef.'!$C$104+'eq. coef.'!$C$105*'Amp-TB2 calc'!AJ38+'eq. coef.'!$C$106*'Amp-TB2 calc'!AK38+'eq. coef.'!$C$107*'Amp-TB2 calc'!AL38+'eq. coef.'!$C$108*'Amp-TB2 calc'!AN38+'eq. coef.'!$C$109*'Amp-TB2 calc'!AP38+'eq. coef.'!$C$110*'Amp-TB2 calc'!AQ38+'eq. coef.'!$C$111*'Amp-TB2 calc'!AR38+'eq. coef.'!$C$112*'Amp-TB2 calc'!AS38))</f>
        <v>341.25768302053996</v>
      </c>
      <c r="BC38" s="243">
        <f>IF(SUM(I38:T38)&lt;90," ",EXP('eq. coef.'!$C$176+'eq. coef.'!$C$177*'Amp-TB2 calc'!AJ38+'eq. coef.'!$C$178*'Amp-TB2 calc'!AK38+'eq. coef.'!$C$179*'Amp-TB2 calc'!AL38+'eq. coef.'!$C$180*'Amp-TB2 calc'!AN38+'eq. coef.'!$C$181*'Amp-TB2 calc'!AP38+'eq. coef.'!$C$182*'Amp-TB2 calc'!AQ38+'eq. coef.'!$C$183*'Amp-TB2 calc'!AR38+'eq. coef.'!$C$184*'Amp-TB2 calc'!AS38))</f>
        <v>370.03232451827188</v>
      </c>
      <c r="BD38" s="243">
        <f>IF(SUM(I38:T38)&lt;90," ",('eq. coef.'!$C$234+'eq. coef.'!$C$235*'Amp-TB2 calc'!AJ38+'eq. coef.'!$C$236*'Amp-TB2 calc'!AK38+'eq. coef.'!$C$237*'Amp-TB2 calc'!AL38+'eq. coef.'!$C$238*'Amp-TB2 calc'!AN38+'eq. coef.'!$C$239*'Amp-TB2 calc'!AP38+'eq. coef.'!$C$240*'Amp-TB2 calc'!AQ38+'eq. coef.'!$C$241*'Amp-TB2 calc'!AR38+'eq. coef.'!$C$242*'Amp-TB2 calc'!AS38))</f>
        <v>377.69641527404696</v>
      </c>
      <c r="BE38" s="243">
        <f>IF(SUM(I38:T38)&lt;90," ",('eq. coef.'!$C$270+'eq. coef.'!$C$271*'Amp-TB2 calc'!AJ38+'eq. coef.'!$C$272*'Amp-TB2 calc'!AK38+'eq. coef.'!$C$273*'Amp-TB2 calc'!AL38+'eq. coef.'!$C$274*'Amp-TB2 calc'!AN38+'eq. coef.'!$C$275*'Amp-TB2 calc'!AP38+'eq. coef.'!$C$276*'Amp-TB2 calc'!AQ38+'eq. coef.'!$C$277*'Amp-TB2 calc'!AR38+'eq. coef.'!$C$278*'Amp-TB2 calc'!AS38))</f>
        <v>169.97437893064844</v>
      </c>
      <c r="BF38" s="243">
        <f>IF(SUM(I38:T38)&lt;90," ",EXP('eq. coef.'!$C$328+'eq. coef.'!$C$329*'Amp-TB2 calc'!AJ38+'eq. coef.'!$C$330*'Amp-TB2 calc'!AK38+'eq. coef.'!$C$331*'Amp-TB2 calc'!AL38+'eq. coef.'!$C$332*'Amp-TB2 calc'!AN38+'eq. coef.'!$C$333*'Amp-TB2 calc'!AP38+'eq. coef.'!$C$334*'Amp-TB2 calc'!AQ38+'eq. coef.'!$C$335*'Amp-TB2 calc'!AR38+'eq. coef.'!$C$336*'Amp-TB2 calc'!AS38))</f>
        <v>542.91679144484817</v>
      </c>
      <c r="BG38" s="255" t="str">
        <f t="shared" si="58"/>
        <v>ok</v>
      </c>
      <c r="BH38" s="306" t="str">
        <f t="shared" si="59"/>
        <v>ok</v>
      </c>
      <c r="BI38" s="243">
        <f t="shared" si="63"/>
        <v>9.1191948962081959</v>
      </c>
      <c r="BJ38" s="245">
        <f t="shared" si="64"/>
        <v>-0.59092913788601953</v>
      </c>
      <c r="BK38" s="243">
        <f t="shared" si="65"/>
        <v>-200.05794558762344</v>
      </c>
      <c r="BL38" s="247">
        <f>IF(SUM(I38:T38)&lt;90," ",'eq. coef.'!$C$360+'eq. coef.'!$C$361*'Amp-TB2 calc'!AJ38+'eq. coef.'!$C$362*'Amp-TB2 calc'!AK38+'eq. coef.'!$C$363*'Amp-TB2 calc'!AL38+'eq. coef.'!$C$364*'Amp-TB2 calc'!AN38+'eq. coef.'!$C$365*'Amp-TB2 calc'!AP38+'eq. coef.'!$C$366*'Amp-TB2 calc'!AQ38+'eq. coef.'!$C$367*'Amp-TB2 calc'!AR38+'eq. coef.'!$C$368*'Amp-TB2 calc'!AS38+'eq. coef.'!$C$369*LN(BO38))</f>
        <v>901.89316606581008</v>
      </c>
      <c r="BM38" s="248">
        <f t="shared" si="66"/>
        <v>22</v>
      </c>
      <c r="BN38" s="267">
        <f t="shared" si="67"/>
        <v>484</v>
      </c>
      <c r="BO38" s="249">
        <f t="shared" si="68"/>
        <v>373.86436989615942</v>
      </c>
      <c r="BP38" s="243" t="str">
        <f t="shared" si="60"/>
        <v>P1b_c</v>
      </c>
      <c r="BQ38" s="245"/>
      <c r="BR38" s="245">
        <f t="shared" si="61"/>
        <v>0</v>
      </c>
      <c r="BS38" s="245">
        <f t="shared" si="62"/>
        <v>0</v>
      </c>
      <c r="BT38" s="243">
        <f t="shared" si="69"/>
        <v>44.863724387539129</v>
      </c>
      <c r="BU38" s="250"/>
      <c r="BV38" s="251">
        <f>IF(SUM(I38:T38)&lt;90," ",'eq. coef.'!$B$1128*'Amp-TB2 calc'!CF38+'eq. coef.'!$B$1129*'Amp-TB2 calc'!CJ38+'eq. coef.'!$B$1130*'Amp-TB2 calc'!CK38+'eq. coef.'!$B$1131*'Amp-TB2 calc'!CM38+'eq. coef.'!$B$1132*'Amp-TB2 calc'!CN38+'eq. coef.'!$B$1133*'Amp-TB2 calc'!CO38+'eq. coef.'!$B$1134*'Amp-TB2 calc'!CP38+'eq. coef.'!$B$1135*'Amp-TB2 calc'!CS38+'eq. coef.'!$B$1135*'Amp-TB2 calc'!CW38+'eq. coef.'!$B$1137*'Amp-TB2 calc'!CX38)</f>
        <v>0.27255780328898682</v>
      </c>
      <c r="BW38" s="252">
        <f t="shared" si="70"/>
        <v>0.4</v>
      </c>
      <c r="BX38" s="253"/>
      <c r="BY38" s="252">
        <f t="shared" si="71"/>
        <v>-11.509089325282249</v>
      </c>
      <c r="BZ38" s="251">
        <f>IF(SUM(I38:T38)&lt;90," ",EXP('eq. coef.'!$B$1156*'Amp-TB2 calc'!CF38+'eq. coef.'!$B$1157*'Amp-TB2 calc'!CJ38+'eq. coef.'!$B$1158*'Amp-TB2 calc'!CK38+'eq. coef.'!$B$1159*'Amp-TB2 calc'!CM38+'eq. coef.'!$B$1160*'Amp-TB2 calc'!CN38+'eq. coef.'!$B$1161*'Amp-TB2 calc'!CO38+'eq. coef.'!$B$1162*'Amp-TB2 calc'!CP38+'eq. coef.'!$B$1163*'Amp-TB2 calc'!CS38+'eq. coef.'!$B$1164*'Amp-TB2 calc'!CW38+'eq. coef.'!$B$1165*'Amp-TB2 calc'!CX38))</f>
        <v>6.7388004507528683</v>
      </c>
      <c r="CA38" s="252">
        <f t="shared" si="72"/>
        <v>1.1455960766279878</v>
      </c>
      <c r="CB38" s="245"/>
      <c r="CC38" s="244" t="str">
        <f t="shared" si="73"/>
        <v>calc-alkaline</v>
      </c>
      <c r="CD38" s="244" t="str">
        <f t="shared" si="74"/>
        <v>Tschermakitic pargasite</v>
      </c>
      <c r="CE38" s="240">
        <f t="shared" si="75"/>
        <v>6.2810046102870212</v>
      </c>
      <c r="CF38" s="240">
        <f t="shared" si="76"/>
        <v>1.7189953897129788</v>
      </c>
      <c r="CG38" s="240">
        <f t="shared" si="77"/>
        <v>0</v>
      </c>
      <c r="CH38" s="240">
        <f t="shared" si="78"/>
        <v>8</v>
      </c>
      <c r="CI38" s="240"/>
      <c r="CJ38" s="240">
        <f t="shared" si="79"/>
        <v>0.3486015551843864</v>
      </c>
      <c r="CK38" s="240">
        <f t="shared" si="80"/>
        <v>0.24139969019135599</v>
      </c>
      <c r="CL38" s="240">
        <f t="shared" si="81"/>
        <v>2.6156964222760885E-3</v>
      </c>
      <c r="CM38" s="240">
        <f t="shared" si="82"/>
        <v>0.88693394999565101</v>
      </c>
      <c r="CN38" s="240">
        <f t="shared" si="83"/>
        <v>2.7394439371052233</v>
      </c>
      <c r="CO38" s="240">
        <f t="shared" si="84"/>
        <v>0.75524619654754854</v>
      </c>
      <c r="CP38" s="240">
        <f t="shared" si="85"/>
        <v>2.5758974553559199E-2</v>
      </c>
      <c r="CQ38" s="240">
        <f t="shared" si="86"/>
        <v>5.0000000000000009</v>
      </c>
      <c r="CR38" s="240"/>
      <c r="CS38" s="240">
        <f t="shared" si="87"/>
        <v>1.6933571863695147</v>
      </c>
      <c r="CT38" s="240">
        <f t="shared" si="88"/>
        <v>0.30664281363048529</v>
      </c>
      <c r="CU38" s="240">
        <f t="shared" si="89"/>
        <v>2</v>
      </c>
      <c r="CV38" s="240"/>
      <c r="CW38" s="240">
        <f t="shared" si="90"/>
        <v>0.22040346004480071</v>
      </c>
      <c r="CX38" s="240">
        <f t="shared" si="91"/>
        <v>8.4284161313633588E-2</v>
      </c>
      <c r="CY38" s="240">
        <f t="shared" si="92"/>
        <v>0.3046876213584343</v>
      </c>
      <c r="CZ38" s="240"/>
      <c r="DA38" s="240">
        <f t="shared" si="93"/>
        <v>1.9834080059142387</v>
      </c>
      <c r="DB38" s="240">
        <f t="shared" si="94"/>
        <v>6.9337912517732194E-3</v>
      </c>
      <c r="DC38" s="240">
        <f t="shared" si="95"/>
        <v>9.6582028339879718E-3</v>
      </c>
      <c r="DD38" s="240">
        <f t="shared" si="96"/>
        <v>2</v>
      </c>
      <c r="DE38" s="245">
        <f t="shared" si="97"/>
        <v>45.113066050004349</v>
      </c>
      <c r="DF38" s="245"/>
      <c r="DG38" s="239">
        <f t="shared" si="98"/>
        <v>0.7838875071426894</v>
      </c>
      <c r="DH38" s="239">
        <f t="shared" si="99"/>
        <v>0.62521199555398321</v>
      </c>
      <c r="DI38" s="239">
        <f t="shared" si="100"/>
        <v>0.16860227813970333</v>
      </c>
      <c r="DJ38" s="240">
        <f t="shared" si="101"/>
        <v>2.0675969448973652</v>
      </c>
    </row>
    <row r="39" spans="1:114">
      <c r="A39" s="312" t="s">
        <v>759</v>
      </c>
      <c r="B39" s="312">
        <v>1990</v>
      </c>
      <c r="C39" s="312" t="s">
        <v>585</v>
      </c>
      <c r="D39" s="312" t="s">
        <v>532</v>
      </c>
      <c r="E39" s="312" t="s">
        <v>569</v>
      </c>
      <c r="F39" s="312" t="s">
        <v>764</v>
      </c>
      <c r="G39" s="313">
        <v>585.60000000000036</v>
      </c>
      <c r="H39" s="312" t="s">
        <v>533</v>
      </c>
      <c r="I39" s="325">
        <v>43.130504499999994</v>
      </c>
      <c r="J39" s="325">
        <v>2.216812</v>
      </c>
      <c r="K39" s="325">
        <v>11.858292</v>
      </c>
      <c r="L39" s="325">
        <v>6.7935121646912039E-2</v>
      </c>
      <c r="M39" s="325">
        <v>13.134554999999999</v>
      </c>
      <c r="N39" s="325">
        <v>0.1955604</v>
      </c>
      <c r="O39" s="325">
        <v>12.8138512</v>
      </c>
      <c r="P39" s="325">
        <v>10.770108799999999</v>
      </c>
      <c r="Q39" s="325">
        <v>1.9593387</v>
      </c>
      <c r="R39" s="325">
        <v>0.47063979999999994</v>
      </c>
      <c r="S39" s="325">
        <v>7.3342500000000005E-2</v>
      </c>
      <c r="T39" s="325">
        <v>3.4361999999999997E-2</v>
      </c>
      <c r="U39" s="238">
        <f t="shared" si="51"/>
        <v>96.725302021646911</v>
      </c>
      <c r="V39" s="239">
        <f>IF(SUM(I39:T39)&lt;90," ",I39/stab.data!$U$7)</f>
        <v>0.71783677018840275</v>
      </c>
      <c r="W39" s="239">
        <f>IF(SUM(I39:T39)&lt;90," ",J39/stab.data!$U$8)</f>
        <v>2.7745525545069965E-2</v>
      </c>
      <c r="X39" s="239">
        <f>IF(SUM(I39:T39)&lt;90," ",K39*2/stab.data!$U$9)</f>
        <v>0.23260446641362875</v>
      </c>
      <c r="Y39" s="239">
        <f>IF(SUM(I39:T39)&lt;90," ",L39*2/stab.data!$U$10)</f>
        <v>8.9394081522245559E-4</v>
      </c>
      <c r="Z39" s="239">
        <f>IF(SUM(I39:T39)&lt;90," ",M39/stab.data!$U$11)</f>
        <v>0.18281539682097817</v>
      </c>
      <c r="AA39" s="239">
        <f>IF(SUM(I39:T39)&lt;90," ",N39/stab.data!$U$12)</f>
        <v>2.756818021624822E-3</v>
      </c>
      <c r="AB39" s="239">
        <f>IF(SUM(I39:T39)&lt;90," ",O39/stab.data!$U$13)</f>
        <v>0.31793001190948789</v>
      </c>
      <c r="AC39" s="239">
        <f>IF(SUM(I39:T39)&lt;90," ",P39/stab.data!$U$14)</f>
        <v>0.19205244030742344</v>
      </c>
      <c r="AD39" s="239">
        <f>IF(SUM(I39:T39)&lt;90," ",Q39*2/stab.data!$U$15)</f>
        <v>6.3225889414156411E-2</v>
      </c>
      <c r="AE39" s="239">
        <f>IF(SUM(I39:T39)&lt;90," ",R39*2/stab.data!$U$16)</f>
        <v>9.9928828494081426E-3</v>
      </c>
      <c r="AF39" s="239">
        <f>IF(SUM(I39:T39)&lt;90," ",S39/stab.data!$U$17)</f>
        <v>3.8605379513633013E-3</v>
      </c>
      <c r="AG39" s="239">
        <f>IF(SUM(I39:T39)&lt;90," ",T39/stab.data!$U$18)</f>
        <v>9.6922686373508574E-4</v>
      </c>
      <c r="AH39" s="239">
        <f t="shared" si="52"/>
        <v>1.4825829297144149</v>
      </c>
      <c r="AI39" s="239">
        <f t="shared" si="53"/>
        <v>0.1330800212593754</v>
      </c>
      <c r="AJ39" s="240">
        <f t="shared" si="0"/>
        <v>6.2943379593928048</v>
      </c>
      <c r="AK39" s="240">
        <f t="shared" si="1"/>
        <v>0.24328610889603891</v>
      </c>
      <c r="AL39" s="240">
        <f t="shared" si="2"/>
        <v>2.0395878050205596</v>
      </c>
      <c r="AM39" s="240">
        <f t="shared" si="3"/>
        <v>7.8385029025866918E-3</v>
      </c>
      <c r="AN39" s="240">
        <f t="shared" si="4"/>
        <v>1.6030133026895925</v>
      </c>
      <c r="AO39" s="240">
        <f t="shared" si="5"/>
        <v>2.4173105977974649E-2</v>
      </c>
      <c r="AP39" s="240">
        <f t="shared" si="6"/>
        <v>2.7877632151204428</v>
      </c>
      <c r="AQ39" s="240">
        <f t="shared" si="7"/>
        <v>1.6840081414382886</v>
      </c>
      <c r="AR39" s="240">
        <f t="shared" si="8"/>
        <v>0.55439499936935088</v>
      </c>
      <c r="AS39" s="240">
        <f t="shared" si="9"/>
        <v>8.7622401714371217E-2</v>
      </c>
      <c r="AT39" s="240">
        <f t="shared" si="10"/>
        <v>3.3851053025000279E-2</v>
      </c>
      <c r="AU39" s="240">
        <f t="shared" si="11"/>
        <v>8.4986471758333286E-3</v>
      </c>
      <c r="AV39" s="239">
        <f t="shared" si="54"/>
        <v>15.326025542522011</v>
      </c>
      <c r="AW39" s="239">
        <f t="shared" si="55"/>
        <v>1.8977092917751295</v>
      </c>
      <c r="AX39" s="239">
        <f>IF(SUM(I39:T39)&lt;90," ",CM39*AH39*stab.data!$U$20/13/2)</f>
        <v>7.8975314494428179</v>
      </c>
      <c r="AY39" s="239">
        <f>IF(SUM(I39:T39)&lt;90," ",CO39*AH39*stab.data!$U$11/13)</f>
        <v>6.0282554024438593</v>
      </c>
      <c r="AZ39" s="239">
        <f t="shared" si="56"/>
        <v>-3.8635703638379551E-2</v>
      </c>
      <c r="BA39" s="241">
        <f t="shared" si="57"/>
        <v>99.375607461670342</v>
      </c>
      <c r="BB39" s="242">
        <f>IF(SUM(I39:T39)&lt;90," ",EXP('eq. coef.'!$C$104+'eq. coef.'!$C$105*'Amp-TB2 calc'!AJ39+'eq. coef.'!$C$106*'Amp-TB2 calc'!AK39+'eq. coef.'!$C$107*'Amp-TB2 calc'!AL39+'eq. coef.'!$C$108*'Amp-TB2 calc'!AN39+'eq. coef.'!$C$109*'Amp-TB2 calc'!AP39+'eq. coef.'!$C$110*'Amp-TB2 calc'!AQ39+'eq. coef.'!$C$111*'Amp-TB2 calc'!AR39+'eq. coef.'!$C$112*'Amp-TB2 calc'!AS39))</f>
        <v>381.08453455455839</v>
      </c>
      <c r="BC39" s="243">
        <f>IF(SUM(I39:T39)&lt;90," ",EXP('eq. coef.'!$C$176+'eq. coef.'!$C$177*'Amp-TB2 calc'!AJ39+'eq. coef.'!$C$178*'Amp-TB2 calc'!AK39+'eq. coef.'!$C$179*'Amp-TB2 calc'!AL39+'eq. coef.'!$C$180*'Amp-TB2 calc'!AN39+'eq. coef.'!$C$181*'Amp-TB2 calc'!AP39+'eq. coef.'!$C$182*'Amp-TB2 calc'!AQ39+'eq. coef.'!$C$183*'Amp-TB2 calc'!AR39+'eq. coef.'!$C$184*'Amp-TB2 calc'!AS39))</f>
        <v>364.15406537263527</v>
      </c>
      <c r="BD39" s="243">
        <f>IF(SUM(I39:T39)&lt;90," ",('eq. coef.'!$C$234+'eq. coef.'!$C$235*'Amp-TB2 calc'!AJ39+'eq. coef.'!$C$236*'Amp-TB2 calc'!AK39+'eq. coef.'!$C$237*'Amp-TB2 calc'!AL39+'eq. coef.'!$C$238*'Amp-TB2 calc'!AN39+'eq. coef.'!$C$239*'Amp-TB2 calc'!AP39+'eq. coef.'!$C$240*'Amp-TB2 calc'!AQ39+'eq. coef.'!$C$241*'Amp-TB2 calc'!AR39+'eq. coef.'!$C$242*'Amp-TB2 calc'!AS39))</f>
        <v>379.19339482496576</v>
      </c>
      <c r="BE39" s="243">
        <f>IF(SUM(I39:T39)&lt;90," ",('eq. coef.'!$C$270+'eq. coef.'!$C$271*'Amp-TB2 calc'!AJ39+'eq. coef.'!$C$272*'Amp-TB2 calc'!AK39+'eq. coef.'!$C$273*'Amp-TB2 calc'!AL39+'eq. coef.'!$C$274*'Amp-TB2 calc'!AN39+'eq. coef.'!$C$275*'Amp-TB2 calc'!AP39+'eq. coef.'!$C$276*'Amp-TB2 calc'!AQ39+'eq. coef.'!$C$277*'Amp-TB2 calc'!AR39+'eq. coef.'!$C$278*'Amp-TB2 calc'!AS39))</f>
        <v>261.56103130750944</v>
      </c>
      <c r="BF39" s="243">
        <f>IF(SUM(I39:T39)&lt;90," ",EXP('eq. coef.'!$C$328+'eq. coef.'!$C$329*'Amp-TB2 calc'!AJ39+'eq. coef.'!$C$330*'Amp-TB2 calc'!AK39+'eq. coef.'!$C$331*'Amp-TB2 calc'!AL39+'eq. coef.'!$C$332*'Amp-TB2 calc'!AN39+'eq. coef.'!$C$333*'Amp-TB2 calc'!AP39+'eq. coef.'!$C$334*'Amp-TB2 calc'!AQ39+'eq. coef.'!$C$335*'Amp-TB2 calc'!AR39+'eq. coef.'!$C$336*'Amp-TB2 calc'!AS39))</f>
        <v>585.83381606271598</v>
      </c>
      <c r="BG39" s="255" t="str">
        <f t="shared" si="58"/>
        <v>ok</v>
      </c>
      <c r="BH39" s="306" t="str">
        <f t="shared" si="59"/>
        <v>ok</v>
      </c>
      <c r="BI39" s="243">
        <f t="shared" si="63"/>
        <v>2.5003523435485531</v>
      </c>
      <c r="BJ39" s="245">
        <f t="shared" si="64"/>
        <v>-0.53728047963815873</v>
      </c>
      <c r="BK39" s="243">
        <f t="shared" si="65"/>
        <v>-102.59303406512583</v>
      </c>
      <c r="BL39" s="247">
        <f>IF(SUM(I39:T39)&lt;90," ",'eq. coef.'!$C$360+'eq. coef.'!$C$361*'Amp-TB2 calc'!AJ39+'eq. coef.'!$C$362*'Amp-TB2 calc'!AK39+'eq. coef.'!$C$363*'Amp-TB2 calc'!AL39+'eq. coef.'!$C$364*'Amp-TB2 calc'!AN39+'eq. coef.'!$C$365*'Amp-TB2 calc'!AP39+'eq. coef.'!$C$366*'Amp-TB2 calc'!AQ39+'eq. coef.'!$C$367*'Amp-TB2 calc'!AR39+'eq. coef.'!$C$368*'Amp-TB2 calc'!AS39+'eq. coef.'!$C$369*LN(BO39))</f>
        <v>908.89574443486663</v>
      </c>
      <c r="BM39" s="248">
        <f t="shared" si="66"/>
        <v>22</v>
      </c>
      <c r="BN39" s="267">
        <f t="shared" si="67"/>
        <v>484</v>
      </c>
      <c r="BO39" s="249">
        <f t="shared" si="68"/>
        <v>371.67373009880055</v>
      </c>
      <c r="BP39" s="243" t="str">
        <f t="shared" si="60"/>
        <v>P1b_c</v>
      </c>
      <c r="BQ39" s="245"/>
      <c r="BR39" s="245">
        <f t="shared" si="61"/>
        <v>0</v>
      </c>
      <c r="BS39" s="245">
        <f t="shared" si="62"/>
        <v>0</v>
      </c>
      <c r="BT39" s="243">
        <f t="shared" si="69"/>
        <v>44.600847611856061</v>
      </c>
      <c r="BU39" s="250"/>
      <c r="BV39" s="251">
        <f>IF(SUM(I39:T39)&lt;90," ",'eq. coef.'!$B$1128*'Amp-TB2 calc'!CF39+'eq. coef.'!$B$1129*'Amp-TB2 calc'!CJ39+'eq. coef.'!$B$1130*'Amp-TB2 calc'!CK39+'eq. coef.'!$B$1131*'Amp-TB2 calc'!CM39+'eq. coef.'!$B$1132*'Amp-TB2 calc'!CN39+'eq. coef.'!$B$1133*'Amp-TB2 calc'!CO39+'eq. coef.'!$B$1134*'Amp-TB2 calc'!CP39+'eq. coef.'!$B$1135*'Amp-TB2 calc'!CS39+'eq. coef.'!$B$1135*'Amp-TB2 calc'!CW39+'eq. coef.'!$B$1137*'Amp-TB2 calc'!CX39)</f>
        <v>0.40218998140102613</v>
      </c>
      <c r="BW39" s="252">
        <f t="shared" si="70"/>
        <v>0.4</v>
      </c>
      <c r="BX39" s="253"/>
      <c r="BY39" s="252">
        <f t="shared" si="71"/>
        <v>-11.258082136790268</v>
      </c>
      <c r="BZ39" s="251">
        <f>IF(SUM(I39:T39)&lt;90," ",EXP('eq. coef.'!$B$1156*'Amp-TB2 calc'!CF39+'eq. coef.'!$B$1157*'Amp-TB2 calc'!CJ39+'eq. coef.'!$B$1158*'Amp-TB2 calc'!CK39+'eq. coef.'!$B$1159*'Amp-TB2 calc'!CM39+'eq. coef.'!$B$1160*'Amp-TB2 calc'!CN39+'eq. coef.'!$B$1161*'Amp-TB2 calc'!CO39+'eq. coef.'!$B$1162*'Amp-TB2 calc'!CP39+'eq. coef.'!$B$1163*'Amp-TB2 calc'!CS39+'eq. coef.'!$B$1164*'Amp-TB2 calc'!CW39+'eq. coef.'!$B$1165*'Amp-TB2 calc'!CX39))</f>
        <v>6.4852644286647898</v>
      </c>
      <c r="CA39" s="252">
        <f t="shared" si="72"/>
        <v>1.1024949528730144</v>
      </c>
      <c r="CB39" s="245"/>
      <c r="CC39" s="244" t="str">
        <f t="shared" si="73"/>
        <v>calc-alkaline</v>
      </c>
      <c r="CD39" s="244" t="str">
        <f t="shared" si="74"/>
        <v>Tschermakitic pargasite</v>
      </c>
      <c r="CE39" s="240">
        <f t="shared" si="75"/>
        <v>6.2943379593928048</v>
      </c>
      <c r="CF39" s="240">
        <f t="shared" si="76"/>
        <v>1.7056620406071952</v>
      </c>
      <c r="CG39" s="240">
        <f t="shared" si="77"/>
        <v>0</v>
      </c>
      <c r="CH39" s="240">
        <f t="shared" si="78"/>
        <v>8</v>
      </c>
      <c r="CI39" s="240"/>
      <c r="CJ39" s="240">
        <f t="shared" si="79"/>
        <v>0.33392576441336441</v>
      </c>
      <c r="CK39" s="240">
        <f t="shared" si="80"/>
        <v>0.24328610889603891</v>
      </c>
      <c r="CL39" s="240">
        <f t="shared" si="81"/>
        <v>7.8385029025866918E-3</v>
      </c>
      <c r="CM39" s="240">
        <f t="shared" si="82"/>
        <v>0.86729187153886755</v>
      </c>
      <c r="CN39" s="240">
        <f t="shared" si="83"/>
        <v>2.7877632151204428</v>
      </c>
      <c r="CO39" s="240">
        <f t="shared" si="84"/>
        <v>0.73572143115072497</v>
      </c>
      <c r="CP39" s="240">
        <f t="shared" si="85"/>
        <v>2.4173105977974649E-2</v>
      </c>
      <c r="CQ39" s="240">
        <f t="shared" si="86"/>
        <v>5</v>
      </c>
      <c r="CR39" s="240"/>
      <c r="CS39" s="240">
        <f t="shared" si="87"/>
        <v>1.6840081414382886</v>
      </c>
      <c r="CT39" s="240">
        <f t="shared" si="88"/>
        <v>0.31599185856171141</v>
      </c>
      <c r="CU39" s="240">
        <f t="shared" si="89"/>
        <v>2</v>
      </c>
      <c r="CV39" s="240"/>
      <c r="CW39" s="240">
        <f t="shared" si="90"/>
        <v>0.23840314080763947</v>
      </c>
      <c r="CX39" s="240">
        <f t="shared" si="91"/>
        <v>8.7622401714371217E-2</v>
      </c>
      <c r="CY39" s="240">
        <f t="shared" si="92"/>
        <v>0.32602554252201066</v>
      </c>
      <c r="CZ39" s="240"/>
      <c r="DA39" s="240">
        <f t="shared" si="93"/>
        <v>1.9576502997991665</v>
      </c>
      <c r="DB39" s="240">
        <f t="shared" si="94"/>
        <v>3.3851053025000279E-2</v>
      </c>
      <c r="DC39" s="240">
        <f t="shared" si="95"/>
        <v>8.4986471758333286E-3</v>
      </c>
      <c r="DD39" s="240">
        <f t="shared" si="96"/>
        <v>2</v>
      </c>
      <c r="DE39" s="245">
        <f t="shared" si="97"/>
        <v>45.132708128461132</v>
      </c>
      <c r="DF39" s="245"/>
      <c r="DG39" s="239">
        <f t="shared" si="98"/>
        <v>0.79119493767928739</v>
      </c>
      <c r="DH39" s="239">
        <f t="shared" si="99"/>
        <v>0.63491348371127776</v>
      </c>
      <c r="DI39" s="239">
        <f t="shared" si="100"/>
        <v>0.1637221813110411</v>
      </c>
      <c r="DJ39" s="240">
        <f t="shared" si="101"/>
        <v>2.0395878050205596</v>
      </c>
    </row>
    <row r="40" spans="1:114">
      <c r="A40" s="312" t="s">
        <v>759</v>
      </c>
      <c r="B40" s="312">
        <v>1990</v>
      </c>
      <c r="C40" s="312" t="s">
        <v>585</v>
      </c>
      <c r="D40" s="312" t="s">
        <v>532</v>
      </c>
      <c r="E40" s="312" t="s">
        <v>570</v>
      </c>
      <c r="F40" s="312" t="s">
        <v>764</v>
      </c>
      <c r="G40" s="313">
        <v>602.89999999999964</v>
      </c>
      <c r="H40" s="312" t="s">
        <v>533</v>
      </c>
      <c r="I40" s="325">
        <v>43.523981399999997</v>
      </c>
      <c r="J40" s="325">
        <v>2.2362593999999998</v>
      </c>
      <c r="K40" s="325">
        <v>11.8762398</v>
      </c>
      <c r="L40" s="325">
        <v>0</v>
      </c>
      <c r="M40" s="325">
        <v>13.40536</v>
      </c>
      <c r="N40" s="325">
        <v>0.20996919999999999</v>
      </c>
      <c r="O40" s="325">
        <v>12.702306800000001</v>
      </c>
      <c r="P40" s="325">
        <v>10.766494399999999</v>
      </c>
      <c r="Q40" s="325">
        <v>1.8344637000000001</v>
      </c>
      <c r="R40" s="325">
        <v>0.43072759999999999</v>
      </c>
      <c r="S40" s="325">
        <v>6.560400000000001E-2</v>
      </c>
      <c r="T40" s="325">
        <v>4.3055999999999997E-2</v>
      </c>
      <c r="U40" s="238">
        <f t="shared" si="51"/>
        <v>97.094462300000004</v>
      </c>
      <c r="V40" s="239">
        <f>IF(SUM(I40:T40)&lt;90," ",I40/stab.data!$U$7)</f>
        <v>0.72438555022967832</v>
      </c>
      <c r="W40" s="239">
        <f>IF(SUM(I40:T40)&lt;90," ",J40/stab.data!$U$8)</f>
        <v>2.7988928383689202E-2</v>
      </c>
      <c r="X40" s="239">
        <f>IF(SUM(I40:T40)&lt;90," ",K40*2/stab.data!$U$9)</f>
        <v>0.23295651866890282</v>
      </c>
      <c r="Y40" s="239">
        <f>IF(SUM(I40:T40)&lt;90," ",L40*2/stab.data!$U$10)</f>
        <v>0</v>
      </c>
      <c r="Z40" s="239">
        <f>IF(SUM(I40:T40)&lt;90," ",M40/stab.data!$U$11)</f>
        <v>0.18658463936753611</v>
      </c>
      <c r="AA40" s="239">
        <f>IF(SUM(I40:T40)&lt;90," ",N40/stab.data!$U$12)</f>
        <v>2.9599391008923413E-3</v>
      </c>
      <c r="AB40" s="239">
        <f>IF(SUM(I40:T40)&lt;90," ",O40/stab.data!$U$13)</f>
        <v>0.3151624354902739</v>
      </c>
      <c r="AC40" s="239">
        <f>IF(SUM(I40:T40)&lt;90," ",P40/stab.data!$U$14)</f>
        <v>0.19198798837354444</v>
      </c>
      <c r="AD40" s="239">
        <f>IF(SUM(I40:T40)&lt;90," ",Q40*2/stab.data!$U$15)</f>
        <v>5.9196298746349574E-2</v>
      </c>
      <c r="AE40" s="239">
        <f>IF(SUM(I40:T40)&lt;90," ",R40*2/stab.data!$U$16)</f>
        <v>9.1454450873188608E-3</v>
      </c>
      <c r="AF40" s="239">
        <f>IF(SUM(I40:T40)&lt;90," ",S40/stab.data!$U$17)</f>
        <v>3.453205600589536E-3</v>
      </c>
      <c r="AG40" s="239">
        <f>IF(SUM(I40:T40)&lt;90," ",T40/stab.data!$U$18)</f>
        <v>1.2144529376921557E-3</v>
      </c>
      <c r="AH40" s="239">
        <f t="shared" si="52"/>
        <v>1.4900380112409728</v>
      </c>
      <c r="AI40" s="239">
        <f t="shared" si="53"/>
        <v>0.13309004324427487</v>
      </c>
      <c r="AJ40" s="240">
        <f t="shared" si="0"/>
        <v>6.3199811561470787</v>
      </c>
      <c r="AK40" s="240">
        <f t="shared" si="1"/>
        <v>0.24419247444897291</v>
      </c>
      <c r="AL40" s="240">
        <f t="shared" si="2"/>
        <v>2.032454688973683</v>
      </c>
      <c r="AM40" s="240">
        <f t="shared" si="3"/>
        <v>0</v>
      </c>
      <c r="AN40" s="240">
        <f t="shared" si="4"/>
        <v>1.6278781436977012</v>
      </c>
      <c r="AO40" s="240">
        <f t="shared" si="5"/>
        <v>2.5824313219736703E-2</v>
      </c>
      <c r="AP40" s="240">
        <f t="shared" si="6"/>
        <v>2.7496692235128255</v>
      </c>
      <c r="AQ40" s="240">
        <f t="shared" si="7"/>
        <v>1.6750202545352673</v>
      </c>
      <c r="AR40" s="240">
        <f t="shared" si="8"/>
        <v>0.51646459882028506</v>
      </c>
      <c r="AS40" s="240">
        <f t="shared" si="9"/>
        <v>7.9790438390311552E-2</v>
      </c>
      <c r="AT40" s="240">
        <f t="shared" si="10"/>
        <v>3.0127870879130193E-2</v>
      </c>
      <c r="AU40" s="240">
        <f t="shared" si="11"/>
        <v>1.0595627810091327E-2</v>
      </c>
      <c r="AV40" s="239">
        <f t="shared" si="54"/>
        <v>15.271275291745862</v>
      </c>
      <c r="AW40" s="239">
        <f t="shared" si="55"/>
        <v>1.90883614789357</v>
      </c>
      <c r="AX40" s="239">
        <f>IF(SUM(I40:T40)&lt;90," ",CM40*AH40*stab.data!$U$20/13/2)</f>
        <v>8.1716259834996503</v>
      </c>
      <c r="AY40" s="239">
        <f>IF(SUM(I40:T40)&lt;90," ",CO40*AH40*stab.data!$U$11/13)</f>
        <v>6.0524266423215352</v>
      </c>
      <c r="AZ40" s="239">
        <f t="shared" si="56"/>
        <v>-3.7338934476984401E-2</v>
      </c>
      <c r="BA40" s="241">
        <f t="shared" si="57"/>
        <v>99.784652139237778</v>
      </c>
      <c r="BB40" s="242">
        <f>IF(SUM(I40:T40)&lt;90," ",EXP('eq. coef.'!$C$104+'eq. coef.'!$C$105*'Amp-TB2 calc'!AJ40+'eq. coef.'!$C$106*'Amp-TB2 calc'!AK40+'eq. coef.'!$C$107*'Amp-TB2 calc'!AL40+'eq. coef.'!$C$108*'Amp-TB2 calc'!AN40+'eq. coef.'!$C$109*'Amp-TB2 calc'!AP40+'eq. coef.'!$C$110*'Amp-TB2 calc'!AQ40+'eq. coef.'!$C$111*'Amp-TB2 calc'!AR40+'eq. coef.'!$C$112*'Amp-TB2 calc'!AS40))</f>
        <v>315.1069992428051</v>
      </c>
      <c r="BC40" s="243">
        <f>IF(SUM(I40:T40)&lt;90," ",EXP('eq. coef.'!$C$176+'eq. coef.'!$C$177*'Amp-TB2 calc'!AJ40+'eq. coef.'!$C$178*'Amp-TB2 calc'!AK40+'eq. coef.'!$C$179*'Amp-TB2 calc'!AL40+'eq. coef.'!$C$180*'Amp-TB2 calc'!AN40+'eq. coef.'!$C$181*'Amp-TB2 calc'!AP40+'eq. coef.'!$C$182*'Amp-TB2 calc'!AQ40+'eq. coef.'!$C$183*'Amp-TB2 calc'!AR40+'eq. coef.'!$C$184*'Amp-TB2 calc'!AS40))</f>
        <v>356.54845044069333</v>
      </c>
      <c r="BD40" s="243">
        <f>IF(SUM(I40:T40)&lt;90," ",('eq. coef.'!$C$234+'eq. coef.'!$C$235*'Amp-TB2 calc'!AJ40+'eq. coef.'!$C$236*'Amp-TB2 calc'!AK40+'eq. coef.'!$C$237*'Amp-TB2 calc'!AL40+'eq. coef.'!$C$238*'Amp-TB2 calc'!AN40+'eq. coef.'!$C$239*'Amp-TB2 calc'!AP40+'eq. coef.'!$C$240*'Amp-TB2 calc'!AQ40+'eq. coef.'!$C$241*'Amp-TB2 calc'!AR40+'eq. coef.'!$C$242*'Amp-TB2 calc'!AS40))</f>
        <v>360.49819093471024</v>
      </c>
      <c r="BE40" s="243">
        <f>IF(SUM(I40:T40)&lt;90," ",('eq. coef.'!$C$270+'eq. coef.'!$C$271*'Amp-TB2 calc'!AJ40+'eq. coef.'!$C$272*'Amp-TB2 calc'!AK40+'eq. coef.'!$C$273*'Amp-TB2 calc'!AL40+'eq. coef.'!$C$274*'Amp-TB2 calc'!AN40+'eq. coef.'!$C$275*'Amp-TB2 calc'!AP40+'eq. coef.'!$C$276*'Amp-TB2 calc'!AQ40+'eq. coef.'!$C$277*'Amp-TB2 calc'!AR40+'eq. coef.'!$C$278*'Amp-TB2 calc'!AS40))</f>
        <v>125.63105846423957</v>
      </c>
      <c r="BF40" s="243">
        <f>IF(SUM(I40:T40)&lt;90," ",EXP('eq. coef.'!$C$328+'eq. coef.'!$C$329*'Amp-TB2 calc'!AJ40+'eq. coef.'!$C$330*'Amp-TB2 calc'!AK40+'eq. coef.'!$C$331*'Amp-TB2 calc'!AL40+'eq. coef.'!$C$332*'Amp-TB2 calc'!AN40+'eq. coef.'!$C$333*'Amp-TB2 calc'!AP40+'eq. coef.'!$C$334*'Amp-TB2 calc'!AQ40+'eq. coef.'!$C$335*'Amp-TB2 calc'!AR40+'eq. coef.'!$C$336*'Amp-TB2 calc'!AS40))</f>
        <v>514.58557403719954</v>
      </c>
      <c r="BG40" s="255" t="str">
        <f t="shared" si="58"/>
        <v>ok</v>
      </c>
      <c r="BH40" s="306" t="str">
        <f t="shared" si="59"/>
        <v>ok</v>
      </c>
      <c r="BI40" s="243">
        <f t="shared" si="63"/>
        <v>12.890251569844905</v>
      </c>
      <c r="BJ40" s="245">
        <f t="shared" si="64"/>
        <v>-0.63305028220171844</v>
      </c>
      <c r="BK40" s="243">
        <f t="shared" si="65"/>
        <v>-230.91739197645376</v>
      </c>
      <c r="BL40" s="247">
        <f>IF(SUM(I40:T40)&lt;90," ",'eq. coef.'!$C$360+'eq. coef.'!$C$361*'Amp-TB2 calc'!AJ40+'eq. coef.'!$C$362*'Amp-TB2 calc'!AK40+'eq. coef.'!$C$363*'Amp-TB2 calc'!AL40+'eq. coef.'!$C$364*'Amp-TB2 calc'!AN40+'eq. coef.'!$C$365*'Amp-TB2 calc'!AP40+'eq. coef.'!$C$366*'Amp-TB2 calc'!AQ40+'eq. coef.'!$C$367*'Amp-TB2 calc'!AR40+'eq. coef.'!$C$368*'Amp-TB2 calc'!AS40+'eq. coef.'!$C$369*LN(BO40))</f>
        <v>897.129259672084</v>
      </c>
      <c r="BM40" s="248">
        <f t="shared" si="66"/>
        <v>22</v>
      </c>
      <c r="BN40" s="267">
        <f t="shared" si="67"/>
        <v>484</v>
      </c>
      <c r="BO40" s="249">
        <f t="shared" si="68"/>
        <v>358.52332068770181</v>
      </c>
      <c r="BP40" s="243" t="str">
        <f t="shared" si="60"/>
        <v>P1b_c</v>
      </c>
      <c r="BQ40" s="245"/>
      <c r="BR40" s="245">
        <f t="shared" si="61"/>
        <v>0</v>
      </c>
      <c r="BS40" s="245">
        <f t="shared" si="62"/>
        <v>0</v>
      </c>
      <c r="BT40" s="243">
        <f t="shared" si="69"/>
        <v>43.022798482524216</v>
      </c>
      <c r="BU40" s="250"/>
      <c r="BV40" s="251">
        <f>IF(SUM(I40:T40)&lt;90," ",'eq. coef.'!$B$1128*'Amp-TB2 calc'!CF40+'eq. coef.'!$B$1129*'Amp-TB2 calc'!CJ40+'eq. coef.'!$B$1130*'Amp-TB2 calc'!CK40+'eq. coef.'!$B$1131*'Amp-TB2 calc'!CM40+'eq. coef.'!$B$1132*'Amp-TB2 calc'!CN40+'eq. coef.'!$B$1133*'Amp-TB2 calc'!CO40+'eq. coef.'!$B$1134*'Amp-TB2 calc'!CP40+'eq. coef.'!$B$1135*'Amp-TB2 calc'!CS40+'eq. coef.'!$B$1135*'Amp-TB2 calc'!CW40+'eq. coef.'!$B$1137*'Amp-TB2 calc'!CX40)</f>
        <v>6.7772869174780315E-2</v>
      </c>
      <c r="BW40" s="252">
        <f t="shared" si="70"/>
        <v>0.4</v>
      </c>
      <c r="BX40" s="253"/>
      <c r="BY40" s="252">
        <f t="shared" si="71"/>
        <v>-11.803903103695879</v>
      </c>
      <c r="BZ40" s="251">
        <f>IF(SUM(I40:T40)&lt;90," ",EXP('eq. coef.'!$B$1156*'Amp-TB2 calc'!CF40+'eq. coef.'!$B$1157*'Amp-TB2 calc'!CJ40+'eq. coef.'!$B$1158*'Amp-TB2 calc'!CK40+'eq. coef.'!$B$1159*'Amp-TB2 calc'!CM40+'eq. coef.'!$B$1160*'Amp-TB2 calc'!CN40+'eq. coef.'!$B$1161*'Amp-TB2 calc'!CO40+'eq. coef.'!$B$1162*'Amp-TB2 calc'!CP40+'eq. coef.'!$B$1163*'Amp-TB2 calc'!CS40+'eq. coef.'!$B$1164*'Amp-TB2 calc'!CW40+'eq. coef.'!$B$1165*'Amp-TB2 calc'!CX40))</f>
        <v>6.5933597933769414</v>
      </c>
      <c r="CA40" s="252">
        <f t="shared" si="72"/>
        <v>1.1208711648740801</v>
      </c>
      <c r="CB40" s="245"/>
      <c r="CC40" s="244" t="str">
        <f t="shared" si="73"/>
        <v>calc-alkaline</v>
      </c>
      <c r="CD40" s="244" t="str">
        <f t="shared" si="74"/>
        <v>Tschermakitic pargasite</v>
      </c>
      <c r="CE40" s="240">
        <f t="shared" si="75"/>
        <v>6.3199811561470787</v>
      </c>
      <c r="CF40" s="240">
        <f t="shared" si="76"/>
        <v>1.6800188438529213</v>
      </c>
      <c r="CG40" s="240">
        <f t="shared" si="77"/>
        <v>0</v>
      </c>
      <c r="CH40" s="240">
        <f t="shared" si="78"/>
        <v>8</v>
      </c>
      <c r="CI40" s="240"/>
      <c r="CJ40" s="240">
        <f t="shared" si="79"/>
        <v>0.35243584512076165</v>
      </c>
      <c r="CK40" s="240">
        <f t="shared" si="80"/>
        <v>0.24419247444897291</v>
      </c>
      <c r="CL40" s="240">
        <f t="shared" si="81"/>
        <v>0</v>
      </c>
      <c r="CM40" s="240">
        <f t="shared" si="82"/>
        <v>0.89290250355309553</v>
      </c>
      <c r="CN40" s="240">
        <f t="shared" si="83"/>
        <v>2.7496692235128255</v>
      </c>
      <c r="CO40" s="240">
        <f t="shared" si="84"/>
        <v>0.7349756401446057</v>
      </c>
      <c r="CP40" s="240">
        <f t="shared" si="85"/>
        <v>2.5824313219736703E-2</v>
      </c>
      <c r="CQ40" s="240">
        <f t="shared" si="86"/>
        <v>4.9999999999999982</v>
      </c>
      <c r="CR40" s="240"/>
      <c r="CS40" s="240">
        <f t="shared" si="87"/>
        <v>1.6750202545352673</v>
      </c>
      <c r="CT40" s="240">
        <f t="shared" si="88"/>
        <v>0.32497974546473274</v>
      </c>
      <c r="CU40" s="240">
        <f t="shared" si="89"/>
        <v>2</v>
      </c>
      <c r="CV40" s="240"/>
      <c r="CW40" s="240">
        <f t="shared" si="90"/>
        <v>0.19148485335555232</v>
      </c>
      <c r="CX40" s="240">
        <f t="shared" si="91"/>
        <v>7.9790438390311552E-2</v>
      </c>
      <c r="CY40" s="240">
        <f t="shared" si="92"/>
        <v>0.27127529174586384</v>
      </c>
      <c r="CZ40" s="240"/>
      <c r="DA40" s="240">
        <f t="shared" si="93"/>
        <v>1.9592765013107785</v>
      </c>
      <c r="DB40" s="240">
        <f t="shared" si="94"/>
        <v>3.0127870879130193E-2</v>
      </c>
      <c r="DC40" s="240">
        <f t="shared" si="95"/>
        <v>1.0595627810091327E-2</v>
      </c>
      <c r="DD40" s="240">
        <f t="shared" si="96"/>
        <v>2</v>
      </c>
      <c r="DE40" s="245">
        <f t="shared" si="97"/>
        <v>45.107097496446904</v>
      </c>
      <c r="DF40" s="245"/>
      <c r="DG40" s="239">
        <f t="shared" si="98"/>
        <v>0.78908162268989834</v>
      </c>
      <c r="DH40" s="239">
        <f t="shared" si="99"/>
        <v>0.62813009040379097</v>
      </c>
      <c r="DI40" s="239">
        <f t="shared" si="100"/>
        <v>0.17340403554026051</v>
      </c>
      <c r="DJ40" s="240">
        <f t="shared" si="101"/>
        <v>2.032454688973683</v>
      </c>
    </row>
    <row r="41" spans="1:114">
      <c r="A41" s="312" t="s">
        <v>759</v>
      </c>
      <c r="B41" s="312">
        <v>1990</v>
      </c>
      <c r="C41" s="312" t="s">
        <v>585</v>
      </c>
      <c r="D41" s="312" t="s">
        <v>532</v>
      </c>
      <c r="E41" s="312" t="s">
        <v>571</v>
      </c>
      <c r="F41" s="312" t="s">
        <v>764</v>
      </c>
      <c r="G41" s="313">
        <v>620.10000000000036</v>
      </c>
      <c r="H41" s="312" t="s">
        <v>533</v>
      </c>
      <c r="I41" s="325">
        <v>42.655985199999996</v>
      </c>
      <c r="J41" s="325">
        <v>2.2490966000000001</v>
      </c>
      <c r="K41" s="325">
        <v>11.7673848</v>
      </c>
      <c r="L41" s="325">
        <v>1.3661883967560825E-2</v>
      </c>
      <c r="M41" s="325">
        <v>13.593754999999998</v>
      </c>
      <c r="N41" s="325">
        <v>0.22481200000000001</v>
      </c>
      <c r="O41" s="325">
        <v>12.7726872</v>
      </c>
      <c r="P41" s="325">
        <v>10.9865712</v>
      </c>
      <c r="Q41" s="325">
        <v>1.8969012000000001</v>
      </c>
      <c r="R41" s="325">
        <v>0.43913549999999996</v>
      </c>
      <c r="S41" s="325">
        <v>5.5440000000000003E-2</v>
      </c>
      <c r="T41" s="325">
        <v>3.5396999999999998E-2</v>
      </c>
      <c r="U41" s="238">
        <f t="shared" si="51"/>
        <v>96.690827583967561</v>
      </c>
      <c r="V41" s="239">
        <f>IF(SUM(I41:T41)&lt;90," ",I41/stab.data!$U$7)</f>
        <v>0.70993917182610999</v>
      </c>
      <c r="W41" s="239">
        <f>IF(SUM(I41:T41)&lt;90," ",J41/stab.data!$U$8)</f>
        <v>2.8149598237753138E-2</v>
      </c>
      <c r="X41" s="239">
        <f>IF(SUM(I41:T41)&lt;90," ",K41*2/stab.data!$U$9)</f>
        <v>0.23082129049342395</v>
      </c>
      <c r="Y41" s="239">
        <f>IF(SUM(I41:T41)&lt;90," ",L41*2/stab.data!$U$10)</f>
        <v>1.7977322179404755E-4</v>
      </c>
      <c r="Z41" s="239">
        <f>IF(SUM(I41:T41)&lt;90," ",M41/stab.data!$U$11)</f>
        <v>0.18920684519667061</v>
      </c>
      <c r="AA41" s="239">
        <f>IF(SUM(I41:T41)&lt;90," ",N41/stab.data!$U$12)</f>
        <v>3.1691782849570748E-3</v>
      </c>
      <c r="AB41" s="239">
        <f>IF(SUM(I41:T41)&lt;90," ",O41/stab.data!$U$13)</f>
        <v>0.31690867407701467</v>
      </c>
      <c r="AC41" s="239">
        <f>IF(SUM(I41:T41)&lt;90," ",P41/stab.data!$U$14)</f>
        <v>0.19591239501417643</v>
      </c>
      <c r="AD41" s="239">
        <f>IF(SUM(I41:T41)&lt;90," ",Q41*2/stab.data!$U$15)</f>
        <v>6.1211094080252992E-2</v>
      </c>
      <c r="AE41" s="239">
        <f>IF(SUM(I41:T41)&lt;90," ",R41*2/stab.data!$U$16)</f>
        <v>9.3239662402462981E-3</v>
      </c>
      <c r="AF41" s="239">
        <f>IF(SUM(I41:T41)&lt;90," ",S41/stab.data!$U$17)</f>
        <v>2.9182019159911571E-3</v>
      </c>
      <c r="AG41" s="239">
        <f>IF(SUM(I41:T41)&lt;90," ",T41/stab.data!$U$18)</f>
        <v>9.9842044396807029E-4</v>
      </c>
      <c r="AH41" s="239">
        <f t="shared" si="52"/>
        <v>1.4783745313377232</v>
      </c>
      <c r="AI41" s="239">
        <f t="shared" si="53"/>
        <v>0.13228930644875123</v>
      </c>
      <c r="AJ41" s="240">
        <f t="shared" si="0"/>
        <v>6.242808596944835</v>
      </c>
      <c r="AK41" s="240">
        <f t="shared" si="1"/>
        <v>0.24753184618221319</v>
      </c>
      <c r="AL41" s="240">
        <f t="shared" si="2"/>
        <v>2.0297135217144984</v>
      </c>
      <c r="AM41" s="240">
        <f t="shared" si="3"/>
        <v>1.5808253144133319E-3</v>
      </c>
      <c r="AN41" s="240">
        <f t="shared" si="4"/>
        <v>1.6637793302154913</v>
      </c>
      <c r="AO41" s="240">
        <f t="shared" si="5"/>
        <v>2.7867983945287746E-2</v>
      </c>
      <c r="AP41" s="240">
        <f t="shared" si="6"/>
        <v>2.7867178956832634</v>
      </c>
      <c r="AQ41" s="240">
        <f t="shared" si="7"/>
        <v>1.7227441904587861</v>
      </c>
      <c r="AR41" s="240">
        <f t="shared" si="8"/>
        <v>0.53825617675059045</v>
      </c>
      <c r="AS41" s="240">
        <f t="shared" si="9"/>
        <v>8.1989751956510148E-2</v>
      </c>
      <c r="AT41" s="240">
        <f t="shared" si="10"/>
        <v>2.5661037919503169E-2</v>
      </c>
      <c r="AU41" s="240">
        <f t="shared" si="11"/>
        <v>8.7795517958769911E-3</v>
      </c>
      <c r="AV41" s="239">
        <f t="shared" si="54"/>
        <v>15.34299011916589</v>
      </c>
      <c r="AW41" s="239">
        <f t="shared" si="55"/>
        <v>1.8999677124589076</v>
      </c>
      <c r="AX41" s="239">
        <f>IF(SUM(I41:T41)&lt;90," ",CM41*AH41*stab.data!$U$20/13/2)</f>
        <v>8.3745075741767376</v>
      </c>
      <c r="AY41" s="239">
        <f>IF(SUM(I41:T41)&lt;90," ",CO41*AH41*stab.data!$U$11/13)</f>
        <v>6.0582661975715348</v>
      </c>
      <c r="AZ41" s="239">
        <f t="shared" si="56"/>
        <v>-3.133102056849385E-2</v>
      </c>
      <c r="BA41" s="241">
        <f t="shared" si="57"/>
        <v>99.398483047606248</v>
      </c>
      <c r="BB41" s="242">
        <f>IF(SUM(I41:T41)&lt;90," ",EXP('eq. coef.'!$C$104+'eq. coef.'!$C$105*'Amp-TB2 calc'!AJ41+'eq. coef.'!$C$106*'Amp-TB2 calc'!AK41+'eq. coef.'!$C$107*'Amp-TB2 calc'!AL41+'eq. coef.'!$C$108*'Amp-TB2 calc'!AN41+'eq. coef.'!$C$109*'Amp-TB2 calc'!AP41+'eq. coef.'!$C$110*'Amp-TB2 calc'!AQ41+'eq. coef.'!$C$111*'Amp-TB2 calc'!AR41+'eq. coef.'!$C$112*'Amp-TB2 calc'!AS41))</f>
        <v>331.81585183488278</v>
      </c>
      <c r="BC41" s="243">
        <f>IF(SUM(I41:T41)&lt;90," ",EXP('eq. coef.'!$C$176+'eq. coef.'!$C$177*'Amp-TB2 calc'!AJ41+'eq. coef.'!$C$178*'Amp-TB2 calc'!AK41+'eq. coef.'!$C$179*'Amp-TB2 calc'!AL41+'eq. coef.'!$C$180*'Amp-TB2 calc'!AN41+'eq. coef.'!$C$181*'Amp-TB2 calc'!AP41+'eq. coef.'!$C$182*'Amp-TB2 calc'!AQ41+'eq. coef.'!$C$183*'Amp-TB2 calc'!AR41+'eq. coef.'!$C$184*'Amp-TB2 calc'!AS41))</f>
        <v>347.66103072576323</v>
      </c>
      <c r="BD41" s="243">
        <f>IF(SUM(I41:T41)&lt;90," ",('eq. coef.'!$C$234+'eq. coef.'!$C$235*'Amp-TB2 calc'!AJ41+'eq. coef.'!$C$236*'Amp-TB2 calc'!AK41+'eq. coef.'!$C$237*'Amp-TB2 calc'!AL41+'eq. coef.'!$C$238*'Amp-TB2 calc'!AN41+'eq. coef.'!$C$239*'Amp-TB2 calc'!AP41+'eq. coef.'!$C$240*'Amp-TB2 calc'!AQ41+'eq. coef.'!$C$241*'Amp-TB2 calc'!AR41+'eq. coef.'!$C$242*'Amp-TB2 calc'!AS41))</f>
        <v>368.61322216459786</v>
      </c>
      <c r="BE41" s="243">
        <f>IF(SUM(I41:T41)&lt;90," ",('eq. coef.'!$C$270+'eq. coef.'!$C$271*'Amp-TB2 calc'!AJ41+'eq. coef.'!$C$272*'Amp-TB2 calc'!AK41+'eq. coef.'!$C$273*'Amp-TB2 calc'!AL41+'eq. coef.'!$C$274*'Amp-TB2 calc'!AN41+'eq. coef.'!$C$275*'Amp-TB2 calc'!AP41+'eq. coef.'!$C$276*'Amp-TB2 calc'!AQ41+'eq. coef.'!$C$277*'Amp-TB2 calc'!AR41+'eq. coef.'!$C$278*'Amp-TB2 calc'!AS41))</f>
        <v>130.60323852212329</v>
      </c>
      <c r="BF41" s="243">
        <f>IF(SUM(I41:T41)&lt;90," ",EXP('eq. coef.'!$C$328+'eq. coef.'!$C$329*'Amp-TB2 calc'!AJ41+'eq. coef.'!$C$330*'Amp-TB2 calc'!AK41+'eq. coef.'!$C$331*'Amp-TB2 calc'!AL41+'eq. coef.'!$C$332*'Amp-TB2 calc'!AN41+'eq. coef.'!$C$333*'Amp-TB2 calc'!AP41+'eq. coef.'!$C$334*'Amp-TB2 calc'!AQ41+'eq. coef.'!$C$335*'Amp-TB2 calc'!AR41+'eq. coef.'!$C$336*'Amp-TB2 calc'!AS41))</f>
        <v>501.50923307975086</v>
      </c>
      <c r="BG41" s="255" t="str">
        <f t="shared" si="58"/>
        <v>ok</v>
      </c>
      <c r="BH41" s="306" t="str">
        <f t="shared" si="59"/>
        <v>ok</v>
      </c>
      <c r="BI41" s="243">
        <f t="shared" si="63"/>
        <v>7.6298749157985508</v>
      </c>
      <c r="BJ41" s="245">
        <f t="shared" si="64"/>
        <v>-0.51140830164229278</v>
      </c>
      <c r="BK41" s="243">
        <f t="shared" si="65"/>
        <v>-217.05779220363993</v>
      </c>
      <c r="BL41" s="247">
        <f>IF(SUM(I41:T41)&lt;90," ",'eq. coef.'!$C$360+'eq. coef.'!$C$361*'Amp-TB2 calc'!AJ41+'eq. coef.'!$C$362*'Amp-TB2 calc'!AK41+'eq. coef.'!$C$363*'Amp-TB2 calc'!AL41+'eq. coef.'!$C$364*'Amp-TB2 calc'!AN41+'eq. coef.'!$C$365*'Amp-TB2 calc'!AP41+'eq. coef.'!$C$366*'Amp-TB2 calc'!AQ41+'eq. coef.'!$C$367*'Amp-TB2 calc'!AR41+'eq. coef.'!$C$368*'Amp-TB2 calc'!AS41+'eq. coef.'!$C$369*LN(BO41))</f>
        <v>906.83951649576989</v>
      </c>
      <c r="BM41" s="248">
        <f t="shared" si="66"/>
        <v>22</v>
      </c>
      <c r="BN41" s="267">
        <f t="shared" si="67"/>
        <v>484</v>
      </c>
      <c r="BO41" s="249">
        <f t="shared" si="68"/>
        <v>358.13712644518057</v>
      </c>
      <c r="BP41" s="243" t="str">
        <f t="shared" si="60"/>
        <v>P1b_c</v>
      </c>
      <c r="BQ41" s="245"/>
      <c r="BR41" s="245">
        <f t="shared" si="61"/>
        <v>0</v>
      </c>
      <c r="BS41" s="245">
        <f t="shared" si="62"/>
        <v>0</v>
      </c>
      <c r="BT41" s="243">
        <f t="shared" si="69"/>
        <v>42.97645517342167</v>
      </c>
      <c r="BU41" s="250"/>
      <c r="BV41" s="251">
        <f>IF(SUM(I41:T41)&lt;90," ",'eq. coef.'!$B$1128*'Amp-TB2 calc'!CF41+'eq. coef.'!$B$1129*'Amp-TB2 calc'!CJ41+'eq. coef.'!$B$1130*'Amp-TB2 calc'!CK41+'eq. coef.'!$B$1131*'Amp-TB2 calc'!CM41+'eq. coef.'!$B$1132*'Amp-TB2 calc'!CN41+'eq. coef.'!$B$1133*'Amp-TB2 calc'!CO41+'eq. coef.'!$B$1134*'Amp-TB2 calc'!CP41+'eq. coef.'!$B$1135*'Amp-TB2 calc'!CS41+'eq. coef.'!$B$1135*'Amp-TB2 calc'!CW41+'eq. coef.'!$B$1137*'Amp-TB2 calc'!CX41)</f>
        <v>0.51551328245267447</v>
      </c>
      <c r="BW41" s="252">
        <f t="shared" si="70"/>
        <v>0.4</v>
      </c>
      <c r="BX41" s="253"/>
      <c r="BY41" s="252">
        <f t="shared" si="71"/>
        <v>-11.185775756055305</v>
      </c>
      <c r="BZ41" s="251">
        <f>IF(SUM(I41:T41)&lt;90," ",EXP('eq. coef.'!$B$1156*'Amp-TB2 calc'!CF41+'eq. coef.'!$B$1157*'Amp-TB2 calc'!CJ41+'eq. coef.'!$B$1158*'Amp-TB2 calc'!CK41+'eq. coef.'!$B$1159*'Amp-TB2 calc'!CM41+'eq. coef.'!$B$1160*'Amp-TB2 calc'!CN41+'eq. coef.'!$B$1161*'Amp-TB2 calc'!CO41+'eq. coef.'!$B$1162*'Amp-TB2 calc'!CP41+'eq. coef.'!$B$1163*'Amp-TB2 calc'!CS41+'eq. coef.'!$B$1164*'Amp-TB2 calc'!CW41+'eq. coef.'!$B$1165*'Amp-TB2 calc'!CX41))</f>
        <v>6.4246220804696534</v>
      </c>
      <c r="CA41" s="252">
        <f t="shared" si="72"/>
        <v>1.0921857536798412</v>
      </c>
      <c r="CB41" s="245"/>
      <c r="CC41" s="244" t="str">
        <f t="shared" si="73"/>
        <v>calc-alkaline</v>
      </c>
      <c r="CD41" s="244" t="str">
        <f t="shared" si="74"/>
        <v>Tschermakitic pargasite</v>
      </c>
      <c r="CE41" s="240">
        <f t="shared" si="75"/>
        <v>6.242808596944835</v>
      </c>
      <c r="CF41" s="240">
        <f t="shared" si="76"/>
        <v>1.757191403055165</v>
      </c>
      <c r="CG41" s="240">
        <f t="shared" si="77"/>
        <v>0</v>
      </c>
      <c r="CH41" s="240">
        <f t="shared" si="78"/>
        <v>8</v>
      </c>
      <c r="CI41" s="240"/>
      <c r="CJ41" s="240">
        <f t="shared" si="79"/>
        <v>0.2725221186593334</v>
      </c>
      <c r="CK41" s="240">
        <f t="shared" si="80"/>
        <v>0.24753184618221319</v>
      </c>
      <c r="CL41" s="240">
        <f t="shared" si="81"/>
        <v>1.5808253144133319E-3</v>
      </c>
      <c r="CM41" s="240">
        <f t="shared" si="82"/>
        <v>0.92229045709230206</v>
      </c>
      <c r="CN41" s="240">
        <f t="shared" si="83"/>
        <v>2.7867178956832634</v>
      </c>
      <c r="CO41" s="240">
        <f t="shared" si="84"/>
        <v>0.74148887312318923</v>
      </c>
      <c r="CP41" s="240">
        <f t="shared" si="85"/>
        <v>2.7867983945287746E-2</v>
      </c>
      <c r="CQ41" s="240">
        <f t="shared" si="86"/>
        <v>5.0000000000000018</v>
      </c>
      <c r="CR41" s="240"/>
      <c r="CS41" s="240">
        <f t="shared" si="87"/>
        <v>1.7227441904587861</v>
      </c>
      <c r="CT41" s="240">
        <f t="shared" si="88"/>
        <v>0.27725580954121387</v>
      </c>
      <c r="CU41" s="240">
        <f t="shared" si="89"/>
        <v>2</v>
      </c>
      <c r="CV41" s="240"/>
      <c r="CW41" s="240">
        <f t="shared" si="90"/>
        <v>0.26100036720937658</v>
      </c>
      <c r="CX41" s="240">
        <f t="shared" si="91"/>
        <v>8.1989751956510148E-2</v>
      </c>
      <c r="CY41" s="240">
        <f t="shared" si="92"/>
        <v>0.34299011916588673</v>
      </c>
      <c r="CZ41" s="240"/>
      <c r="DA41" s="240">
        <f t="shared" si="93"/>
        <v>1.9655594102846197</v>
      </c>
      <c r="DB41" s="240">
        <f t="shared" si="94"/>
        <v>2.5661037919503169E-2</v>
      </c>
      <c r="DC41" s="240">
        <f t="shared" si="95"/>
        <v>8.7795517958769911E-3</v>
      </c>
      <c r="DD41" s="240">
        <f t="shared" si="96"/>
        <v>2</v>
      </c>
      <c r="DE41" s="245">
        <f t="shared" si="97"/>
        <v>45.077709542907698</v>
      </c>
      <c r="DF41" s="245"/>
      <c r="DG41" s="239">
        <f t="shared" si="98"/>
        <v>0.78983973397510787</v>
      </c>
      <c r="DH41" s="239">
        <f t="shared" si="99"/>
        <v>0.62615877602766068</v>
      </c>
      <c r="DI41" s="239">
        <f t="shared" si="100"/>
        <v>0.13426629706301313</v>
      </c>
      <c r="DJ41" s="240">
        <f t="shared" si="101"/>
        <v>2.0297135217144984</v>
      </c>
    </row>
    <row r="42" spans="1:114">
      <c r="A42" s="312" t="s">
        <v>759</v>
      </c>
      <c r="B42" s="312">
        <v>1990</v>
      </c>
      <c r="C42" s="312" t="s">
        <v>585</v>
      </c>
      <c r="D42" s="312" t="s">
        <v>532</v>
      </c>
      <c r="E42" s="312" t="s">
        <v>572</v>
      </c>
      <c r="F42" s="312" t="s">
        <v>764</v>
      </c>
      <c r="G42" s="313">
        <v>637.29999999999927</v>
      </c>
      <c r="H42" s="312" t="s">
        <v>533</v>
      </c>
      <c r="I42" s="325">
        <v>42.58687849999999</v>
      </c>
      <c r="J42" s="325">
        <v>2.3147195999999997</v>
      </c>
      <c r="K42" s="325">
        <v>12.1151898</v>
      </c>
      <c r="L42" s="325">
        <v>6.9993761696818466E-2</v>
      </c>
      <c r="M42" s="325">
        <v>13.498429999999999</v>
      </c>
      <c r="N42" s="325">
        <v>0.18523120000000001</v>
      </c>
      <c r="O42" s="325">
        <v>12.5832324</v>
      </c>
      <c r="P42" s="325">
        <v>10.946511600000001</v>
      </c>
      <c r="Q42" s="325">
        <v>1.9263716999999998</v>
      </c>
      <c r="R42" s="325">
        <v>0.44460569999999999</v>
      </c>
      <c r="S42" s="325">
        <v>5.8673999999999997E-2</v>
      </c>
      <c r="T42" s="325">
        <v>4.1813999999999997E-2</v>
      </c>
      <c r="U42" s="238">
        <f t="shared" si="51"/>
        <v>96.771652261696801</v>
      </c>
      <c r="V42" s="239">
        <f>IF(SUM(I42:T42)&lt;90," ",I42/stab.data!$U$7)</f>
        <v>0.70878900372811382</v>
      </c>
      <c r="W42" s="239">
        <f>IF(SUM(I42:T42)&lt;90," ",J42/stab.data!$U$8)</f>
        <v>2.8970932939497856E-2</v>
      </c>
      <c r="X42" s="239">
        <f>IF(SUM(I42:T42)&lt;90," ",K42*2/stab.data!$U$9)</f>
        <v>0.23764360490775885</v>
      </c>
      <c r="Y42" s="239">
        <f>IF(SUM(I42:T42)&lt;90," ",L42*2/stab.data!$U$10)</f>
        <v>9.2102993083525726E-4</v>
      </c>
      <c r="Z42" s="239">
        <f>IF(SUM(I42:T42)&lt;90," ",M42/stab.data!$U$11)</f>
        <v>0.18788004899368091</v>
      </c>
      <c r="AA42" s="239">
        <f>IF(SUM(I42:T42)&lt;90," ",N42/stab.data!$U$12)</f>
        <v>2.611207127451119E-3</v>
      </c>
      <c r="AB42" s="239">
        <f>IF(SUM(I42:T42)&lt;90," ",O42/stab.data!$U$13)</f>
        <v>0.31220802897975386</v>
      </c>
      <c r="AC42" s="239">
        <f>IF(SUM(I42:T42)&lt;90," ",P42/stab.data!$U$14)</f>
        <v>0.19519805274701763</v>
      </c>
      <c r="AD42" s="239">
        <f>IF(SUM(I42:T42)&lt;90," ",Q42*2/stab.data!$U$15)</f>
        <v>6.2162077477855397E-2</v>
      </c>
      <c r="AE42" s="239">
        <f>IF(SUM(I42:T42)&lt;90," ",R42*2/stab.data!$U$16)</f>
        <v>9.440112532512342E-3</v>
      </c>
      <c r="AF42" s="239">
        <f>IF(SUM(I42:T42)&lt;90," ",S42/stab.data!$U$17)</f>
        <v>3.088430361090641E-3</v>
      </c>
      <c r="AG42" s="239">
        <f>IF(SUM(I42:T42)&lt;90," ",T42/stab.data!$U$18)</f>
        <v>1.1794206414125741E-3</v>
      </c>
      <c r="AH42" s="239">
        <f t="shared" si="52"/>
        <v>1.4790238566070917</v>
      </c>
      <c r="AI42" s="239">
        <f t="shared" si="53"/>
        <v>0.1361211619167515</v>
      </c>
      <c r="AJ42" s="240">
        <f t="shared" si="0"/>
        <v>6.2299583656501376</v>
      </c>
      <c r="AK42" s="240">
        <f t="shared" si="1"/>
        <v>0.25464236194096984</v>
      </c>
      <c r="AL42" s="240">
        <f t="shared" si="2"/>
        <v>2.0887877163035964</v>
      </c>
      <c r="AM42" s="240">
        <f t="shared" si="3"/>
        <v>8.0954671876121865E-3</v>
      </c>
      <c r="AN42" s="240">
        <f t="shared" si="4"/>
        <v>1.6513869103645535</v>
      </c>
      <c r="AO42" s="240">
        <f t="shared" si="5"/>
        <v>2.2951416574670133E-2</v>
      </c>
      <c r="AP42" s="240">
        <f t="shared" si="6"/>
        <v>2.7441777619784604</v>
      </c>
      <c r="AQ42" s="240">
        <f t="shared" si="7"/>
        <v>1.7157090971693134</v>
      </c>
      <c r="AR42" s="240">
        <f t="shared" si="8"/>
        <v>0.5463786155998408</v>
      </c>
      <c r="AS42" s="240">
        <f t="shared" si="9"/>
        <v>8.2974633826519734E-2</v>
      </c>
      <c r="AT42" s="240">
        <f t="shared" si="10"/>
        <v>2.7146008845511289E-2</v>
      </c>
      <c r="AU42" s="240">
        <f t="shared" si="11"/>
        <v>1.0366613269874113E-2</v>
      </c>
      <c r="AV42" s="239">
        <f t="shared" si="54"/>
        <v>15.345062346595673</v>
      </c>
      <c r="AW42" s="239">
        <f t="shared" si="55"/>
        <v>1.8978313866572272</v>
      </c>
      <c r="AX42" s="239">
        <f>IF(SUM(I42:T42)&lt;90," ",CM42*AH42*stab.data!$U$20/13/2)</f>
        <v>7.9317333338668119</v>
      </c>
      <c r="AY42" s="239">
        <f>IF(SUM(I42:T42)&lt;90," ",CO42*AH42*stab.data!$U$11/13)</f>
        <v>6.3613551103068406</v>
      </c>
      <c r="AZ42" s="239">
        <f t="shared" si="56"/>
        <v>-3.4140674094524481E-2</v>
      </c>
      <c r="BA42" s="241">
        <f t="shared" si="57"/>
        <v>99.430001418433164</v>
      </c>
      <c r="BB42" s="242">
        <f>IF(SUM(I42:T42)&lt;90," ",EXP('eq. coef.'!$C$104+'eq. coef.'!$C$105*'Amp-TB2 calc'!AJ42+'eq. coef.'!$C$106*'Amp-TB2 calc'!AK42+'eq. coef.'!$C$107*'Amp-TB2 calc'!AL42+'eq. coef.'!$C$108*'Amp-TB2 calc'!AN42+'eq. coef.'!$C$109*'Amp-TB2 calc'!AP42+'eq. coef.'!$C$110*'Amp-TB2 calc'!AQ42+'eq. coef.'!$C$111*'Amp-TB2 calc'!AR42+'eq. coef.'!$C$112*'Amp-TB2 calc'!AS42))</f>
        <v>363.5035838161121</v>
      </c>
      <c r="BC42" s="243">
        <f>IF(SUM(I42:T42)&lt;90," ",EXP('eq. coef.'!$C$176+'eq. coef.'!$C$177*'Amp-TB2 calc'!AJ42+'eq. coef.'!$C$178*'Amp-TB2 calc'!AK42+'eq. coef.'!$C$179*'Amp-TB2 calc'!AL42+'eq. coef.'!$C$180*'Amp-TB2 calc'!AN42+'eq. coef.'!$C$181*'Amp-TB2 calc'!AP42+'eq. coef.'!$C$182*'Amp-TB2 calc'!AQ42+'eq. coef.'!$C$183*'Amp-TB2 calc'!AR42+'eq. coef.'!$C$184*'Amp-TB2 calc'!AS42))</f>
        <v>378.01449145482405</v>
      </c>
      <c r="BD42" s="243">
        <f>IF(SUM(I42:T42)&lt;90," ",('eq. coef.'!$C$234+'eq. coef.'!$C$235*'Amp-TB2 calc'!AJ42+'eq. coef.'!$C$236*'Amp-TB2 calc'!AK42+'eq. coef.'!$C$237*'Amp-TB2 calc'!AL42+'eq. coef.'!$C$238*'Amp-TB2 calc'!AN42+'eq. coef.'!$C$239*'Amp-TB2 calc'!AP42+'eq. coef.'!$C$240*'Amp-TB2 calc'!AQ42+'eq. coef.'!$C$241*'Amp-TB2 calc'!AR42+'eq. coef.'!$C$242*'Amp-TB2 calc'!AS42))</f>
        <v>391.96724293836365</v>
      </c>
      <c r="BE42" s="243">
        <f>IF(SUM(I42:T42)&lt;90," ",('eq. coef.'!$C$270+'eq. coef.'!$C$271*'Amp-TB2 calc'!AJ42+'eq. coef.'!$C$272*'Amp-TB2 calc'!AK42+'eq. coef.'!$C$273*'Amp-TB2 calc'!AL42+'eq. coef.'!$C$274*'Amp-TB2 calc'!AN42+'eq. coef.'!$C$275*'Amp-TB2 calc'!AP42+'eq. coef.'!$C$276*'Amp-TB2 calc'!AQ42+'eq. coef.'!$C$277*'Amp-TB2 calc'!AR42+'eq. coef.'!$C$278*'Amp-TB2 calc'!AS42))</f>
        <v>198.51802499124327</v>
      </c>
      <c r="BF42" s="243">
        <f>IF(SUM(I42:T42)&lt;90," ",EXP('eq. coef.'!$C$328+'eq. coef.'!$C$329*'Amp-TB2 calc'!AJ42+'eq. coef.'!$C$330*'Amp-TB2 calc'!AK42+'eq. coef.'!$C$331*'Amp-TB2 calc'!AL42+'eq. coef.'!$C$332*'Amp-TB2 calc'!AN42+'eq. coef.'!$C$333*'Amp-TB2 calc'!AP42+'eq. coef.'!$C$334*'Amp-TB2 calc'!AQ42+'eq. coef.'!$C$335*'Amp-TB2 calc'!AR42+'eq. coef.'!$C$336*'Amp-TB2 calc'!AS42))</f>
        <v>550.83350959582026</v>
      </c>
      <c r="BG42" s="255" t="str">
        <f t="shared" si="58"/>
        <v>ok</v>
      </c>
      <c r="BH42" s="306" t="str">
        <f t="shared" si="59"/>
        <v>ok</v>
      </c>
      <c r="BI42" s="243">
        <f t="shared" si="63"/>
        <v>5.741467649201585</v>
      </c>
      <c r="BJ42" s="245">
        <f t="shared" si="64"/>
        <v>-0.51534547146163479</v>
      </c>
      <c r="BK42" s="243">
        <f t="shared" si="65"/>
        <v>-179.49646646358079</v>
      </c>
      <c r="BL42" s="247">
        <f>IF(SUM(I42:T42)&lt;90," ",'eq. coef.'!$C$360+'eq. coef.'!$C$361*'Amp-TB2 calc'!AJ42+'eq. coef.'!$C$362*'Amp-TB2 calc'!AK42+'eq. coef.'!$C$363*'Amp-TB2 calc'!AL42+'eq. coef.'!$C$364*'Amp-TB2 calc'!AN42+'eq. coef.'!$C$365*'Amp-TB2 calc'!AP42+'eq. coef.'!$C$366*'Amp-TB2 calc'!AQ42+'eq. coef.'!$C$367*'Amp-TB2 calc'!AR42+'eq. coef.'!$C$368*'Amp-TB2 calc'!AS42+'eq. coef.'!$C$369*LN(BO42))</f>
        <v>912.74180389852381</v>
      </c>
      <c r="BM42" s="248">
        <f t="shared" si="66"/>
        <v>22</v>
      </c>
      <c r="BN42" s="267">
        <f t="shared" si="67"/>
        <v>484</v>
      </c>
      <c r="BO42" s="249">
        <f t="shared" si="68"/>
        <v>384.99086719659385</v>
      </c>
      <c r="BP42" s="243" t="str">
        <f t="shared" si="60"/>
        <v>P1b_c</v>
      </c>
      <c r="BQ42" s="245"/>
      <c r="BR42" s="245">
        <f t="shared" si="61"/>
        <v>0</v>
      </c>
      <c r="BS42" s="245">
        <f t="shared" si="62"/>
        <v>0</v>
      </c>
      <c r="BT42" s="243">
        <f t="shared" si="69"/>
        <v>46.198904063591257</v>
      </c>
      <c r="BU42" s="250"/>
      <c r="BV42" s="251">
        <f>IF(SUM(I42:T42)&lt;90," ",'eq. coef.'!$B$1128*'Amp-TB2 calc'!CF42+'eq. coef.'!$B$1129*'Amp-TB2 calc'!CJ42+'eq. coef.'!$B$1130*'Amp-TB2 calc'!CK42+'eq. coef.'!$B$1131*'Amp-TB2 calc'!CM42+'eq. coef.'!$B$1132*'Amp-TB2 calc'!CN42+'eq. coef.'!$B$1133*'Amp-TB2 calc'!CO42+'eq. coef.'!$B$1134*'Amp-TB2 calc'!CP42+'eq. coef.'!$B$1135*'Amp-TB2 calc'!CS42+'eq. coef.'!$B$1135*'Amp-TB2 calc'!CW42+'eq. coef.'!$B$1137*'Amp-TB2 calc'!CX42)</f>
        <v>0.34322171708544902</v>
      </c>
      <c r="BW42" s="252">
        <f t="shared" si="70"/>
        <v>0.4</v>
      </c>
      <c r="BX42" s="253"/>
      <c r="BY42" s="252">
        <f t="shared" si="71"/>
        <v>-11.245372152333246</v>
      </c>
      <c r="BZ42" s="251">
        <f>IF(SUM(I42:T42)&lt;90," ",EXP('eq. coef.'!$B$1156*'Amp-TB2 calc'!CF42+'eq. coef.'!$B$1157*'Amp-TB2 calc'!CJ42+'eq. coef.'!$B$1158*'Amp-TB2 calc'!CK42+'eq. coef.'!$B$1159*'Amp-TB2 calc'!CM42+'eq. coef.'!$B$1160*'Amp-TB2 calc'!CN42+'eq. coef.'!$B$1161*'Amp-TB2 calc'!CO42+'eq. coef.'!$B$1162*'Amp-TB2 calc'!CP42+'eq. coef.'!$B$1163*'Amp-TB2 calc'!CS42+'eq. coef.'!$B$1164*'Amp-TB2 calc'!CW42+'eq. coef.'!$B$1165*'Amp-TB2 calc'!CX42))</f>
        <v>6.6852608462059582</v>
      </c>
      <c r="CA42" s="252">
        <f t="shared" si="72"/>
        <v>1.136494343855013</v>
      </c>
      <c r="CB42" s="245"/>
      <c r="CC42" s="244" t="str">
        <f t="shared" si="73"/>
        <v>calc-alkaline</v>
      </c>
      <c r="CD42" s="244" t="str">
        <f t="shared" si="74"/>
        <v>Tschermakitic pargasite</v>
      </c>
      <c r="CE42" s="240">
        <f t="shared" si="75"/>
        <v>6.2299583656501376</v>
      </c>
      <c r="CF42" s="240">
        <f t="shared" si="76"/>
        <v>1.7700416343498624</v>
      </c>
      <c r="CG42" s="240">
        <f t="shared" si="77"/>
        <v>0</v>
      </c>
      <c r="CH42" s="240">
        <f t="shared" si="78"/>
        <v>8</v>
      </c>
      <c r="CI42" s="240"/>
      <c r="CJ42" s="240">
        <f t="shared" si="79"/>
        <v>0.318746081953734</v>
      </c>
      <c r="CK42" s="240">
        <f t="shared" si="80"/>
        <v>0.25464236194096984</v>
      </c>
      <c r="CL42" s="240">
        <f t="shared" si="81"/>
        <v>8.0954671876121865E-3</v>
      </c>
      <c r="CM42" s="240">
        <f t="shared" si="82"/>
        <v>0.87314391756158471</v>
      </c>
      <c r="CN42" s="240">
        <f t="shared" si="83"/>
        <v>2.7441777619784604</v>
      </c>
      <c r="CO42" s="240">
        <f t="shared" si="84"/>
        <v>0.77824299280296882</v>
      </c>
      <c r="CP42" s="240">
        <f t="shared" si="85"/>
        <v>2.2951416574670133E-2</v>
      </c>
      <c r="CQ42" s="240">
        <f t="shared" si="86"/>
        <v>5.0000000000000009</v>
      </c>
      <c r="CR42" s="240"/>
      <c r="CS42" s="240">
        <f t="shared" si="87"/>
        <v>1.7157090971693134</v>
      </c>
      <c r="CT42" s="240">
        <f t="shared" si="88"/>
        <v>0.28429090283068659</v>
      </c>
      <c r="CU42" s="240">
        <f t="shared" si="89"/>
        <v>2</v>
      </c>
      <c r="CV42" s="240"/>
      <c r="CW42" s="240">
        <f t="shared" si="90"/>
        <v>0.26208771276915421</v>
      </c>
      <c r="CX42" s="240">
        <f t="shared" si="91"/>
        <v>8.2974633826519734E-2</v>
      </c>
      <c r="CY42" s="240">
        <f t="shared" si="92"/>
        <v>0.34506234659567392</v>
      </c>
      <c r="CZ42" s="240"/>
      <c r="DA42" s="240">
        <f t="shared" si="93"/>
        <v>1.9624873778846146</v>
      </c>
      <c r="DB42" s="240">
        <f t="shared" si="94"/>
        <v>2.7146008845511289E-2</v>
      </c>
      <c r="DC42" s="240">
        <f t="shared" si="95"/>
        <v>1.0366613269874113E-2</v>
      </c>
      <c r="DD42" s="240">
        <f t="shared" si="96"/>
        <v>2</v>
      </c>
      <c r="DE42" s="245">
        <f t="shared" si="97"/>
        <v>45.126856082438415</v>
      </c>
      <c r="DF42" s="245"/>
      <c r="DG42" s="239">
        <f t="shared" si="98"/>
        <v>0.77906018417971201</v>
      </c>
      <c r="DH42" s="239">
        <f t="shared" si="99"/>
        <v>0.62430608273036803</v>
      </c>
      <c r="DI42" s="239">
        <f t="shared" si="100"/>
        <v>0.15259860035839354</v>
      </c>
      <c r="DJ42" s="240">
        <f t="shared" si="101"/>
        <v>2.0887877163035964</v>
      </c>
    </row>
    <row r="43" spans="1:114">
      <c r="A43" s="312" t="s">
        <v>759</v>
      </c>
      <c r="B43" s="312">
        <v>1990</v>
      </c>
      <c r="C43" s="312" t="s">
        <v>585</v>
      </c>
      <c r="D43" s="312" t="s">
        <v>532</v>
      </c>
      <c r="E43" s="312" t="s">
        <v>573</v>
      </c>
      <c r="F43" s="312" t="s">
        <v>764</v>
      </c>
      <c r="G43" s="313">
        <v>654.5</v>
      </c>
      <c r="H43" s="312" t="s">
        <v>533</v>
      </c>
      <c r="I43" s="325">
        <v>43.133112299999993</v>
      </c>
      <c r="J43" s="325">
        <v>2.3893477999999999</v>
      </c>
      <c r="K43" s="325">
        <v>12.0789756</v>
      </c>
      <c r="L43" s="325">
        <v>2.0492825951341234E-2</v>
      </c>
      <c r="M43" s="325">
        <v>13.712449999999999</v>
      </c>
      <c r="N43" s="325">
        <v>0.15537199999999998</v>
      </c>
      <c r="O43" s="325">
        <v>12.702808800000001</v>
      </c>
      <c r="P43" s="325">
        <v>10.7669964</v>
      </c>
      <c r="Q43" s="325">
        <v>1.8216764999999999</v>
      </c>
      <c r="R43" s="325">
        <v>0.42687819999999993</v>
      </c>
      <c r="S43" s="325">
        <v>8.812650000000001E-2</v>
      </c>
      <c r="T43" s="325">
        <v>3.9951E-2</v>
      </c>
      <c r="U43" s="238">
        <f t="shared" si="51"/>
        <v>97.336187925951336</v>
      </c>
      <c r="V43" s="239">
        <f>IF(SUM(I43:T43)&lt;90," ",I43/stab.data!$U$7)</f>
        <v>0.71788017275813842</v>
      </c>
      <c r="W43" s="239">
        <f>IF(SUM(I43:T43)&lt;90," ",J43/stab.data!$U$8)</f>
        <v>2.990497634483967E-2</v>
      </c>
      <c r="X43" s="239">
        <f>IF(SUM(I43:T43)&lt;90," ",K43*2/stab.data!$U$9)</f>
        <v>0.23693325094889223</v>
      </c>
      <c r="Y43" s="239">
        <f>IF(SUM(I43:T43)&lt;90," ",L43*2/stab.data!$U$10)</f>
        <v>2.6965983269107132E-4</v>
      </c>
      <c r="Z43" s="239">
        <f>IF(SUM(I43:T43)&lt;90," ",M43/stab.data!$U$11)</f>
        <v>0.19085892046878042</v>
      </c>
      <c r="AA43" s="239">
        <f>IF(SUM(I43:T43)&lt;90," ",N43/stab.data!$U$12)</f>
        <v>2.1902815174027657E-3</v>
      </c>
      <c r="AB43" s="239">
        <f>IF(SUM(I43:T43)&lt;90," ",O43/stab.data!$U$13)</f>
        <v>0.31517489082969435</v>
      </c>
      <c r="AC43" s="239">
        <f>IF(SUM(I43:T43)&lt;90," ",P43/stab.data!$U$14)</f>
        <v>0.19199694003102766</v>
      </c>
      <c r="AD43" s="239">
        <f>IF(SUM(I43:T43)&lt;90," ",Q43*2/stab.data!$U$15)</f>
        <v>5.8783668661966146E-2</v>
      </c>
      <c r="AE43" s="239">
        <f>IF(SUM(I43:T43)&lt;90," ",R43*2/stab.data!$U$16)</f>
        <v>9.0637125112797909E-3</v>
      </c>
      <c r="AF43" s="239">
        <f>IF(SUM(I43:T43)&lt;90," ",S43/stab.data!$U$17)</f>
        <v>4.6387251289609433E-3</v>
      </c>
      <c r="AG43" s="239">
        <f>IF(SUM(I43:T43)&lt;90," ",T43/stab.data!$U$18)</f>
        <v>1.1268721969932022E-3</v>
      </c>
      <c r="AH43" s="239">
        <f t="shared" si="52"/>
        <v>1.4932121527004389</v>
      </c>
      <c r="AI43" s="239">
        <f t="shared" si="53"/>
        <v>0.13515437436031552</v>
      </c>
      <c r="AJ43" s="240">
        <f t="shared" si="0"/>
        <v>6.2499104557770293</v>
      </c>
      <c r="AK43" s="240">
        <f t="shared" si="1"/>
        <v>0.26035462662143755</v>
      </c>
      <c r="AL43" s="240">
        <f t="shared" si="2"/>
        <v>2.0627559565231586</v>
      </c>
      <c r="AM43" s="240">
        <f t="shared" si="3"/>
        <v>2.3476756592451867E-3</v>
      </c>
      <c r="AN43" s="240">
        <f t="shared" si="4"/>
        <v>1.6616299041010452</v>
      </c>
      <c r="AO43" s="240">
        <f t="shared" si="5"/>
        <v>1.9068730236853494E-2</v>
      </c>
      <c r="AP43" s="240">
        <f t="shared" si="6"/>
        <v>2.7439326510812307</v>
      </c>
      <c r="AQ43" s="240">
        <f t="shared" si="7"/>
        <v>1.6715375748111041</v>
      </c>
      <c r="AR43" s="240">
        <f t="shared" si="8"/>
        <v>0.5117743592051166</v>
      </c>
      <c r="AS43" s="240">
        <f t="shared" si="9"/>
        <v>7.8909257759219045E-2</v>
      </c>
      <c r="AT43" s="240">
        <f t="shared" si="10"/>
        <v>4.0385036089771266E-2</v>
      </c>
      <c r="AU43" s="240">
        <f t="shared" si="11"/>
        <v>9.8106210389586283E-3</v>
      </c>
      <c r="AV43" s="239">
        <f t="shared" si="54"/>
        <v>15.26222119177544</v>
      </c>
      <c r="AW43" s="239">
        <f t="shared" si="55"/>
        <v>1.9036544685684254</v>
      </c>
      <c r="AX43" s="239">
        <f>IF(SUM(I43:T43)&lt;90," ",CM43*AH43*stab.data!$U$20/13/2)</f>
        <v>8.9933975308111886</v>
      </c>
      <c r="AY43" s="239">
        <f>IF(SUM(I43:T43)&lt;90," ",CO43*AH43*stab.data!$U$11/13)</f>
        <v>5.620076115452207</v>
      </c>
      <c r="AZ43" s="239">
        <f t="shared" si="56"/>
        <v>-4.6121895808970192E-2</v>
      </c>
      <c r="BA43" s="241">
        <f t="shared" si="57"/>
        <v>100.09474414497419</v>
      </c>
      <c r="BB43" s="242">
        <f>IF(SUM(I43:T43)&lt;90," ",EXP('eq. coef.'!$C$104+'eq. coef.'!$C$105*'Amp-TB2 calc'!AJ43+'eq. coef.'!$C$106*'Amp-TB2 calc'!AK43+'eq. coef.'!$C$107*'Amp-TB2 calc'!AL43+'eq. coef.'!$C$108*'Amp-TB2 calc'!AN43+'eq. coef.'!$C$109*'Amp-TB2 calc'!AP43+'eq. coef.'!$C$110*'Amp-TB2 calc'!AQ43+'eq. coef.'!$C$111*'Amp-TB2 calc'!AR43+'eq. coef.'!$C$112*'Amp-TB2 calc'!AS43))</f>
        <v>312.47877213920873</v>
      </c>
      <c r="BC43" s="243">
        <f>IF(SUM(I43:T43)&lt;90," ",EXP('eq. coef.'!$C$176+'eq. coef.'!$C$177*'Amp-TB2 calc'!AJ43+'eq. coef.'!$C$178*'Amp-TB2 calc'!AK43+'eq. coef.'!$C$179*'Amp-TB2 calc'!AL43+'eq. coef.'!$C$180*'Amp-TB2 calc'!AN43+'eq. coef.'!$C$181*'Amp-TB2 calc'!AP43+'eq. coef.'!$C$182*'Amp-TB2 calc'!AQ43+'eq. coef.'!$C$183*'Amp-TB2 calc'!AR43+'eq. coef.'!$C$184*'Amp-TB2 calc'!AS43))</f>
        <v>369.378351938386</v>
      </c>
      <c r="BD43" s="243">
        <f>IF(SUM(I43:T43)&lt;90," ",('eq. coef.'!$C$234+'eq. coef.'!$C$235*'Amp-TB2 calc'!AJ43+'eq. coef.'!$C$236*'Amp-TB2 calc'!AK43+'eq. coef.'!$C$237*'Amp-TB2 calc'!AL43+'eq. coef.'!$C$238*'Amp-TB2 calc'!AN43+'eq. coef.'!$C$239*'Amp-TB2 calc'!AP43+'eq. coef.'!$C$240*'Amp-TB2 calc'!AQ43+'eq. coef.'!$C$241*'Amp-TB2 calc'!AR43+'eq. coef.'!$C$242*'Amp-TB2 calc'!AS43))</f>
        <v>371.12249040847331</v>
      </c>
      <c r="BE43" s="243">
        <f>IF(SUM(I43:T43)&lt;90," ",('eq. coef.'!$C$270+'eq. coef.'!$C$271*'Amp-TB2 calc'!AJ43+'eq. coef.'!$C$272*'Amp-TB2 calc'!AK43+'eq. coef.'!$C$273*'Amp-TB2 calc'!AL43+'eq. coef.'!$C$274*'Amp-TB2 calc'!AN43+'eq. coef.'!$C$275*'Amp-TB2 calc'!AP43+'eq. coef.'!$C$276*'Amp-TB2 calc'!AQ43+'eq. coef.'!$C$277*'Amp-TB2 calc'!AR43+'eq. coef.'!$C$278*'Amp-TB2 calc'!AS43))</f>
        <v>89.133037894587119</v>
      </c>
      <c r="BF43" s="243">
        <f>IF(SUM(I43:T43)&lt;90," ",EXP('eq. coef.'!$C$328+'eq. coef.'!$C$329*'Amp-TB2 calc'!AJ43+'eq. coef.'!$C$330*'Amp-TB2 calc'!AK43+'eq. coef.'!$C$331*'Amp-TB2 calc'!AL43+'eq. coef.'!$C$332*'Amp-TB2 calc'!AN43+'eq. coef.'!$C$333*'Amp-TB2 calc'!AP43+'eq. coef.'!$C$334*'Amp-TB2 calc'!AQ43+'eq. coef.'!$C$335*'Amp-TB2 calc'!AR43+'eq. coef.'!$C$336*'Amp-TB2 calc'!AS43))</f>
        <v>460.31758211630353</v>
      </c>
      <c r="BG43" s="255" t="str">
        <f t="shared" si="58"/>
        <v>ok</v>
      </c>
      <c r="BH43" s="306" t="str">
        <f t="shared" si="59"/>
        <v>ok</v>
      </c>
      <c r="BI43" s="243">
        <f t="shared" si="63"/>
        <v>16.923737727959114</v>
      </c>
      <c r="BJ43" s="245">
        <f t="shared" si="64"/>
        <v>-0.47311633031901723</v>
      </c>
      <c r="BK43" s="243">
        <f t="shared" si="65"/>
        <v>-280.24531404379888</v>
      </c>
      <c r="BL43" s="247">
        <f>IF(SUM(I43:T43)&lt;90," ",'eq. coef.'!$C$360+'eq. coef.'!$C$361*'Amp-TB2 calc'!AJ43+'eq. coef.'!$C$362*'Amp-TB2 calc'!AK43+'eq. coef.'!$C$363*'Amp-TB2 calc'!AL43+'eq. coef.'!$C$364*'Amp-TB2 calc'!AN43+'eq. coef.'!$C$365*'Amp-TB2 calc'!AP43+'eq. coef.'!$C$366*'Amp-TB2 calc'!AQ43+'eq. coef.'!$C$367*'Amp-TB2 calc'!AR43+'eq. coef.'!$C$368*'Amp-TB2 calc'!AS43+'eq. coef.'!$C$369*LN(BO43))</f>
        <v>903.2721077984628</v>
      </c>
      <c r="BM43" s="248">
        <f t="shared" si="66"/>
        <v>22</v>
      </c>
      <c r="BN43" s="267">
        <f t="shared" si="67"/>
        <v>484</v>
      </c>
      <c r="BO43" s="249">
        <f t="shared" si="68"/>
        <v>370.25042117342969</v>
      </c>
      <c r="BP43" s="243" t="str">
        <f t="shared" si="60"/>
        <v>P1b_c</v>
      </c>
      <c r="BQ43" s="245"/>
      <c r="BR43" s="245">
        <f t="shared" si="61"/>
        <v>0</v>
      </c>
      <c r="BS43" s="245">
        <f t="shared" si="62"/>
        <v>0</v>
      </c>
      <c r="BT43" s="243">
        <f t="shared" si="69"/>
        <v>44.430050540811564</v>
      </c>
      <c r="BU43" s="250"/>
      <c r="BV43" s="251">
        <f>IF(SUM(I43:T43)&lt;90," ",'eq. coef.'!$B$1128*'Amp-TB2 calc'!CF43+'eq. coef.'!$B$1129*'Amp-TB2 calc'!CJ43+'eq. coef.'!$B$1130*'Amp-TB2 calc'!CK43+'eq. coef.'!$B$1131*'Amp-TB2 calc'!CM43+'eq. coef.'!$B$1132*'Amp-TB2 calc'!CN43+'eq. coef.'!$B$1133*'Amp-TB2 calc'!CO43+'eq. coef.'!$B$1134*'Amp-TB2 calc'!CP43+'eq. coef.'!$B$1135*'Amp-TB2 calc'!CS43+'eq. coef.'!$B$1135*'Amp-TB2 calc'!CW43+'eq. coef.'!$B$1137*'Amp-TB2 calc'!CX43)</f>
        <v>0.11767523439403371</v>
      </c>
      <c r="BW43" s="252">
        <f t="shared" si="70"/>
        <v>0.4</v>
      </c>
      <c r="BX43" s="253"/>
      <c r="BY43" s="252">
        <f t="shared" si="71"/>
        <v>-11.641199581374805</v>
      </c>
      <c r="BZ43" s="251">
        <f>IF(SUM(I43:T43)&lt;90," ",EXP('eq. coef.'!$B$1156*'Amp-TB2 calc'!CF43+'eq. coef.'!$B$1157*'Amp-TB2 calc'!CJ43+'eq. coef.'!$B$1158*'Amp-TB2 calc'!CK43+'eq. coef.'!$B$1159*'Amp-TB2 calc'!CM43+'eq. coef.'!$B$1160*'Amp-TB2 calc'!CN43+'eq. coef.'!$B$1161*'Amp-TB2 calc'!CO43+'eq. coef.'!$B$1162*'Amp-TB2 calc'!CP43+'eq. coef.'!$B$1163*'Amp-TB2 calc'!CS43+'eq. coef.'!$B$1164*'Amp-TB2 calc'!CW43+'eq. coef.'!$B$1165*'Amp-TB2 calc'!CX43))</f>
        <v>6.5985364706803544</v>
      </c>
      <c r="CA43" s="252">
        <f t="shared" si="72"/>
        <v>1.1217512000156604</v>
      </c>
      <c r="CB43" s="245"/>
      <c r="CC43" s="244" t="str">
        <f t="shared" si="73"/>
        <v>calc-alkaline</v>
      </c>
      <c r="CD43" s="244" t="str">
        <f t="shared" si="74"/>
        <v>Tschermakitic pargasite</v>
      </c>
      <c r="CE43" s="240">
        <f t="shared" si="75"/>
        <v>6.2499104557770293</v>
      </c>
      <c r="CF43" s="240">
        <f t="shared" si="76"/>
        <v>1.7500895442229707</v>
      </c>
      <c r="CG43" s="240">
        <f t="shared" si="77"/>
        <v>0</v>
      </c>
      <c r="CH43" s="240">
        <f t="shared" si="78"/>
        <v>8</v>
      </c>
      <c r="CI43" s="240"/>
      <c r="CJ43" s="240">
        <f t="shared" si="79"/>
        <v>0.31266641230018788</v>
      </c>
      <c r="CK43" s="240">
        <f t="shared" si="80"/>
        <v>0.26035462662143755</v>
      </c>
      <c r="CL43" s="240">
        <f t="shared" si="81"/>
        <v>2.3476756592451867E-3</v>
      </c>
      <c r="CM43" s="240">
        <f t="shared" si="82"/>
        <v>0.98060743643411286</v>
      </c>
      <c r="CN43" s="240">
        <f t="shared" si="83"/>
        <v>2.7439326510812307</v>
      </c>
      <c r="CO43" s="240">
        <f t="shared" si="84"/>
        <v>0.68102246766693231</v>
      </c>
      <c r="CP43" s="240">
        <f t="shared" si="85"/>
        <v>1.9068730236853494E-2</v>
      </c>
      <c r="CQ43" s="240">
        <f t="shared" si="86"/>
        <v>4.9999999999999991</v>
      </c>
      <c r="CR43" s="240"/>
      <c r="CS43" s="240">
        <f t="shared" si="87"/>
        <v>1.6715375748111041</v>
      </c>
      <c r="CT43" s="240">
        <f t="shared" si="88"/>
        <v>0.3284624251888959</v>
      </c>
      <c r="CU43" s="240">
        <f t="shared" si="89"/>
        <v>2</v>
      </c>
      <c r="CV43" s="240"/>
      <c r="CW43" s="240">
        <f t="shared" si="90"/>
        <v>0.1833119340162207</v>
      </c>
      <c r="CX43" s="240">
        <f t="shared" si="91"/>
        <v>7.8909257759219045E-2</v>
      </c>
      <c r="CY43" s="240">
        <f t="shared" si="92"/>
        <v>0.26222119177543973</v>
      </c>
      <c r="CZ43" s="240"/>
      <c r="DA43" s="240">
        <f t="shared" si="93"/>
        <v>1.9498043428712701</v>
      </c>
      <c r="DB43" s="240">
        <f t="shared" si="94"/>
        <v>4.0385036089771266E-2</v>
      </c>
      <c r="DC43" s="240">
        <f t="shared" si="95"/>
        <v>9.8106210389586283E-3</v>
      </c>
      <c r="DD43" s="240">
        <f t="shared" si="96"/>
        <v>2</v>
      </c>
      <c r="DE43" s="245">
        <f t="shared" si="97"/>
        <v>45.019392563565887</v>
      </c>
      <c r="DF43" s="245"/>
      <c r="DG43" s="239">
        <f t="shared" si="98"/>
        <v>0.801158717689752</v>
      </c>
      <c r="DH43" s="239">
        <f t="shared" si="99"/>
        <v>0.62283366010852237</v>
      </c>
      <c r="DI43" s="239">
        <f t="shared" si="100"/>
        <v>0.15157702553781358</v>
      </c>
      <c r="DJ43" s="240">
        <f t="shared" si="101"/>
        <v>2.0627559565231586</v>
      </c>
    </row>
    <row r="44" spans="1:114">
      <c r="A44" s="312" t="s">
        <v>759</v>
      </c>
      <c r="B44" s="312">
        <v>1990</v>
      </c>
      <c r="C44" s="312" t="s">
        <v>585</v>
      </c>
      <c r="D44" s="312" t="s">
        <v>532</v>
      </c>
      <c r="E44" s="312" t="s">
        <v>574</v>
      </c>
      <c r="F44" s="312" t="s">
        <v>764</v>
      </c>
      <c r="G44" s="313">
        <v>671.79999999999927</v>
      </c>
      <c r="H44" s="312" t="s">
        <v>533</v>
      </c>
      <c r="I44" s="325">
        <v>42.450069299999996</v>
      </c>
      <c r="J44" s="325">
        <v>2.3630027999999998</v>
      </c>
      <c r="K44" s="325">
        <v>11.866894199999999</v>
      </c>
      <c r="L44" s="325">
        <v>4.0985651902682468E-2</v>
      </c>
      <c r="M44" s="325">
        <v>13.953735</v>
      </c>
      <c r="N44" s="325">
        <v>0.23253720000000003</v>
      </c>
      <c r="O44" s="325">
        <v>12.664958</v>
      </c>
      <c r="P44" s="325">
        <v>11.273815599999999</v>
      </c>
      <c r="Q44" s="325">
        <v>1.9389591000000002</v>
      </c>
      <c r="R44" s="325">
        <v>0.45909159999999993</v>
      </c>
      <c r="S44" s="325">
        <v>2.2637999999999998E-2</v>
      </c>
      <c r="T44" s="325">
        <v>4.1917499999999996E-2</v>
      </c>
      <c r="U44" s="238">
        <f t="shared" si="51"/>
        <v>97.308603951902668</v>
      </c>
      <c r="V44" s="239">
        <f>IF(SUM(I44:T44)&lt;90," ",I44/stab.data!$U$7)</f>
        <v>0.70651203814659469</v>
      </c>
      <c r="W44" s="239">
        <f>IF(SUM(I44:T44)&lt;90," ",J44/stab.data!$U$8)</f>
        <v>2.9575243435380108E-2</v>
      </c>
      <c r="X44" s="239">
        <f>IF(SUM(I44:T44)&lt;90," ",K44*2/stab.data!$U$9)</f>
        <v>0.23277320151822753</v>
      </c>
      <c r="Y44" s="239">
        <f>IF(SUM(I44:T44)&lt;90," ",L44*2/stab.data!$U$10)</f>
        <v>5.3931966538214263E-4</v>
      </c>
      <c r="Z44" s="239">
        <f>IF(SUM(I44:T44)&lt;90," ",M44/stab.data!$U$11)</f>
        <v>0.1942172841911867</v>
      </c>
      <c r="AA44" s="239">
        <f>IF(SUM(I44:T44)&lt;90," ",N44/stab.data!$U$12)</f>
        <v>3.278080550347492E-3</v>
      </c>
      <c r="AB44" s="239">
        <f>IF(SUM(I44:T44)&lt;90," ",O44/stab.data!$U$13)</f>
        <v>0.3142357582373958</v>
      </c>
      <c r="AC44" s="239">
        <f>IF(SUM(I44:T44)&lt;90," ",P44/stab.data!$U$14)</f>
        <v>0.20103453342605965</v>
      </c>
      <c r="AD44" s="239">
        <f>IF(SUM(I44:T44)&lt;90," ",Q44*2/stab.data!$U$15)</f>
        <v>6.2568260217170338E-2</v>
      </c>
      <c r="AE44" s="239">
        <f>IF(SUM(I44:T44)&lt;90," ",R44*2/stab.data!$U$16)</f>
        <v>9.7476851212909381E-3</v>
      </c>
      <c r="AF44" s="239">
        <f>IF(SUM(I44:T44)&lt;90," ",S44/stab.data!$U$17)</f>
        <v>1.1915991156963889E-3</v>
      </c>
      <c r="AG44" s="239">
        <f>IF(SUM(I44:T44)&lt;90," ",T44/stab.data!$U$18)</f>
        <v>1.1823399994358727E-3</v>
      </c>
      <c r="AH44" s="239">
        <f t="shared" si="52"/>
        <v>1.4811309257445144</v>
      </c>
      <c r="AI44" s="239">
        <f t="shared" si="53"/>
        <v>0.13267350735094599</v>
      </c>
      <c r="AJ44" s="240">
        <f t="shared" si="0"/>
        <v>6.2011104732614468</v>
      </c>
      <c r="AK44" s="240">
        <f t="shared" si="1"/>
        <v>0.25958418528509031</v>
      </c>
      <c r="AL44" s="240">
        <f t="shared" si="2"/>
        <v>2.0430682846054706</v>
      </c>
      <c r="AM44" s="240">
        <f t="shared" si="3"/>
        <v>4.7336501642780728E-3</v>
      </c>
      <c r="AN44" s="240">
        <f t="shared" si="4"/>
        <v>1.7046600341669884</v>
      </c>
      <c r="AO44" s="240">
        <f t="shared" si="5"/>
        <v>2.8771964999040348E-2</v>
      </c>
      <c r="AP44" s="240">
        <f t="shared" si="6"/>
        <v>2.7580714075176855</v>
      </c>
      <c r="AQ44" s="240">
        <f t="shared" si="7"/>
        <v>1.7644955547903929</v>
      </c>
      <c r="AR44" s="240">
        <f t="shared" si="8"/>
        <v>0.54916642997941056</v>
      </c>
      <c r="AS44" s="240">
        <f t="shared" si="9"/>
        <v>8.5556181681294904E-2</v>
      </c>
      <c r="AT44" s="240">
        <f t="shared" si="10"/>
        <v>1.0458757044902265E-2</v>
      </c>
      <c r="AU44" s="240">
        <f t="shared" si="11"/>
        <v>1.0377489069671645E-2</v>
      </c>
      <c r="AV44" s="239">
        <f t="shared" si="54"/>
        <v>15.399218166451098</v>
      </c>
      <c r="AW44" s="239">
        <f t="shared" si="55"/>
        <v>1.9166850358026639</v>
      </c>
      <c r="AX44" s="239">
        <f>IF(SUM(I44:T44)&lt;90," ",CM44*AH44*stab.data!$U$20/13/2)</f>
        <v>7.8880061028386823</v>
      </c>
      <c r="AY44" s="239">
        <f>IF(SUM(I44:T44)&lt;90," ",CO44*AH44*stab.data!$U$11/13)</f>
        <v>6.8560064308940643</v>
      </c>
      <c r="AZ44" s="239">
        <f t="shared" si="56"/>
        <v>-1.899032595150054E-2</v>
      </c>
      <c r="BA44" s="241">
        <f t="shared" si="57"/>
        <v>99.996576195486583</v>
      </c>
      <c r="BB44" s="242">
        <f>IF(SUM(I44:T44)&lt;90," ",EXP('eq. coef.'!$C$104+'eq. coef.'!$C$105*'Amp-TB2 calc'!AJ44+'eq. coef.'!$C$106*'Amp-TB2 calc'!AK44+'eq. coef.'!$C$107*'Amp-TB2 calc'!AL44+'eq. coef.'!$C$108*'Amp-TB2 calc'!AN44+'eq. coef.'!$C$109*'Amp-TB2 calc'!AP44+'eq. coef.'!$C$110*'Amp-TB2 calc'!AQ44+'eq. coef.'!$C$111*'Amp-TB2 calc'!AR44+'eq. coef.'!$C$112*'Amp-TB2 calc'!AS44))</f>
        <v>335.13890335180599</v>
      </c>
      <c r="BC44" s="243">
        <f>IF(SUM(I44:T44)&lt;90," ",EXP('eq. coef.'!$C$176+'eq. coef.'!$C$177*'Amp-TB2 calc'!AJ44+'eq. coef.'!$C$178*'Amp-TB2 calc'!AK44+'eq. coef.'!$C$179*'Amp-TB2 calc'!AL44+'eq. coef.'!$C$180*'Amp-TB2 calc'!AN44+'eq. coef.'!$C$181*'Amp-TB2 calc'!AP44+'eq. coef.'!$C$182*'Amp-TB2 calc'!AQ44+'eq. coef.'!$C$183*'Amp-TB2 calc'!AR44+'eq. coef.'!$C$184*'Amp-TB2 calc'!AS44))</f>
        <v>345.60006475784036</v>
      </c>
      <c r="BD44" s="243">
        <f>IF(SUM(I44:T44)&lt;90," ",('eq. coef.'!$C$234+'eq. coef.'!$C$235*'Amp-TB2 calc'!AJ44+'eq. coef.'!$C$236*'Amp-TB2 calc'!AK44+'eq. coef.'!$C$237*'Amp-TB2 calc'!AL44+'eq. coef.'!$C$238*'Amp-TB2 calc'!AN44+'eq. coef.'!$C$239*'Amp-TB2 calc'!AP44+'eq. coef.'!$C$240*'Amp-TB2 calc'!AQ44+'eq. coef.'!$C$241*'Amp-TB2 calc'!AR44+'eq. coef.'!$C$242*'Amp-TB2 calc'!AS44))</f>
        <v>376.95870581741218</v>
      </c>
      <c r="BE44" s="243">
        <f>IF(SUM(I44:T44)&lt;90," ",('eq. coef.'!$C$270+'eq. coef.'!$C$271*'Amp-TB2 calc'!AJ44+'eq. coef.'!$C$272*'Amp-TB2 calc'!AK44+'eq. coef.'!$C$273*'Amp-TB2 calc'!AL44+'eq. coef.'!$C$274*'Amp-TB2 calc'!AN44+'eq. coef.'!$C$275*'Amp-TB2 calc'!AP44+'eq. coef.'!$C$276*'Amp-TB2 calc'!AQ44+'eq. coef.'!$C$277*'Amp-TB2 calc'!AR44+'eq. coef.'!$C$278*'Amp-TB2 calc'!AS44))</f>
        <v>120.70158948682507</v>
      </c>
      <c r="BF44" s="243">
        <f>IF(SUM(I44:T44)&lt;90," ",EXP('eq. coef.'!$C$328+'eq. coef.'!$C$329*'Amp-TB2 calc'!AJ44+'eq. coef.'!$C$330*'Amp-TB2 calc'!AK44+'eq. coef.'!$C$331*'Amp-TB2 calc'!AL44+'eq. coef.'!$C$332*'Amp-TB2 calc'!AN44+'eq. coef.'!$C$333*'Amp-TB2 calc'!AP44+'eq. coef.'!$C$334*'Amp-TB2 calc'!AQ44+'eq. coef.'!$C$335*'Amp-TB2 calc'!AR44+'eq. coef.'!$C$336*'Amp-TB2 calc'!AS44))</f>
        <v>504.78717381514491</v>
      </c>
      <c r="BG44" s="255" t="str">
        <f t="shared" si="58"/>
        <v>ok</v>
      </c>
      <c r="BH44" s="306" t="str">
        <f t="shared" si="59"/>
        <v>ok</v>
      </c>
      <c r="BI44" s="243">
        <f t="shared" si="63"/>
        <v>7.5071210398250763</v>
      </c>
      <c r="BJ44" s="245">
        <f t="shared" si="64"/>
        <v>-0.50620285728289116</v>
      </c>
      <c r="BK44" s="243">
        <f t="shared" si="65"/>
        <v>-224.89847527101529</v>
      </c>
      <c r="BL44" s="247">
        <f>IF(SUM(I44:T44)&lt;90," ",'eq. coef.'!$C$360+'eq. coef.'!$C$361*'Amp-TB2 calc'!AJ44+'eq. coef.'!$C$362*'Amp-TB2 calc'!AK44+'eq. coef.'!$C$363*'Amp-TB2 calc'!AL44+'eq. coef.'!$C$364*'Amp-TB2 calc'!AN44+'eq. coef.'!$C$365*'Amp-TB2 calc'!AP44+'eq. coef.'!$C$366*'Amp-TB2 calc'!AQ44+'eq. coef.'!$C$367*'Amp-TB2 calc'!AR44+'eq. coef.'!$C$368*'Amp-TB2 calc'!AS44+'eq. coef.'!$C$369*LN(BO44))</f>
        <v>912.98734358923912</v>
      </c>
      <c r="BM44" s="248">
        <f t="shared" si="66"/>
        <v>22</v>
      </c>
      <c r="BN44" s="267">
        <f t="shared" si="67"/>
        <v>484</v>
      </c>
      <c r="BO44" s="249">
        <f t="shared" si="68"/>
        <v>361.27938528762627</v>
      </c>
      <c r="BP44" s="243" t="str">
        <f t="shared" si="60"/>
        <v>P1b_c</v>
      </c>
      <c r="BQ44" s="245"/>
      <c r="BR44" s="245">
        <f t="shared" si="61"/>
        <v>0</v>
      </c>
      <c r="BS44" s="245">
        <f t="shared" si="62"/>
        <v>0</v>
      </c>
      <c r="BT44" s="243">
        <f t="shared" si="69"/>
        <v>43.353526234515151</v>
      </c>
      <c r="BU44" s="250"/>
      <c r="BV44" s="251">
        <f>IF(SUM(I44:T44)&lt;90," ",'eq. coef.'!$B$1128*'Amp-TB2 calc'!CF44+'eq. coef.'!$B$1129*'Amp-TB2 calc'!CJ44+'eq. coef.'!$B$1130*'Amp-TB2 calc'!CK44+'eq. coef.'!$B$1131*'Amp-TB2 calc'!CM44+'eq. coef.'!$B$1132*'Amp-TB2 calc'!CN44+'eq. coef.'!$B$1133*'Amp-TB2 calc'!CO44+'eq. coef.'!$B$1134*'Amp-TB2 calc'!CP44+'eq. coef.'!$B$1135*'Amp-TB2 calc'!CS44+'eq. coef.'!$B$1135*'Amp-TB2 calc'!CW44+'eq. coef.'!$B$1137*'Amp-TB2 calc'!CX44)</f>
        <v>0.57342116691100653</v>
      </c>
      <c r="BW44" s="252">
        <f t="shared" si="70"/>
        <v>0.4</v>
      </c>
      <c r="BX44" s="253"/>
      <c r="BY44" s="252">
        <f t="shared" si="71"/>
        <v>-11.020137942912836</v>
      </c>
      <c r="BZ44" s="251">
        <f>IF(SUM(I44:T44)&lt;90," ",EXP('eq. coef.'!$B$1156*'Amp-TB2 calc'!CF44+'eq. coef.'!$B$1157*'Amp-TB2 calc'!CJ44+'eq. coef.'!$B$1158*'Amp-TB2 calc'!CK44+'eq. coef.'!$B$1159*'Amp-TB2 calc'!CM44+'eq. coef.'!$B$1160*'Amp-TB2 calc'!CN44+'eq. coef.'!$B$1161*'Amp-TB2 calc'!CO44+'eq. coef.'!$B$1162*'Amp-TB2 calc'!CP44+'eq. coef.'!$B$1163*'Amp-TB2 calc'!CS44+'eq. coef.'!$B$1164*'Amp-TB2 calc'!CW44+'eq. coef.'!$B$1165*'Amp-TB2 calc'!CX44))</f>
        <v>6.4126794686667923</v>
      </c>
      <c r="CA44" s="252">
        <f t="shared" si="72"/>
        <v>1.0901555096733548</v>
      </c>
      <c r="CB44" s="245"/>
      <c r="CC44" s="244" t="str">
        <f t="shared" si="73"/>
        <v>calc-alkaline</v>
      </c>
      <c r="CD44" s="244" t="str">
        <f t="shared" si="74"/>
        <v>Tschermakitic pargasite</v>
      </c>
      <c r="CE44" s="240">
        <f t="shared" si="75"/>
        <v>6.2011104732614468</v>
      </c>
      <c r="CF44" s="240">
        <f t="shared" si="76"/>
        <v>1.7988895267385532</v>
      </c>
      <c r="CG44" s="240">
        <f t="shared" si="77"/>
        <v>0</v>
      </c>
      <c r="CH44" s="240">
        <f t="shared" si="78"/>
        <v>8</v>
      </c>
      <c r="CI44" s="240"/>
      <c r="CJ44" s="240">
        <f t="shared" si="79"/>
        <v>0.24417875786691745</v>
      </c>
      <c r="CK44" s="240">
        <f t="shared" si="80"/>
        <v>0.25958418528509031</v>
      </c>
      <c r="CL44" s="240">
        <f t="shared" si="81"/>
        <v>4.7336501642780728E-3</v>
      </c>
      <c r="CM44" s="240">
        <f t="shared" si="82"/>
        <v>0.86709502689567586</v>
      </c>
      <c r="CN44" s="240">
        <f t="shared" si="83"/>
        <v>2.7580714075176855</v>
      </c>
      <c r="CO44" s="240">
        <f t="shared" si="84"/>
        <v>0.83756500727131256</v>
      </c>
      <c r="CP44" s="240">
        <f t="shared" si="85"/>
        <v>2.8771964999040348E-2</v>
      </c>
      <c r="CQ44" s="240">
        <f t="shared" si="86"/>
        <v>5.0000000000000009</v>
      </c>
      <c r="CR44" s="240"/>
      <c r="CS44" s="240">
        <f t="shared" si="87"/>
        <v>1.7644955547903929</v>
      </c>
      <c r="CT44" s="240">
        <f t="shared" si="88"/>
        <v>0.23550444520960712</v>
      </c>
      <c r="CU44" s="240">
        <f t="shared" si="89"/>
        <v>2</v>
      </c>
      <c r="CV44" s="240"/>
      <c r="CW44" s="240">
        <f t="shared" si="90"/>
        <v>0.31366198476980345</v>
      </c>
      <c r="CX44" s="240">
        <f t="shared" si="91"/>
        <v>8.5556181681294904E-2</v>
      </c>
      <c r="CY44" s="240">
        <f t="shared" si="92"/>
        <v>0.39921816645109837</v>
      </c>
      <c r="CZ44" s="240"/>
      <c r="DA44" s="240">
        <f t="shared" si="93"/>
        <v>1.9791637538854261</v>
      </c>
      <c r="DB44" s="240">
        <f t="shared" si="94"/>
        <v>1.0458757044902265E-2</v>
      </c>
      <c r="DC44" s="240">
        <f t="shared" si="95"/>
        <v>1.0377489069671645E-2</v>
      </c>
      <c r="DD44" s="240">
        <f t="shared" si="96"/>
        <v>2</v>
      </c>
      <c r="DE44" s="245">
        <f t="shared" si="97"/>
        <v>45.132904973104324</v>
      </c>
      <c r="DF44" s="245"/>
      <c r="DG44" s="239">
        <f t="shared" si="98"/>
        <v>0.76706070618642819</v>
      </c>
      <c r="DH44" s="239">
        <f t="shared" si="99"/>
        <v>0.6180231644135229</v>
      </c>
      <c r="DI44" s="239">
        <f t="shared" si="100"/>
        <v>0.11951571061369097</v>
      </c>
      <c r="DJ44" s="240">
        <f t="shared" si="101"/>
        <v>2.0430682846054706</v>
      </c>
    </row>
    <row r="45" spans="1:114">
      <c r="A45" s="312" t="s">
        <v>759</v>
      </c>
      <c r="B45" s="312">
        <v>1990</v>
      </c>
      <c r="C45" s="312" t="s">
        <v>585</v>
      </c>
      <c r="D45" s="312" t="s">
        <v>532</v>
      </c>
      <c r="E45" s="312" t="s">
        <v>575</v>
      </c>
      <c r="F45" s="312" t="s">
        <v>764</v>
      </c>
      <c r="G45" s="313">
        <v>689</v>
      </c>
      <c r="H45" s="312" t="s">
        <v>533</v>
      </c>
      <c r="I45" s="325">
        <v>42.878149699999994</v>
      </c>
      <c r="J45" s="325">
        <v>2.3766064</v>
      </c>
      <c r="K45" s="325">
        <v>12.0785508</v>
      </c>
      <c r="L45" s="325">
        <v>0</v>
      </c>
      <c r="M45" s="325">
        <v>13.772309999999999</v>
      </c>
      <c r="N45" s="325">
        <v>0.16960719999999999</v>
      </c>
      <c r="O45" s="325">
        <v>12.419781200000001</v>
      </c>
      <c r="P45" s="325">
        <v>11.060264799999999</v>
      </c>
      <c r="Q45" s="325">
        <v>1.9478502</v>
      </c>
      <c r="R45" s="325">
        <v>0.46243449999999997</v>
      </c>
      <c r="S45" s="325">
        <v>0.13120800000000002</v>
      </c>
      <c r="T45" s="325">
        <v>3.8191499999999996E-2</v>
      </c>
      <c r="U45" s="238">
        <f t="shared" si="51"/>
        <v>97.334954300000007</v>
      </c>
      <c r="V45" s="239">
        <f>IF(SUM(I45:T45)&lt;90," ",I45/stab.data!$U$7)</f>
        <v>0.71363673690167084</v>
      </c>
      <c r="W45" s="239">
        <f>IF(SUM(I45:T45)&lt;90," ",J45/stab.data!$U$8)</f>
        <v>2.9745505519537412E-2</v>
      </c>
      <c r="X45" s="239">
        <f>IF(SUM(I45:T45)&lt;90," ",K45*2/stab.data!$U$9)</f>
        <v>0.23692491835113427</v>
      </c>
      <c r="Y45" s="239">
        <f>IF(SUM(I45:T45)&lt;90," ",L45*2/stab.data!$U$10)</f>
        <v>0</v>
      </c>
      <c r="Z45" s="239">
        <f>IF(SUM(I45:T45)&lt;90," ",M45/stab.data!$U$11)</f>
        <v>0.19169209141775462</v>
      </c>
      <c r="AA45" s="239">
        <f>IF(SUM(I45:T45)&lt;90," ",N45/stab.data!$U$12)</f>
        <v>2.390955354751399E-3</v>
      </c>
      <c r="AB45" s="239">
        <f>IF(SUM(I45:T45)&lt;90," ",O45/stab.data!$U$13)</f>
        <v>0.30815257046447003</v>
      </c>
      <c r="AC45" s="239">
        <f>IF(SUM(I45:T45)&lt;90," ",P45/stab.data!$U$14)</f>
        <v>0.19722649833270919</v>
      </c>
      <c r="AD45" s="239">
        <f>IF(SUM(I45:T45)&lt;90," ",Q45*2/stab.data!$U$15)</f>
        <v>6.2855167072718182E-2</v>
      </c>
      <c r="AE45" s="239">
        <f>IF(SUM(I45:T45)&lt;90," ",R45*2/stab.data!$U$16)</f>
        <v>9.8186634110090775E-3</v>
      </c>
      <c r="AF45" s="239">
        <f>IF(SUM(I45:T45)&lt;90," ",S45/stab.data!$U$17)</f>
        <v>6.906411201179072E-3</v>
      </c>
      <c r="AG45" s="239">
        <f>IF(SUM(I45:T45)&lt;90," ",T45/stab.data!$U$18)</f>
        <v>1.0772431105971283E-3</v>
      </c>
      <c r="AH45" s="239">
        <f t="shared" si="52"/>
        <v>1.4825427780093186</v>
      </c>
      <c r="AI45" s="239">
        <f t="shared" si="53"/>
        <v>0.13519692446979487</v>
      </c>
      <c r="AJ45" s="240">
        <f t="shared" si="0"/>
        <v>6.2576795201678888</v>
      </c>
      <c r="AK45" s="240">
        <f t="shared" si="1"/>
        <v>0.2608299588314178</v>
      </c>
      <c r="AL45" s="240">
        <f t="shared" si="2"/>
        <v>2.0775278691792232</v>
      </c>
      <c r="AM45" s="240">
        <f t="shared" si="3"/>
        <v>0</v>
      </c>
      <c r="AN45" s="240">
        <f t="shared" si="4"/>
        <v>1.6808939515235672</v>
      </c>
      <c r="AO45" s="240">
        <f t="shared" si="5"/>
        <v>2.0965613992942618E-2</v>
      </c>
      <c r="AP45" s="240">
        <f t="shared" si="6"/>
        <v>2.7021030863049611</v>
      </c>
      <c r="AQ45" s="240">
        <f t="shared" si="7"/>
        <v>1.7294236067629367</v>
      </c>
      <c r="AR45" s="240">
        <f t="shared" si="8"/>
        <v>0.55115925426618639</v>
      </c>
      <c r="AS45" s="240">
        <f t="shared" si="9"/>
        <v>8.6097093612711742E-2</v>
      </c>
      <c r="AT45" s="240">
        <f t="shared" si="10"/>
        <v>6.0560374342711616E-2</v>
      </c>
      <c r="AU45" s="240">
        <f t="shared" si="11"/>
        <v>9.4460413861155012E-3</v>
      </c>
      <c r="AV45" s="239">
        <f t="shared" si="54"/>
        <v>15.366679954641835</v>
      </c>
      <c r="AW45" s="239">
        <f t="shared" si="55"/>
        <v>1.8708487249774728</v>
      </c>
      <c r="AX45" s="239">
        <f>IF(SUM(I45:T45)&lt;90," ",CM45*AH45*stab.data!$U$20/13/2)</f>
        <v>7.187597113315249</v>
      </c>
      <c r="AY45" s="239">
        <f>IF(SUM(I45:T45)&lt;90," ",CO45*AH45*stab.data!$U$11/13)</f>
        <v>7.3048183792668659</v>
      </c>
      <c r="AZ45" s="239">
        <f t="shared" si="56"/>
        <v>-6.3865242667053707E-2</v>
      </c>
      <c r="BA45" s="241">
        <f t="shared" si="57"/>
        <v>99.862043274892542</v>
      </c>
      <c r="BB45" s="242">
        <f>IF(SUM(I45:T45)&lt;90," ",EXP('eq. coef.'!$C$104+'eq. coef.'!$C$105*'Amp-TB2 calc'!AJ45+'eq. coef.'!$C$106*'Amp-TB2 calc'!AK45+'eq. coef.'!$C$107*'Amp-TB2 calc'!AL45+'eq. coef.'!$C$108*'Amp-TB2 calc'!AN45+'eq. coef.'!$C$109*'Amp-TB2 calc'!AP45+'eq. coef.'!$C$110*'Amp-TB2 calc'!AQ45+'eq. coef.'!$C$111*'Amp-TB2 calc'!AR45+'eq. coef.'!$C$112*'Amp-TB2 calc'!AS45))</f>
        <v>315.47668352924734</v>
      </c>
      <c r="BC45" s="243">
        <f>IF(SUM(I45:T45)&lt;90," ",EXP('eq. coef.'!$C$176+'eq. coef.'!$C$177*'Amp-TB2 calc'!AJ45+'eq. coef.'!$C$178*'Amp-TB2 calc'!AK45+'eq. coef.'!$C$179*'Amp-TB2 calc'!AL45+'eq. coef.'!$C$180*'Amp-TB2 calc'!AN45+'eq. coef.'!$C$181*'Amp-TB2 calc'!AP45+'eq. coef.'!$C$182*'Amp-TB2 calc'!AQ45+'eq. coef.'!$C$183*'Amp-TB2 calc'!AR45+'eq. coef.'!$C$184*'Amp-TB2 calc'!AS45))</f>
        <v>355.23937461935594</v>
      </c>
      <c r="BD45" s="243">
        <f>IF(SUM(I45:T45)&lt;90," ",('eq. coef.'!$C$234+'eq. coef.'!$C$235*'Amp-TB2 calc'!AJ45+'eq. coef.'!$C$236*'Amp-TB2 calc'!AK45+'eq. coef.'!$C$237*'Amp-TB2 calc'!AL45+'eq. coef.'!$C$238*'Amp-TB2 calc'!AN45+'eq. coef.'!$C$239*'Amp-TB2 calc'!AP45+'eq. coef.'!$C$240*'Amp-TB2 calc'!AQ45+'eq. coef.'!$C$241*'Amp-TB2 calc'!AR45+'eq. coef.'!$C$242*'Amp-TB2 calc'!AS45))</f>
        <v>362.13977401253391</v>
      </c>
      <c r="BE45" s="243">
        <f>IF(SUM(I45:T45)&lt;90," ",('eq. coef.'!$C$270+'eq. coef.'!$C$271*'Amp-TB2 calc'!AJ45+'eq. coef.'!$C$272*'Amp-TB2 calc'!AK45+'eq. coef.'!$C$273*'Amp-TB2 calc'!AL45+'eq. coef.'!$C$274*'Amp-TB2 calc'!AN45+'eq. coef.'!$C$275*'Amp-TB2 calc'!AP45+'eq. coef.'!$C$276*'Amp-TB2 calc'!AQ45+'eq. coef.'!$C$277*'Amp-TB2 calc'!AR45+'eq. coef.'!$C$278*'Amp-TB2 calc'!AS45))</f>
        <v>166.5465388733235</v>
      </c>
      <c r="BF45" s="243">
        <f>IF(SUM(I45:T45)&lt;90," ",EXP('eq. coef.'!$C$328+'eq. coef.'!$C$329*'Amp-TB2 calc'!AJ45+'eq. coef.'!$C$330*'Amp-TB2 calc'!AK45+'eq. coef.'!$C$331*'Amp-TB2 calc'!AL45+'eq. coef.'!$C$332*'Amp-TB2 calc'!AN45+'eq. coef.'!$C$333*'Amp-TB2 calc'!AP45+'eq. coef.'!$C$334*'Amp-TB2 calc'!AQ45+'eq. coef.'!$C$335*'Amp-TB2 calc'!AR45+'eq. coef.'!$C$336*'Amp-TB2 calc'!AS45))</f>
        <v>555.06297883772891</v>
      </c>
      <c r="BG45" s="255" t="str">
        <f t="shared" si="58"/>
        <v>ok</v>
      </c>
      <c r="BH45" s="306" t="str">
        <f t="shared" si="59"/>
        <v>ok</v>
      </c>
      <c r="BI45" s="243">
        <f t="shared" si="63"/>
        <v>12.819653990046026</v>
      </c>
      <c r="BJ45" s="245">
        <f t="shared" si="64"/>
        <v>-0.75944216424561817</v>
      </c>
      <c r="BK45" s="243">
        <f t="shared" si="65"/>
        <v>-188.69283574603244</v>
      </c>
      <c r="BL45" s="247">
        <f>IF(SUM(I45:T45)&lt;90," ",'eq. coef.'!$C$360+'eq. coef.'!$C$361*'Amp-TB2 calc'!AJ45+'eq. coef.'!$C$362*'Amp-TB2 calc'!AK45+'eq. coef.'!$C$363*'Amp-TB2 calc'!AL45+'eq. coef.'!$C$364*'Amp-TB2 calc'!AN45+'eq. coef.'!$C$365*'Amp-TB2 calc'!AP45+'eq. coef.'!$C$366*'Amp-TB2 calc'!AQ45+'eq. coef.'!$C$367*'Amp-TB2 calc'!AR45+'eq. coef.'!$C$368*'Amp-TB2 calc'!AS45+'eq. coef.'!$C$369*LN(BO45))</f>
        <v>898.5935583275907</v>
      </c>
      <c r="BM45" s="248">
        <f t="shared" si="66"/>
        <v>22</v>
      </c>
      <c r="BN45" s="267">
        <f t="shared" si="67"/>
        <v>484</v>
      </c>
      <c r="BO45" s="249">
        <f t="shared" si="68"/>
        <v>358.68957431594492</v>
      </c>
      <c r="BP45" s="243" t="str">
        <f t="shared" si="60"/>
        <v>P1b_c</v>
      </c>
      <c r="BQ45" s="245"/>
      <c r="BR45" s="245">
        <f t="shared" si="61"/>
        <v>0</v>
      </c>
      <c r="BS45" s="245">
        <f t="shared" si="62"/>
        <v>0</v>
      </c>
      <c r="BT45" s="243">
        <f t="shared" si="69"/>
        <v>43.042748917913386</v>
      </c>
      <c r="BU45" s="250"/>
      <c r="BV45" s="251">
        <f>IF(SUM(I45:T45)&lt;90," ",'eq. coef.'!$B$1128*'Amp-TB2 calc'!CF45+'eq. coef.'!$B$1129*'Amp-TB2 calc'!CJ45+'eq. coef.'!$B$1130*'Amp-TB2 calc'!CK45+'eq. coef.'!$B$1131*'Amp-TB2 calc'!CM45+'eq. coef.'!$B$1132*'Amp-TB2 calc'!CN45+'eq. coef.'!$B$1133*'Amp-TB2 calc'!CO45+'eq. coef.'!$B$1134*'Amp-TB2 calc'!CP45+'eq. coef.'!$B$1135*'Amp-TB2 calc'!CS45+'eq. coef.'!$B$1135*'Amp-TB2 calc'!CW45+'eq. coef.'!$B$1137*'Amp-TB2 calc'!CX45)</f>
        <v>0.23942688327221173</v>
      </c>
      <c r="BW45" s="252">
        <f t="shared" si="70"/>
        <v>0.4</v>
      </c>
      <c r="BX45" s="253"/>
      <c r="BY45" s="252">
        <f t="shared" si="71"/>
        <v>-11.606283686716111</v>
      </c>
      <c r="BZ45" s="251">
        <f>IF(SUM(I45:T45)&lt;90," ",EXP('eq. coef.'!$B$1156*'Amp-TB2 calc'!CF45+'eq. coef.'!$B$1157*'Amp-TB2 calc'!CJ45+'eq. coef.'!$B$1158*'Amp-TB2 calc'!CK45+'eq. coef.'!$B$1159*'Amp-TB2 calc'!CM45+'eq. coef.'!$B$1160*'Amp-TB2 calc'!CN45+'eq. coef.'!$B$1161*'Amp-TB2 calc'!CO45+'eq. coef.'!$B$1162*'Amp-TB2 calc'!CP45+'eq. coef.'!$B$1163*'Amp-TB2 calc'!CS45+'eq. coef.'!$B$1164*'Amp-TB2 calc'!CW45+'eq. coef.'!$B$1165*'Amp-TB2 calc'!CX45))</f>
        <v>6.9106987320293021</v>
      </c>
      <c r="CA45" s="252">
        <f t="shared" si="72"/>
        <v>1.1748187844449813</v>
      </c>
      <c r="CB45" s="245"/>
      <c r="CC45" s="244" t="str">
        <f t="shared" si="73"/>
        <v>calc-alkaline</v>
      </c>
      <c r="CD45" s="244" t="str">
        <f t="shared" si="74"/>
        <v>Tschermakitic pargasite</v>
      </c>
      <c r="CE45" s="240">
        <f t="shared" si="75"/>
        <v>6.2576795201678888</v>
      </c>
      <c r="CF45" s="240">
        <f t="shared" si="76"/>
        <v>1.7423204798321112</v>
      </c>
      <c r="CG45" s="240">
        <f t="shared" si="77"/>
        <v>0</v>
      </c>
      <c r="CH45" s="240">
        <f t="shared" si="78"/>
        <v>8</v>
      </c>
      <c r="CI45" s="240"/>
      <c r="CJ45" s="240">
        <f t="shared" si="79"/>
        <v>0.33520738934711192</v>
      </c>
      <c r="CK45" s="240">
        <f t="shared" si="80"/>
        <v>0.2608299588314178</v>
      </c>
      <c r="CL45" s="240">
        <f t="shared" si="81"/>
        <v>0</v>
      </c>
      <c r="CM45" s="240">
        <f t="shared" si="82"/>
        <v>0.78934961141737858</v>
      </c>
      <c r="CN45" s="240">
        <f t="shared" si="83"/>
        <v>2.7021030863049611</v>
      </c>
      <c r="CO45" s="240">
        <f t="shared" si="84"/>
        <v>0.89154434010618866</v>
      </c>
      <c r="CP45" s="240">
        <f t="shared" si="85"/>
        <v>2.0965613992942618E-2</v>
      </c>
      <c r="CQ45" s="240">
        <f t="shared" si="86"/>
        <v>5.0000000000000009</v>
      </c>
      <c r="CR45" s="240"/>
      <c r="CS45" s="240">
        <f t="shared" si="87"/>
        <v>1.7294236067629367</v>
      </c>
      <c r="CT45" s="240">
        <f t="shared" si="88"/>
        <v>0.27057639323706328</v>
      </c>
      <c r="CU45" s="240">
        <f t="shared" si="89"/>
        <v>2</v>
      </c>
      <c r="CV45" s="240"/>
      <c r="CW45" s="240">
        <f t="shared" si="90"/>
        <v>0.28058286102912311</v>
      </c>
      <c r="CX45" s="240">
        <f t="shared" si="91"/>
        <v>8.6097093612711742E-2</v>
      </c>
      <c r="CY45" s="240">
        <f t="shared" si="92"/>
        <v>0.36667995464183484</v>
      </c>
      <c r="CZ45" s="240"/>
      <c r="DA45" s="240">
        <f t="shared" si="93"/>
        <v>1.9299935842711728</v>
      </c>
      <c r="DB45" s="240">
        <f t="shared" si="94"/>
        <v>6.0560374342711616E-2</v>
      </c>
      <c r="DC45" s="240">
        <f t="shared" si="95"/>
        <v>9.4460413861155012E-3</v>
      </c>
      <c r="DD45" s="240">
        <f t="shared" si="96"/>
        <v>2</v>
      </c>
      <c r="DE45" s="245">
        <f t="shared" si="97"/>
        <v>45.210650388582621</v>
      </c>
      <c r="DF45" s="245"/>
      <c r="DG45" s="239">
        <f t="shared" si="98"/>
        <v>0.75191101565671881</v>
      </c>
      <c r="DH45" s="239">
        <f t="shared" si="99"/>
        <v>0.61649667179416257</v>
      </c>
      <c r="DI45" s="239">
        <f t="shared" si="100"/>
        <v>0.16134916615079806</v>
      </c>
      <c r="DJ45" s="240">
        <f t="shared" si="101"/>
        <v>2.0775278691792232</v>
      </c>
    </row>
    <row r="46" spans="1:114">
      <c r="A46" s="312" t="s">
        <v>759</v>
      </c>
      <c r="B46" s="312">
        <v>1990</v>
      </c>
      <c r="C46" s="312" t="s">
        <v>585</v>
      </c>
      <c r="D46" s="312" t="s">
        <v>532</v>
      </c>
      <c r="E46" s="312" t="s">
        <v>576</v>
      </c>
      <c r="F46" s="312" t="s">
        <v>764</v>
      </c>
      <c r="G46" s="313">
        <v>706.20000000000073</v>
      </c>
      <c r="H46" s="312" t="s">
        <v>533</v>
      </c>
      <c r="I46" s="325">
        <v>42.648362399999996</v>
      </c>
      <c r="J46" s="325">
        <v>2.3699004000000001</v>
      </c>
      <c r="K46" s="325">
        <v>12.029274000000001</v>
      </c>
      <c r="L46" s="325">
        <v>5.6986899563318781E-2</v>
      </c>
      <c r="M46" s="325">
        <v>13.743917499999998</v>
      </c>
      <c r="N46" s="325">
        <v>0.21838879999999999</v>
      </c>
      <c r="O46" s="325">
        <v>12.5693772</v>
      </c>
      <c r="P46" s="325">
        <v>11.014783600000001</v>
      </c>
      <c r="Q46" s="325">
        <v>1.9527453000000001</v>
      </c>
      <c r="R46" s="325">
        <v>0.46456179999999997</v>
      </c>
      <c r="S46" s="325">
        <v>9.5865000000000006E-2</v>
      </c>
      <c r="T46" s="325">
        <v>4.1089499999999994E-2</v>
      </c>
      <c r="U46" s="238">
        <f t="shared" si="51"/>
        <v>97.205252399563321</v>
      </c>
      <c r="V46" s="239">
        <f>IF(SUM(I46:T46)&lt;90," ",I46/stab.data!$U$7)</f>
        <v>0.70981230277611329</v>
      </c>
      <c r="W46" s="239">
        <f>IF(SUM(I46:T46)&lt;90," ",J46/stab.data!$U$8)</f>
        <v>2.9661573506220434E-2</v>
      </c>
      <c r="X46" s="239">
        <f>IF(SUM(I46:T46)&lt;90," ",K46*2/stab.data!$U$9)</f>
        <v>0.23595833701121019</v>
      </c>
      <c r="Y46" s="239">
        <f>IF(SUM(I46:T46)&lt;90," ",L46*2/stab.data!$U$10)</f>
        <v>7.4987597309982847E-4</v>
      </c>
      <c r="Z46" s="239">
        <f>IF(SUM(I46:T46)&lt;90," ",M46/stab.data!$U$11)</f>
        <v>0.19129690588202541</v>
      </c>
      <c r="AA46" s="239">
        <f>IF(SUM(I46:T46)&lt;90," ",N46/stab.data!$U$12)</f>
        <v>3.0786303339583009E-3</v>
      </c>
      <c r="AB46" s="239">
        <f>IF(SUM(I46:T46)&lt;90," ",O46/stab.data!$U$13)</f>
        <v>0.31186426161175068</v>
      </c>
      <c r="AC46" s="239">
        <f>IF(SUM(I46:T46)&lt;90," ",P46/stab.data!$U$14)</f>
        <v>0.19641547816473193</v>
      </c>
      <c r="AD46" s="239">
        <f>IF(SUM(I46:T46)&lt;90," ",Q46*2/stab.data!$U$15)</f>
        <v>6.301312702689621E-2</v>
      </c>
      <c r="AE46" s="239">
        <f>IF(SUM(I46:T46)&lt;90," ",R46*2/stab.data!$U$16)</f>
        <v>9.8638314135569821E-3</v>
      </c>
      <c r="AF46" s="239">
        <f>IF(SUM(I46:T46)&lt;90," ",S46/stab.data!$U$17)</f>
        <v>5.046057479734709E-3</v>
      </c>
      <c r="AG46" s="239">
        <f>IF(SUM(I46:T46)&lt;90," ",T46/stab.data!$U$18)</f>
        <v>1.158985135249485E-3</v>
      </c>
      <c r="AH46" s="239">
        <f t="shared" si="52"/>
        <v>1.4824218870943782</v>
      </c>
      <c r="AI46" s="239">
        <f t="shared" si="53"/>
        <v>0.13470138013878538</v>
      </c>
      <c r="AJ46" s="240">
        <f t="shared" si="0"/>
        <v>6.2246517111103614</v>
      </c>
      <c r="AK46" s="240">
        <f t="shared" si="1"/>
        <v>0.26011519321039034</v>
      </c>
      <c r="AL46" s="240">
        <f t="shared" si="2"/>
        <v>2.0692209200702685</v>
      </c>
      <c r="AM46" s="240">
        <f t="shared" si="3"/>
        <v>6.5759873995149265E-3</v>
      </c>
      <c r="AN46" s="240">
        <f t="shared" si="4"/>
        <v>1.6775654745227091</v>
      </c>
      <c r="AO46" s="240">
        <f t="shared" si="5"/>
        <v>2.6997843656979079E-2</v>
      </c>
      <c r="AP46" s="240">
        <f t="shared" si="6"/>
        <v>2.7348728700297764</v>
      </c>
      <c r="AQ46" s="240">
        <f t="shared" si="7"/>
        <v>1.7224524532259238</v>
      </c>
      <c r="AR46" s="240">
        <f t="shared" si="8"/>
        <v>0.55258942038104053</v>
      </c>
      <c r="AS46" s="240">
        <f t="shared" si="9"/>
        <v>8.6500212586295297E-2</v>
      </c>
      <c r="AT46" s="240">
        <f t="shared" si="10"/>
        <v>4.4251064968507774E-2</v>
      </c>
      <c r="AU46" s="240">
        <f t="shared" si="11"/>
        <v>1.0163642947673289E-2</v>
      </c>
      <c r="AV46" s="239">
        <f t="shared" si="54"/>
        <v>15.361542086193261</v>
      </c>
      <c r="AW46" s="239">
        <f t="shared" si="55"/>
        <v>1.8858088362806673</v>
      </c>
      <c r="AX46" s="239">
        <f>IF(SUM(I46:T46)&lt;90," ",CM46*AH46*stab.data!$U$20/13/2)</f>
        <v>7.9274745801426842</v>
      </c>
      <c r="AY46" s="239">
        <f>IF(SUM(I46:T46)&lt;90," ",CO46*AH46*stab.data!$U$11/13)</f>
        <v>6.6106746912639851</v>
      </c>
      <c r="AZ46" s="239">
        <f t="shared" si="56"/>
        <v>-4.9637238398566069E-2</v>
      </c>
      <c r="BA46" s="241">
        <f t="shared" si="57"/>
        <v>99.835655768852106</v>
      </c>
      <c r="BB46" s="242">
        <f>IF(SUM(I46:T46)&lt;90," ",EXP('eq. coef.'!$C$104+'eq. coef.'!$C$105*'Amp-TB2 calc'!AJ46+'eq. coef.'!$C$106*'Amp-TB2 calc'!AK46+'eq. coef.'!$C$107*'Amp-TB2 calc'!AL46+'eq. coef.'!$C$108*'Amp-TB2 calc'!AN46+'eq. coef.'!$C$109*'Amp-TB2 calc'!AP46+'eq. coef.'!$C$110*'Amp-TB2 calc'!AQ46+'eq. coef.'!$C$111*'Amp-TB2 calc'!AR46+'eq. coef.'!$C$112*'Amp-TB2 calc'!AS46))</f>
        <v>366.72049758167003</v>
      </c>
      <c r="BC46" s="243">
        <f>IF(SUM(I46:T46)&lt;90," ",EXP('eq. coef.'!$C$176+'eq. coef.'!$C$177*'Amp-TB2 calc'!AJ46+'eq. coef.'!$C$178*'Amp-TB2 calc'!AK46+'eq. coef.'!$C$179*'Amp-TB2 calc'!AL46+'eq. coef.'!$C$180*'Amp-TB2 calc'!AN46+'eq. coef.'!$C$181*'Amp-TB2 calc'!AP46+'eq. coef.'!$C$182*'Amp-TB2 calc'!AQ46+'eq. coef.'!$C$183*'Amp-TB2 calc'!AR46+'eq. coef.'!$C$184*'Amp-TB2 calc'!AS46))</f>
        <v>367.39309855244824</v>
      </c>
      <c r="BD46" s="243">
        <f>IF(SUM(I46:T46)&lt;90," ",('eq. coef.'!$C$234+'eq. coef.'!$C$235*'Amp-TB2 calc'!AJ46+'eq. coef.'!$C$236*'Amp-TB2 calc'!AK46+'eq. coef.'!$C$237*'Amp-TB2 calc'!AL46+'eq. coef.'!$C$238*'Amp-TB2 calc'!AN46+'eq. coef.'!$C$239*'Amp-TB2 calc'!AP46+'eq. coef.'!$C$240*'Amp-TB2 calc'!AQ46+'eq. coef.'!$C$241*'Amp-TB2 calc'!AR46+'eq. coef.'!$C$242*'Amp-TB2 calc'!AS46))</f>
        <v>389.27592681478632</v>
      </c>
      <c r="BE46" s="243">
        <f>IF(SUM(I46:T46)&lt;90," ",('eq. coef.'!$C$270+'eq. coef.'!$C$271*'Amp-TB2 calc'!AJ46+'eq. coef.'!$C$272*'Amp-TB2 calc'!AK46+'eq. coef.'!$C$273*'Amp-TB2 calc'!AL46+'eq. coef.'!$C$274*'Amp-TB2 calc'!AN46+'eq. coef.'!$C$275*'Amp-TB2 calc'!AP46+'eq. coef.'!$C$276*'Amp-TB2 calc'!AQ46+'eq. coef.'!$C$277*'Amp-TB2 calc'!AR46+'eq. coef.'!$C$278*'Amp-TB2 calc'!AS46))</f>
        <v>195.7968039957012</v>
      </c>
      <c r="BF46" s="243">
        <f>IF(SUM(I46:T46)&lt;90," ",EXP('eq. coef.'!$C$328+'eq. coef.'!$C$329*'Amp-TB2 calc'!AJ46+'eq. coef.'!$C$330*'Amp-TB2 calc'!AK46+'eq. coef.'!$C$331*'Amp-TB2 calc'!AL46+'eq. coef.'!$C$332*'Amp-TB2 calc'!AN46+'eq. coef.'!$C$333*'Amp-TB2 calc'!AP46+'eq. coef.'!$C$334*'Amp-TB2 calc'!AQ46+'eq. coef.'!$C$335*'Amp-TB2 calc'!AR46+'eq. coef.'!$C$336*'Amp-TB2 calc'!AS46))</f>
        <v>541.98435031429426</v>
      </c>
      <c r="BG46" s="255" t="str">
        <f t="shared" si="58"/>
        <v>ok</v>
      </c>
      <c r="BH46" s="306" t="str">
        <f t="shared" si="59"/>
        <v>ok</v>
      </c>
      <c r="BI46" s="243">
        <f t="shared" si="63"/>
        <v>3.1176261999263417</v>
      </c>
      <c r="BJ46" s="245">
        <f t="shared" si="64"/>
        <v>-0.47792216112379243</v>
      </c>
      <c r="BK46" s="243">
        <f t="shared" si="65"/>
        <v>-171.59629455674704</v>
      </c>
      <c r="BL46" s="247">
        <f>IF(SUM(I46:T46)&lt;90," ",'eq. coef.'!$C$360+'eq. coef.'!$C$361*'Amp-TB2 calc'!AJ46+'eq. coef.'!$C$362*'Amp-TB2 calc'!AK46+'eq. coef.'!$C$363*'Amp-TB2 calc'!AL46+'eq. coef.'!$C$364*'Amp-TB2 calc'!AN46+'eq. coef.'!$C$365*'Amp-TB2 calc'!AP46+'eq. coef.'!$C$366*'Amp-TB2 calc'!AQ46+'eq. coef.'!$C$367*'Amp-TB2 calc'!AR46+'eq. coef.'!$C$368*'Amp-TB2 calc'!AS46+'eq. coef.'!$C$369*LN(BO46))</f>
        <v>914.66978869173795</v>
      </c>
      <c r="BM46" s="248">
        <f t="shared" si="66"/>
        <v>22</v>
      </c>
      <c r="BN46" s="267">
        <f t="shared" si="67"/>
        <v>484</v>
      </c>
      <c r="BO46" s="249">
        <f t="shared" si="68"/>
        <v>378.33451268361728</v>
      </c>
      <c r="BP46" s="243" t="str">
        <f t="shared" si="60"/>
        <v>P1b_c</v>
      </c>
      <c r="BQ46" s="245"/>
      <c r="BR46" s="245">
        <f t="shared" si="61"/>
        <v>0</v>
      </c>
      <c r="BS46" s="245">
        <f t="shared" si="62"/>
        <v>0</v>
      </c>
      <c r="BT46" s="243">
        <f t="shared" si="69"/>
        <v>45.400141522034069</v>
      </c>
      <c r="BU46" s="250"/>
      <c r="BV46" s="251">
        <f>IF(SUM(I46:T46)&lt;90," ",'eq. coef.'!$B$1128*'Amp-TB2 calc'!CF46+'eq. coef.'!$B$1129*'Amp-TB2 calc'!CJ46+'eq. coef.'!$B$1130*'Amp-TB2 calc'!CK46+'eq. coef.'!$B$1131*'Amp-TB2 calc'!CM46+'eq. coef.'!$B$1132*'Amp-TB2 calc'!CN46+'eq. coef.'!$B$1133*'Amp-TB2 calc'!CO46+'eq. coef.'!$B$1134*'Amp-TB2 calc'!CP46+'eq. coef.'!$B$1135*'Amp-TB2 calc'!CS46+'eq. coef.'!$B$1135*'Amp-TB2 calc'!CW46+'eq. coef.'!$B$1137*'Amp-TB2 calc'!CX46)</f>
        <v>0.34013139440447393</v>
      </c>
      <c r="BW46" s="252">
        <f t="shared" si="70"/>
        <v>0.4</v>
      </c>
      <c r="BX46" s="253"/>
      <c r="BY46" s="252">
        <f t="shared" si="71"/>
        <v>-11.217870728106483</v>
      </c>
      <c r="BZ46" s="251">
        <f>IF(SUM(I46:T46)&lt;90," ",EXP('eq. coef.'!$B$1156*'Amp-TB2 calc'!CF46+'eq. coef.'!$B$1157*'Amp-TB2 calc'!CJ46+'eq. coef.'!$B$1158*'Amp-TB2 calc'!CK46+'eq. coef.'!$B$1159*'Amp-TB2 calc'!CM46+'eq. coef.'!$B$1160*'Amp-TB2 calc'!CN46+'eq. coef.'!$B$1161*'Amp-TB2 calc'!CO46+'eq. coef.'!$B$1162*'Amp-TB2 calc'!CP46+'eq. coef.'!$B$1163*'Amp-TB2 calc'!CS46+'eq. coef.'!$B$1164*'Amp-TB2 calc'!CW46+'eq. coef.'!$B$1165*'Amp-TB2 calc'!CX46))</f>
        <v>6.4264732715771586</v>
      </c>
      <c r="CA46" s="252">
        <f t="shared" si="72"/>
        <v>1.0925004561681171</v>
      </c>
      <c r="CB46" s="245"/>
      <c r="CC46" s="244" t="str">
        <f t="shared" si="73"/>
        <v>calc-alkaline</v>
      </c>
      <c r="CD46" s="244" t="str">
        <f t="shared" si="74"/>
        <v>Tschermakitic pargasite</v>
      </c>
      <c r="CE46" s="240">
        <f t="shared" si="75"/>
        <v>6.2246517111103614</v>
      </c>
      <c r="CF46" s="240">
        <f t="shared" si="76"/>
        <v>1.7753482888896386</v>
      </c>
      <c r="CG46" s="240">
        <f t="shared" si="77"/>
        <v>0</v>
      </c>
      <c r="CH46" s="240">
        <f t="shared" si="78"/>
        <v>8</v>
      </c>
      <c r="CI46" s="240"/>
      <c r="CJ46" s="240">
        <f t="shared" si="79"/>
        <v>0.2938726311806299</v>
      </c>
      <c r="CK46" s="240">
        <f t="shared" si="80"/>
        <v>0.26011519321039034</v>
      </c>
      <c r="CL46" s="240">
        <f t="shared" si="81"/>
        <v>6.5759873995149265E-3</v>
      </c>
      <c r="CM46" s="240">
        <f t="shared" si="82"/>
        <v>0.87067474446953952</v>
      </c>
      <c r="CN46" s="240">
        <f t="shared" si="83"/>
        <v>2.7348728700297764</v>
      </c>
      <c r="CO46" s="240">
        <f t="shared" si="84"/>
        <v>0.80689073005316958</v>
      </c>
      <c r="CP46" s="240">
        <f t="shared" si="85"/>
        <v>2.6997843656979079E-2</v>
      </c>
      <c r="CQ46" s="240">
        <f t="shared" si="86"/>
        <v>5</v>
      </c>
      <c r="CR46" s="240"/>
      <c r="CS46" s="240">
        <f t="shared" si="87"/>
        <v>1.7224524532259238</v>
      </c>
      <c r="CT46" s="240">
        <f t="shared" si="88"/>
        <v>0.27754754677407623</v>
      </c>
      <c r="CU46" s="240">
        <f t="shared" si="89"/>
        <v>2</v>
      </c>
      <c r="CV46" s="240"/>
      <c r="CW46" s="240">
        <f t="shared" si="90"/>
        <v>0.2750418736069643</v>
      </c>
      <c r="CX46" s="240">
        <f t="shared" si="91"/>
        <v>8.6500212586295297E-2</v>
      </c>
      <c r="CY46" s="240">
        <f t="shared" si="92"/>
        <v>0.36154208619325962</v>
      </c>
      <c r="CZ46" s="240"/>
      <c r="DA46" s="240">
        <f t="shared" si="93"/>
        <v>1.945585292083819</v>
      </c>
      <c r="DB46" s="240">
        <f t="shared" si="94"/>
        <v>4.4251064968507774E-2</v>
      </c>
      <c r="DC46" s="240">
        <f t="shared" si="95"/>
        <v>1.0163642947673289E-2</v>
      </c>
      <c r="DD46" s="240">
        <f t="shared" si="96"/>
        <v>2</v>
      </c>
      <c r="DE46" s="245">
        <f t="shared" si="97"/>
        <v>45.12932525553046</v>
      </c>
      <c r="DF46" s="245"/>
      <c r="DG46" s="239">
        <f t="shared" si="98"/>
        <v>0.7721782645136811</v>
      </c>
      <c r="DH46" s="239">
        <f t="shared" si="99"/>
        <v>0.6198098775490426</v>
      </c>
      <c r="DI46" s="239">
        <f t="shared" si="100"/>
        <v>0.14202090667566336</v>
      </c>
      <c r="DJ46" s="240">
        <f t="shared" si="101"/>
        <v>2.0692209200702685</v>
      </c>
    </row>
    <row r="47" spans="1:114">
      <c r="A47" s="312" t="s">
        <v>759</v>
      </c>
      <c r="B47" s="312">
        <v>1990</v>
      </c>
      <c r="C47" s="312" t="s">
        <v>585</v>
      </c>
      <c r="D47" s="312" t="s">
        <v>532</v>
      </c>
      <c r="E47" s="312" t="s">
        <v>577</v>
      </c>
      <c r="F47" s="312" t="s">
        <v>764</v>
      </c>
      <c r="G47" s="313">
        <v>723.39999999999964</v>
      </c>
      <c r="H47" s="312" t="s">
        <v>533</v>
      </c>
      <c r="I47" s="325">
        <v>42.648763599999995</v>
      </c>
      <c r="J47" s="325">
        <v>2.4022807999999998</v>
      </c>
      <c r="K47" s="325">
        <v>12.094480800000001</v>
      </c>
      <c r="L47" s="325">
        <v>0</v>
      </c>
      <c r="M47" s="325">
        <v>13.669604999999999</v>
      </c>
      <c r="N47" s="325">
        <v>0.2084068</v>
      </c>
      <c r="O47" s="325">
        <v>12.576907199999999</v>
      </c>
      <c r="P47" s="325">
        <v>11.162271200000001</v>
      </c>
      <c r="Q47" s="325">
        <v>1.903095</v>
      </c>
      <c r="R47" s="325">
        <v>0.4582812</v>
      </c>
      <c r="S47" s="325">
        <v>2.5410000000000003E-3</v>
      </c>
      <c r="T47" s="325">
        <v>3.7570499999999993E-2</v>
      </c>
      <c r="U47" s="238">
        <f t="shared" si="51"/>
        <v>97.164203099999995</v>
      </c>
      <c r="V47" s="239">
        <f>IF(SUM(I47:T47)&lt;90," ",I47/stab.data!$U$7)</f>
        <v>0.70981898009453415</v>
      </c>
      <c r="W47" s="239">
        <f>IF(SUM(I47:T47)&lt;90," ",J47/stab.data!$U$8)</f>
        <v>3.006684522766527E-2</v>
      </c>
      <c r="X47" s="239">
        <f>IF(SUM(I47:T47)&lt;90," ",K47*2/stab.data!$U$9)</f>
        <v>0.23723739076705802</v>
      </c>
      <c r="Y47" s="239">
        <f>IF(SUM(I47:T47)&lt;90," ",L47*2/stab.data!$U$10)</f>
        <v>0</v>
      </c>
      <c r="Z47" s="239">
        <f>IF(SUM(I47:T47)&lt;90," ",M47/stab.data!$U$11)</f>
        <v>0.19026257550872697</v>
      </c>
      <c r="AA47" s="239">
        <f>IF(SUM(I47:T47)&lt;90," ",N47/stab.data!$U$12)</f>
        <v>2.9379139236223695E-3</v>
      </c>
      <c r="AB47" s="239">
        <f>IF(SUM(I47:T47)&lt;90," ",O47/stab.data!$U$13)</f>
        <v>0.31205109170305673</v>
      </c>
      <c r="AC47" s="239">
        <f>IF(SUM(I47:T47)&lt;90," ",P47/stab.data!$U$14)</f>
        <v>0.19904547513329413</v>
      </c>
      <c r="AD47" s="239">
        <f>IF(SUM(I47:T47)&lt;90," ",Q47*2/stab.data!$U$15)</f>
        <v>6.1410961777376205E-2</v>
      </c>
      <c r="AE47" s="239">
        <f>IF(SUM(I47:T47)&lt;90," ",R47*2/stab.data!$U$16)</f>
        <v>9.7304782631774511E-3</v>
      </c>
      <c r="AF47" s="239">
        <f>IF(SUM(I47:T47)&lt;90," ",S47/stab.data!$U$17)</f>
        <v>1.337509211495947E-4</v>
      </c>
      <c r="AG47" s="239">
        <f>IF(SUM(I47:T47)&lt;90," ",T47/stab.data!$U$18)</f>
        <v>1.0597269624573376E-3</v>
      </c>
      <c r="AH47" s="239">
        <f t="shared" si="52"/>
        <v>1.4823747972246635</v>
      </c>
      <c r="AI47" s="239">
        <f t="shared" si="53"/>
        <v>0.13536606961610553</v>
      </c>
      <c r="AJ47" s="240">
        <f t="shared" si="0"/>
        <v>6.2249080047132193</v>
      </c>
      <c r="AK47" s="240">
        <f t="shared" si="1"/>
        <v>0.26367757242732576</v>
      </c>
      <c r="AL47" s="240">
        <f t="shared" si="2"/>
        <v>2.0805035850217175</v>
      </c>
      <c r="AM47" s="240">
        <f t="shared" si="3"/>
        <v>0</v>
      </c>
      <c r="AN47" s="240">
        <f t="shared" si="4"/>
        <v>1.6685479854651015</v>
      </c>
      <c r="AO47" s="240">
        <f t="shared" si="5"/>
        <v>2.5764658896384643E-2</v>
      </c>
      <c r="AP47" s="240">
        <f t="shared" si="6"/>
        <v>2.7365981934762509</v>
      </c>
      <c r="AQ47" s="240">
        <f t="shared" si="7"/>
        <v>1.7455714854147359</v>
      </c>
      <c r="AR47" s="240">
        <f t="shared" si="8"/>
        <v>0.5385564464537349</v>
      </c>
      <c r="AS47" s="240">
        <f t="shared" si="9"/>
        <v>8.5333491677095447E-2</v>
      </c>
      <c r="AT47" s="240">
        <f t="shared" si="10"/>
        <v>1.1729570539111172E-3</v>
      </c>
      <c r="AU47" s="240">
        <f t="shared" si="11"/>
        <v>9.2935002252722988E-3</v>
      </c>
      <c r="AV47" s="239">
        <f t="shared" si="54"/>
        <v>15.369461423545566</v>
      </c>
      <c r="AW47" s="239">
        <f t="shared" si="55"/>
        <v>1.9283455574369779</v>
      </c>
      <c r="AX47" s="239">
        <f>IF(SUM(I47:T47)&lt;90," ",CM47*AH47*stab.data!$U$20/13/2)</f>
        <v>7.5322395664847717</v>
      </c>
      <c r="AY47" s="239">
        <f>IF(SUM(I47:T47)&lt;90," ",CO47*AH47*stab.data!$U$11/13)</f>
        <v>6.8919997010956795</v>
      </c>
      <c r="AZ47" s="239">
        <f t="shared" si="56"/>
        <v>-9.5472263299136682E-3</v>
      </c>
      <c r="BA47" s="241">
        <f t="shared" si="57"/>
        <v>99.837635698687521</v>
      </c>
      <c r="BB47" s="242">
        <f>IF(SUM(I47:T47)&lt;90," ",EXP('eq. coef.'!$C$104+'eq. coef.'!$C$105*'Amp-TB2 calc'!AJ47+'eq. coef.'!$C$106*'Amp-TB2 calc'!AK47+'eq. coef.'!$C$107*'Amp-TB2 calc'!AL47+'eq. coef.'!$C$108*'Amp-TB2 calc'!AN47+'eq. coef.'!$C$109*'Amp-TB2 calc'!AP47+'eq. coef.'!$C$110*'Amp-TB2 calc'!AQ47+'eq. coef.'!$C$111*'Amp-TB2 calc'!AR47+'eq. coef.'!$C$112*'Amp-TB2 calc'!AS47))</f>
        <v>319.13321387826772</v>
      </c>
      <c r="BC47" s="243">
        <f>IF(SUM(I47:T47)&lt;90," ",EXP('eq. coef.'!$C$176+'eq. coef.'!$C$177*'Amp-TB2 calc'!AJ47+'eq. coef.'!$C$178*'Amp-TB2 calc'!AK47+'eq. coef.'!$C$179*'Amp-TB2 calc'!AL47+'eq. coef.'!$C$180*'Amp-TB2 calc'!AN47+'eq. coef.'!$C$181*'Amp-TB2 calc'!AP47+'eq. coef.'!$C$182*'Amp-TB2 calc'!AQ47+'eq. coef.'!$C$183*'Amp-TB2 calc'!AR47+'eq. coef.'!$C$184*'Amp-TB2 calc'!AS47))</f>
        <v>362.06093355248555</v>
      </c>
      <c r="BD47" s="243">
        <f>IF(SUM(I47:T47)&lt;90," ",('eq. coef.'!$C$234+'eq. coef.'!$C$235*'Amp-TB2 calc'!AJ47+'eq. coef.'!$C$236*'Amp-TB2 calc'!AK47+'eq. coef.'!$C$237*'Amp-TB2 calc'!AL47+'eq. coef.'!$C$238*'Amp-TB2 calc'!AN47+'eq. coef.'!$C$239*'Amp-TB2 calc'!AP47+'eq. coef.'!$C$240*'Amp-TB2 calc'!AQ47+'eq. coef.'!$C$241*'Amp-TB2 calc'!AR47+'eq. coef.'!$C$242*'Amp-TB2 calc'!AS47))</f>
        <v>376.19052299563646</v>
      </c>
      <c r="BE47" s="243">
        <f>IF(SUM(I47:T47)&lt;90," ",('eq. coef.'!$C$270+'eq. coef.'!$C$271*'Amp-TB2 calc'!AJ47+'eq. coef.'!$C$272*'Amp-TB2 calc'!AK47+'eq. coef.'!$C$273*'Amp-TB2 calc'!AL47+'eq. coef.'!$C$274*'Amp-TB2 calc'!AN47+'eq. coef.'!$C$275*'Amp-TB2 calc'!AP47+'eq. coef.'!$C$276*'Amp-TB2 calc'!AQ47+'eq. coef.'!$C$277*'Amp-TB2 calc'!AR47+'eq. coef.'!$C$278*'Amp-TB2 calc'!AS47))</f>
        <v>126.54387633085284</v>
      </c>
      <c r="BF47" s="243">
        <f>IF(SUM(I47:T47)&lt;90," ",EXP('eq. coef.'!$C$328+'eq. coef.'!$C$329*'Amp-TB2 calc'!AJ47+'eq. coef.'!$C$330*'Amp-TB2 calc'!AK47+'eq. coef.'!$C$331*'Amp-TB2 calc'!AL47+'eq. coef.'!$C$332*'Amp-TB2 calc'!AN47+'eq. coef.'!$C$333*'Amp-TB2 calc'!AP47+'eq. coef.'!$C$334*'Amp-TB2 calc'!AQ47+'eq. coef.'!$C$335*'Amp-TB2 calc'!AR47+'eq. coef.'!$C$336*'Amp-TB2 calc'!AS47))</f>
        <v>522.35668435030652</v>
      </c>
      <c r="BG47" s="255" t="str">
        <f t="shared" si="58"/>
        <v>ok</v>
      </c>
      <c r="BH47" s="306" t="str">
        <f t="shared" si="59"/>
        <v>ok</v>
      </c>
      <c r="BI47" s="243">
        <f t="shared" si="63"/>
        <v>14.527240064460702</v>
      </c>
      <c r="BJ47" s="245">
        <f t="shared" si="64"/>
        <v>-0.6367982448531907</v>
      </c>
      <c r="BK47" s="243">
        <f t="shared" si="65"/>
        <v>-235.51705722163271</v>
      </c>
      <c r="BL47" s="247">
        <f>IF(SUM(I47:T47)&lt;90," ",'eq. coef.'!$C$360+'eq. coef.'!$C$361*'Amp-TB2 calc'!AJ47+'eq. coef.'!$C$362*'Amp-TB2 calc'!AK47+'eq. coef.'!$C$363*'Amp-TB2 calc'!AL47+'eq. coef.'!$C$364*'Amp-TB2 calc'!AN47+'eq. coef.'!$C$365*'Amp-TB2 calc'!AP47+'eq. coef.'!$C$366*'Amp-TB2 calc'!AQ47+'eq. coef.'!$C$367*'Amp-TB2 calc'!AR47+'eq. coef.'!$C$368*'Amp-TB2 calc'!AS47+'eq. coef.'!$C$369*LN(BO47))</f>
        <v>906.82972226459844</v>
      </c>
      <c r="BM47" s="248">
        <f t="shared" si="66"/>
        <v>22</v>
      </c>
      <c r="BN47" s="267">
        <f t="shared" si="67"/>
        <v>484</v>
      </c>
      <c r="BO47" s="249">
        <f t="shared" si="68"/>
        <v>369.12572827406098</v>
      </c>
      <c r="BP47" s="243" t="str">
        <f t="shared" si="60"/>
        <v>P1b_c</v>
      </c>
      <c r="BQ47" s="245"/>
      <c r="BR47" s="245">
        <f t="shared" si="61"/>
        <v>0</v>
      </c>
      <c r="BS47" s="245">
        <f t="shared" si="62"/>
        <v>0</v>
      </c>
      <c r="BT47" s="243">
        <f t="shared" si="69"/>
        <v>44.295087392887318</v>
      </c>
      <c r="BU47" s="250"/>
      <c r="BV47" s="251">
        <f>IF(SUM(I47:T47)&lt;90," ",'eq. coef.'!$B$1128*'Amp-TB2 calc'!CF47+'eq. coef.'!$B$1129*'Amp-TB2 calc'!CJ47+'eq. coef.'!$B$1130*'Amp-TB2 calc'!CK47+'eq. coef.'!$B$1131*'Amp-TB2 calc'!CM47+'eq. coef.'!$B$1132*'Amp-TB2 calc'!CN47+'eq. coef.'!$B$1133*'Amp-TB2 calc'!CO47+'eq. coef.'!$B$1134*'Amp-TB2 calc'!CP47+'eq. coef.'!$B$1135*'Amp-TB2 calc'!CS47+'eq. coef.'!$B$1135*'Amp-TB2 calc'!CW47+'eq. coef.'!$B$1137*'Amp-TB2 calc'!CX47)</f>
        <v>0.36120725675224907</v>
      </c>
      <c r="BW47" s="252">
        <f t="shared" si="70"/>
        <v>0.4</v>
      </c>
      <c r="BX47" s="253"/>
      <c r="BY47" s="252">
        <f t="shared" si="71"/>
        <v>-11.335968597850229</v>
      </c>
      <c r="BZ47" s="251">
        <f>IF(SUM(I47:T47)&lt;90," ",EXP('eq. coef.'!$B$1156*'Amp-TB2 calc'!CF47+'eq. coef.'!$B$1157*'Amp-TB2 calc'!CJ47+'eq. coef.'!$B$1158*'Amp-TB2 calc'!CK47+'eq. coef.'!$B$1159*'Amp-TB2 calc'!CM47+'eq. coef.'!$B$1160*'Amp-TB2 calc'!CN47+'eq. coef.'!$B$1161*'Amp-TB2 calc'!CO47+'eq. coef.'!$B$1162*'Amp-TB2 calc'!CP47+'eq. coef.'!$B$1163*'Amp-TB2 calc'!CS47+'eq. coef.'!$B$1164*'Amp-TB2 calc'!CW47+'eq. coef.'!$B$1165*'Amp-TB2 calc'!CX47))</f>
        <v>6.6541775388774829</v>
      </c>
      <c r="CA47" s="252">
        <f t="shared" si="72"/>
        <v>1.1312101816091722</v>
      </c>
      <c r="CB47" s="245"/>
      <c r="CC47" s="244" t="str">
        <f t="shared" si="73"/>
        <v>calc-alkaline</v>
      </c>
      <c r="CD47" s="244" t="str">
        <f t="shared" si="74"/>
        <v>Tschermakitic pargasite</v>
      </c>
      <c r="CE47" s="240">
        <f t="shared" si="75"/>
        <v>6.2249080047132193</v>
      </c>
      <c r="CF47" s="240">
        <f t="shared" si="76"/>
        <v>1.7750919952867807</v>
      </c>
      <c r="CG47" s="240">
        <f t="shared" si="77"/>
        <v>0</v>
      </c>
      <c r="CH47" s="240">
        <f t="shared" si="78"/>
        <v>8</v>
      </c>
      <c r="CI47" s="240"/>
      <c r="CJ47" s="240">
        <f t="shared" si="79"/>
        <v>0.30541158973493676</v>
      </c>
      <c r="CK47" s="240">
        <f t="shared" si="80"/>
        <v>0.26367757242732576</v>
      </c>
      <c r="CL47" s="240">
        <f t="shared" si="81"/>
        <v>0</v>
      </c>
      <c r="CM47" s="240">
        <f t="shared" si="82"/>
        <v>0.82729235173689375</v>
      </c>
      <c r="CN47" s="240">
        <f t="shared" si="83"/>
        <v>2.7365981934762509</v>
      </c>
      <c r="CO47" s="240">
        <f t="shared" si="84"/>
        <v>0.84125563372820777</v>
      </c>
      <c r="CP47" s="240">
        <f t="shared" si="85"/>
        <v>2.5764658896384643E-2</v>
      </c>
      <c r="CQ47" s="240">
        <f t="shared" si="86"/>
        <v>4.9999999999999991</v>
      </c>
      <c r="CR47" s="240"/>
      <c r="CS47" s="240">
        <f t="shared" si="87"/>
        <v>1.7455714854147359</v>
      </c>
      <c r="CT47" s="240">
        <f t="shared" si="88"/>
        <v>0.25442851458526405</v>
      </c>
      <c r="CU47" s="240">
        <f t="shared" si="89"/>
        <v>2</v>
      </c>
      <c r="CV47" s="240"/>
      <c r="CW47" s="240">
        <f t="shared" si="90"/>
        <v>0.28412793186847085</v>
      </c>
      <c r="CX47" s="240">
        <f t="shared" si="91"/>
        <v>8.5333491677095447E-2</v>
      </c>
      <c r="CY47" s="240">
        <f t="shared" si="92"/>
        <v>0.36946142354556633</v>
      </c>
      <c r="CZ47" s="240"/>
      <c r="DA47" s="240">
        <f t="shared" si="93"/>
        <v>1.9895335427208165</v>
      </c>
      <c r="DB47" s="240">
        <f t="shared" si="94"/>
        <v>1.1729570539111172E-3</v>
      </c>
      <c r="DC47" s="240">
        <f t="shared" si="95"/>
        <v>9.2935002252722988E-3</v>
      </c>
      <c r="DD47" s="240">
        <f t="shared" si="96"/>
        <v>2</v>
      </c>
      <c r="DE47" s="245">
        <f t="shared" si="97"/>
        <v>45.172707648263106</v>
      </c>
      <c r="DF47" s="245"/>
      <c r="DG47" s="239">
        <f t="shared" si="98"/>
        <v>0.76487143568256966</v>
      </c>
      <c r="DH47" s="239">
        <f t="shared" si="99"/>
        <v>0.62122755575251121</v>
      </c>
      <c r="DI47" s="239">
        <f t="shared" si="100"/>
        <v>0.14679695432091683</v>
      </c>
      <c r="DJ47" s="240">
        <f t="shared" si="101"/>
        <v>2.0805035850217175</v>
      </c>
    </row>
    <row r="48" spans="1:114">
      <c r="A48" s="312" t="s">
        <v>759</v>
      </c>
      <c r="B48" s="312">
        <v>1990</v>
      </c>
      <c r="C48" s="312" t="s">
        <v>585</v>
      </c>
      <c r="D48" s="312" t="s">
        <v>532</v>
      </c>
      <c r="E48" s="312" t="s">
        <v>578</v>
      </c>
      <c r="F48" s="312" t="s">
        <v>764</v>
      </c>
      <c r="G48" s="313">
        <v>740.70000000000073</v>
      </c>
      <c r="H48" s="312" t="s">
        <v>533</v>
      </c>
      <c r="I48" s="325">
        <v>42.827297599999994</v>
      </c>
      <c r="J48" s="325">
        <v>2.4068791999999997</v>
      </c>
      <c r="K48" s="325">
        <v>12.183476400000002</v>
      </c>
      <c r="L48" s="325">
        <v>0</v>
      </c>
      <c r="M48" s="325">
        <v>13.909044999999999</v>
      </c>
      <c r="N48" s="325">
        <v>0.1966888</v>
      </c>
      <c r="O48" s="325">
        <v>12.5079324</v>
      </c>
      <c r="P48" s="325">
        <v>10.8755288</v>
      </c>
      <c r="Q48" s="325">
        <v>1.9115865000000001</v>
      </c>
      <c r="R48" s="325">
        <v>0.46952549999999998</v>
      </c>
      <c r="S48" s="325">
        <v>0.12058200000000001</v>
      </c>
      <c r="T48" s="325">
        <v>3.8294999999999996E-2</v>
      </c>
      <c r="U48" s="238">
        <f t="shared" si="51"/>
        <v>97.446837200000004</v>
      </c>
      <c r="V48" s="239">
        <f>IF(SUM(I48:T48)&lt;90," ",I48/stab.data!$U$7)</f>
        <v>0.7127903867918246</v>
      </c>
      <c r="W48" s="239">
        <f>IF(SUM(I48:T48)&lt;90," ",J48/stab.data!$U$8)</f>
        <v>3.0124398608225484E-2</v>
      </c>
      <c r="X48" s="239">
        <f>IF(SUM(I48:T48)&lt;90," ",K48*2/stab.data!$U$9)</f>
        <v>0.23898306999735197</v>
      </c>
      <c r="Y48" s="239">
        <f>IF(SUM(I48:T48)&lt;90," ",L48*2/stab.data!$U$10)</f>
        <v>0</v>
      </c>
      <c r="Z48" s="239">
        <f>IF(SUM(I48:T48)&lt;90," ",M48/stab.data!$U$11)</f>
        <v>0.19359525930462376</v>
      </c>
      <c r="AA48" s="239">
        <f>IF(SUM(I48:T48)&lt;90," ",N48/stab.data!$U$12)</f>
        <v>2.7727250940975797E-3</v>
      </c>
      <c r="AB48" s="239">
        <f>IF(SUM(I48:T48)&lt;90," ",O48/stab.data!$U$13)</f>
        <v>0.31033972806669313</v>
      </c>
      <c r="AC48" s="239">
        <f>IF(SUM(I48:T48)&lt;90," ",P48/stab.data!$U$14)</f>
        <v>0.19393228837889406</v>
      </c>
      <c r="AD48" s="239">
        <f>IF(SUM(I48:T48)&lt;90," ",Q48*2/stab.data!$U$15)</f>
        <v>6.1684973942787075E-2</v>
      </c>
      <c r="AE48" s="239">
        <f>IF(SUM(I48:T48)&lt;90," ",R48*2/stab.data!$U$16)</f>
        <v>9.9692234195020973E-3</v>
      </c>
      <c r="AF48" s="239">
        <f>IF(SUM(I48:T48)&lt;90," ",S48/stab.data!$U$17)</f>
        <v>6.3470891672807667E-3</v>
      </c>
      <c r="AG48" s="239">
        <f>IF(SUM(I48:T48)&lt;90," ",T48/stab.data!$U$18)</f>
        <v>1.0801624686204269E-3</v>
      </c>
      <c r="AH48" s="239">
        <f t="shared" si="52"/>
        <v>1.4886055678628165</v>
      </c>
      <c r="AI48" s="239">
        <f t="shared" si="53"/>
        <v>0.13623540792261576</v>
      </c>
      <c r="AJ48" s="240">
        <f t="shared" si="0"/>
        <v>6.224802075406223</v>
      </c>
      <c r="AK48" s="240">
        <f t="shared" si="1"/>
        <v>0.26307652635558398</v>
      </c>
      <c r="AL48" s="240">
        <f t="shared" si="2"/>
        <v>2.0870403665263484</v>
      </c>
      <c r="AM48" s="240">
        <f t="shared" si="3"/>
        <v>0</v>
      </c>
      <c r="AN48" s="240">
        <f t="shared" si="4"/>
        <v>1.690668384757809</v>
      </c>
      <c r="AO48" s="240">
        <f t="shared" si="5"/>
        <v>2.4214222357785999E-2</v>
      </c>
      <c r="AP48" s="240">
        <f t="shared" si="6"/>
        <v>2.7101984245962498</v>
      </c>
      <c r="AQ48" s="240">
        <f t="shared" si="7"/>
        <v>1.6936116613786296</v>
      </c>
      <c r="AR48" s="240">
        <f t="shared" si="8"/>
        <v>0.53869519137129285</v>
      </c>
      <c r="AS48" s="240">
        <f t="shared" si="9"/>
        <v>8.7061278858168709E-2</v>
      </c>
      <c r="AT48" s="240">
        <f t="shared" si="10"/>
        <v>5.5429161999650624E-2</v>
      </c>
      <c r="AU48" s="240">
        <f t="shared" si="11"/>
        <v>9.4330643356559125E-3</v>
      </c>
      <c r="AV48" s="239">
        <f t="shared" si="54"/>
        <v>15.319368131608091</v>
      </c>
      <c r="AW48" s="239">
        <f t="shared" si="55"/>
        <v>1.8835064113769846</v>
      </c>
      <c r="AX48" s="239">
        <f>IF(SUM(I48:T48)&lt;90," ",CM48*AH48*stab.data!$U$20/13/2)</f>
        <v>8.4501288852647818</v>
      </c>
      <c r="AY48" s="239">
        <f>IF(SUM(I48:T48)&lt;90," ",CO48*AH48*stab.data!$U$11/13)</f>
        <v>6.3055111766695244</v>
      </c>
      <c r="AZ48" s="239">
        <f t="shared" si="56"/>
        <v>-5.9414299461391595E-2</v>
      </c>
      <c r="BA48" s="241">
        <f t="shared" si="57"/>
        <v>100.11752437384992</v>
      </c>
      <c r="BB48" s="242">
        <f>IF(SUM(I48:T48)&lt;90," ",EXP('eq. coef.'!$C$104+'eq. coef.'!$C$105*'Amp-TB2 calc'!AJ48+'eq. coef.'!$C$106*'Amp-TB2 calc'!AK48+'eq. coef.'!$C$107*'Amp-TB2 calc'!AL48+'eq. coef.'!$C$108*'Amp-TB2 calc'!AN48+'eq. coef.'!$C$109*'Amp-TB2 calc'!AP48+'eq. coef.'!$C$110*'Amp-TB2 calc'!AQ48+'eq. coef.'!$C$111*'Amp-TB2 calc'!AR48+'eq. coef.'!$C$112*'Amp-TB2 calc'!AS48))</f>
        <v>343.2951025884928</v>
      </c>
      <c r="BC48" s="243">
        <f>IF(SUM(I48:T48)&lt;90," ",EXP('eq. coef.'!$C$176+'eq. coef.'!$C$177*'Amp-TB2 calc'!AJ48+'eq. coef.'!$C$178*'Amp-TB2 calc'!AK48+'eq. coef.'!$C$179*'Amp-TB2 calc'!AL48+'eq. coef.'!$C$180*'Amp-TB2 calc'!AN48+'eq. coef.'!$C$181*'Amp-TB2 calc'!AP48+'eq. coef.'!$C$182*'Amp-TB2 calc'!AQ48+'eq. coef.'!$C$183*'Amp-TB2 calc'!AR48+'eq. coef.'!$C$184*'Amp-TB2 calc'!AS48))</f>
        <v>373.77591937252788</v>
      </c>
      <c r="BD48" s="243">
        <f>IF(SUM(I48:T48)&lt;90," ",('eq. coef.'!$C$234+'eq. coef.'!$C$235*'Amp-TB2 calc'!AJ48+'eq. coef.'!$C$236*'Amp-TB2 calc'!AK48+'eq. coef.'!$C$237*'Amp-TB2 calc'!AL48+'eq. coef.'!$C$238*'Amp-TB2 calc'!AN48+'eq. coef.'!$C$239*'Amp-TB2 calc'!AP48+'eq. coef.'!$C$240*'Amp-TB2 calc'!AQ48+'eq. coef.'!$C$241*'Amp-TB2 calc'!AR48+'eq. coef.'!$C$242*'Amp-TB2 calc'!AS48))</f>
        <v>381.76710041336497</v>
      </c>
      <c r="BE48" s="243">
        <f>IF(SUM(I48:T48)&lt;90," ",('eq. coef.'!$C$270+'eq. coef.'!$C$271*'Amp-TB2 calc'!AJ48+'eq. coef.'!$C$272*'Amp-TB2 calc'!AK48+'eq. coef.'!$C$273*'Amp-TB2 calc'!AL48+'eq. coef.'!$C$274*'Amp-TB2 calc'!AN48+'eq. coef.'!$C$275*'Amp-TB2 calc'!AP48+'eq. coef.'!$C$276*'Amp-TB2 calc'!AQ48+'eq. coef.'!$C$277*'Amp-TB2 calc'!AR48+'eq. coef.'!$C$278*'Amp-TB2 calc'!AS48))</f>
        <v>168.11966950804043</v>
      </c>
      <c r="BF48" s="243">
        <f>IF(SUM(I48:T48)&lt;90," ",EXP('eq. coef.'!$C$328+'eq. coef.'!$C$329*'Amp-TB2 calc'!AJ48+'eq. coef.'!$C$330*'Amp-TB2 calc'!AK48+'eq. coef.'!$C$331*'Amp-TB2 calc'!AL48+'eq. coef.'!$C$332*'Amp-TB2 calc'!AN48+'eq. coef.'!$C$333*'Amp-TB2 calc'!AP48+'eq. coef.'!$C$334*'Amp-TB2 calc'!AQ48+'eq. coef.'!$C$335*'Amp-TB2 calc'!AR48+'eq. coef.'!$C$336*'Amp-TB2 calc'!AS48))</f>
        <v>510.84246022150256</v>
      </c>
      <c r="BG48" s="255" t="str">
        <f t="shared" si="58"/>
        <v>ok</v>
      </c>
      <c r="BH48" s="306" t="str">
        <f t="shared" si="59"/>
        <v>ok</v>
      </c>
      <c r="BI48" s="243">
        <f t="shared" si="63"/>
        <v>9.5626136913504851</v>
      </c>
      <c r="BJ48" s="245">
        <f t="shared" si="64"/>
        <v>-0.48805635842072725</v>
      </c>
      <c r="BK48" s="243">
        <f t="shared" si="65"/>
        <v>-205.65624986448745</v>
      </c>
      <c r="BL48" s="247">
        <f>IF(SUM(I48:T48)&lt;90," ",'eq. coef.'!$C$360+'eq. coef.'!$C$361*'Amp-TB2 calc'!AJ48+'eq. coef.'!$C$362*'Amp-TB2 calc'!AK48+'eq. coef.'!$C$363*'Amp-TB2 calc'!AL48+'eq. coef.'!$C$364*'Amp-TB2 calc'!AN48+'eq. coef.'!$C$365*'Amp-TB2 calc'!AP48+'eq. coef.'!$C$366*'Amp-TB2 calc'!AQ48+'eq. coef.'!$C$367*'Amp-TB2 calc'!AR48+'eq. coef.'!$C$368*'Amp-TB2 calc'!AS48+'eq. coef.'!$C$369*LN(BO48))</f>
        <v>906.98884914543441</v>
      </c>
      <c r="BM48" s="248">
        <f t="shared" si="66"/>
        <v>22</v>
      </c>
      <c r="BN48" s="267">
        <f t="shared" si="67"/>
        <v>484</v>
      </c>
      <c r="BO48" s="249">
        <f t="shared" si="68"/>
        <v>377.77150989294643</v>
      </c>
      <c r="BP48" s="243" t="str">
        <f t="shared" si="60"/>
        <v>P1b_c</v>
      </c>
      <c r="BQ48" s="245"/>
      <c r="BR48" s="245">
        <f t="shared" si="61"/>
        <v>0</v>
      </c>
      <c r="BS48" s="245">
        <f t="shared" si="62"/>
        <v>0</v>
      </c>
      <c r="BT48" s="243">
        <f t="shared" si="69"/>
        <v>45.332581187153572</v>
      </c>
      <c r="BU48" s="250"/>
      <c r="BV48" s="251">
        <f>IF(SUM(I48:T48)&lt;90," ",'eq. coef.'!$B$1128*'Amp-TB2 calc'!CF48+'eq. coef.'!$B$1129*'Amp-TB2 calc'!CJ48+'eq. coef.'!$B$1130*'Amp-TB2 calc'!CK48+'eq. coef.'!$B$1131*'Amp-TB2 calc'!CM48+'eq. coef.'!$B$1132*'Amp-TB2 calc'!CN48+'eq. coef.'!$B$1133*'Amp-TB2 calc'!CO48+'eq. coef.'!$B$1134*'Amp-TB2 calc'!CP48+'eq. coef.'!$B$1135*'Amp-TB2 calc'!CS48+'eq. coef.'!$B$1135*'Amp-TB2 calc'!CW48+'eq. coef.'!$B$1137*'Amp-TB2 calc'!CX48)</f>
        <v>0.22452308370695961</v>
      </c>
      <c r="BW48" s="252">
        <f t="shared" si="70"/>
        <v>0.4</v>
      </c>
      <c r="BX48" s="253"/>
      <c r="BY48" s="252">
        <f t="shared" si="71"/>
        <v>-11.466512265644823</v>
      </c>
      <c r="BZ48" s="251">
        <f>IF(SUM(I48:T48)&lt;90," ",EXP('eq. coef.'!$B$1156*'Amp-TB2 calc'!CF48+'eq. coef.'!$B$1157*'Amp-TB2 calc'!CJ48+'eq. coef.'!$B$1158*'Amp-TB2 calc'!CK48+'eq. coef.'!$B$1159*'Amp-TB2 calc'!CM48+'eq. coef.'!$B$1160*'Amp-TB2 calc'!CN48+'eq. coef.'!$B$1161*'Amp-TB2 calc'!CO48+'eq. coef.'!$B$1162*'Amp-TB2 calc'!CP48+'eq. coef.'!$B$1163*'Amp-TB2 calc'!CS48+'eq. coef.'!$B$1164*'Amp-TB2 calc'!CW48+'eq. coef.'!$B$1165*'Amp-TB2 calc'!CX48))</f>
        <v>6.5302870647772462</v>
      </c>
      <c r="CA48" s="252">
        <f t="shared" si="72"/>
        <v>1.1101488010121319</v>
      </c>
      <c r="CB48" s="245"/>
      <c r="CC48" s="244" t="str">
        <f t="shared" si="73"/>
        <v>calc-alkaline</v>
      </c>
      <c r="CD48" s="244" t="str">
        <f t="shared" si="74"/>
        <v>Tschermakitic pargasite</v>
      </c>
      <c r="CE48" s="240">
        <f t="shared" si="75"/>
        <v>6.224802075406223</v>
      </c>
      <c r="CF48" s="240">
        <f t="shared" si="76"/>
        <v>1.775197924593777</v>
      </c>
      <c r="CG48" s="240">
        <f t="shared" si="77"/>
        <v>0</v>
      </c>
      <c r="CH48" s="240">
        <f t="shared" si="78"/>
        <v>8</v>
      </c>
      <c r="CI48" s="240"/>
      <c r="CJ48" s="240">
        <f t="shared" si="79"/>
        <v>0.31184244193257138</v>
      </c>
      <c r="CK48" s="240">
        <f t="shared" si="80"/>
        <v>0.26307652635558398</v>
      </c>
      <c r="CL48" s="240">
        <f t="shared" si="81"/>
        <v>0</v>
      </c>
      <c r="CM48" s="240">
        <f t="shared" si="82"/>
        <v>0.92422263696332152</v>
      </c>
      <c r="CN48" s="240">
        <f t="shared" si="83"/>
        <v>2.7101984245962498</v>
      </c>
      <c r="CO48" s="240">
        <f t="shared" si="84"/>
        <v>0.76644574779448749</v>
      </c>
      <c r="CP48" s="240">
        <f t="shared" si="85"/>
        <v>2.4214222357785999E-2</v>
      </c>
      <c r="CQ48" s="240">
        <f t="shared" si="86"/>
        <v>5.0000000000000009</v>
      </c>
      <c r="CR48" s="240"/>
      <c r="CS48" s="240">
        <f t="shared" si="87"/>
        <v>1.6936116613786296</v>
      </c>
      <c r="CT48" s="240">
        <f t="shared" si="88"/>
        <v>0.30638833862137038</v>
      </c>
      <c r="CU48" s="240">
        <f t="shared" si="89"/>
        <v>2</v>
      </c>
      <c r="CV48" s="240"/>
      <c r="CW48" s="240">
        <f t="shared" si="90"/>
        <v>0.23230685274992247</v>
      </c>
      <c r="CX48" s="240">
        <f t="shared" si="91"/>
        <v>8.7061278858168709E-2</v>
      </c>
      <c r="CY48" s="240">
        <f t="shared" si="92"/>
        <v>0.31936813160809119</v>
      </c>
      <c r="CZ48" s="240"/>
      <c r="DA48" s="240">
        <f t="shared" si="93"/>
        <v>1.9351377736646935</v>
      </c>
      <c r="DB48" s="240">
        <f t="shared" si="94"/>
        <v>5.5429161999650624E-2</v>
      </c>
      <c r="DC48" s="240">
        <f t="shared" si="95"/>
        <v>9.4330643356559125E-3</v>
      </c>
      <c r="DD48" s="240">
        <f t="shared" si="96"/>
        <v>2</v>
      </c>
      <c r="DE48" s="245">
        <f t="shared" si="97"/>
        <v>45.075777363036678</v>
      </c>
      <c r="DF48" s="245"/>
      <c r="DG48" s="239">
        <f t="shared" si="98"/>
        <v>0.77954437964025636</v>
      </c>
      <c r="DH48" s="239">
        <f t="shared" si="99"/>
        <v>0.61583286702422191</v>
      </c>
      <c r="DI48" s="239">
        <f t="shared" si="100"/>
        <v>0.14941850044405189</v>
      </c>
      <c r="DJ48" s="240">
        <f t="shared" si="101"/>
        <v>2.0870403665263484</v>
      </c>
    </row>
    <row r="49" spans="1:114">
      <c r="A49" s="312" t="s">
        <v>759</v>
      </c>
      <c r="B49" s="312">
        <v>1990</v>
      </c>
      <c r="C49" s="312" t="s">
        <v>585</v>
      </c>
      <c r="D49" s="312" t="s">
        <v>532</v>
      </c>
      <c r="E49" s="312" t="s">
        <v>579</v>
      </c>
      <c r="F49" s="312" t="s">
        <v>764</v>
      </c>
      <c r="G49" s="313">
        <v>757.89999999999964</v>
      </c>
      <c r="H49" s="312" t="s">
        <v>533</v>
      </c>
      <c r="I49" s="325">
        <v>42.547962099999992</v>
      </c>
      <c r="J49" s="325">
        <v>2.3889646</v>
      </c>
      <c r="K49" s="325">
        <v>12.313040400000002</v>
      </c>
      <c r="L49" s="325">
        <v>7.738615096693699E-2</v>
      </c>
      <c r="M49" s="325">
        <v>13.749144999999999</v>
      </c>
      <c r="N49" s="325">
        <v>0.226548</v>
      </c>
      <c r="O49" s="325">
        <v>12.498193599999999</v>
      </c>
      <c r="P49" s="325">
        <v>11.2233144</v>
      </c>
      <c r="Q49" s="325">
        <v>1.9434545999999999</v>
      </c>
      <c r="R49" s="325">
        <v>0.47610999999999992</v>
      </c>
      <c r="S49" s="325">
        <v>2.2753499999999999E-2</v>
      </c>
      <c r="T49" s="325">
        <v>4.1917499999999996E-2</v>
      </c>
      <c r="U49" s="238">
        <f t="shared" si="51"/>
        <v>97.508789850966892</v>
      </c>
      <c r="V49" s="239">
        <f>IF(SUM(I49:T49)&lt;90," ",I49/stab.data!$U$7)</f>
        <v>0.70814130384128871</v>
      </c>
      <c r="W49" s="239">
        <f>IF(SUM(I49:T49)&lt;90," ",J49/stab.data!$U$8)</f>
        <v>2.9900180229792989E-2</v>
      </c>
      <c r="X49" s="239">
        <f>IF(SUM(I49:T49)&lt;90," ",K49*2/stab.data!$U$9)</f>
        <v>0.2415245123135317</v>
      </c>
      <c r="Y49" s="239">
        <f>IF(SUM(I49:T49)&lt;90," ",L49*2/stab.data!$U$10)</f>
        <v>1.0183044823539541E-3</v>
      </c>
      <c r="Z49" s="239">
        <f>IF(SUM(I49:T49)&lt;90," ",M49/stab.data!$U$11)</f>
        <v>0.19136966567380226</v>
      </c>
      <c r="AA49" s="239">
        <f>IF(SUM(I49:T49)&lt;90," ",N49/stab.data!$U$12)</f>
        <v>3.1936507041459322E-3</v>
      </c>
      <c r="AB49" s="239">
        <f>IF(SUM(I49:T49)&lt;90," ",O49/stab.data!$U$13)</f>
        <v>0.3100980944819372</v>
      </c>
      <c r="AC49" s="239">
        <f>IF(SUM(I49:T49)&lt;90," ",P49/stab.data!$U$14)</f>
        <v>0.20013399668325041</v>
      </c>
      <c r="AD49" s="239">
        <f>IF(SUM(I49:T49)&lt;90," ",Q49*2/stab.data!$U$15)</f>
        <v>6.2713325481211377E-2</v>
      </c>
      <c r="AE49" s="239">
        <f>IF(SUM(I49:T49)&lt;90," ",R49*2/stab.data!$U$16)</f>
        <v>1.0109029141674185E-2</v>
      </c>
      <c r="AF49" s="239">
        <f>IF(SUM(I49:T49)&lt;90," ",S49/stab.data!$U$17)</f>
        <v>1.1976787030213705E-3</v>
      </c>
      <c r="AG49" s="239">
        <f>IF(SUM(I49:T49)&lt;90," ",T49/stab.data!$U$18)</f>
        <v>1.1823399994358727E-3</v>
      </c>
      <c r="AH49" s="239">
        <f t="shared" si="52"/>
        <v>1.4852457117268527</v>
      </c>
      <c r="AI49" s="239">
        <f t="shared" si="53"/>
        <v>0.13737016773651689</v>
      </c>
      <c r="AJ49" s="240">
        <f t="shared" si="0"/>
        <v>6.1981912334447271</v>
      </c>
      <c r="AK49" s="240">
        <f t="shared" si="1"/>
        <v>0.26170911649048006</v>
      </c>
      <c r="AL49" s="240">
        <f t="shared" si="2"/>
        <v>2.1140062114202873</v>
      </c>
      <c r="AM49" s="240">
        <f t="shared" si="3"/>
        <v>8.9129752512195487E-3</v>
      </c>
      <c r="AN49" s="240">
        <f t="shared" si="4"/>
        <v>1.6750128508143807</v>
      </c>
      <c r="AO49" s="240">
        <f t="shared" si="5"/>
        <v>2.7953259737492159E-2</v>
      </c>
      <c r="AP49" s="240">
        <f t="shared" si="6"/>
        <v>2.7142143528414131</v>
      </c>
      <c r="AQ49" s="240">
        <f t="shared" si="7"/>
        <v>1.7517249410922617</v>
      </c>
      <c r="AR49" s="240">
        <f t="shared" si="8"/>
        <v>0.54891471816326809</v>
      </c>
      <c r="AS49" s="240">
        <f t="shared" si="9"/>
        <v>8.8481910975503966E-2</v>
      </c>
      <c r="AT49" s="240">
        <f t="shared" si="10"/>
        <v>1.0482994844789168E-2</v>
      </c>
      <c r="AU49" s="240">
        <f t="shared" si="11"/>
        <v>1.0348738845908262E-2</v>
      </c>
      <c r="AV49" s="239">
        <f t="shared" si="54"/>
        <v>15.389121570231033</v>
      </c>
      <c r="AW49" s="239">
        <f t="shared" si="55"/>
        <v>1.9220142332873056</v>
      </c>
      <c r="AX49" s="239">
        <f>IF(SUM(I49:T49)&lt;90," ",CM49*AH49*stab.data!$U$20/13/2)</f>
        <v>7.4477702401676815</v>
      </c>
      <c r="AY49" s="239">
        <f>IF(SUM(I49:T49)&lt;90," ",CO49*AH49*stab.data!$U$11/13)</f>
        <v>7.0475462790315371</v>
      </c>
      <c r="AZ49" s="239">
        <f t="shared" si="56"/>
        <v>-1.903895961030673E-2</v>
      </c>
      <c r="BA49" s="241">
        <f t="shared" si="57"/>
        <v>100.1579366438431</v>
      </c>
      <c r="BB49" s="242">
        <f>IF(SUM(I49:T49)&lt;90," ",EXP('eq. coef.'!$C$104+'eq. coef.'!$C$105*'Amp-TB2 calc'!AJ49+'eq. coef.'!$C$106*'Amp-TB2 calc'!AK49+'eq. coef.'!$C$107*'Amp-TB2 calc'!AL49+'eq. coef.'!$C$108*'Amp-TB2 calc'!AN49+'eq. coef.'!$C$109*'Amp-TB2 calc'!AP49+'eq. coef.'!$C$110*'Amp-TB2 calc'!AQ49+'eq. coef.'!$C$111*'Amp-TB2 calc'!AR49+'eq. coef.'!$C$112*'Amp-TB2 calc'!AS49))</f>
        <v>375.56373657510636</v>
      </c>
      <c r="BC49" s="243">
        <f>IF(SUM(I49:T49)&lt;90," ",EXP('eq. coef.'!$C$176+'eq. coef.'!$C$177*'Amp-TB2 calc'!AJ49+'eq. coef.'!$C$178*'Amp-TB2 calc'!AK49+'eq. coef.'!$C$179*'Amp-TB2 calc'!AL49+'eq. coef.'!$C$180*'Amp-TB2 calc'!AN49+'eq. coef.'!$C$181*'Amp-TB2 calc'!AP49+'eq. coef.'!$C$182*'Amp-TB2 calc'!AQ49+'eq. coef.'!$C$183*'Amp-TB2 calc'!AR49+'eq. coef.'!$C$184*'Amp-TB2 calc'!AS49))</f>
        <v>386.06823986206376</v>
      </c>
      <c r="BD49" s="243">
        <f>IF(SUM(I49:T49)&lt;90," ",('eq. coef.'!$C$234+'eq. coef.'!$C$235*'Amp-TB2 calc'!AJ49+'eq. coef.'!$C$236*'Amp-TB2 calc'!AK49+'eq. coef.'!$C$237*'Amp-TB2 calc'!AL49+'eq. coef.'!$C$238*'Amp-TB2 calc'!AN49+'eq. coef.'!$C$239*'Amp-TB2 calc'!AP49+'eq. coef.'!$C$240*'Amp-TB2 calc'!AQ49+'eq. coef.'!$C$241*'Amp-TB2 calc'!AR49+'eq. coef.'!$C$242*'Amp-TB2 calc'!AS49))</f>
        <v>408.07295377084699</v>
      </c>
      <c r="BE49" s="243">
        <f>IF(SUM(I49:T49)&lt;90," ",('eq. coef.'!$C$270+'eq. coef.'!$C$271*'Amp-TB2 calc'!AJ49+'eq. coef.'!$C$272*'Amp-TB2 calc'!AK49+'eq. coef.'!$C$273*'Amp-TB2 calc'!AL49+'eq. coef.'!$C$274*'Amp-TB2 calc'!AN49+'eq. coef.'!$C$275*'Amp-TB2 calc'!AP49+'eq. coef.'!$C$276*'Amp-TB2 calc'!AQ49+'eq. coef.'!$C$277*'Amp-TB2 calc'!AR49+'eq. coef.'!$C$278*'Amp-TB2 calc'!AS49))</f>
        <v>198.01329023773852</v>
      </c>
      <c r="BF49" s="243">
        <f>IF(SUM(I49:T49)&lt;90," ",EXP('eq. coef.'!$C$328+'eq. coef.'!$C$329*'Amp-TB2 calc'!AJ49+'eq. coef.'!$C$330*'Amp-TB2 calc'!AK49+'eq. coef.'!$C$331*'Amp-TB2 calc'!AL49+'eq. coef.'!$C$332*'Amp-TB2 calc'!AN49+'eq. coef.'!$C$333*'Amp-TB2 calc'!AP49+'eq. coef.'!$C$334*'Amp-TB2 calc'!AQ49+'eq. coef.'!$C$335*'Amp-TB2 calc'!AR49+'eq. coef.'!$C$336*'Amp-TB2 calc'!AS49))</f>
        <v>567.57853949246112</v>
      </c>
      <c r="BG49" s="255" t="str">
        <f t="shared" si="58"/>
        <v>ok</v>
      </c>
      <c r="BH49" s="306" t="str">
        <f t="shared" si="59"/>
        <v>ok</v>
      </c>
      <c r="BI49" s="243">
        <f t="shared" si="63"/>
        <v>5.5671510601767604</v>
      </c>
      <c r="BJ49" s="245">
        <f t="shared" si="64"/>
        <v>-0.51127088219007288</v>
      </c>
      <c r="BK49" s="243">
        <f t="shared" si="65"/>
        <v>-188.05494962432525</v>
      </c>
      <c r="BL49" s="247">
        <f>IF(SUM(I49:T49)&lt;90," ",'eq. coef.'!$C$360+'eq. coef.'!$C$361*'Amp-TB2 calc'!AJ49+'eq. coef.'!$C$362*'Amp-TB2 calc'!AK49+'eq. coef.'!$C$363*'Amp-TB2 calc'!AL49+'eq. coef.'!$C$364*'Amp-TB2 calc'!AN49+'eq. coef.'!$C$365*'Amp-TB2 calc'!AP49+'eq. coef.'!$C$366*'Amp-TB2 calc'!AQ49+'eq. coef.'!$C$367*'Amp-TB2 calc'!AR49+'eq. coef.'!$C$368*'Amp-TB2 calc'!AS49+'eq. coef.'!$C$369*LN(BO49))</f>
        <v>918.83542925356528</v>
      </c>
      <c r="BM49" s="248">
        <f t="shared" si="66"/>
        <v>22</v>
      </c>
      <c r="BN49" s="267">
        <f t="shared" si="67"/>
        <v>484</v>
      </c>
      <c r="BO49" s="249">
        <f t="shared" si="68"/>
        <v>397.07059681645535</v>
      </c>
      <c r="BP49" s="243" t="str">
        <f t="shared" si="60"/>
        <v>P1b_c</v>
      </c>
      <c r="BQ49" s="245"/>
      <c r="BR49" s="245">
        <f t="shared" si="61"/>
        <v>0</v>
      </c>
      <c r="BS49" s="245">
        <f t="shared" si="62"/>
        <v>0</v>
      </c>
      <c r="BT49" s="243">
        <f t="shared" si="69"/>
        <v>47.648471617974643</v>
      </c>
      <c r="BU49" s="250"/>
      <c r="BV49" s="251">
        <f>IF(SUM(I49:T49)&lt;90," ",'eq. coef.'!$B$1128*'Amp-TB2 calc'!CF49+'eq. coef.'!$B$1129*'Amp-TB2 calc'!CJ49+'eq. coef.'!$B$1130*'Amp-TB2 calc'!CK49+'eq. coef.'!$B$1131*'Amp-TB2 calc'!CM49+'eq. coef.'!$B$1132*'Amp-TB2 calc'!CN49+'eq. coef.'!$B$1133*'Amp-TB2 calc'!CO49+'eq. coef.'!$B$1134*'Amp-TB2 calc'!CP49+'eq. coef.'!$B$1135*'Amp-TB2 calc'!CS49+'eq. coef.'!$B$1135*'Amp-TB2 calc'!CW49+'eq. coef.'!$B$1137*'Amp-TB2 calc'!CX49)</f>
        <v>0.38324593850221955</v>
      </c>
      <c r="BW49" s="252">
        <f t="shared" si="70"/>
        <v>0.4</v>
      </c>
      <c r="BX49" s="253"/>
      <c r="BY49" s="252">
        <f t="shared" si="71"/>
        <v>-11.09622099245345</v>
      </c>
      <c r="BZ49" s="251">
        <f>IF(SUM(I49:T49)&lt;90," ",EXP('eq. coef.'!$B$1156*'Amp-TB2 calc'!CF49+'eq. coef.'!$B$1157*'Amp-TB2 calc'!CJ49+'eq. coef.'!$B$1158*'Amp-TB2 calc'!CK49+'eq. coef.'!$B$1159*'Amp-TB2 calc'!CM49+'eq. coef.'!$B$1160*'Amp-TB2 calc'!CN49+'eq. coef.'!$B$1161*'Amp-TB2 calc'!CO49+'eq. coef.'!$B$1162*'Amp-TB2 calc'!CP49+'eq. coef.'!$B$1163*'Amp-TB2 calc'!CS49+'eq. coef.'!$B$1164*'Amp-TB2 calc'!CW49+'eq. coef.'!$B$1165*'Amp-TB2 calc'!CX49))</f>
        <v>6.6336842372631608</v>
      </c>
      <c r="CA49" s="252">
        <f t="shared" si="72"/>
        <v>1.1277263203347374</v>
      </c>
      <c r="CB49" s="245"/>
      <c r="CC49" s="244" t="str">
        <f t="shared" si="73"/>
        <v>calc-alkaline</v>
      </c>
      <c r="CD49" s="244" t="str">
        <f t="shared" si="74"/>
        <v>Tschermakitic pargasite</v>
      </c>
      <c r="CE49" s="240">
        <f t="shared" si="75"/>
        <v>6.1981912334447271</v>
      </c>
      <c r="CF49" s="240">
        <f t="shared" si="76"/>
        <v>1.8018087665552729</v>
      </c>
      <c r="CG49" s="240">
        <f t="shared" si="77"/>
        <v>0</v>
      </c>
      <c r="CH49" s="240">
        <f t="shared" si="78"/>
        <v>8</v>
      </c>
      <c r="CI49" s="240"/>
      <c r="CJ49" s="240">
        <f t="shared" si="79"/>
        <v>0.31219744486501444</v>
      </c>
      <c r="CK49" s="240">
        <f t="shared" si="80"/>
        <v>0.26170911649048006</v>
      </c>
      <c r="CL49" s="240">
        <f t="shared" si="81"/>
        <v>8.9129752512195487E-3</v>
      </c>
      <c r="CM49" s="240">
        <f t="shared" si="82"/>
        <v>0.81643360213477933</v>
      </c>
      <c r="CN49" s="240">
        <f t="shared" si="83"/>
        <v>2.7142143528414131</v>
      </c>
      <c r="CO49" s="240">
        <f t="shared" si="84"/>
        <v>0.85857924867960134</v>
      </c>
      <c r="CP49" s="240">
        <f t="shared" si="85"/>
        <v>2.7953259737492159E-2</v>
      </c>
      <c r="CQ49" s="240">
        <f t="shared" si="86"/>
        <v>5</v>
      </c>
      <c r="CR49" s="240"/>
      <c r="CS49" s="240">
        <f t="shared" si="87"/>
        <v>1.7517249410922617</v>
      </c>
      <c r="CT49" s="240">
        <f t="shared" si="88"/>
        <v>0.24827505890773827</v>
      </c>
      <c r="CU49" s="240">
        <f t="shared" si="89"/>
        <v>2</v>
      </c>
      <c r="CV49" s="240"/>
      <c r="CW49" s="240">
        <f t="shared" si="90"/>
        <v>0.30063965925552982</v>
      </c>
      <c r="CX49" s="240">
        <f t="shared" si="91"/>
        <v>8.8481910975503966E-2</v>
      </c>
      <c r="CY49" s="240">
        <f t="shared" si="92"/>
        <v>0.38912157023103378</v>
      </c>
      <c r="CZ49" s="240"/>
      <c r="DA49" s="240">
        <f t="shared" si="93"/>
        <v>1.9791682663093026</v>
      </c>
      <c r="DB49" s="240">
        <f t="shared" si="94"/>
        <v>1.0482994844789168E-2</v>
      </c>
      <c r="DC49" s="240">
        <f t="shared" si="95"/>
        <v>1.0348738845908262E-2</v>
      </c>
      <c r="DD49" s="240">
        <f t="shared" si="96"/>
        <v>2</v>
      </c>
      <c r="DE49" s="245">
        <f t="shared" si="97"/>
        <v>45.183566397865221</v>
      </c>
      <c r="DF49" s="245"/>
      <c r="DG49" s="239">
        <f t="shared" si="98"/>
        <v>0.75968965900686636</v>
      </c>
      <c r="DH49" s="239">
        <f t="shared" si="99"/>
        <v>0.61838091921528693</v>
      </c>
      <c r="DI49" s="239">
        <f t="shared" si="100"/>
        <v>0.14768047661282213</v>
      </c>
      <c r="DJ49" s="240">
        <f t="shared" si="101"/>
        <v>2.1140062114202873</v>
      </c>
    </row>
    <row r="50" spans="1:114">
      <c r="A50" s="312" t="s">
        <v>759</v>
      </c>
      <c r="B50" s="312">
        <v>1990</v>
      </c>
      <c r="C50" s="312" t="s">
        <v>585</v>
      </c>
      <c r="D50" s="312" t="s">
        <v>532</v>
      </c>
      <c r="E50" s="312" t="s">
        <v>580</v>
      </c>
      <c r="F50" s="312" t="s">
        <v>764</v>
      </c>
      <c r="G50" s="313">
        <v>775.10000000000036</v>
      </c>
      <c r="H50" s="312" t="s">
        <v>533</v>
      </c>
      <c r="I50" s="325">
        <v>42.694700999999995</v>
      </c>
      <c r="J50" s="325">
        <v>2.4535338000000002</v>
      </c>
      <c r="K50" s="325">
        <v>12.0836484</v>
      </c>
      <c r="L50" s="325">
        <v>0</v>
      </c>
      <c r="M50" s="325">
        <v>13.803264999999998</v>
      </c>
      <c r="N50" s="325">
        <v>0.17698520000000001</v>
      </c>
      <c r="O50" s="325">
        <v>12.355525200000001</v>
      </c>
      <c r="P50" s="325">
        <v>11.109059200000001</v>
      </c>
      <c r="Q50" s="325">
        <v>2.0018960999999997</v>
      </c>
      <c r="R50" s="325">
        <v>0.48968419999999996</v>
      </c>
      <c r="S50" s="325">
        <v>7.0570500000000008E-2</v>
      </c>
      <c r="T50" s="325">
        <v>5.0404499999999998E-2</v>
      </c>
      <c r="U50" s="238">
        <f t="shared" si="51"/>
        <v>97.289273100000003</v>
      </c>
      <c r="V50" s="239">
        <f>IF(SUM(I50:T50)&lt;90," ",I50/stab.data!$U$7)</f>
        <v>0.71058353305372468</v>
      </c>
      <c r="W50" s="239">
        <f>IF(SUM(I50:T50)&lt;90," ",J50/stab.data!$U$8)</f>
        <v>3.0708325615159331E-2</v>
      </c>
      <c r="X50" s="239">
        <f>IF(SUM(I50:T50)&lt;90," ",K50*2/stab.data!$U$9)</f>
        <v>0.23702490952422986</v>
      </c>
      <c r="Y50" s="239">
        <f>IF(SUM(I50:T50)&lt;90," ",L50*2/stab.data!$U$10)</f>
        <v>0</v>
      </c>
      <c r="Z50" s="239">
        <f>IF(SUM(I50:T50)&lt;90," ",M50/stab.data!$U$11)</f>
        <v>0.19212294351808029</v>
      </c>
      <c r="AA50" s="239">
        <f>IF(SUM(I50:T50)&lt;90," ",N50/stab.data!$U$12)</f>
        <v>2.4949631363040447E-3</v>
      </c>
      <c r="AB50" s="239">
        <f>IF(SUM(I50:T50)&lt;90," ",O50/stab.data!$U$13)</f>
        <v>0.30655828701865817</v>
      </c>
      <c r="AC50" s="239">
        <f>IF(SUM(I50:T50)&lt;90," ",P50/stab.data!$U$14)</f>
        <v>0.19809659944007563</v>
      </c>
      <c r="AD50" s="239">
        <f>IF(SUM(I50:T50)&lt;90," ",Q50*2/stab.data!$U$15)</f>
        <v>6.4599173913744964E-2</v>
      </c>
      <c r="AE50" s="239">
        <f>IF(SUM(I50:T50)&lt;90," ",R50*2/stab.data!$U$16)</f>
        <v>1.0397244015075109E-2</v>
      </c>
      <c r="AF50" s="239">
        <f>IF(SUM(I50:T50)&lt;90," ",S50/stab.data!$U$17)</f>
        <v>3.7146278555637438E-3</v>
      </c>
      <c r="AG50" s="239">
        <f>IF(SUM(I50:T50)&lt;90," ",T50/stab.data!$U$18)</f>
        <v>1.4217273573463457E-3</v>
      </c>
      <c r="AH50" s="239">
        <f t="shared" si="52"/>
        <v>1.4794929618661565</v>
      </c>
      <c r="AI50" s="239">
        <f t="shared" si="53"/>
        <v>0.13524295659815999</v>
      </c>
      <c r="AJ50" s="240">
        <f t="shared" si="0"/>
        <v>6.2437511821932583</v>
      </c>
      <c r="AK50" s="240">
        <f t="shared" si="1"/>
        <v>0.2698277337484124</v>
      </c>
      <c r="AL50" s="240">
        <f t="shared" si="2"/>
        <v>2.0826890720239479</v>
      </c>
      <c r="AM50" s="240">
        <f t="shared" si="3"/>
        <v>0</v>
      </c>
      <c r="AN50" s="240">
        <f t="shared" si="4"/>
        <v>1.6881447429021232</v>
      </c>
      <c r="AO50" s="240">
        <f t="shared" si="5"/>
        <v>2.1922727318040999E-2</v>
      </c>
      <c r="AP50" s="240">
        <f t="shared" si="6"/>
        <v>2.6936645418142149</v>
      </c>
      <c r="AQ50" s="240">
        <f t="shared" si="7"/>
        <v>1.7406340273986081</v>
      </c>
      <c r="AR50" s="240">
        <f t="shared" si="8"/>
        <v>0.56761963897375856</v>
      </c>
      <c r="AS50" s="240">
        <f t="shared" si="9"/>
        <v>9.1358442168922027E-2</v>
      </c>
      <c r="AT50" s="240">
        <f t="shared" si="10"/>
        <v>3.2639670053866254E-2</v>
      </c>
      <c r="AU50" s="240">
        <f t="shared" si="11"/>
        <v>1.249242552812801E-2</v>
      </c>
      <c r="AV50" s="239">
        <f t="shared" si="54"/>
        <v>15.399612108541284</v>
      </c>
      <c r="AW50" s="239">
        <f t="shared" si="55"/>
        <v>1.8910625462075457</v>
      </c>
      <c r="AX50" s="239">
        <f>IF(SUM(I50:T50)&lt;90," ",CM50*AH50*stab.data!$U$20/13/2)</f>
        <v>6.8143961990991739</v>
      </c>
      <c r="AY50" s="239">
        <f>IF(SUM(I50:T50)&lt;90," ",CO50*AH50*stab.data!$U$11/13)</f>
        <v>7.6715843251907803</v>
      </c>
      <c r="AZ50" s="239">
        <f t="shared" si="56"/>
        <v>-4.108827352567427E-2</v>
      </c>
      <c r="BA50" s="241">
        <f t="shared" si="57"/>
        <v>99.82196289697184</v>
      </c>
      <c r="BB50" s="242">
        <f>IF(SUM(I50:T50)&lt;90," ",EXP('eq. coef.'!$C$104+'eq. coef.'!$C$105*'Amp-TB2 calc'!AJ50+'eq. coef.'!$C$106*'Amp-TB2 calc'!AK50+'eq. coef.'!$C$107*'Amp-TB2 calc'!AL50+'eq. coef.'!$C$108*'Amp-TB2 calc'!AN50+'eq. coef.'!$C$109*'Amp-TB2 calc'!AP50+'eq. coef.'!$C$110*'Amp-TB2 calc'!AQ50+'eq. coef.'!$C$111*'Amp-TB2 calc'!AR50+'eq. coef.'!$C$112*'Amp-TB2 calc'!AS50))</f>
        <v>329.36983250622114</v>
      </c>
      <c r="BC50" s="243">
        <f>IF(SUM(I50:T50)&lt;90," ",EXP('eq. coef.'!$C$176+'eq. coef.'!$C$177*'Amp-TB2 calc'!AJ50+'eq. coef.'!$C$178*'Amp-TB2 calc'!AK50+'eq. coef.'!$C$179*'Amp-TB2 calc'!AL50+'eq. coef.'!$C$180*'Amp-TB2 calc'!AN50+'eq. coef.'!$C$181*'Amp-TB2 calc'!AP50+'eq. coef.'!$C$182*'Amp-TB2 calc'!AQ50+'eq. coef.'!$C$183*'Amp-TB2 calc'!AR50+'eq. coef.'!$C$184*'Amp-TB2 calc'!AS50))</f>
        <v>354.94393969628408</v>
      </c>
      <c r="BD50" s="243">
        <f>IF(SUM(I50:T50)&lt;90," ",('eq. coef.'!$C$234+'eq. coef.'!$C$235*'Amp-TB2 calc'!AJ50+'eq. coef.'!$C$236*'Amp-TB2 calc'!AK50+'eq. coef.'!$C$237*'Amp-TB2 calc'!AL50+'eq. coef.'!$C$238*'Amp-TB2 calc'!AN50+'eq. coef.'!$C$239*'Amp-TB2 calc'!AP50+'eq. coef.'!$C$240*'Amp-TB2 calc'!AQ50+'eq. coef.'!$C$241*'Amp-TB2 calc'!AR50+'eq. coef.'!$C$242*'Amp-TB2 calc'!AS50))</f>
        <v>366.11387214459404</v>
      </c>
      <c r="BE50" s="243">
        <f>IF(SUM(I50:T50)&lt;90," ",('eq. coef.'!$C$270+'eq. coef.'!$C$271*'Amp-TB2 calc'!AJ50+'eq. coef.'!$C$272*'Amp-TB2 calc'!AK50+'eq. coef.'!$C$273*'Amp-TB2 calc'!AL50+'eq. coef.'!$C$274*'Amp-TB2 calc'!AN50+'eq. coef.'!$C$275*'Amp-TB2 calc'!AP50+'eq. coef.'!$C$276*'Amp-TB2 calc'!AQ50+'eq. coef.'!$C$277*'Amp-TB2 calc'!AR50+'eq. coef.'!$C$278*'Amp-TB2 calc'!AS50))</f>
        <v>206.39706689302676</v>
      </c>
      <c r="BF50" s="243">
        <f>IF(SUM(I50:T50)&lt;90," ",EXP('eq. coef.'!$C$328+'eq. coef.'!$C$329*'Amp-TB2 calc'!AJ50+'eq. coef.'!$C$330*'Amp-TB2 calc'!AK50+'eq. coef.'!$C$331*'Amp-TB2 calc'!AL50+'eq. coef.'!$C$332*'Amp-TB2 calc'!AN50+'eq. coef.'!$C$333*'Amp-TB2 calc'!AP50+'eq. coef.'!$C$334*'Amp-TB2 calc'!AQ50+'eq. coef.'!$C$335*'Amp-TB2 calc'!AR50+'eq. coef.'!$C$336*'Amp-TB2 calc'!AS50))</f>
        <v>578.84253317902346</v>
      </c>
      <c r="BG50" s="255" t="str">
        <f t="shared" si="58"/>
        <v>ok</v>
      </c>
      <c r="BH50" s="306" t="str">
        <f t="shared" si="59"/>
        <v>ok</v>
      </c>
      <c r="BI50" s="243">
        <f t="shared" si="63"/>
        <v>9.0329411198163214</v>
      </c>
      <c r="BJ50" s="245">
        <f t="shared" si="64"/>
        <v>-0.75742425702599914</v>
      </c>
      <c r="BK50" s="243">
        <f t="shared" si="65"/>
        <v>-148.54687280325732</v>
      </c>
      <c r="BL50" s="247">
        <f>IF(SUM(I50:T50)&lt;90," ",'eq. coef.'!$C$360+'eq. coef.'!$C$361*'Amp-TB2 calc'!AJ50+'eq. coef.'!$C$362*'Amp-TB2 calc'!AK50+'eq. coef.'!$C$363*'Amp-TB2 calc'!AL50+'eq. coef.'!$C$364*'Amp-TB2 calc'!AN50+'eq. coef.'!$C$365*'Amp-TB2 calc'!AP50+'eq. coef.'!$C$366*'Amp-TB2 calc'!AQ50+'eq. coef.'!$C$367*'Amp-TB2 calc'!AR50+'eq. coef.'!$C$368*'Amp-TB2 calc'!AS50+'eq. coef.'!$C$369*LN(BO50))</f>
        <v>902.48825798432222</v>
      </c>
      <c r="BM50" s="248">
        <f t="shared" si="66"/>
        <v>22</v>
      </c>
      <c r="BN50" s="267">
        <f t="shared" si="67"/>
        <v>484</v>
      </c>
      <c r="BO50" s="249">
        <f t="shared" si="68"/>
        <v>360.52890592043906</v>
      </c>
      <c r="BP50" s="243" t="str">
        <f t="shared" si="60"/>
        <v>P1b_c</v>
      </c>
      <c r="BQ50" s="245"/>
      <c r="BR50" s="245">
        <f t="shared" si="61"/>
        <v>0</v>
      </c>
      <c r="BS50" s="245">
        <f t="shared" si="62"/>
        <v>0</v>
      </c>
      <c r="BT50" s="243">
        <f t="shared" si="69"/>
        <v>43.263468710452685</v>
      </c>
      <c r="BU50" s="250"/>
      <c r="BV50" s="251">
        <f>IF(SUM(I50:T50)&lt;90," ",'eq. coef.'!$B$1128*'Amp-TB2 calc'!CF50+'eq. coef.'!$B$1129*'Amp-TB2 calc'!CJ50+'eq. coef.'!$B$1130*'Amp-TB2 calc'!CK50+'eq. coef.'!$B$1131*'Amp-TB2 calc'!CM50+'eq. coef.'!$B$1132*'Amp-TB2 calc'!CN50+'eq. coef.'!$B$1133*'Amp-TB2 calc'!CO50+'eq. coef.'!$B$1134*'Amp-TB2 calc'!CP50+'eq. coef.'!$B$1135*'Amp-TB2 calc'!CS50+'eq. coef.'!$B$1135*'Amp-TB2 calc'!CW50+'eq. coef.'!$B$1137*'Amp-TB2 calc'!CX50)</f>
        <v>0.27603614197042958</v>
      </c>
      <c r="BW50" s="252">
        <f t="shared" si="70"/>
        <v>0.4</v>
      </c>
      <c r="BX50" s="253"/>
      <c r="BY50" s="252">
        <f t="shared" si="71"/>
        <v>-11.500384410368767</v>
      </c>
      <c r="BZ50" s="251">
        <f>IF(SUM(I50:T50)&lt;90," ",EXP('eq. coef.'!$B$1156*'Amp-TB2 calc'!CF50+'eq. coef.'!$B$1157*'Amp-TB2 calc'!CJ50+'eq. coef.'!$B$1158*'Amp-TB2 calc'!CK50+'eq. coef.'!$B$1159*'Amp-TB2 calc'!CM50+'eq. coef.'!$B$1160*'Amp-TB2 calc'!CN50+'eq. coef.'!$B$1161*'Amp-TB2 calc'!CO50+'eq. coef.'!$B$1162*'Amp-TB2 calc'!CP50+'eq. coef.'!$B$1163*'Amp-TB2 calc'!CS50+'eq. coef.'!$B$1164*'Amp-TB2 calc'!CW50+'eq. coef.'!$B$1165*'Amp-TB2 calc'!CX50))</f>
        <v>6.7818997526095375</v>
      </c>
      <c r="CA50" s="252">
        <f t="shared" si="72"/>
        <v>1.1529229579436215</v>
      </c>
      <c r="CB50" s="245"/>
      <c r="CC50" s="244" t="str">
        <f t="shared" si="73"/>
        <v>calc-alkaline</v>
      </c>
      <c r="CD50" s="244" t="str">
        <f t="shared" si="74"/>
        <v>Tschermakitic pargasite</v>
      </c>
      <c r="CE50" s="240">
        <f t="shared" si="75"/>
        <v>6.2437511821932583</v>
      </c>
      <c r="CF50" s="240">
        <f t="shared" si="76"/>
        <v>1.7562488178067417</v>
      </c>
      <c r="CG50" s="240">
        <f t="shared" si="77"/>
        <v>0</v>
      </c>
      <c r="CH50" s="240">
        <f t="shared" si="78"/>
        <v>8</v>
      </c>
      <c r="CI50" s="240"/>
      <c r="CJ50" s="240">
        <f t="shared" si="79"/>
        <v>0.32644025421720624</v>
      </c>
      <c r="CK50" s="240">
        <f t="shared" si="80"/>
        <v>0.2698277337484124</v>
      </c>
      <c r="CL50" s="240">
        <f t="shared" si="81"/>
        <v>0</v>
      </c>
      <c r="CM50" s="240">
        <f t="shared" si="82"/>
        <v>0.74990696015281344</v>
      </c>
      <c r="CN50" s="240">
        <f t="shared" si="83"/>
        <v>2.6936645418142149</v>
      </c>
      <c r="CO50" s="240">
        <f t="shared" si="84"/>
        <v>0.9382377827493098</v>
      </c>
      <c r="CP50" s="240">
        <f t="shared" si="85"/>
        <v>2.1922727318040999E-2</v>
      </c>
      <c r="CQ50" s="240">
        <f t="shared" si="86"/>
        <v>4.9999999999999982</v>
      </c>
      <c r="CR50" s="240"/>
      <c r="CS50" s="240">
        <f t="shared" si="87"/>
        <v>1.7406340273986081</v>
      </c>
      <c r="CT50" s="240">
        <f t="shared" si="88"/>
        <v>0.25936597260139194</v>
      </c>
      <c r="CU50" s="240">
        <f t="shared" si="89"/>
        <v>2</v>
      </c>
      <c r="CV50" s="240"/>
      <c r="CW50" s="240">
        <f t="shared" si="90"/>
        <v>0.30825366637236662</v>
      </c>
      <c r="CX50" s="240">
        <f t="shared" si="91"/>
        <v>9.1358442168922027E-2</v>
      </c>
      <c r="CY50" s="240">
        <f t="shared" si="92"/>
        <v>0.39961210854128865</v>
      </c>
      <c r="CZ50" s="240"/>
      <c r="DA50" s="240">
        <f t="shared" si="93"/>
        <v>1.9548679044180057</v>
      </c>
      <c r="DB50" s="240">
        <f t="shared" si="94"/>
        <v>3.2639670053866254E-2</v>
      </c>
      <c r="DC50" s="240">
        <f t="shared" si="95"/>
        <v>1.249242552812801E-2</v>
      </c>
      <c r="DD50" s="240">
        <f t="shared" si="96"/>
        <v>2</v>
      </c>
      <c r="DE50" s="245">
        <f t="shared" si="97"/>
        <v>45.250093039847187</v>
      </c>
      <c r="DF50" s="245"/>
      <c r="DG50" s="239">
        <f t="shared" si="98"/>
        <v>0.74166767195148464</v>
      </c>
      <c r="DH50" s="239">
        <f t="shared" si="99"/>
        <v>0.61473796936111802</v>
      </c>
      <c r="DI50" s="239">
        <f t="shared" si="100"/>
        <v>0.15673979308873651</v>
      </c>
      <c r="DJ50" s="240">
        <f t="shared" si="101"/>
        <v>2.0826890720239479</v>
      </c>
    </row>
    <row r="51" spans="1:114">
      <c r="A51" s="312" t="s">
        <v>759</v>
      </c>
      <c r="B51" s="312">
        <v>1990</v>
      </c>
      <c r="C51" s="312" t="s">
        <v>585</v>
      </c>
      <c r="D51" s="312" t="s">
        <v>532</v>
      </c>
      <c r="E51" s="312" t="s">
        <v>581</v>
      </c>
      <c r="F51" s="312" t="s">
        <v>764</v>
      </c>
      <c r="G51" s="313">
        <v>792.29999999999927</v>
      </c>
      <c r="H51" s="312" t="s">
        <v>558</v>
      </c>
      <c r="I51" s="325">
        <v>45.132191599999992</v>
      </c>
      <c r="J51" s="325">
        <v>2.1095159999999997</v>
      </c>
      <c r="K51" s="325">
        <v>10.068291</v>
      </c>
      <c r="L51" s="325">
        <v>3.6681222707423577E-2</v>
      </c>
      <c r="M51" s="325">
        <v>11.0975725</v>
      </c>
      <c r="N51" s="325">
        <v>0.19313</v>
      </c>
      <c r="O51" s="325">
        <v>14.3753724</v>
      </c>
      <c r="P51" s="325">
        <v>12.018984399999999</v>
      </c>
      <c r="Q51" s="325">
        <v>1.6320663</v>
      </c>
      <c r="R51" s="325">
        <v>0.37997629999999993</v>
      </c>
      <c r="S51" s="325">
        <v>4.1348999999999997E-2</v>
      </c>
      <c r="T51" s="325">
        <v>4.7195999999999995E-2</v>
      </c>
      <c r="U51" s="238">
        <f t="shared" si="51"/>
        <v>97.132326722707404</v>
      </c>
      <c r="V51" s="239">
        <f>IF(SUM(I51:T51)&lt;90," ",I51/stab.data!$U$7)</f>
        <v>0.75115158111976543</v>
      </c>
      <c r="W51" s="239">
        <f>IF(SUM(I51:T51)&lt;90," ",J51/stab.data!$U$8)</f>
        <v>2.6402613331998295E-2</v>
      </c>
      <c r="X51" s="239">
        <f>IF(SUM(I51:T51)&lt;90," ",K51*2/stab.data!$U$9)</f>
        <v>0.19749298261099832</v>
      </c>
      <c r="Y51" s="239">
        <f>IF(SUM(I51:T51)&lt;90," ",L51*2/stab.data!$U$10)</f>
        <v>4.8267878728264815E-4</v>
      </c>
      <c r="Z51" s="239">
        <f>IF(SUM(I51:T51)&lt;90," ",M51/stab.data!$U$11)</f>
        <v>0.15446333129192996</v>
      </c>
      <c r="AA51" s="239">
        <f>IF(SUM(I51:T51)&lt;90," ",N51/stab.data!$U$12)</f>
        <v>2.7225566347604214E-3</v>
      </c>
      <c r="AB51" s="239">
        <f>IF(SUM(I51:T51)&lt;90," ",O51/stab.data!$U$13)</f>
        <v>0.3566735907105994</v>
      </c>
      <c r="AC51" s="239">
        <f>IF(SUM(I51:T51)&lt;90," ",P51/stab.data!$U$14)</f>
        <v>0.21432237379411187</v>
      </c>
      <c r="AD51" s="239">
        <f>IF(SUM(I51:T51)&lt;90," ",Q51*2/stab.data!$U$15)</f>
        <v>5.2665138191968247E-2</v>
      </c>
      <c r="AE51" s="239">
        <f>IF(SUM(I51:T51)&lt;90," ",R51*2/stab.data!$U$16)</f>
        <v>8.0678655979616737E-3</v>
      </c>
      <c r="AF51" s="239">
        <f>IF(SUM(I51:T51)&lt;90," ",S51/stab.data!$U$17)</f>
        <v>2.1764922623434043E-3</v>
      </c>
      <c r="AG51" s="239">
        <f>IF(SUM(I51:T51)&lt;90," ",T51/stab.data!$U$18)</f>
        <v>1.3312272586240936E-3</v>
      </c>
      <c r="AH51" s="239">
        <f t="shared" si="52"/>
        <v>1.4893893344873346</v>
      </c>
      <c r="AI51" s="239">
        <f t="shared" si="53"/>
        <v>0.11192925528346574</v>
      </c>
      <c r="AJ51" s="240">
        <f t="shared" si="0"/>
        <v>6.5563585883459883</v>
      </c>
      <c r="AK51" s="240">
        <f t="shared" si="1"/>
        <v>0.23045282074221582</v>
      </c>
      <c r="AL51" s="240">
        <f t="shared" si="2"/>
        <v>1.7237996234387636</v>
      </c>
      <c r="AM51" s="240">
        <f t="shared" si="3"/>
        <v>4.2130181070715771E-3</v>
      </c>
      <c r="AN51" s="240">
        <f t="shared" si="4"/>
        <v>1.3482192065557357</v>
      </c>
      <c r="AO51" s="240">
        <f t="shared" si="5"/>
        <v>2.3763589165265674E-2</v>
      </c>
      <c r="AP51" s="240">
        <f t="shared" si="6"/>
        <v>3.1131931536449593</v>
      </c>
      <c r="AQ51" s="240">
        <f t="shared" si="7"/>
        <v>1.8706934411360572</v>
      </c>
      <c r="AR51" s="240">
        <f t="shared" si="8"/>
        <v>0.45968289193587569</v>
      </c>
      <c r="AS51" s="240">
        <f t="shared" si="9"/>
        <v>7.041963464147101E-2</v>
      </c>
      <c r="AT51" s="240">
        <f t="shared" si="10"/>
        <v>1.8997315715439524E-2</v>
      </c>
      <c r="AU51" s="240">
        <f t="shared" si="11"/>
        <v>1.1619496636230534E-2</v>
      </c>
      <c r="AV51" s="239">
        <f t="shared" si="54"/>
        <v>15.400795967713405</v>
      </c>
      <c r="AW51" s="239">
        <f t="shared" si="55"/>
        <v>1.9178473599398289</v>
      </c>
      <c r="AX51" s="239">
        <f>IF(SUM(I51:T51)&lt;90," ",CM51*AH51*stab.data!$U$20/13/2)</f>
        <v>3.9049563782832482</v>
      </c>
      <c r="AY51" s="239">
        <f>IF(SUM(I51:T51)&lt;90," ",CO51*AH51*stab.data!$U$11/13)</f>
        <v>7.5838429103031704</v>
      </c>
      <c r="AZ51" s="239">
        <f t="shared" si="56"/>
        <v>-2.8060002307979511E-2</v>
      </c>
      <c r="BA51" s="241">
        <f t="shared" si="57"/>
        <v>99.413340868925673</v>
      </c>
      <c r="BB51" s="242">
        <f>IF(SUM(I51:T51)&lt;90," ",EXP('eq. coef.'!$C$104+'eq. coef.'!$C$105*'Amp-TB2 calc'!AJ51+'eq. coef.'!$C$106*'Amp-TB2 calc'!AK51+'eq. coef.'!$C$107*'Amp-TB2 calc'!AL51+'eq. coef.'!$C$108*'Amp-TB2 calc'!AN51+'eq. coef.'!$C$109*'Amp-TB2 calc'!AP51+'eq. coef.'!$C$110*'Amp-TB2 calc'!AQ51+'eq. coef.'!$C$111*'Amp-TB2 calc'!AR51+'eq. coef.'!$C$112*'Amp-TB2 calc'!AS51))</f>
        <v>154.67983649161576</v>
      </c>
      <c r="BC51" s="243">
        <f>IF(SUM(I51:T51)&lt;90," ",EXP('eq. coef.'!$C$176+'eq. coef.'!$C$177*'Amp-TB2 calc'!AJ51+'eq. coef.'!$C$178*'Amp-TB2 calc'!AK51+'eq. coef.'!$C$179*'Amp-TB2 calc'!AL51+'eq. coef.'!$C$180*'Amp-TB2 calc'!AN51+'eq. coef.'!$C$181*'Amp-TB2 calc'!AP51+'eq. coef.'!$C$182*'Amp-TB2 calc'!AQ51+'eq. coef.'!$C$183*'Amp-TB2 calc'!AR51+'eq. coef.'!$C$184*'Amp-TB2 calc'!AS51))</f>
        <v>228.59433514952175</v>
      </c>
      <c r="BD51" s="243">
        <f>IF(SUM(I51:T51)&lt;90," ",('eq. coef.'!$C$234+'eq. coef.'!$C$235*'Amp-TB2 calc'!AJ51+'eq. coef.'!$C$236*'Amp-TB2 calc'!AK51+'eq. coef.'!$C$237*'Amp-TB2 calc'!AL51+'eq. coef.'!$C$238*'Amp-TB2 calc'!AN51+'eq. coef.'!$C$239*'Amp-TB2 calc'!AP51+'eq. coef.'!$C$240*'Amp-TB2 calc'!AQ51+'eq. coef.'!$C$241*'Amp-TB2 calc'!AR51+'eq. coef.'!$C$242*'Amp-TB2 calc'!AS51))</f>
        <v>234.75947297833488</v>
      </c>
      <c r="BE51" s="243">
        <f>IF(SUM(I51:T51)&lt;90," ",('eq. coef.'!$C$270+'eq. coef.'!$C$271*'Amp-TB2 calc'!AJ51+'eq. coef.'!$C$272*'Amp-TB2 calc'!AK51+'eq. coef.'!$C$273*'Amp-TB2 calc'!AL51+'eq. coef.'!$C$274*'Amp-TB2 calc'!AN51+'eq. coef.'!$C$275*'Amp-TB2 calc'!AP51+'eq. coef.'!$C$276*'Amp-TB2 calc'!AQ51+'eq. coef.'!$C$277*'Amp-TB2 calc'!AR51+'eq. coef.'!$C$278*'Amp-TB2 calc'!AS51))</f>
        <v>-272.38832037488521</v>
      </c>
      <c r="BF51" s="243">
        <f>IF(SUM(I51:T51)&lt;90," ",EXP('eq. coef.'!$C$328+'eq. coef.'!$C$329*'Amp-TB2 calc'!AJ51+'eq. coef.'!$C$330*'Amp-TB2 calc'!AK51+'eq. coef.'!$C$331*'Amp-TB2 calc'!AL51+'eq. coef.'!$C$332*'Amp-TB2 calc'!AN51+'eq. coef.'!$C$333*'Amp-TB2 calc'!AP51+'eq. coef.'!$C$334*'Amp-TB2 calc'!AQ51+'eq. coef.'!$C$335*'Amp-TB2 calc'!AR51+'eq. coef.'!$C$336*'Amp-TB2 calc'!AS51))</f>
        <v>453.32391651835206</v>
      </c>
      <c r="BG51" s="255" t="str">
        <f t="shared" si="58"/>
        <v>ok</v>
      </c>
      <c r="BH51" s="306" t="str">
        <f t="shared" si="59"/>
        <v>ok</v>
      </c>
      <c r="BI51" s="243">
        <f t="shared" si="63"/>
        <v>38.570038957445163</v>
      </c>
      <c r="BJ51" s="245">
        <f t="shared" si="64"/>
        <v>-1.9307240478168206</v>
      </c>
      <c r="BK51" s="243">
        <f t="shared" si="65"/>
        <v>-500.98265552440694</v>
      </c>
      <c r="BL51" s="247">
        <f>IF(SUM(I51:T51)&lt;90," ",'eq. coef.'!$C$360+'eq. coef.'!$C$361*'Amp-TB2 calc'!AJ51+'eq. coef.'!$C$362*'Amp-TB2 calc'!AK51+'eq. coef.'!$C$363*'Amp-TB2 calc'!AL51+'eq. coef.'!$C$364*'Amp-TB2 calc'!AN51+'eq. coef.'!$C$365*'Amp-TB2 calc'!AP51+'eq. coef.'!$C$366*'Amp-TB2 calc'!AQ51+'eq. coef.'!$C$367*'Amp-TB2 calc'!AR51+'eq. coef.'!$C$368*'Amp-TB2 calc'!AS51+'eq. coef.'!$C$369*LN(BO51))</f>
        <v>866.7176153726823</v>
      </c>
      <c r="BM51" s="248">
        <f t="shared" si="66"/>
        <v>22</v>
      </c>
      <c r="BN51" s="267">
        <f t="shared" si="67"/>
        <v>484</v>
      </c>
      <c r="BO51" s="249">
        <f t="shared" si="68"/>
        <v>228.59433514952175</v>
      </c>
      <c r="BP51" s="243" t="str">
        <f t="shared" si="60"/>
        <v>P1b</v>
      </c>
      <c r="BQ51" s="245"/>
      <c r="BR51" s="245">
        <f t="shared" si="61"/>
        <v>0</v>
      </c>
      <c r="BS51" s="245">
        <f t="shared" si="62"/>
        <v>0</v>
      </c>
      <c r="BT51" s="243">
        <f t="shared" si="69"/>
        <v>27.431320217942609</v>
      </c>
      <c r="BU51" s="250"/>
      <c r="BV51" s="251">
        <f>IF(SUM(I51:T51)&lt;90," ",'eq. coef.'!$B$1128*'Amp-TB2 calc'!CF51+'eq. coef.'!$B$1129*'Amp-TB2 calc'!CJ51+'eq. coef.'!$B$1130*'Amp-TB2 calc'!CK51+'eq. coef.'!$B$1131*'Amp-TB2 calc'!CM51+'eq. coef.'!$B$1132*'Amp-TB2 calc'!CN51+'eq. coef.'!$B$1133*'Amp-TB2 calc'!CO51+'eq. coef.'!$B$1134*'Amp-TB2 calc'!CP51+'eq. coef.'!$B$1135*'Amp-TB2 calc'!CS51+'eq. coef.'!$B$1135*'Amp-TB2 calc'!CW51+'eq. coef.'!$B$1137*'Amp-TB2 calc'!CX51)</f>
        <v>0.8514516327340067</v>
      </c>
      <c r="BW51" s="252">
        <f t="shared" si="70"/>
        <v>0.4</v>
      </c>
      <c r="BX51" s="253"/>
      <c r="BY51" s="252">
        <f t="shared" si="71"/>
        <v>-11.625801216031041</v>
      </c>
      <c r="BZ51" s="251">
        <f>IF(SUM(I51:T51)&lt;90," ",EXP('eq. coef.'!$B$1156*'Amp-TB2 calc'!CF51+'eq. coef.'!$B$1157*'Amp-TB2 calc'!CJ51+'eq. coef.'!$B$1158*'Amp-TB2 calc'!CK51+'eq. coef.'!$B$1159*'Amp-TB2 calc'!CM51+'eq. coef.'!$B$1160*'Amp-TB2 calc'!CN51+'eq. coef.'!$B$1161*'Amp-TB2 calc'!CO51+'eq. coef.'!$B$1162*'Amp-TB2 calc'!CP51+'eq. coef.'!$B$1163*'Amp-TB2 calc'!CS51+'eq. coef.'!$B$1164*'Amp-TB2 calc'!CW51+'eq. coef.'!$B$1165*'Amp-TB2 calc'!CX51))</f>
        <v>6.6442880497303065</v>
      </c>
      <c r="CA51" s="252">
        <f t="shared" si="72"/>
        <v>1.1295289684541523</v>
      </c>
      <c r="CB51" s="245"/>
      <c r="CC51" s="244" t="str">
        <f t="shared" si="73"/>
        <v>calc-alkaline</v>
      </c>
      <c r="CD51" s="244" t="str">
        <f t="shared" si="74"/>
        <v>Mg-hornblende</v>
      </c>
      <c r="CE51" s="240">
        <f t="shared" si="75"/>
        <v>6.5563585883459883</v>
      </c>
      <c r="CF51" s="240">
        <f t="shared" si="76"/>
        <v>1.4436414116540117</v>
      </c>
      <c r="CG51" s="240">
        <f t="shared" si="77"/>
        <v>0</v>
      </c>
      <c r="CH51" s="240">
        <f t="shared" si="78"/>
        <v>8</v>
      </c>
      <c r="CI51" s="240"/>
      <c r="CJ51" s="240">
        <f t="shared" si="79"/>
        <v>0.28015821178475186</v>
      </c>
      <c r="CK51" s="240">
        <f t="shared" si="80"/>
        <v>0.23045282074221582</v>
      </c>
      <c r="CL51" s="240">
        <f t="shared" si="81"/>
        <v>4.2130181070715771E-3</v>
      </c>
      <c r="CM51" s="240">
        <f t="shared" si="82"/>
        <v>0.42687513142828948</v>
      </c>
      <c r="CN51" s="240">
        <f t="shared" si="83"/>
        <v>3.1131931536449593</v>
      </c>
      <c r="CO51" s="240">
        <f t="shared" si="84"/>
        <v>0.9213440751274462</v>
      </c>
      <c r="CP51" s="240">
        <f t="shared" si="85"/>
        <v>2.3763589165265674E-2</v>
      </c>
      <c r="CQ51" s="240">
        <f t="shared" si="86"/>
        <v>5</v>
      </c>
      <c r="CR51" s="240"/>
      <c r="CS51" s="240">
        <f t="shared" si="87"/>
        <v>1.8706934411360572</v>
      </c>
      <c r="CT51" s="240">
        <f t="shared" si="88"/>
        <v>0.12930655886394282</v>
      </c>
      <c r="CU51" s="240">
        <f t="shared" si="89"/>
        <v>2</v>
      </c>
      <c r="CV51" s="240"/>
      <c r="CW51" s="240">
        <f t="shared" si="90"/>
        <v>0.33037633307193287</v>
      </c>
      <c r="CX51" s="240">
        <f t="shared" si="91"/>
        <v>7.041963464147101E-2</v>
      </c>
      <c r="CY51" s="240">
        <f t="shared" si="92"/>
        <v>0.40079596771340387</v>
      </c>
      <c r="CZ51" s="240"/>
      <c r="DA51" s="240">
        <f t="shared" si="93"/>
        <v>1.9693831876483299</v>
      </c>
      <c r="DB51" s="240">
        <f t="shared" si="94"/>
        <v>1.8997315715439524E-2</v>
      </c>
      <c r="DC51" s="240">
        <f t="shared" si="95"/>
        <v>1.1619496636230534E-2</v>
      </c>
      <c r="DD51" s="240">
        <f t="shared" si="96"/>
        <v>2</v>
      </c>
      <c r="DE51" s="245">
        <f t="shared" si="97"/>
        <v>45.573124868571711</v>
      </c>
      <c r="DF51" s="245"/>
      <c r="DG51" s="239">
        <f t="shared" si="98"/>
        <v>0.77163574831907422</v>
      </c>
      <c r="DH51" s="239">
        <f t="shared" si="99"/>
        <v>0.69780439517698234</v>
      </c>
      <c r="DI51" s="239">
        <f t="shared" si="100"/>
        <v>0.16252365296720012</v>
      </c>
      <c r="DJ51" s="240">
        <f t="shared" si="101"/>
        <v>1.7237996234387636</v>
      </c>
    </row>
    <row r="52" spans="1:114">
      <c r="A52" s="312" t="s">
        <v>759</v>
      </c>
      <c r="B52" s="312">
        <v>1990</v>
      </c>
      <c r="C52" s="312" t="s">
        <v>585</v>
      </c>
      <c r="D52" s="312" t="s">
        <v>532</v>
      </c>
      <c r="E52" s="312" t="s">
        <v>582</v>
      </c>
      <c r="F52" s="312" t="s">
        <v>764</v>
      </c>
      <c r="G52" s="313">
        <v>809.60000000000036</v>
      </c>
      <c r="H52" s="312" t="s">
        <v>533</v>
      </c>
      <c r="I52" s="325">
        <v>45.274818199999999</v>
      </c>
      <c r="J52" s="325">
        <v>1.6960431999999999</v>
      </c>
      <c r="K52" s="325">
        <v>10.1605788</v>
      </c>
      <c r="L52" s="325">
        <v>5.8764815970056145E-2</v>
      </c>
      <c r="M52" s="325">
        <v>13.364359999999998</v>
      </c>
      <c r="N52" s="325">
        <v>0.26326440000000001</v>
      </c>
      <c r="O52" s="325">
        <v>12.9836276</v>
      </c>
      <c r="P52" s="325">
        <v>10.888480400000001</v>
      </c>
      <c r="Q52" s="325">
        <v>1.5598386</v>
      </c>
      <c r="R52" s="325">
        <v>0.44207319999999994</v>
      </c>
      <c r="S52" s="325">
        <v>1.0164000000000001E-2</v>
      </c>
      <c r="T52" s="325">
        <v>5.0093999999999993E-2</v>
      </c>
      <c r="U52" s="238">
        <f t="shared" si="51"/>
        <v>96.752107215970071</v>
      </c>
      <c r="V52" s="239">
        <f>IF(SUM(I52:T52)&lt;90," ",I52/stab.data!$U$7)</f>
        <v>0.75352536781838753</v>
      </c>
      <c r="W52" s="239">
        <f>IF(SUM(I52:T52)&lt;90," ",J52/stab.data!$U$8)</f>
        <v>2.1227605196625698E-2</v>
      </c>
      <c r="X52" s="239">
        <f>IF(SUM(I52:T52)&lt;90," ",K52*2/stab.data!$U$9)</f>
        <v>0.19930323947391648</v>
      </c>
      <c r="Y52" s="239">
        <f>IF(SUM(I52:T52)&lt;90," ",L52*2/stab.data!$U$10)</f>
        <v>7.7327111840179354E-4</v>
      </c>
      <c r="Z52" s="239">
        <f>IF(SUM(I52:T52)&lt;90," ",M52/stab.data!$U$11)</f>
        <v>0.18601397433399211</v>
      </c>
      <c r="AA52" s="239">
        <f>IF(SUM(I52:T52)&lt;90," ",N52/stab.data!$U$12)</f>
        <v>3.7112423699902732E-3</v>
      </c>
      <c r="AB52" s="239">
        <f>IF(SUM(I52:T52)&lt;90," ",O52/stab.data!$U$13)</f>
        <v>0.32214240770146885</v>
      </c>
      <c r="AC52" s="239">
        <f>IF(SUM(I52:T52)&lt;90," ",P52/stab.data!$U$14)</f>
        <v>0.19416324114196046</v>
      </c>
      <c r="AD52" s="239">
        <f>IF(SUM(I52:T52)&lt;90," ",Q52*2/stab.data!$U$15)</f>
        <v>5.0334422949708774E-2</v>
      </c>
      <c r="AE52" s="239">
        <f>IF(SUM(I52:T52)&lt;90," ",R52*2/stab.data!$U$16)</f>
        <v>9.3863411009076914E-3</v>
      </c>
      <c r="AF52" s="239">
        <f>IF(SUM(I52:T52)&lt;90," ",S52/stab.data!$U$17)</f>
        <v>5.3500368459837879E-4</v>
      </c>
      <c r="AG52" s="239">
        <f>IF(SUM(I52:T52)&lt;90," ",T52/stab.data!$U$18)</f>
        <v>1.4129692832764503E-3</v>
      </c>
      <c r="AH52" s="239">
        <f t="shared" si="52"/>
        <v>1.4866971080127827</v>
      </c>
      <c r="AI52" s="239">
        <f t="shared" si="53"/>
        <v>0.11450385044503354</v>
      </c>
      <c r="AJ52" s="240">
        <f t="shared" si="0"/>
        <v>6.5889882537894948</v>
      </c>
      <c r="AK52" s="240">
        <f t="shared" si="1"/>
        <v>0.1856187558775835</v>
      </c>
      <c r="AL52" s="240">
        <f t="shared" si="2"/>
        <v>1.7427504897915209</v>
      </c>
      <c r="AM52" s="240">
        <f t="shared" si="3"/>
        <v>6.7616493534854473E-3</v>
      </c>
      <c r="AN52" s="240">
        <f t="shared" si="4"/>
        <v>1.6265462906389845</v>
      </c>
      <c r="AO52" s="240">
        <f t="shared" si="5"/>
        <v>3.2451903316313389E-2</v>
      </c>
      <c r="AP52" s="240">
        <f t="shared" si="6"/>
        <v>2.8168826572326178</v>
      </c>
      <c r="AQ52" s="240">
        <f t="shared" si="7"/>
        <v>1.6978052363466249</v>
      </c>
      <c r="AR52" s="240">
        <f t="shared" si="8"/>
        <v>0.44013504487195654</v>
      </c>
      <c r="AS52" s="240">
        <f t="shared" si="9"/>
        <v>8.2076190001407354E-2</v>
      </c>
      <c r="AT52" s="240">
        <f t="shared" si="10"/>
        <v>4.6781875489591146E-3</v>
      </c>
      <c r="AU52" s="240">
        <f t="shared" si="11"/>
        <v>1.2355308006986398E-2</v>
      </c>
      <c r="AV52" s="239">
        <f t="shared" si="54"/>
        <v>15.22001647121999</v>
      </c>
      <c r="AW52" s="239">
        <f t="shared" si="55"/>
        <v>1.9275846017897798</v>
      </c>
      <c r="AX52" s="239">
        <f>IF(SUM(I52:T52)&lt;90," ",CM52*AH52*stab.data!$U$20/13/2)</f>
        <v>7.1538866876864651</v>
      </c>
      <c r="AY52" s="239">
        <f>IF(SUM(I52:T52)&lt;90," ",CO52*AH52*stab.data!$U$11/13)</f>
        <v>6.9272014505072672</v>
      </c>
      <c r="AZ52" s="239">
        <f t="shared" si="56"/>
        <v>-1.5582809756514712E-2</v>
      </c>
      <c r="BA52" s="241">
        <f t="shared" si="57"/>
        <v>99.380837146197081</v>
      </c>
      <c r="BB52" s="242">
        <f>IF(SUM(I52:T52)&lt;90," ",EXP('eq. coef.'!$C$104+'eq. coef.'!$C$105*'Amp-TB2 calc'!AJ52+'eq. coef.'!$C$106*'Amp-TB2 calc'!AK52+'eq. coef.'!$C$107*'Amp-TB2 calc'!AL52+'eq. coef.'!$C$108*'Amp-TB2 calc'!AN52+'eq. coef.'!$C$109*'Amp-TB2 calc'!AP52+'eq. coef.'!$C$110*'Amp-TB2 calc'!AQ52+'eq. coef.'!$C$111*'Amp-TB2 calc'!AR52+'eq. coef.'!$C$112*'Amp-TB2 calc'!AS52))</f>
        <v>207.20439957807594</v>
      </c>
      <c r="BC52" s="243">
        <f>IF(SUM(I52:T52)&lt;90," ",EXP('eq. coef.'!$C$176+'eq. coef.'!$C$177*'Amp-TB2 calc'!AJ52+'eq. coef.'!$C$178*'Amp-TB2 calc'!AK52+'eq. coef.'!$C$179*'Amp-TB2 calc'!AL52+'eq. coef.'!$C$180*'Amp-TB2 calc'!AN52+'eq. coef.'!$C$181*'Amp-TB2 calc'!AP52+'eq. coef.'!$C$182*'Amp-TB2 calc'!AQ52+'eq. coef.'!$C$183*'Amp-TB2 calc'!AR52+'eq. coef.'!$C$184*'Amp-TB2 calc'!AS52))</f>
        <v>246.83809644527932</v>
      </c>
      <c r="BD52" s="243">
        <f>IF(SUM(I52:T52)&lt;90," ",('eq. coef.'!$C$234+'eq. coef.'!$C$235*'Amp-TB2 calc'!AJ52+'eq. coef.'!$C$236*'Amp-TB2 calc'!AK52+'eq. coef.'!$C$237*'Amp-TB2 calc'!AL52+'eq. coef.'!$C$238*'Amp-TB2 calc'!AN52+'eq. coef.'!$C$239*'Amp-TB2 calc'!AP52+'eq. coef.'!$C$240*'Amp-TB2 calc'!AQ52+'eq. coef.'!$C$241*'Amp-TB2 calc'!AR52+'eq. coef.'!$C$242*'Amp-TB2 calc'!AS52))</f>
        <v>256.79886308461442</v>
      </c>
      <c r="BE52" s="243">
        <f>IF(SUM(I52:T52)&lt;90," ",('eq. coef.'!$C$270+'eq. coef.'!$C$271*'Amp-TB2 calc'!AJ52+'eq. coef.'!$C$272*'Amp-TB2 calc'!AK52+'eq. coef.'!$C$273*'Amp-TB2 calc'!AL52+'eq. coef.'!$C$274*'Amp-TB2 calc'!AN52+'eq. coef.'!$C$275*'Amp-TB2 calc'!AP52+'eq. coef.'!$C$276*'Amp-TB2 calc'!AQ52+'eq. coef.'!$C$277*'Amp-TB2 calc'!AR52+'eq. coef.'!$C$278*'Amp-TB2 calc'!AS52))</f>
        <v>-166.19838577688074</v>
      </c>
      <c r="BF52" s="243">
        <f>IF(SUM(I52:T52)&lt;90," ",EXP('eq. coef.'!$C$328+'eq. coef.'!$C$329*'Amp-TB2 calc'!AJ52+'eq. coef.'!$C$330*'Amp-TB2 calc'!AK52+'eq. coef.'!$C$331*'Amp-TB2 calc'!AL52+'eq. coef.'!$C$332*'Amp-TB2 calc'!AN52+'eq. coef.'!$C$333*'Amp-TB2 calc'!AP52+'eq. coef.'!$C$334*'Amp-TB2 calc'!AQ52+'eq. coef.'!$C$335*'Amp-TB2 calc'!AR52+'eq. coef.'!$C$336*'Amp-TB2 calc'!AS52))</f>
        <v>436.66487912582613</v>
      </c>
      <c r="BG52" s="255" t="str">
        <f t="shared" si="58"/>
        <v>ok</v>
      </c>
      <c r="BH52" s="306" t="str">
        <f t="shared" si="59"/>
        <v>ok</v>
      </c>
      <c r="BI52" s="243">
        <f t="shared" si="63"/>
        <v>17.45814421087346</v>
      </c>
      <c r="BJ52" s="245">
        <f t="shared" si="64"/>
        <v>-1.1074112326523646</v>
      </c>
      <c r="BK52" s="243">
        <f t="shared" si="65"/>
        <v>-413.03648222216009</v>
      </c>
      <c r="BL52" s="247">
        <f>IF(SUM(I52:T52)&lt;90," ",'eq. coef.'!$C$360+'eq. coef.'!$C$361*'Amp-TB2 calc'!AJ52+'eq. coef.'!$C$362*'Amp-TB2 calc'!AK52+'eq. coef.'!$C$363*'Amp-TB2 calc'!AL52+'eq. coef.'!$C$364*'Amp-TB2 calc'!AN52+'eq. coef.'!$C$365*'Amp-TB2 calc'!AP52+'eq. coef.'!$C$366*'Amp-TB2 calc'!AQ52+'eq. coef.'!$C$367*'Amp-TB2 calc'!AR52+'eq. coef.'!$C$368*'Amp-TB2 calc'!AS52+'eq. coef.'!$C$369*LN(BO52))</f>
        <v>852.28991061049385</v>
      </c>
      <c r="BM52" s="248">
        <f t="shared" si="66"/>
        <v>22</v>
      </c>
      <c r="BN52" s="267">
        <f t="shared" si="67"/>
        <v>484</v>
      </c>
      <c r="BO52" s="249">
        <f t="shared" si="68"/>
        <v>246.83809644527932</v>
      </c>
      <c r="BP52" s="243" t="str">
        <f t="shared" si="60"/>
        <v>P1b</v>
      </c>
      <c r="BQ52" s="245"/>
      <c r="BR52" s="245">
        <f t="shared" si="61"/>
        <v>0</v>
      </c>
      <c r="BS52" s="245">
        <f t="shared" si="62"/>
        <v>0</v>
      </c>
      <c r="BT52" s="243">
        <f t="shared" si="69"/>
        <v>29.620571573433516</v>
      </c>
      <c r="BU52" s="250"/>
      <c r="BV52" s="251">
        <f>IF(SUM(I52:T52)&lt;90," ",'eq. coef.'!$B$1128*'Amp-TB2 calc'!CF52+'eq. coef.'!$B$1129*'Amp-TB2 calc'!CJ52+'eq. coef.'!$B$1130*'Amp-TB2 calc'!CK52+'eq. coef.'!$B$1131*'Amp-TB2 calc'!CM52+'eq. coef.'!$B$1132*'Amp-TB2 calc'!CN52+'eq. coef.'!$B$1133*'Amp-TB2 calc'!CO52+'eq. coef.'!$B$1134*'Amp-TB2 calc'!CP52+'eq. coef.'!$B$1135*'Amp-TB2 calc'!CS52+'eq. coef.'!$B$1135*'Amp-TB2 calc'!CW52+'eq. coef.'!$B$1137*'Amp-TB2 calc'!CX52)</f>
        <v>0.13763088682031999</v>
      </c>
      <c r="BW52" s="252">
        <f t="shared" si="70"/>
        <v>0.4</v>
      </c>
      <c r="BX52" s="253"/>
      <c r="BY52" s="252">
        <f t="shared" si="71"/>
        <v>-12.605839841069452</v>
      </c>
      <c r="BZ52" s="251">
        <f>IF(SUM(I52:T52)&lt;90," ",EXP('eq. coef.'!$B$1156*'Amp-TB2 calc'!CF52+'eq. coef.'!$B$1157*'Amp-TB2 calc'!CJ52+'eq. coef.'!$B$1158*'Amp-TB2 calc'!CK52+'eq. coef.'!$B$1159*'Amp-TB2 calc'!CM52+'eq. coef.'!$B$1160*'Amp-TB2 calc'!CN52+'eq. coef.'!$B$1161*'Amp-TB2 calc'!CO52+'eq. coef.'!$B$1162*'Amp-TB2 calc'!CP52+'eq. coef.'!$B$1163*'Amp-TB2 calc'!CS52+'eq. coef.'!$B$1164*'Amp-TB2 calc'!CW52+'eq. coef.'!$B$1165*'Amp-TB2 calc'!CX52))</f>
        <v>6.6695671181272287</v>
      </c>
      <c r="CA52" s="252">
        <f t="shared" si="72"/>
        <v>1.1338264100816289</v>
      </c>
      <c r="CB52" s="245"/>
      <c r="CC52" s="244" t="str">
        <f t="shared" si="73"/>
        <v>calc-alkaline</v>
      </c>
      <c r="CD52" s="244" t="str">
        <f t="shared" si="74"/>
        <v>Mg-hornblende</v>
      </c>
      <c r="CE52" s="240">
        <f t="shared" si="75"/>
        <v>6.5889882537894948</v>
      </c>
      <c r="CF52" s="240">
        <f t="shared" si="76"/>
        <v>1.4110117462105052</v>
      </c>
      <c r="CG52" s="240">
        <f t="shared" si="77"/>
        <v>0</v>
      </c>
      <c r="CH52" s="240">
        <f t="shared" si="78"/>
        <v>8</v>
      </c>
      <c r="CI52" s="240"/>
      <c r="CJ52" s="240">
        <f t="shared" si="79"/>
        <v>0.33173874358101574</v>
      </c>
      <c r="CK52" s="240">
        <f t="shared" si="80"/>
        <v>0.1856187558775835</v>
      </c>
      <c r="CL52" s="240">
        <f t="shared" si="81"/>
        <v>6.7616493534854473E-3</v>
      </c>
      <c r="CM52" s="240">
        <f t="shared" si="82"/>
        <v>0.78345213395422064</v>
      </c>
      <c r="CN52" s="240">
        <f t="shared" si="83"/>
        <v>2.8168826572326178</v>
      </c>
      <c r="CO52" s="240">
        <f t="shared" si="84"/>
        <v>0.84309415668476384</v>
      </c>
      <c r="CP52" s="240">
        <f t="shared" si="85"/>
        <v>3.2451903316313389E-2</v>
      </c>
      <c r="CQ52" s="240">
        <f t="shared" si="86"/>
        <v>5</v>
      </c>
      <c r="CR52" s="240"/>
      <c r="CS52" s="240">
        <f t="shared" si="87"/>
        <v>1.6978052363466249</v>
      </c>
      <c r="CT52" s="240">
        <f t="shared" si="88"/>
        <v>0.30219476365337505</v>
      </c>
      <c r="CU52" s="240">
        <f t="shared" si="89"/>
        <v>2</v>
      </c>
      <c r="CV52" s="240"/>
      <c r="CW52" s="240">
        <f t="shared" si="90"/>
        <v>0.13794028121858148</v>
      </c>
      <c r="CX52" s="240">
        <f t="shared" si="91"/>
        <v>8.2076190001407354E-2</v>
      </c>
      <c r="CY52" s="240">
        <f t="shared" si="92"/>
        <v>0.22001647121998885</v>
      </c>
      <c r="CZ52" s="240"/>
      <c r="DA52" s="240">
        <f t="shared" si="93"/>
        <v>1.9829665044440543</v>
      </c>
      <c r="DB52" s="240">
        <f t="shared" si="94"/>
        <v>4.6781875489591146E-3</v>
      </c>
      <c r="DC52" s="240">
        <f t="shared" si="95"/>
        <v>1.2355308006986398E-2</v>
      </c>
      <c r="DD52" s="240">
        <f t="shared" si="96"/>
        <v>2</v>
      </c>
      <c r="DE52" s="245">
        <f t="shared" si="97"/>
        <v>45.216547866045779</v>
      </c>
      <c r="DF52" s="245"/>
      <c r="DG52" s="239">
        <f t="shared" si="98"/>
        <v>0.76964494597921362</v>
      </c>
      <c r="DH52" s="239">
        <f t="shared" si="99"/>
        <v>0.63394344554151172</v>
      </c>
      <c r="DI52" s="239">
        <f t="shared" si="100"/>
        <v>0.19035355062255668</v>
      </c>
      <c r="DJ52" s="240">
        <f t="shared" si="101"/>
        <v>1.7427504897915209</v>
      </c>
    </row>
    <row r="53" spans="1:114">
      <c r="A53" s="312" t="s">
        <v>759</v>
      </c>
      <c r="B53" s="312">
        <v>1990</v>
      </c>
      <c r="C53" s="312" t="s">
        <v>585</v>
      </c>
      <c r="D53" s="312" t="s">
        <v>532</v>
      </c>
      <c r="E53" s="312" t="s">
        <v>583</v>
      </c>
      <c r="F53" s="312" t="s">
        <v>764</v>
      </c>
      <c r="G53" s="313">
        <v>826.79999999999927</v>
      </c>
      <c r="H53" s="312" t="s">
        <v>533</v>
      </c>
      <c r="I53" s="325">
        <v>44.801803399999997</v>
      </c>
      <c r="J53" s="325">
        <v>1.7123292000000001</v>
      </c>
      <c r="K53" s="325">
        <v>9.6355260000000005</v>
      </c>
      <c r="L53" s="325">
        <v>1.3568309419837806E-2</v>
      </c>
      <c r="M53" s="325">
        <v>13.954042499999998</v>
      </c>
      <c r="N53" s="325">
        <v>0.28887039999999997</v>
      </c>
      <c r="O53" s="325">
        <v>13.120272</v>
      </c>
      <c r="P53" s="325">
        <v>10.9413912</v>
      </c>
      <c r="Q53" s="325">
        <v>1.5663321000000001</v>
      </c>
      <c r="R53" s="325">
        <v>0.40287009999999995</v>
      </c>
      <c r="S53" s="325">
        <v>0.11584650000000001</v>
      </c>
      <c r="T53" s="325">
        <v>6.63435E-2</v>
      </c>
      <c r="U53" s="238">
        <f t="shared" si="51"/>
        <v>96.619195209419829</v>
      </c>
      <c r="V53" s="239">
        <f>IF(SUM(I53:T53)&lt;90," ",I53/stab.data!$U$7)</f>
        <v>0.74565280940017298</v>
      </c>
      <c r="W53" s="239">
        <f>IF(SUM(I53:T53)&lt;90," ",J53/stab.data!$U$8)</f>
        <v>2.1431440086109792E-2</v>
      </c>
      <c r="X53" s="239">
        <f>IF(SUM(I53:T53)&lt;90," ",K53*2/stab.data!$U$9)</f>
        <v>0.18900414864507017</v>
      </c>
      <c r="Y53" s="239">
        <f>IF(SUM(I53:T53)&lt;90," ",L53*2/stab.data!$U$10)</f>
        <v>1.7854189835710203E-4</v>
      </c>
      <c r="Z53" s="239">
        <f>IF(SUM(I53:T53)&lt;90," ",M53/stab.data!$U$11)</f>
        <v>0.19422156417893824</v>
      </c>
      <c r="AA53" s="239">
        <f>IF(SUM(I53:T53)&lt;90," ",N53/stab.data!$U$12)</f>
        <v>4.0722105530259243E-3</v>
      </c>
      <c r="AB53" s="239">
        <f>IF(SUM(I53:T53)&lt;90," ",O53/stab.data!$U$13)</f>
        <v>0.32553275109170304</v>
      </c>
      <c r="AC53" s="239">
        <f>IF(SUM(I53:T53)&lt;90," ",P53/stab.data!$U$14)</f>
        <v>0.19510674584068902</v>
      </c>
      <c r="AD53" s="239">
        <f>IF(SUM(I53:T53)&lt;90," ",Q53*2/stab.data!$U$15)</f>
        <v>5.0543961664434735E-2</v>
      </c>
      <c r="AE53" s="239">
        <f>IF(SUM(I53:T53)&lt;90," ",R53*2/stab.data!$U$16)</f>
        <v>8.5539593396677105E-3</v>
      </c>
      <c r="AF53" s="239">
        <f>IF(SUM(I53:T53)&lt;90," ",S53/stab.data!$U$17)</f>
        <v>6.0978260869565216E-3</v>
      </c>
      <c r="AG53" s="239">
        <f>IF(SUM(I53:T53)&lt;90," ",T53/stab.data!$U$18)</f>
        <v>1.8713084929343072E-3</v>
      </c>
      <c r="AH53" s="239">
        <f t="shared" si="52"/>
        <v>1.4800934658533773</v>
      </c>
      <c r="AI53" s="239">
        <f t="shared" si="53"/>
        <v>0.1089801949743342</v>
      </c>
      <c r="AJ53" s="240">
        <f t="shared" si="0"/>
        <v>6.5492394540187213</v>
      </c>
      <c r="AK53" s="240">
        <f t="shared" si="1"/>
        <v>0.18823724821917912</v>
      </c>
      <c r="AL53" s="240">
        <f t="shared" si="2"/>
        <v>1.6600667383996921</v>
      </c>
      <c r="AM53" s="240">
        <f t="shared" si="3"/>
        <v>1.5681743972189499E-3</v>
      </c>
      <c r="AN53" s="240">
        <f t="shared" si="4"/>
        <v>1.7058924943435427</v>
      </c>
      <c r="AO53" s="240">
        <f t="shared" si="5"/>
        <v>3.5767158230655481E-2</v>
      </c>
      <c r="AP53" s="240">
        <f t="shared" si="6"/>
        <v>2.85922873239099</v>
      </c>
      <c r="AQ53" s="240">
        <f t="shared" si="7"/>
        <v>1.7136672476738166</v>
      </c>
      <c r="AR53" s="240">
        <f t="shared" si="8"/>
        <v>0.44393919492023698</v>
      </c>
      <c r="AS53" s="240">
        <f t="shared" si="9"/>
        <v>7.5131384592367498E-2</v>
      </c>
      <c r="AT53" s="240">
        <f t="shared" si="10"/>
        <v>5.3558603533682303E-2</v>
      </c>
      <c r="AU53" s="240">
        <f t="shared" si="11"/>
        <v>1.6436131210213655E-2</v>
      </c>
      <c r="AV53" s="239">
        <f t="shared" si="54"/>
        <v>15.232737827186421</v>
      </c>
      <c r="AW53" s="239">
        <f t="shared" si="55"/>
        <v>1.8677691960330367</v>
      </c>
      <c r="AX53" s="239">
        <f>IF(SUM(I53:T53)&lt;90," ",CM53*AH53*stab.data!$U$20/13/2)</f>
        <v>8.3362110079157965</v>
      </c>
      <c r="AY53" s="239">
        <f>IF(SUM(I53:T53)&lt;90," ",CO53*AH53*stab.data!$U$11/13)</f>
        <v>6.4530134366874954</v>
      </c>
      <c r="AZ53" s="239">
        <f t="shared" si="56"/>
        <v>-6.3749092071836697E-2</v>
      </c>
      <c r="BA53" s="241">
        <f t="shared" si="57"/>
        <v>99.258397257984328</v>
      </c>
      <c r="BB53" s="242">
        <f>IF(SUM(I53:T53)&lt;90," ",EXP('eq. coef.'!$C$104+'eq. coef.'!$C$105*'Amp-TB2 calc'!AJ53+'eq. coef.'!$C$106*'Amp-TB2 calc'!AK53+'eq. coef.'!$C$107*'Amp-TB2 calc'!AL53+'eq. coef.'!$C$108*'Amp-TB2 calc'!AN53+'eq. coef.'!$C$109*'Amp-TB2 calc'!AP53+'eq. coef.'!$C$110*'Amp-TB2 calc'!AQ53+'eq. coef.'!$C$111*'Amp-TB2 calc'!AR53+'eq. coef.'!$C$112*'Amp-TB2 calc'!AS53))</f>
        <v>185.90423814585614</v>
      </c>
      <c r="BC53" s="243">
        <f>IF(SUM(I53:T53)&lt;90," ",EXP('eq. coef.'!$C$176+'eq. coef.'!$C$177*'Amp-TB2 calc'!AJ53+'eq. coef.'!$C$178*'Amp-TB2 calc'!AK53+'eq. coef.'!$C$179*'Amp-TB2 calc'!AL53+'eq. coef.'!$C$180*'Amp-TB2 calc'!AN53+'eq. coef.'!$C$181*'Amp-TB2 calc'!AP53+'eq. coef.'!$C$182*'Amp-TB2 calc'!AQ53+'eq. coef.'!$C$183*'Amp-TB2 calc'!AR53+'eq. coef.'!$C$184*'Amp-TB2 calc'!AS53))</f>
        <v>216.8822297640518</v>
      </c>
      <c r="BD53" s="243">
        <f>IF(SUM(I53:T53)&lt;90," ",('eq. coef.'!$C$234+'eq. coef.'!$C$235*'Amp-TB2 calc'!AJ53+'eq. coef.'!$C$236*'Amp-TB2 calc'!AK53+'eq. coef.'!$C$237*'Amp-TB2 calc'!AL53+'eq. coef.'!$C$238*'Amp-TB2 calc'!AN53+'eq. coef.'!$C$239*'Amp-TB2 calc'!AP53+'eq. coef.'!$C$240*'Amp-TB2 calc'!AQ53+'eq. coef.'!$C$241*'Amp-TB2 calc'!AR53+'eq. coef.'!$C$242*'Amp-TB2 calc'!AS53))</f>
        <v>226.42113892892377</v>
      </c>
      <c r="BE53" s="243">
        <f>IF(SUM(I53:T53)&lt;90," ",('eq. coef.'!$C$270+'eq. coef.'!$C$271*'Amp-TB2 calc'!AJ53+'eq. coef.'!$C$272*'Amp-TB2 calc'!AK53+'eq. coef.'!$C$273*'Amp-TB2 calc'!AL53+'eq. coef.'!$C$274*'Amp-TB2 calc'!AN53+'eq. coef.'!$C$275*'Amp-TB2 calc'!AP53+'eq. coef.'!$C$276*'Amp-TB2 calc'!AQ53+'eq. coef.'!$C$277*'Amp-TB2 calc'!AR53+'eq. coef.'!$C$278*'Amp-TB2 calc'!AS53))</f>
        <v>-276.21259378244071</v>
      </c>
      <c r="BF53" s="243">
        <f>IF(SUM(I53:T53)&lt;90," ",EXP('eq. coef.'!$C$328+'eq. coef.'!$C$329*'Amp-TB2 calc'!AJ53+'eq. coef.'!$C$330*'Amp-TB2 calc'!AK53+'eq. coef.'!$C$331*'Amp-TB2 calc'!AL53+'eq. coef.'!$C$332*'Amp-TB2 calc'!AN53+'eq. coef.'!$C$333*'Amp-TB2 calc'!AP53+'eq. coef.'!$C$334*'Amp-TB2 calc'!AQ53+'eq. coef.'!$C$335*'Amp-TB2 calc'!AR53+'eq. coef.'!$C$336*'Amp-TB2 calc'!AS53))</f>
        <v>355.1592116125799</v>
      </c>
      <c r="BG53" s="255" t="str">
        <f t="shared" si="58"/>
        <v>ok</v>
      </c>
      <c r="BH53" s="306" t="str">
        <f t="shared" si="59"/>
        <v>ok</v>
      </c>
      <c r="BI53" s="243">
        <f t="shared" si="63"/>
        <v>15.381843277378707</v>
      </c>
      <c r="BJ53" s="245">
        <f t="shared" si="64"/>
        <v>-0.91044171534126206</v>
      </c>
      <c r="BK53" s="243">
        <f t="shared" si="65"/>
        <v>-493.09482354649253</v>
      </c>
      <c r="BL53" s="247">
        <f>IF(SUM(I53:T53)&lt;90," ",'eq. coef.'!$C$360+'eq. coef.'!$C$361*'Amp-TB2 calc'!AJ53+'eq. coef.'!$C$362*'Amp-TB2 calc'!AK53+'eq. coef.'!$C$363*'Amp-TB2 calc'!AL53+'eq. coef.'!$C$364*'Amp-TB2 calc'!AN53+'eq. coef.'!$C$365*'Amp-TB2 calc'!AP53+'eq. coef.'!$C$366*'Amp-TB2 calc'!AQ53+'eq. coef.'!$C$367*'Amp-TB2 calc'!AR53+'eq. coef.'!$C$368*'Amp-TB2 calc'!AS53+'eq. coef.'!$C$369*LN(BO53))</f>
        <v>849.0332486877511</v>
      </c>
      <c r="BM53" s="248">
        <f t="shared" si="66"/>
        <v>22</v>
      </c>
      <c r="BN53" s="267">
        <f t="shared" si="67"/>
        <v>484</v>
      </c>
      <c r="BO53" s="249">
        <f t="shared" si="68"/>
        <v>216.8822297640518</v>
      </c>
      <c r="BP53" s="243" t="str">
        <f t="shared" si="60"/>
        <v>P1b</v>
      </c>
      <c r="BQ53" s="245"/>
      <c r="BR53" s="245">
        <f t="shared" si="61"/>
        <v>0</v>
      </c>
      <c r="BS53" s="245">
        <f t="shared" si="62"/>
        <v>0</v>
      </c>
      <c r="BT53" s="243">
        <f t="shared" si="69"/>
        <v>26.025867571686216</v>
      </c>
      <c r="BU53" s="250"/>
      <c r="BV53" s="251">
        <f>IF(SUM(I53:T53)&lt;90," ",'eq. coef.'!$B$1128*'Amp-TB2 calc'!CF53+'eq. coef.'!$B$1129*'Amp-TB2 calc'!CJ53+'eq. coef.'!$B$1130*'Amp-TB2 calc'!CK53+'eq. coef.'!$B$1131*'Amp-TB2 calc'!CM53+'eq. coef.'!$B$1132*'Amp-TB2 calc'!CN53+'eq. coef.'!$B$1133*'Amp-TB2 calc'!CO53+'eq. coef.'!$B$1134*'Amp-TB2 calc'!CP53+'eq. coef.'!$B$1135*'Amp-TB2 calc'!CS53+'eq. coef.'!$B$1135*'Amp-TB2 calc'!CW53+'eq. coef.'!$B$1137*'Amp-TB2 calc'!CX53)</f>
        <v>0.35832420290199485</v>
      </c>
      <c r="BW53" s="252">
        <f t="shared" si="70"/>
        <v>0.4</v>
      </c>
      <c r="BX53" s="253"/>
      <c r="BY53" s="252">
        <f t="shared" si="71"/>
        <v>-12.460163983860113</v>
      </c>
      <c r="BZ53" s="251">
        <f>IF(SUM(I53:T53)&lt;90," ",EXP('eq. coef.'!$B$1156*'Amp-TB2 calc'!CF53+'eq. coef.'!$B$1157*'Amp-TB2 calc'!CJ53+'eq. coef.'!$B$1158*'Amp-TB2 calc'!CK53+'eq. coef.'!$B$1159*'Amp-TB2 calc'!CM53+'eq. coef.'!$B$1160*'Amp-TB2 calc'!CN53+'eq. coef.'!$B$1161*'Amp-TB2 calc'!CO53+'eq. coef.'!$B$1162*'Amp-TB2 calc'!CP53+'eq. coef.'!$B$1163*'Amp-TB2 calc'!CS53+'eq. coef.'!$B$1164*'Amp-TB2 calc'!CW53+'eq. coef.'!$B$1165*'Amp-TB2 calc'!CX53))</f>
        <v>6.1996215318926877</v>
      </c>
      <c r="CA53" s="252">
        <f t="shared" si="72"/>
        <v>1.0539356604217569</v>
      </c>
      <c r="CB53" s="245"/>
      <c r="CC53" s="244" t="str">
        <f t="shared" si="73"/>
        <v>calc-alkaline</v>
      </c>
      <c r="CD53" s="244" t="str">
        <f t="shared" si="74"/>
        <v>Mg-hornblende</v>
      </c>
      <c r="CE53" s="240">
        <f t="shared" si="75"/>
        <v>6.5492394540187213</v>
      </c>
      <c r="CF53" s="240">
        <f t="shared" si="76"/>
        <v>1.4507605459812787</v>
      </c>
      <c r="CG53" s="240">
        <f t="shared" si="77"/>
        <v>0</v>
      </c>
      <c r="CH53" s="240">
        <f t="shared" si="78"/>
        <v>8</v>
      </c>
      <c r="CI53" s="240"/>
      <c r="CJ53" s="240">
        <f t="shared" si="79"/>
        <v>0.20930619241841342</v>
      </c>
      <c r="CK53" s="240">
        <f t="shared" si="80"/>
        <v>0.18823724821917912</v>
      </c>
      <c r="CL53" s="240">
        <f t="shared" si="81"/>
        <v>1.5681743972189499E-3</v>
      </c>
      <c r="CM53" s="240">
        <f t="shared" si="82"/>
        <v>0.91700660786704447</v>
      </c>
      <c r="CN53" s="240">
        <f t="shared" si="83"/>
        <v>2.85922873239099</v>
      </c>
      <c r="CO53" s="240">
        <f t="shared" si="84"/>
        <v>0.78888588647649827</v>
      </c>
      <c r="CP53" s="240">
        <f t="shared" si="85"/>
        <v>3.5767158230655481E-2</v>
      </c>
      <c r="CQ53" s="240">
        <f t="shared" si="86"/>
        <v>4.9999999999999991</v>
      </c>
      <c r="CR53" s="240"/>
      <c r="CS53" s="240">
        <f t="shared" si="87"/>
        <v>1.7136672476738166</v>
      </c>
      <c r="CT53" s="240">
        <f t="shared" si="88"/>
        <v>0.28633275232618338</v>
      </c>
      <c r="CU53" s="240">
        <f t="shared" si="89"/>
        <v>2</v>
      </c>
      <c r="CV53" s="240"/>
      <c r="CW53" s="240">
        <f t="shared" si="90"/>
        <v>0.1576064425940536</v>
      </c>
      <c r="CX53" s="240">
        <f t="shared" si="91"/>
        <v>7.5131384592367498E-2</v>
      </c>
      <c r="CY53" s="240">
        <f t="shared" si="92"/>
        <v>0.23273782718642111</v>
      </c>
      <c r="CZ53" s="240"/>
      <c r="DA53" s="240">
        <f t="shared" si="93"/>
        <v>1.9300052652561039</v>
      </c>
      <c r="DB53" s="240">
        <f t="shared" si="94"/>
        <v>5.3558603533682303E-2</v>
      </c>
      <c r="DC53" s="240">
        <f t="shared" si="95"/>
        <v>1.6436131210213655E-2</v>
      </c>
      <c r="DD53" s="240">
        <f t="shared" si="96"/>
        <v>2</v>
      </c>
      <c r="DE53" s="245">
        <f t="shared" si="97"/>
        <v>45.082993392132956</v>
      </c>
      <c r="DF53" s="245"/>
      <c r="DG53" s="239">
        <f t="shared" si="98"/>
        <v>0.78375518071814365</v>
      </c>
      <c r="DH53" s="239">
        <f t="shared" si="99"/>
        <v>0.62632043934487558</v>
      </c>
      <c r="DI53" s="239">
        <f t="shared" si="100"/>
        <v>0.12608299869930834</v>
      </c>
      <c r="DJ53" s="240">
        <f t="shared" si="101"/>
        <v>1.6600667383996921</v>
      </c>
    </row>
    <row r="54" spans="1:114">
      <c r="A54" s="312" t="s">
        <v>759</v>
      </c>
      <c r="B54" s="312">
        <v>1990</v>
      </c>
      <c r="C54" s="312" t="s">
        <v>585</v>
      </c>
      <c r="D54" s="312" t="s">
        <v>532</v>
      </c>
      <c r="E54" s="312" t="s">
        <v>584</v>
      </c>
      <c r="F54" s="312" t="s">
        <v>764</v>
      </c>
      <c r="G54" s="313">
        <v>844</v>
      </c>
      <c r="H54" s="312" t="s">
        <v>533</v>
      </c>
      <c r="I54" s="325">
        <v>44.573921800000001</v>
      </c>
      <c r="J54" s="325">
        <v>1.64297</v>
      </c>
      <c r="K54" s="325">
        <v>9.7324866000000014</v>
      </c>
      <c r="L54" s="325">
        <v>6.7373674360573926E-3</v>
      </c>
      <c r="M54" s="325">
        <v>13.997809999999998</v>
      </c>
      <c r="N54" s="325">
        <v>0.27993000000000001</v>
      </c>
      <c r="O54" s="325">
        <v>13.512836</v>
      </c>
      <c r="P54" s="325">
        <v>10.8644848</v>
      </c>
      <c r="Q54" s="325">
        <v>1.5175808999999998</v>
      </c>
      <c r="R54" s="325">
        <v>0.38818159999999996</v>
      </c>
      <c r="S54" s="325">
        <v>5.78655E-2</v>
      </c>
      <c r="T54" s="325">
        <v>5.5682999999999996E-2</v>
      </c>
      <c r="U54" s="238">
        <f t="shared" si="51"/>
        <v>96.630487567436063</v>
      </c>
      <c r="V54" s="239">
        <f>IF(SUM(I54:T54)&lt;90," ",I54/stab.data!$U$7)</f>
        <v>0.74186009253711471</v>
      </c>
      <c r="W54" s="239">
        <f>IF(SUM(I54:T54)&lt;90," ",J54/stab.data!$U$8)</f>
        <v>2.0563343262659892E-2</v>
      </c>
      <c r="X54" s="239">
        <f>IF(SUM(I54:T54)&lt;90," ",K54*2/stab.data!$U$9)</f>
        <v>0.190906064083326</v>
      </c>
      <c r="Y54" s="239">
        <f>IF(SUM(I54:T54)&lt;90," ",L54*2/stab.data!$U$10)</f>
        <v>8.865528746007824E-5</v>
      </c>
      <c r="Z54" s="239">
        <f>IF(SUM(I54:T54)&lt;90," ",M54/stab.data!$U$11)</f>
        <v>0.19483074910224643</v>
      </c>
      <c r="AA54" s="239">
        <f>IF(SUM(I54:T54)&lt;90," ",N54/stab.data!$U$12)</f>
        <v>3.9461775942033076E-3</v>
      </c>
      <c r="AB54" s="239">
        <f>IF(SUM(I54:T54)&lt;90," ",O54/stab.data!$U$13)</f>
        <v>0.33527282651845969</v>
      </c>
      <c r="AC54" s="239">
        <f>IF(SUM(I54:T54)&lt;90," ",P54/stab.data!$U$14)</f>
        <v>0.1937353519142638</v>
      </c>
      <c r="AD54" s="239">
        <f>IF(SUM(I54:T54)&lt;90," ",Q54*2/stab.data!$U$15)</f>
        <v>4.8970809467722934E-2</v>
      </c>
      <c r="AE54" s="239">
        <f>IF(SUM(I54:T54)&lt;90," ",R54*2/stab.data!$U$16)</f>
        <v>8.2420850363607405E-3</v>
      </c>
      <c r="AF54" s="239">
        <f>IF(SUM(I54:T54)&lt;90," ",S54/stab.data!$U$17)</f>
        <v>3.0458732498157698E-3</v>
      </c>
      <c r="AG54" s="239">
        <f>IF(SUM(I54:T54)&lt;90," ",T54/stab.data!$U$18)</f>
        <v>1.5706146165345666E-3</v>
      </c>
      <c r="AH54" s="239">
        <f t="shared" si="52"/>
        <v>1.4874679083854701</v>
      </c>
      <c r="AI54" s="239">
        <f t="shared" si="53"/>
        <v>0.10981608952251713</v>
      </c>
      <c r="AJ54" s="240">
        <f t="shared" si="0"/>
        <v>6.4836230406143649</v>
      </c>
      <c r="AK54" s="240">
        <f t="shared" si="1"/>
        <v>0.1797171292957421</v>
      </c>
      <c r="AL54" s="240">
        <f t="shared" si="2"/>
        <v>1.6684587405835296</v>
      </c>
      <c r="AM54" s="240">
        <f t="shared" si="3"/>
        <v>7.7481922835699092E-4</v>
      </c>
      <c r="AN54" s="240">
        <f t="shared" si="4"/>
        <v>1.7027592488219525</v>
      </c>
      <c r="AO54" s="240">
        <f t="shared" si="5"/>
        <v>3.4488346562263295E-2</v>
      </c>
      <c r="AP54" s="240">
        <f t="shared" si="6"/>
        <v>2.9301786748937912</v>
      </c>
      <c r="AQ54" s="240">
        <f t="shared" si="7"/>
        <v>1.6931858231611385</v>
      </c>
      <c r="AR54" s="240">
        <f t="shared" si="8"/>
        <v>0.42798941711045041</v>
      </c>
      <c r="AS54" s="240">
        <f t="shared" si="9"/>
        <v>7.2033221603408859E-2</v>
      </c>
      <c r="AT54" s="240">
        <f t="shared" si="10"/>
        <v>2.6619970773408986E-2</v>
      </c>
      <c r="AU54" s="240">
        <f t="shared" si="11"/>
        <v>1.3726675983962232E-2</v>
      </c>
      <c r="AV54" s="239">
        <f t="shared" si="54"/>
        <v>15.193208461874999</v>
      </c>
      <c r="AW54" s="239">
        <f t="shared" si="55"/>
        <v>1.9059101948708674</v>
      </c>
      <c r="AX54" s="239">
        <f>IF(SUM(I54:T54)&lt;90," ",CM54*AH54*stab.data!$U$20/13/2)</f>
        <v>10.211199657499325</v>
      </c>
      <c r="AY54" s="239">
        <f>IF(SUM(I54:T54)&lt;90," ",CO54*AH54*stab.data!$U$11/13)</f>
        <v>4.8096422185633916</v>
      </c>
      <c r="AZ54" s="239">
        <f t="shared" si="56"/>
        <v>-3.692959468686953E-2</v>
      </c>
      <c r="BA54" s="241">
        <f t="shared" si="57"/>
        <v>99.522500043682783</v>
      </c>
      <c r="BB54" s="242">
        <f>IF(SUM(I54:T54)&lt;90," ",EXP('eq. coef.'!$C$104+'eq. coef.'!$C$105*'Amp-TB2 calc'!AJ54+'eq. coef.'!$C$106*'Amp-TB2 calc'!AK54+'eq. coef.'!$C$107*'Amp-TB2 calc'!AL54+'eq. coef.'!$C$108*'Amp-TB2 calc'!AN54+'eq. coef.'!$C$109*'Amp-TB2 calc'!AP54+'eq. coef.'!$C$110*'Amp-TB2 calc'!AQ54+'eq. coef.'!$C$111*'Amp-TB2 calc'!AR54+'eq. coef.'!$C$112*'Amp-TB2 calc'!AS54))</f>
        <v>193.18600653574097</v>
      </c>
      <c r="BC54" s="243">
        <f>IF(SUM(I54:T54)&lt;90," ",EXP('eq. coef.'!$C$176+'eq. coef.'!$C$177*'Amp-TB2 calc'!AJ54+'eq. coef.'!$C$178*'Amp-TB2 calc'!AK54+'eq. coef.'!$C$179*'Amp-TB2 calc'!AL54+'eq. coef.'!$C$180*'Amp-TB2 calc'!AN54+'eq. coef.'!$C$181*'Amp-TB2 calc'!AP54+'eq. coef.'!$C$182*'Amp-TB2 calc'!AQ54+'eq. coef.'!$C$183*'Amp-TB2 calc'!AR54+'eq. coef.'!$C$184*'Amp-TB2 calc'!AS54))</f>
        <v>224.83950631839551</v>
      </c>
      <c r="BD54" s="243">
        <f>IF(SUM(I54:T54)&lt;90," ",('eq. coef.'!$C$234+'eq. coef.'!$C$235*'Amp-TB2 calc'!AJ54+'eq. coef.'!$C$236*'Amp-TB2 calc'!AK54+'eq. coef.'!$C$237*'Amp-TB2 calc'!AL54+'eq. coef.'!$C$238*'Amp-TB2 calc'!AN54+'eq. coef.'!$C$239*'Amp-TB2 calc'!AP54+'eq. coef.'!$C$240*'Amp-TB2 calc'!AQ54+'eq. coef.'!$C$241*'Amp-TB2 calc'!AR54+'eq. coef.'!$C$242*'Amp-TB2 calc'!AS54))</f>
        <v>239.93539737199362</v>
      </c>
      <c r="BE54" s="243">
        <f>IF(SUM(I54:T54)&lt;90," ",('eq. coef.'!$C$270+'eq. coef.'!$C$271*'Amp-TB2 calc'!AJ54+'eq. coef.'!$C$272*'Amp-TB2 calc'!AK54+'eq. coef.'!$C$273*'Amp-TB2 calc'!AL54+'eq. coef.'!$C$274*'Amp-TB2 calc'!AN54+'eq. coef.'!$C$275*'Amp-TB2 calc'!AP54+'eq. coef.'!$C$276*'Amp-TB2 calc'!AQ54+'eq. coef.'!$C$277*'Amp-TB2 calc'!AR54+'eq. coef.'!$C$278*'Amp-TB2 calc'!AS54))</f>
        <v>-308.16008193687139</v>
      </c>
      <c r="BF54" s="243">
        <f>IF(SUM(I54:T54)&lt;90," ",EXP('eq. coef.'!$C$328+'eq. coef.'!$C$329*'Amp-TB2 calc'!AJ54+'eq. coef.'!$C$330*'Amp-TB2 calc'!AK54+'eq. coef.'!$C$331*'Amp-TB2 calc'!AL54+'eq. coef.'!$C$332*'Amp-TB2 calc'!AN54+'eq. coef.'!$C$333*'Amp-TB2 calc'!AP54+'eq. coef.'!$C$334*'Amp-TB2 calc'!AQ54+'eq. coef.'!$C$335*'Amp-TB2 calc'!AR54+'eq. coef.'!$C$336*'Amp-TB2 calc'!AS54))</f>
        <v>308.92363342931674</v>
      </c>
      <c r="BG54" s="255" t="str">
        <f t="shared" si="58"/>
        <v>ok</v>
      </c>
      <c r="BH54" s="306" t="str">
        <f t="shared" si="59"/>
        <v>ok</v>
      </c>
      <c r="BI54" s="243">
        <f t="shared" si="63"/>
        <v>15.144290867098121</v>
      </c>
      <c r="BJ54" s="245">
        <f t="shared" si="64"/>
        <v>-0.59909943255731291</v>
      </c>
      <c r="BK54" s="243">
        <f t="shared" si="65"/>
        <v>-532.99958825526687</v>
      </c>
      <c r="BL54" s="247">
        <f>IF(SUM(I54:T54)&lt;90," ",'eq. coef.'!$C$360+'eq. coef.'!$C$361*'Amp-TB2 calc'!AJ54+'eq. coef.'!$C$362*'Amp-TB2 calc'!AK54+'eq. coef.'!$C$363*'Amp-TB2 calc'!AL54+'eq. coef.'!$C$364*'Amp-TB2 calc'!AN54+'eq. coef.'!$C$365*'Amp-TB2 calc'!AP54+'eq. coef.'!$C$366*'Amp-TB2 calc'!AQ54+'eq. coef.'!$C$367*'Amp-TB2 calc'!AR54+'eq. coef.'!$C$368*'Amp-TB2 calc'!AS54+'eq. coef.'!$C$369*LN(BO54))</f>
        <v>855.07453790811314</v>
      </c>
      <c r="BM54" s="248">
        <f t="shared" si="66"/>
        <v>22</v>
      </c>
      <c r="BN54" s="267">
        <f t="shared" si="67"/>
        <v>484</v>
      </c>
      <c r="BO54" s="249">
        <f t="shared" si="68"/>
        <v>224.83950631839551</v>
      </c>
      <c r="BP54" s="243" t="str">
        <f t="shared" si="60"/>
        <v>P1b</v>
      </c>
      <c r="BQ54" s="245"/>
      <c r="BR54" s="245">
        <f t="shared" si="61"/>
        <v>0</v>
      </c>
      <c r="BS54" s="245">
        <f t="shared" si="62"/>
        <v>0</v>
      </c>
      <c r="BT54" s="243">
        <f t="shared" si="69"/>
        <v>26.98074075820746</v>
      </c>
      <c r="BU54" s="250"/>
      <c r="BV54" s="251">
        <f>IF(SUM(I54:T54)&lt;90," ",'eq. coef.'!$B$1128*'Amp-TB2 calc'!CF54+'eq. coef.'!$B$1129*'Amp-TB2 calc'!CJ54+'eq. coef.'!$B$1130*'Amp-TB2 calc'!CK54+'eq. coef.'!$B$1131*'Amp-TB2 calc'!CM54+'eq. coef.'!$B$1132*'Amp-TB2 calc'!CN54+'eq. coef.'!$B$1133*'Amp-TB2 calc'!CO54+'eq. coef.'!$B$1134*'Amp-TB2 calc'!CP54+'eq. coef.'!$B$1135*'Amp-TB2 calc'!CS54+'eq. coef.'!$B$1135*'Amp-TB2 calc'!CW54+'eq. coef.'!$B$1137*'Amp-TB2 calc'!CX54)</f>
        <v>0.74295562960578465</v>
      </c>
      <c r="BW54" s="252">
        <f t="shared" si="70"/>
        <v>0.4</v>
      </c>
      <c r="BX54" s="253"/>
      <c r="BY54" s="252">
        <f t="shared" si="71"/>
        <v>-11.956130445957065</v>
      </c>
      <c r="BZ54" s="251">
        <f>IF(SUM(I54:T54)&lt;90," ",EXP('eq. coef.'!$B$1156*'Amp-TB2 calc'!CF54+'eq. coef.'!$B$1157*'Amp-TB2 calc'!CJ54+'eq. coef.'!$B$1158*'Amp-TB2 calc'!CK54+'eq. coef.'!$B$1159*'Amp-TB2 calc'!CM54+'eq. coef.'!$B$1160*'Amp-TB2 calc'!CN54+'eq. coef.'!$B$1161*'Amp-TB2 calc'!CO54+'eq. coef.'!$B$1162*'Amp-TB2 calc'!CP54+'eq. coef.'!$B$1163*'Amp-TB2 calc'!CS54+'eq. coef.'!$B$1164*'Amp-TB2 calc'!CW54+'eq. coef.'!$B$1165*'Amp-TB2 calc'!CX54))</f>
        <v>6.0577882505312104</v>
      </c>
      <c r="CA54" s="252">
        <f t="shared" si="72"/>
        <v>1.0298240025903058</v>
      </c>
      <c r="CB54" s="245"/>
      <c r="CC54" s="244" t="str">
        <f t="shared" si="73"/>
        <v>calc-alkaline</v>
      </c>
      <c r="CD54" s="244" t="str">
        <f t="shared" si="74"/>
        <v>Tschermakitic pargasite</v>
      </c>
      <c r="CE54" s="240">
        <f t="shared" si="75"/>
        <v>6.4836230406143649</v>
      </c>
      <c r="CF54" s="240">
        <f t="shared" si="76"/>
        <v>1.5163769593856351</v>
      </c>
      <c r="CG54" s="240">
        <f t="shared" si="77"/>
        <v>0</v>
      </c>
      <c r="CH54" s="240">
        <f t="shared" si="78"/>
        <v>8</v>
      </c>
      <c r="CI54" s="240"/>
      <c r="CJ54" s="240">
        <f t="shared" si="79"/>
        <v>0.15208178119789451</v>
      </c>
      <c r="CK54" s="240">
        <f t="shared" si="80"/>
        <v>0.1797171292957421</v>
      </c>
      <c r="CL54" s="240">
        <f t="shared" si="81"/>
        <v>7.7481922835699092E-4</v>
      </c>
      <c r="CM54" s="240">
        <f t="shared" si="82"/>
        <v>1.1176918153317601</v>
      </c>
      <c r="CN54" s="240">
        <f t="shared" si="83"/>
        <v>2.9301786748937912</v>
      </c>
      <c r="CO54" s="240">
        <f t="shared" si="84"/>
        <v>0.58506743349019241</v>
      </c>
      <c r="CP54" s="240">
        <f t="shared" si="85"/>
        <v>3.4488346562263295E-2</v>
      </c>
      <c r="CQ54" s="240">
        <f t="shared" si="86"/>
        <v>5.0000000000000009</v>
      </c>
      <c r="CR54" s="240"/>
      <c r="CS54" s="240">
        <f t="shared" si="87"/>
        <v>1.6931858231611385</v>
      </c>
      <c r="CT54" s="240">
        <f t="shared" si="88"/>
        <v>0.30681417683886147</v>
      </c>
      <c r="CU54" s="240">
        <f t="shared" si="89"/>
        <v>2</v>
      </c>
      <c r="CV54" s="240"/>
      <c r="CW54" s="240">
        <f t="shared" si="90"/>
        <v>0.12117524027158894</v>
      </c>
      <c r="CX54" s="240">
        <f t="shared" si="91"/>
        <v>7.2033221603408859E-2</v>
      </c>
      <c r="CY54" s="240">
        <f t="shared" si="92"/>
        <v>0.19320846187499779</v>
      </c>
      <c r="CZ54" s="240"/>
      <c r="DA54" s="240">
        <f t="shared" si="93"/>
        <v>1.9596533532426288</v>
      </c>
      <c r="DB54" s="240">
        <f t="shared" si="94"/>
        <v>2.6619970773408986E-2</v>
      </c>
      <c r="DC54" s="240">
        <f t="shared" si="95"/>
        <v>1.3726675983962232E-2</v>
      </c>
      <c r="DD54" s="240">
        <f t="shared" si="96"/>
        <v>2</v>
      </c>
      <c r="DE54" s="245">
        <f t="shared" si="97"/>
        <v>44.88230818466824</v>
      </c>
      <c r="DF54" s="245"/>
      <c r="DG54" s="239">
        <f t="shared" si="98"/>
        <v>0.83356288138836521</v>
      </c>
      <c r="DH54" s="239">
        <f t="shared" si="99"/>
        <v>0.63246663847887419</v>
      </c>
      <c r="DI54" s="239">
        <f t="shared" si="100"/>
        <v>9.1151059057477904E-2</v>
      </c>
      <c r="DJ54" s="240">
        <f t="shared" si="101"/>
        <v>1.6684587405835296</v>
      </c>
    </row>
    <row r="55" spans="1:114">
      <c r="A55" s="312"/>
      <c r="G55" s="313"/>
      <c r="I55" s="325"/>
      <c r="J55" s="325"/>
      <c r="K55" s="325"/>
      <c r="L55" s="325"/>
      <c r="M55" s="325"/>
      <c r="N55" s="325"/>
      <c r="O55" s="325"/>
      <c r="P55" s="325"/>
      <c r="Q55" s="325"/>
      <c r="R55" s="325"/>
      <c r="S55" s="325"/>
      <c r="T55" s="325"/>
      <c r="U55" s="238"/>
      <c r="V55" s="239"/>
      <c r="W55" s="239"/>
      <c r="X55" s="239"/>
      <c r="Y55" s="239"/>
      <c r="Z55" s="239"/>
      <c r="AA55" s="239"/>
      <c r="AB55" s="239"/>
      <c r="AC55" s="239"/>
      <c r="AD55" s="239"/>
      <c r="AE55" s="239"/>
      <c r="AF55" s="239"/>
      <c r="AG55" s="239"/>
      <c r="AH55" s="239"/>
      <c r="AI55" s="239"/>
      <c r="AJ55" s="240"/>
      <c r="AK55" s="240"/>
      <c r="AL55" s="240"/>
      <c r="AM55" s="240"/>
      <c r="AN55" s="240"/>
      <c r="AO55" s="240"/>
      <c r="AP55" s="240"/>
      <c r="AQ55" s="240"/>
      <c r="AR55" s="240"/>
      <c r="AS55" s="240"/>
      <c r="AT55" s="240"/>
      <c r="AU55" s="240"/>
      <c r="AV55" s="239"/>
      <c r="AW55" s="239"/>
      <c r="AX55" s="239"/>
      <c r="AY55" s="239"/>
      <c r="AZ55" s="239"/>
      <c r="BA55" s="241"/>
      <c r="BB55" s="242"/>
      <c r="BC55" s="243"/>
      <c r="BD55" s="243"/>
      <c r="BE55" s="243"/>
      <c r="BF55" s="243"/>
      <c r="BG55" s="244"/>
      <c r="BH55" s="305"/>
      <c r="BI55" s="243"/>
      <c r="BJ55" s="245"/>
      <c r="BK55" s="243"/>
      <c r="BL55" s="250"/>
      <c r="BM55" s="248"/>
      <c r="BN55" s="267"/>
      <c r="BO55" s="343"/>
      <c r="BP55" s="243"/>
      <c r="BQ55" s="245"/>
      <c r="BR55" s="245"/>
      <c r="BS55" s="245"/>
      <c r="BT55" s="243"/>
      <c r="BU55" s="250"/>
      <c r="BV55" s="251"/>
      <c r="BW55" s="252"/>
      <c r="BX55" s="253"/>
      <c r="BY55" s="252"/>
      <c r="BZ55" s="254"/>
      <c r="CA55" s="252"/>
      <c r="CB55" s="245"/>
      <c r="CC55" s="244"/>
      <c r="CD55" s="244"/>
      <c r="CE55" s="240"/>
      <c r="CF55" s="240"/>
      <c r="CG55" s="240"/>
      <c r="CH55" s="240"/>
      <c r="CI55" s="240"/>
      <c r="CJ55" s="240"/>
      <c r="CK55" s="240"/>
      <c r="CL55" s="240"/>
      <c r="CM55" s="240"/>
      <c r="CN55" s="240"/>
      <c r="CO55" s="240"/>
      <c r="CP55" s="240"/>
      <c r="CQ55" s="240"/>
      <c r="CR55" s="240"/>
      <c r="CS55" s="240"/>
      <c r="CT55" s="240"/>
      <c r="CU55" s="240"/>
      <c r="CV55" s="240"/>
      <c r="CW55" s="240"/>
      <c r="CX55" s="240"/>
      <c r="CY55" s="240"/>
      <c r="CZ55" s="240"/>
      <c r="DA55" s="240"/>
      <c r="DB55" s="240"/>
      <c r="DC55" s="240"/>
      <c r="DD55" s="240"/>
      <c r="DE55" s="245"/>
      <c r="DF55" s="245"/>
      <c r="DG55" s="239"/>
      <c r="DH55" s="239"/>
      <c r="DI55" s="239"/>
      <c r="DJ55" s="240"/>
    </row>
    <row r="56" spans="1:114">
      <c r="A56" s="312"/>
      <c r="F56" s="229" t="s">
        <v>530</v>
      </c>
      <c r="G56" s="229" t="s">
        <v>779</v>
      </c>
      <c r="I56" s="323">
        <f>AVERAGE(I5:I54)</f>
        <v>42.468965819999987</v>
      </c>
      <c r="J56" s="323">
        <f t="shared" ref="J56:T56" si="102">AVERAGE(J5:J54)</f>
        <v>2.2564846960000002</v>
      </c>
      <c r="K56" s="323">
        <f t="shared" si="102"/>
        <v>12.939966612000008</v>
      </c>
      <c r="L56" s="323">
        <f t="shared" si="102"/>
        <v>2.8441048034934496E-2</v>
      </c>
      <c r="M56" s="323">
        <f t="shared" si="102"/>
        <v>12.725649699999996</v>
      </c>
      <c r="N56" s="323">
        <f t="shared" si="102"/>
        <v>0.17201676800000001</v>
      </c>
      <c r="O56" s="323">
        <f t="shared" si="102"/>
        <v>12.957640063999996</v>
      </c>
      <c r="P56" s="323">
        <f t="shared" si="102"/>
        <v>10.989812111999999</v>
      </c>
      <c r="Q56" s="323">
        <f t="shared" si="102"/>
        <v>2.0394984599999999</v>
      </c>
      <c r="R56" s="323">
        <f t="shared" si="102"/>
        <v>0.41320269999999992</v>
      </c>
      <c r="S56" s="323">
        <f t="shared" si="102"/>
        <v>7.0850009999999991E-2</v>
      </c>
      <c r="T56" s="323">
        <f t="shared" si="102"/>
        <v>3.1414319999999996E-2</v>
      </c>
      <c r="U56" s="238"/>
      <c r="V56" s="239"/>
      <c r="W56" s="239"/>
      <c r="X56" s="239"/>
      <c r="Y56" s="239"/>
      <c r="Z56" s="239"/>
      <c r="AA56" s="239"/>
      <c r="AB56" s="239"/>
      <c r="AC56" s="239"/>
      <c r="AD56" s="239"/>
      <c r="AE56" s="239"/>
      <c r="AF56" s="239"/>
      <c r="AG56" s="239"/>
      <c r="AH56" s="239"/>
      <c r="AI56" s="239"/>
      <c r="AJ56" s="240"/>
      <c r="AK56" s="240"/>
      <c r="AL56" s="240"/>
      <c r="AM56" s="240"/>
      <c r="AN56" s="240"/>
      <c r="AO56" s="240"/>
      <c r="AP56" s="240"/>
      <c r="AQ56" s="240"/>
      <c r="AR56" s="240"/>
      <c r="AS56" s="240"/>
      <c r="AT56" s="240"/>
      <c r="AU56" s="240"/>
      <c r="AV56" s="239"/>
      <c r="AW56" s="239"/>
      <c r="AX56" s="239"/>
      <c r="AY56" s="239"/>
      <c r="AZ56" s="239"/>
      <c r="BA56" s="241"/>
      <c r="BB56" s="242"/>
      <c r="BC56" s="243"/>
      <c r="BD56" s="243"/>
      <c r="BE56" s="243"/>
      <c r="BF56" s="243"/>
      <c r="BG56" s="244"/>
      <c r="BH56" s="305"/>
      <c r="BI56" s="243"/>
      <c r="BJ56" s="245"/>
      <c r="BK56" s="243"/>
      <c r="BL56" s="246">
        <f t="shared" ref="BL56" si="103">AVERAGE(BL5:BL54)</f>
        <v>919.8194326702162</v>
      </c>
      <c r="BM56" s="248"/>
      <c r="BN56" s="267"/>
      <c r="BO56" s="246">
        <f t="shared" ref="BO56" si="104">AVERAGE(BO5:BO54)</f>
        <v>432.1301633943126</v>
      </c>
      <c r="BP56" s="243"/>
      <c r="BQ56" s="245"/>
      <c r="BR56" s="245"/>
      <c r="BS56" s="245"/>
      <c r="BT56" s="243"/>
      <c r="BU56" s="250"/>
      <c r="BV56" s="252">
        <f t="shared" ref="BV56" si="105">AVERAGE(BV5:BV54)</f>
        <v>0.63426018681995988</v>
      </c>
      <c r="BW56" s="252"/>
      <c r="BX56" s="253"/>
      <c r="BY56" s="252">
        <f t="shared" ref="BY56:BZ56" si="106">AVERAGE(BY5:BY54)</f>
        <v>-10.824151771068745</v>
      </c>
      <c r="BZ56" s="252">
        <f t="shared" si="106"/>
        <v>7.0590626092870146</v>
      </c>
      <c r="CA56" s="252"/>
      <c r="CB56" s="245"/>
      <c r="CC56" s="244"/>
      <c r="CD56" s="244"/>
      <c r="CE56" s="240"/>
      <c r="CF56" s="240"/>
      <c r="CG56" s="240"/>
      <c r="CH56" s="240"/>
      <c r="CI56" s="240"/>
      <c r="CJ56" s="240"/>
      <c r="CK56" s="240"/>
      <c r="CL56" s="240"/>
      <c r="CM56" s="240"/>
      <c r="CN56" s="240"/>
      <c r="CO56" s="240"/>
      <c r="CP56" s="240"/>
      <c r="CQ56" s="240"/>
      <c r="CR56" s="240"/>
      <c r="CS56" s="240"/>
      <c r="CT56" s="240"/>
      <c r="CU56" s="240"/>
      <c r="CV56" s="240"/>
      <c r="CW56" s="240"/>
      <c r="CX56" s="240"/>
      <c r="CY56" s="240"/>
      <c r="CZ56" s="240"/>
      <c r="DA56" s="240"/>
      <c r="DB56" s="240"/>
      <c r="DC56" s="240"/>
      <c r="DD56" s="240"/>
      <c r="DE56" s="245"/>
      <c r="DF56" s="245"/>
      <c r="DG56" s="239"/>
      <c r="DH56" s="239"/>
      <c r="DI56" s="239"/>
      <c r="DJ56" s="240"/>
    </row>
    <row r="57" spans="1:114">
      <c r="A57" s="312"/>
      <c r="F57" s="229"/>
      <c r="G57" s="229" t="s">
        <v>778</v>
      </c>
      <c r="I57" s="323">
        <f>STDEV(I5:I54)</f>
        <v>0.96015632716635468</v>
      </c>
      <c r="J57" s="323">
        <f t="shared" ref="J57:T57" si="107">STDEV(J5:J54)</f>
        <v>0.1660001510244124</v>
      </c>
      <c r="K57" s="323">
        <f t="shared" si="107"/>
        <v>1.2523767329565219</v>
      </c>
      <c r="L57" s="323">
        <f t="shared" si="107"/>
        <v>3.3160939557962094E-2</v>
      </c>
      <c r="M57" s="323">
        <f t="shared" si="107"/>
        <v>0.86863041577259148</v>
      </c>
      <c r="N57" s="323">
        <f t="shared" si="107"/>
        <v>4.8831522940526763E-2</v>
      </c>
      <c r="O57" s="323">
        <f t="shared" si="107"/>
        <v>0.46693012639589582</v>
      </c>
      <c r="P57" s="323">
        <f t="shared" si="107"/>
        <v>0.24212659187544469</v>
      </c>
      <c r="Q57" s="323">
        <f t="shared" si="107"/>
        <v>0.18835715600653294</v>
      </c>
      <c r="R57" s="323">
        <f t="shared" si="107"/>
        <v>4.3645564668585213E-2</v>
      </c>
      <c r="S57" s="323">
        <f t="shared" si="107"/>
        <v>3.9940076614911522E-2</v>
      </c>
      <c r="T57" s="323">
        <f t="shared" si="107"/>
        <v>1.1734292373106754E-2</v>
      </c>
      <c r="U57" s="238"/>
      <c r="V57" s="239"/>
      <c r="W57" s="239"/>
      <c r="X57" s="239"/>
      <c r="Y57" s="239"/>
      <c r="Z57" s="239"/>
      <c r="AA57" s="239"/>
      <c r="AB57" s="239"/>
      <c r="AC57" s="239"/>
      <c r="AD57" s="239"/>
      <c r="AE57" s="239"/>
      <c r="AF57" s="239"/>
      <c r="AG57" s="239"/>
      <c r="AH57" s="239"/>
      <c r="AI57" s="239"/>
      <c r="AJ57" s="240"/>
      <c r="AK57" s="240"/>
      <c r="AL57" s="240"/>
      <c r="AM57" s="240"/>
      <c r="AN57" s="240"/>
      <c r="AO57" s="240"/>
      <c r="AP57" s="240"/>
      <c r="AQ57" s="240"/>
      <c r="AR57" s="240"/>
      <c r="AS57" s="240"/>
      <c r="AT57" s="240"/>
      <c r="AU57" s="240"/>
      <c r="AV57" s="239"/>
      <c r="AW57" s="239"/>
      <c r="AX57" s="239"/>
      <c r="AY57" s="239"/>
      <c r="AZ57" s="239"/>
      <c r="BA57" s="241"/>
      <c r="BB57" s="242"/>
      <c r="BC57" s="243"/>
      <c r="BD57" s="243"/>
      <c r="BE57" s="243"/>
      <c r="BF57" s="243"/>
      <c r="BG57" s="244"/>
      <c r="BH57" s="305"/>
      <c r="BI57" s="243"/>
      <c r="BJ57" s="245"/>
      <c r="BK57" s="243"/>
      <c r="BL57" s="246">
        <f t="shared" ref="BL57" si="108">STDEV(BL5:BL54)</f>
        <v>24.288697729871657</v>
      </c>
      <c r="BM57" s="248"/>
      <c r="BN57" s="267"/>
      <c r="BO57" s="246">
        <f t="shared" ref="BO57" si="109">STDEV(BO5:BO54)</f>
        <v>84.079417170647019</v>
      </c>
      <c r="BP57" s="243"/>
      <c r="BQ57" s="245"/>
      <c r="BR57" s="245"/>
      <c r="BS57" s="245"/>
      <c r="BT57" s="243"/>
      <c r="BU57" s="250"/>
      <c r="BV57" s="252">
        <f t="shared" ref="BV57" si="110">STDEV(BV5:BV54)</f>
        <v>0.28725078022208339</v>
      </c>
      <c r="BW57" s="252"/>
      <c r="BX57" s="253"/>
      <c r="BY57" s="252">
        <f t="shared" ref="BY57:BZ57" si="111">STDEV(BY5:BY54)</f>
        <v>0.66091398178452021</v>
      </c>
      <c r="BZ57" s="252">
        <f t="shared" si="111"/>
        <v>0.53924967717843786</v>
      </c>
      <c r="CA57" s="252"/>
      <c r="CB57" s="245"/>
      <c r="CC57" s="244"/>
      <c r="CD57" s="244"/>
      <c r="CE57" s="240"/>
      <c r="CF57" s="240"/>
      <c r="CG57" s="240"/>
      <c r="CH57" s="240"/>
      <c r="CI57" s="240"/>
      <c r="CJ57" s="240"/>
      <c r="CK57" s="240"/>
      <c r="CL57" s="240"/>
      <c r="CM57" s="240"/>
      <c r="CN57" s="240"/>
      <c r="CO57" s="240"/>
      <c r="CP57" s="240"/>
      <c r="CQ57" s="240"/>
      <c r="CR57" s="240"/>
      <c r="CS57" s="240"/>
      <c r="CT57" s="240"/>
      <c r="CU57" s="240"/>
      <c r="CV57" s="240"/>
      <c r="CW57" s="240"/>
      <c r="CX57" s="240"/>
      <c r="CY57" s="240"/>
      <c r="CZ57" s="240"/>
      <c r="DA57" s="240"/>
      <c r="DB57" s="240"/>
      <c r="DC57" s="240"/>
      <c r="DD57" s="240"/>
      <c r="DE57" s="245"/>
      <c r="DF57" s="245"/>
      <c r="DG57" s="239"/>
      <c r="DH57" s="239"/>
      <c r="DI57" s="239"/>
      <c r="DJ57" s="240"/>
    </row>
    <row r="58" spans="1:114">
      <c r="A58" s="312"/>
      <c r="F58" s="229"/>
      <c r="G58" s="229" t="s">
        <v>781</v>
      </c>
      <c r="I58" s="353">
        <f t="shared" ref="I58:T58" si="112">IF(I57*100/I56&gt;2*5.57628*I56^-0.661,I57-I56/100*2*5.57628*I56^-0.661,"ok")</f>
        <v>0.56269866861550322</v>
      </c>
      <c r="J58" s="353">
        <f t="shared" si="112"/>
        <v>1.9043871175556504E-2</v>
      </c>
      <c r="K58" s="353">
        <f t="shared" si="112"/>
        <v>0.98672056227002813</v>
      </c>
      <c r="L58" s="353" t="str">
        <f t="shared" si="112"/>
        <v>ok</v>
      </c>
      <c r="M58" s="353">
        <f t="shared" si="112"/>
        <v>0.60447405288042511</v>
      </c>
      <c r="N58" s="353" t="str">
        <f t="shared" si="112"/>
        <v>ok</v>
      </c>
      <c r="O58" s="353">
        <f t="shared" si="112"/>
        <v>0.20115101041829986</v>
      </c>
      <c r="P58" s="353" t="str">
        <f t="shared" si="112"/>
        <v>ok</v>
      </c>
      <c r="Q58" s="353">
        <f t="shared" si="112"/>
        <v>4.6352365722226507E-2</v>
      </c>
      <c r="R58" s="353" t="str">
        <f t="shared" si="112"/>
        <v>ok</v>
      </c>
      <c r="S58" s="353" t="str">
        <f t="shared" si="112"/>
        <v>ok</v>
      </c>
      <c r="T58" s="353" t="str">
        <f t="shared" si="112"/>
        <v>ok</v>
      </c>
      <c r="U58" s="238"/>
      <c r="V58" s="239"/>
      <c r="W58" s="239"/>
      <c r="X58" s="239"/>
      <c r="Y58" s="239"/>
      <c r="Z58" s="239"/>
      <c r="AA58" s="239"/>
      <c r="AB58" s="239"/>
      <c r="AC58" s="239"/>
      <c r="AD58" s="239"/>
      <c r="AE58" s="239"/>
      <c r="AF58" s="239"/>
      <c r="AG58" s="239"/>
      <c r="AH58" s="239"/>
      <c r="AI58" s="239"/>
      <c r="AJ58" s="240"/>
      <c r="AK58" s="240"/>
      <c r="AL58" s="240"/>
      <c r="AM58" s="240"/>
      <c r="AN58" s="240"/>
      <c r="AO58" s="240"/>
      <c r="AP58" s="240"/>
      <c r="AQ58" s="240"/>
      <c r="AR58" s="240"/>
      <c r="AS58" s="240"/>
      <c r="AT58" s="240"/>
      <c r="AU58" s="240"/>
      <c r="AV58" s="239"/>
      <c r="AW58" s="239"/>
      <c r="AX58" s="239"/>
      <c r="AY58" s="239"/>
      <c r="AZ58" s="239"/>
      <c r="BA58" s="241"/>
      <c r="BB58" s="242"/>
      <c r="BC58" s="243"/>
      <c r="BD58" s="243"/>
      <c r="BE58" s="243"/>
      <c r="BF58" s="243"/>
      <c r="BG58" s="244"/>
      <c r="BH58" s="305"/>
      <c r="BI58" s="243"/>
      <c r="BJ58" s="245"/>
      <c r="BK58" s="243"/>
      <c r="BL58" s="250"/>
      <c r="BM58" s="248"/>
      <c r="BN58" s="267"/>
      <c r="BO58" s="309">
        <f>BO57*100/BO56</f>
        <v>19.456965584215823</v>
      </c>
      <c r="BP58" s="243"/>
      <c r="BQ58" s="245"/>
      <c r="BR58" s="245"/>
      <c r="BS58" s="245"/>
      <c r="BT58" s="243"/>
      <c r="BU58" s="250"/>
      <c r="BV58" s="251"/>
      <c r="BW58" s="252"/>
      <c r="BX58" s="253"/>
      <c r="BY58" s="252"/>
      <c r="BZ58" s="309">
        <f>BZ57*100/BZ56</f>
        <v>7.6391116926628815</v>
      </c>
      <c r="CA58" s="252"/>
      <c r="CB58" s="245"/>
      <c r="CC58" s="244"/>
      <c r="CD58" s="244"/>
      <c r="CE58" s="240"/>
      <c r="CF58" s="240"/>
      <c r="CG58" s="240"/>
      <c r="CH58" s="240"/>
      <c r="CI58" s="240"/>
      <c r="CJ58" s="240"/>
      <c r="CK58" s="240"/>
      <c r="CL58" s="240"/>
      <c r="CM58" s="240"/>
      <c r="CN58" s="240"/>
      <c r="CO58" s="240"/>
      <c r="CP58" s="240"/>
      <c r="CQ58" s="240"/>
      <c r="CR58" s="240"/>
      <c r="CS58" s="240"/>
      <c r="CT58" s="240"/>
      <c r="CU58" s="240"/>
      <c r="CV58" s="240"/>
      <c r="CW58" s="240"/>
      <c r="CX58" s="240"/>
      <c r="CY58" s="240"/>
      <c r="CZ58" s="240"/>
      <c r="DA58" s="240"/>
      <c r="DB58" s="240"/>
      <c r="DC58" s="240"/>
      <c r="DD58" s="240"/>
      <c r="DE58" s="245"/>
      <c r="DF58" s="245"/>
      <c r="DG58" s="239"/>
      <c r="DH58" s="239"/>
      <c r="DI58" s="239"/>
      <c r="DJ58" s="240"/>
    </row>
    <row r="59" spans="1:114">
      <c r="A59" s="312"/>
      <c r="F59" s="229"/>
      <c r="G59" s="313"/>
      <c r="I59" s="323"/>
      <c r="J59" s="323"/>
      <c r="K59" s="323"/>
      <c r="L59" s="323"/>
      <c r="M59" s="323"/>
      <c r="N59" s="323"/>
      <c r="O59" s="323"/>
      <c r="P59" s="323"/>
      <c r="Q59" s="323"/>
      <c r="R59" s="323"/>
      <c r="S59" s="323"/>
      <c r="T59" s="323"/>
      <c r="U59" s="238"/>
      <c r="V59" s="239"/>
      <c r="W59" s="239"/>
      <c r="X59" s="239"/>
      <c r="Y59" s="239"/>
      <c r="Z59" s="239"/>
      <c r="AA59" s="239"/>
      <c r="AB59" s="239"/>
      <c r="AC59" s="239"/>
      <c r="AD59" s="239"/>
      <c r="AE59" s="239"/>
      <c r="AF59" s="239"/>
      <c r="AG59" s="239"/>
      <c r="AH59" s="239"/>
      <c r="AI59" s="239"/>
      <c r="AJ59" s="240"/>
      <c r="AK59" s="240"/>
      <c r="AL59" s="240"/>
      <c r="AM59" s="240"/>
      <c r="AN59" s="240"/>
      <c r="AO59" s="240"/>
      <c r="AP59" s="240"/>
      <c r="AQ59" s="240"/>
      <c r="AR59" s="240"/>
      <c r="AS59" s="240"/>
      <c r="AT59" s="240"/>
      <c r="AU59" s="240"/>
      <c r="AV59" s="239"/>
      <c r="AW59" s="239"/>
      <c r="AX59" s="239"/>
      <c r="AY59" s="239"/>
      <c r="AZ59" s="239"/>
      <c r="BA59" s="241"/>
      <c r="BB59" s="242"/>
      <c r="BC59" s="243"/>
      <c r="BD59" s="243"/>
      <c r="BE59" s="243"/>
      <c r="BF59" s="243"/>
      <c r="BG59" s="244"/>
      <c r="BH59" s="305"/>
      <c r="BI59" s="243"/>
      <c r="BJ59" s="245"/>
      <c r="BK59" s="243"/>
      <c r="BL59" s="250"/>
      <c r="BM59" s="248"/>
      <c r="BN59" s="267"/>
      <c r="BO59" s="343"/>
      <c r="BP59" s="243"/>
      <c r="BQ59" s="245"/>
      <c r="BR59" s="245"/>
      <c r="BS59" s="245"/>
      <c r="BT59" s="243"/>
      <c r="BU59" s="250"/>
      <c r="BV59" s="251"/>
      <c r="BW59" s="252"/>
      <c r="BX59" s="253"/>
      <c r="BY59" s="252"/>
      <c r="BZ59" s="254"/>
      <c r="CA59" s="252"/>
      <c r="CB59" s="245"/>
      <c r="CC59" s="244"/>
      <c r="CD59" s="244"/>
      <c r="CE59" s="240"/>
      <c r="CF59" s="240"/>
      <c r="CG59" s="240"/>
      <c r="CH59" s="240"/>
      <c r="CI59" s="240"/>
      <c r="CJ59" s="240"/>
      <c r="CK59" s="240"/>
      <c r="CL59" s="240"/>
      <c r="CM59" s="240"/>
      <c r="CN59" s="240"/>
      <c r="CO59" s="240"/>
      <c r="CP59" s="240"/>
      <c r="CQ59" s="240"/>
      <c r="CR59" s="240"/>
      <c r="CS59" s="240"/>
      <c r="CT59" s="240"/>
      <c r="CU59" s="240"/>
      <c r="CV59" s="240"/>
      <c r="CW59" s="240"/>
      <c r="CX59" s="240"/>
      <c r="CY59" s="240"/>
      <c r="CZ59" s="240"/>
      <c r="DA59" s="240"/>
      <c r="DB59" s="240"/>
      <c r="DC59" s="240"/>
      <c r="DD59" s="240"/>
      <c r="DE59" s="245"/>
      <c r="DF59" s="245"/>
      <c r="DG59" s="239"/>
      <c r="DH59" s="239"/>
      <c r="DI59" s="239"/>
      <c r="DJ59" s="240"/>
    </row>
    <row r="60" spans="1:114">
      <c r="A60" s="341"/>
      <c r="F60" s="229" t="s">
        <v>777</v>
      </c>
      <c r="G60" s="229" t="s">
        <v>779</v>
      </c>
      <c r="I60" s="323">
        <f t="shared" ref="I60:T60" si="113">AVERAGE(I5:I25)</f>
        <v>42.172773233333324</v>
      </c>
      <c r="J60" s="323">
        <f t="shared" si="113"/>
        <v>2.2598353238095235</v>
      </c>
      <c r="K60" s="323">
        <f t="shared" si="113"/>
        <v>13.718056285714287</v>
      </c>
      <c r="L60" s="323">
        <f t="shared" si="113"/>
        <v>3.5317707869173876E-2</v>
      </c>
      <c r="M60" s="323">
        <f t="shared" si="113"/>
        <v>11.986437857142855</v>
      </c>
      <c r="N60" s="323">
        <f t="shared" si="113"/>
        <v>0.14490639999999999</v>
      </c>
      <c r="O60" s="323">
        <f t="shared" si="113"/>
        <v>13.303439847619048</v>
      </c>
      <c r="P60" s="323">
        <f t="shared" si="113"/>
        <v>10.932627714285713</v>
      </c>
      <c r="Q60" s="323">
        <f t="shared" si="113"/>
        <v>2.1692856857142853</v>
      </c>
      <c r="R60" s="323">
        <f t="shared" si="113"/>
        <v>0.37420702380952375</v>
      </c>
      <c r="S60" s="323">
        <f t="shared" si="113"/>
        <v>7.8474000000000002E-2</v>
      </c>
      <c r="T60" s="323">
        <f t="shared" si="113"/>
        <v>2.2020857142857141E-2</v>
      </c>
      <c r="U60" s="238"/>
      <c r="V60" s="239"/>
      <c r="W60" s="239"/>
      <c r="X60" s="239"/>
      <c r="Y60" s="239"/>
      <c r="Z60" s="239"/>
      <c r="AA60" s="239"/>
      <c r="AB60" s="239"/>
      <c r="AC60" s="239"/>
      <c r="AD60" s="239"/>
      <c r="AE60" s="239"/>
      <c r="AF60" s="239"/>
      <c r="AG60" s="239"/>
      <c r="AH60" s="239"/>
      <c r="AI60" s="239"/>
      <c r="AJ60" s="240"/>
      <c r="AK60" s="240"/>
      <c r="AL60" s="240"/>
      <c r="AM60" s="240"/>
      <c r="AN60" s="240"/>
      <c r="AO60" s="240"/>
      <c r="AP60" s="240"/>
      <c r="AQ60" s="240"/>
      <c r="AR60" s="240"/>
      <c r="AS60" s="240"/>
      <c r="AT60" s="240"/>
      <c r="AU60" s="240"/>
      <c r="AV60" s="239"/>
      <c r="AW60" s="239"/>
      <c r="AX60" s="239"/>
      <c r="AY60" s="239"/>
      <c r="AZ60" s="239"/>
      <c r="BA60" s="241"/>
      <c r="BB60" s="242"/>
      <c r="BC60" s="243"/>
      <c r="BD60" s="243"/>
      <c r="BE60" s="243"/>
      <c r="BF60" s="243"/>
      <c r="BG60" s="244"/>
      <c r="BH60" s="305"/>
      <c r="BI60" s="243"/>
      <c r="BJ60" s="245"/>
      <c r="BK60" s="243"/>
      <c r="BL60" s="246">
        <f>AVERAGE(BL5:BL25)</f>
        <v>936.71926629718484</v>
      </c>
      <c r="BM60" s="250">
        <f t="shared" ref="BM60:BM91" si="114">IF(SUM(I60:T60)&lt;90," ",22)</f>
        <v>22</v>
      </c>
      <c r="BN60" s="349">
        <f t="shared" ref="BN60:BN91" si="115">IF(SUM(I60:T60)&lt;90," ",BM60^2)</f>
        <v>484</v>
      </c>
      <c r="BO60" s="246">
        <f>AVERAGE(BO5:BO25)</f>
        <v>487.32925482608016</v>
      </c>
      <c r="BP60" s="246"/>
      <c r="BQ60" s="252"/>
      <c r="BR60" s="252">
        <f t="shared" si="61"/>
        <v>0</v>
      </c>
      <c r="BS60" s="252">
        <f t="shared" si="62"/>
        <v>0</v>
      </c>
      <c r="BT60" s="246">
        <f t="shared" ref="BT60:BT91" si="116">IF(SUM(I60:T60)&lt;90," ",BO60*0.12)</f>
        <v>58.479510579129617</v>
      </c>
      <c r="BU60" s="250"/>
      <c r="BV60" s="251">
        <f>IF(SUM(I60:T60)&lt;90," ",'eq. coef.'!$B$1128*'Amp-TB2 calc'!CF60+'eq. coef.'!$B$1129*'Amp-TB2 calc'!CJ60+'eq. coef.'!$B$1130*'Amp-TB2 calc'!CK60+'eq. coef.'!$B$1131*'Amp-TB2 calc'!CM60+'eq. coef.'!$B$1132*'Amp-TB2 calc'!CN60+'eq. coef.'!$B$1133*'Amp-TB2 calc'!CO60+'eq. coef.'!$B$1134*'Amp-TB2 calc'!CP60+'eq. coef.'!$B$1135*'Amp-TB2 calc'!CS60+'eq. coef.'!$B$1135*'Amp-TB2 calc'!CW60+'eq. coef.'!$B$1137*'Amp-TB2 calc'!CX60)</f>
        <v>0</v>
      </c>
      <c r="BW60" s="252">
        <f t="shared" ref="BW60:BW91" si="117">IF(SUM(I60:T60)&lt;90," ",0.4)</f>
        <v>0.4</v>
      </c>
      <c r="BX60" s="253"/>
      <c r="BY60" s="252">
        <f>AVERAGE(BY5:BY25)</f>
        <v>-10.302702313315939</v>
      </c>
      <c r="BZ60" s="252">
        <f>AVERAGE(BZ5:BZ25)</f>
        <v>7.2220788056501011</v>
      </c>
      <c r="CA60" s="252">
        <f t="shared" ref="CA60:CA91" si="118">IF(SUM(I60:T60)&lt;90," ",BZ60*0.17)</f>
        <v>1.2277533969605172</v>
      </c>
      <c r="CB60" s="245"/>
      <c r="CC60" s="244"/>
      <c r="CD60" s="244"/>
      <c r="CE60" s="240"/>
      <c r="CF60" s="240"/>
      <c r="CG60" s="240"/>
      <c r="CH60" s="240"/>
      <c r="CI60" s="240"/>
      <c r="CJ60" s="240"/>
      <c r="CK60" s="240"/>
      <c r="CL60" s="240"/>
      <c r="CM60" s="240"/>
      <c r="CN60" s="240"/>
      <c r="CO60" s="240"/>
      <c r="CP60" s="240"/>
      <c r="CQ60" s="240"/>
      <c r="CR60" s="240"/>
      <c r="CS60" s="240"/>
      <c r="CT60" s="240"/>
      <c r="CU60" s="240"/>
      <c r="CV60" s="240"/>
      <c r="CW60" s="240"/>
      <c r="CX60" s="240"/>
      <c r="CY60" s="240"/>
      <c r="CZ60" s="240"/>
      <c r="DA60" s="240"/>
      <c r="DB60" s="240"/>
      <c r="DC60" s="240"/>
      <c r="DD60" s="240"/>
      <c r="DE60" s="245"/>
      <c r="DF60" s="245"/>
      <c r="DG60" s="239"/>
      <c r="DH60" s="239"/>
      <c r="DI60" s="239"/>
      <c r="DJ60" s="240"/>
    </row>
    <row r="61" spans="1:114">
      <c r="A61" s="312"/>
      <c r="F61" s="229"/>
      <c r="G61" s="229" t="s">
        <v>778</v>
      </c>
      <c r="I61" s="323">
        <f t="shared" ref="I61:T61" si="119">STDEV(I5:I25)</f>
        <v>0.34813562225899236</v>
      </c>
      <c r="J61" s="323">
        <f t="shared" si="119"/>
        <v>5.5122465092101072E-2</v>
      </c>
      <c r="K61" s="323">
        <f t="shared" si="119"/>
        <v>0.22331308101202307</v>
      </c>
      <c r="L61" s="323">
        <f t="shared" si="119"/>
        <v>3.9648051238361758E-2</v>
      </c>
      <c r="M61" s="323">
        <f t="shared" si="119"/>
        <v>0.27816859967842089</v>
      </c>
      <c r="N61" s="323">
        <f t="shared" si="119"/>
        <v>2.7211897894560751E-2</v>
      </c>
      <c r="O61" s="323">
        <f t="shared" si="119"/>
        <v>0.24759302500076941</v>
      </c>
      <c r="P61" s="323">
        <f t="shared" si="119"/>
        <v>0.22620103543586678</v>
      </c>
      <c r="Q61" s="323">
        <f t="shared" si="119"/>
        <v>5.9137590046816131E-2</v>
      </c>
      <c r="R61" s="323">
        <f t="shared" si="119"/>
        <v>2.643170094590782E-2</v>
      </c>
      <c r="S61" s="323">
        <f t="shared" si="119"/>
        <v>4.0723645286860066E-2</v>
      </c>
      <c r="T61" s="323">
        <f t="shared" si="119"/>
        <v>3.553820581933115E-3</v>
      </c>
      <c r="U61" s="238"/>
      <c r="V61" s="239"/>
      <c r="W61" s="239"/>
      <c r="X61" s="239"/>
      <c r="Y61" s="239"/>
      <c r="Z61" s="239"/>
      <c r="AA61" s="239"/>
      <c r="AB61" s="239"/>
      <c r="AC61" s="239"/>
      <c r="AD61" s="239"/>
      <c r="AE61" s="239"/>
      <c r="AF61" s="239"/>
      <c r="AG61" s="239"/>
      <c r="AH61" s="239"/>
      <c r="AI61" s="239"/>
      <c r="AJ61" s="240"/>
      <c r="AK61" s="240"/>
      <c r="AL61" s="240"/>
      <c r="AM61" s="240"/>
      <c r="AN61" s="240"/>
      <c r="AO61" s="240"/>
      <c r="AP61" s="240"/>
      <c r="AQ61" s="240"/>
      <c r="AR61" s="240"/>
      <c r="AS61" s="240"/>
      <c r="AT61" s="240"/>
      <c r="AU61" s="240"/>
      <c r="AV61" s="239"/>
      <c r="AW61" s="239"/>
      <c r="AX61" s="239"/>
      <c r="AY61" s="239"/>
      <c r="AZ61" s="239"/>
      <c r="BA61" s="241"/>
      <c r="BB61" s="242"/>
      <c r="BC61" s="243"/>
      <c r="BD61" s="243"/>
      <c r="BE61" s="243"/>
      <c r="BF61" s="243"/>
      <c r="BG61" s="244"/>
      <c r="BH61" s="305"/>
      <c r="BI61" s="243"/>
      <c r="BJ61" s="245"/>
      <c r="BK61" s="243"/>
      <c r="BL61" s="246">
        <f>STDEV(BL5:BL25)</f>
        <v>8.2864324436064525</v>
      </c>
      <c r="BM61" s="250" t="str">
        <f t="shared" si="114"/>
        <v/>
      </c>
      <c r="BN61" s="349" t="str">
        <f t="shared" si="115"/>
        <v/>
      </c>
      <c r="BO61" s="246">
        <f>STDEV(BO5:BO25)</f>
        <v>23.09907660217354</v>
      </c>
      <c r="BP61" s="246"/>
      <c r="BQ61" s="252"/>
      <c r="BR61" s="252">
        <f t="shared" si="61"/>
        <v>0</v>
      </c>
      <c r="BS61" s="252">
        <f t="shared" si="62"/>
        <v>0</v>
      </c>
      <c r="BT61" s="246" t="str">
        <f t="shared" si="116"/>
        <v xml:space="preserve"> </v>
      </c>
      <c r="BU61" s="250"/>
      <c r="BV61" s="251" t="str">
        <f>IF(SUM(I61:T61)&lt;90," ",'eq. coef.'!$B$1128*'Amp-TB2 calc'!CF61+'eq. coef.'!$B$1129*'Amp-TB2 calc'!CJ61+'eq. coef.'!$B$1130*'Amp-TB2 calc'!CK61+'eq. coef.'!$B$1131*'Amp-TB2 calc'!CM61+'eq. coef.'!$B$1132*'Amp-TB2 calc'!CN61+'eq. coef.'!$B$1133*'Amp-TB2 calc'!CO61+'eq. coef.'!$B$1134*'Amp-TB2 calc'!CP61+'eq. coef.'!$B$1135*'Amp-TB2 calc'!CS61+'eq. coef.'!$B$1135*'Amp-TB2 calc'!CW61+'eq. coef.'!$B$1137*'Amp-TB2 calc'!CX61)</f>
        <v xml:space="preserve"> </v>
      </c>
      <c r="BW61" s="252" t="str">
        <f t="shared" si="117"/>
        <v/>
      </c>
      <c r="BX61" s="253"/>
      <c r="BY61" s="252">
        <f>STDEV(BY5:BY25)</f>
        <v>0.18399951321632896</v>
      </c>
      <c r="BZ61" s="252">
        <f>STDEV(BZ5:BZ25)</f>
        <v>0.33787021832500624</v>
      </c>
      <c r="CA61" s="252" t="str">
        <f t="shared" si="118"/>
        <v xml:space="preserve"> </v>
      </c>
      <c r="CB61" s="245"/>
      <c r="CC61" s="244"/>
      <c r="CD61" s="244"/>
      <c r="CE61" s="240"/>
      <c r="CF61" s="240"/>
      <c r="CG61" s="240"/>
      <c r="CH61" s="240"/>
      <c r="CI61" s="240"/>
      <c r="CJ61" s="240"/>
      <c r="CK61" s="240"/>
      <c r="CL61" s="240"/>
      <c r="CM61" s="240"/>
      <c r="CN61" s="240"/>
      <c r="CO61" s="240"/>
      <c r="CP61" s="240"/>
      <c r="CQ61" s="240"/>
      <c r="CR61" s="240"/>
      <c r="CS61" s="240"/>
      <c r="CT61" s="240"/>
      <c r="CU61" s="240"/>
      <c r="CV61" s="240"/>
      <c r="CW61" s="240"/>
      <c r="CX61" s="240"/>
      <c r="CY61" s="240"/>
      <c r="CZ61" s="240"/>
      <c r="DA61" s="240"/>
      <c r="DB61" s="240"/>
      <c r="DC61" s="240"/>
      <c r="DD61" s="240"/>
      <c r="DE61" s="245"/>
      <c r="DF61" s="245"/>
      <c r="DG61" s="239"/>
      <c r="DH61" s="239"/>
      <c r="DI61" s="239"/>
      <c r="DJ61" s="240"/>
    </row>
    <row r="62" spans="1:114">
      <c r="A62" s="312"/>
      <c r="F62" s="229"/>
      <c r="G62" s="229" t="s">
        <v>781</v>
      </c>
      <c r="I62" s="353" t="str">
        <f t="shared" ref="I62:T62" si="120">IF(I61*100/I60&gt;2*5.57628*I60^-0.661,I61-I60/100*2*5.57628*I60^-0.661,"ok")</f>
        <v>ok</v>
      </c>
      <c r="J62" s="353" t="str">
        <f t="shared" si="120"/>
        <v>ok</v>
      </c>
      <c r="K62" s="353" t="str">
        <f t="shared" si="120"/>
        <v>ok</v>
      </c>
      <c r="L62" s="353">
        <f t="shared" si="120"/>
        <v>3.743952525152118E-3</v>
      </c>
      <c r="M62" s="353">
        <f t="shared" si="120"/>
        <v>1.9317195494177708E-2</v>
      </c>
      <c r="N62" s="353" t="str">
        <f t="shared" si="120"/>
        <v>ok</v>
      </c>
      <c r="O62" s="353" t="str">
        <f t="shared" si="120"/>
        <v>ok</v>
      </c>
      <c r="P62" s="353" t="str">
        <f t="shared" si="120"/>
        <v>ok</v>
      </c>
      <c r="Q62" s="353" t="str">
        <f t="shared" si="120"/>
        <v>ok</v>
      </c>
      <c r="R62" s="353" t="str">
        <f t="shared" si="120"/>
        <v>ok</v>
      </c>
      <c r="S62" s="353" t="str">
        <f t="shared" si="120"/>
        <v>ok</v>
      </c>
      <c r="T62" s="353" t="str">
        <f t="shared" si="120"/>
        <v>ok</v>
      </c>
      <c r="U62" s="238"/>
      <c r="V62" s="239"/>
      <c r="W62" s="239"/>
      <c r="X62" s="239"/>
      <c r="Y62" s="239"/>
      <c r="Z62" s="239"/>
      <c r="AA62" s="239"/>
      <c r="AB62" s="239"/>
      <c r="AC62" s="239"/>
      <c r="AD62" s="239"/>
      <c r="AE62" s="239"/>
      <c r="AF62" s="239"/>
      <c r="AG62" s="239"/>
      <c r="AH62" s="239"/>
      <c r="AI62" s="239"/>
      <c r="AJ62" s="240"/>
      <c r="AK62" s="240"/>
      <c r="AL62" s="240"/>
      <c r="AM62" s="240"/>
      <c r="AN62" s="240"/>
      <c r="AO62" s="240"/>
      <c r="AP62" s="240"/>
      <c r="AQ62" s="240"/>
      <c r="AR62" s="240"/>
      <c r="AS62" s="240"/>
      <c r="AT62" s="240"/>
      <c r="AU62" s="240"/>
      <c r="AV62" s="239"/>
      <c r="AW62" s="239"/>
      <c r="AX62" s="239"/>
      <c r="AY62" s="239"/>
      <c r="AZ62" s="239"/>
      <c r="BA62" s="241"/>
      <c r="BB62" s="242"/>
      <c r="BC62" s="243"/>
      <c r="BD62" s="243"/>
      <c r="BE62" s="243"/>
      <c r="BF62" s="243"/>
      <c r="BG62" s="244"/>
      <c r="BH62" s="305"/>
      <c r="BI62" s="243"/>
      <c r="BJ62" s="245"/>
      <c r="BK62" s="243"/>
      <c r="BL62" s="247" t="str">
        <f>IF(SUM(I62:T62)&lt;90," ",'eq. coef.'!$C$360+'eq. coef.'!$C$361*'Amp-TB2 calc'!AJ62+'eq. coef.'!$C$362*'Amp-TB2 calc'!AK62+'eq. coef.'!$C$363*'Amp-TB2 calc'!AL62+'eq. coef.'!$C$364*'Amp-TB2 calc'!AN62+'eq. coef.'!$C$365*'Amp-TB2 calc'!AP62+'eq. coef.'!$C$366*'Amp-TB2 calc'!AQ62+'eq. coef.'!$C$367*'Amp-TB2 calc'!AR62+'eq. coef.'!$C$368*'Amp-TB2 calc'!AS62+'eq. coef.'!$C$369*LN(BO62))</f>
        <v xml:space="preserve"> </v>
      </c>
      <c r="BM62" s="250" t="str">
        <f t="shared" si="114"/>
        <v/>
      </c>
      <c r="BN62" s="349" t="str">
        <f t="shared" si="115"/>
        <v/>
      </c>
      <c r="BO62" s="309">
        <f>BO61*100/BO60</f>
        <v>4.7399322682602385</v>
      </c>
      <c r="BP62" s="246"/>
      <c r="BQ62" s="252"/>
      <c r="BR62" s="252">
        <f t="shared" si="61"/>
        <v>0</v>
      </c>
      <c r="BS62" s="252">
        <f t="shared" si="62"/>
        <v>0</v>
      </c>
      <c r="BT62" s="246" t="str">
        <f t="shared" si="116"/>
        <v xml:space="preserve"> </v>
      </c>
      <c r="BU62" s="250"/>
      <c r="BV62" s="251" t="str">
        <f>IF(SUM(I62:T62)&lt;90," ",'eq. coef.'!$B$1128*'Amp-TB2 calc'!CF62+'eq. coef.'!$B$1129*'Amp-TB2 calc'!CJ62+'eq. coef.'!$B$1130*'Amp-TB2 calc'!CK62+'eq. coef.'!$B$1131*'Amp-TB2 calc'!CM62+'eq. coef.'!$B$1132*'Amp-TB2 calc'!CN62+'eq. coef.'!$B$1133*'Amp-TB2 calc'!CO62+'eq. coef.'!$B$1134*'Amp-TB2 calc'!CP62+'eq. coef.'!$B$1135*'Amp-TB2 calc'!CS62+'eq. coef.'!$B$1135*'Amp-TB2 calc'!CW62+'eq. coef.'!$B$1137*'Amp-TB2 calc'!CX62)</f>
        <v xml:space="preserve"> </v>
      </c>
      <c r="BW62" s="252" t="str">
        <f t="shared" si="117"/>
        <v/>
      </c>
      <c r="BX62" s="253"/>
      <c r="BY62" s="252" t="str">
        <f>IF(SUM(I62:T62)&lt;90," ",-25018.7/(BL62+273.15) + 12.981 + 0.046*(BO62*10- 1)/(BL62+273.15) + -0.5117*LN(BL62+273.15)+BV62)</f>
        <v xml:space="preserve"> </v>
      </c>
      <c r="BZ62" s="309">
        <f>BZ61*100/BZ60</f>
        <v>4.6782959230613468</v>
      </c>
      <c r="CA62" s="252" t="str">
        <f t="shared" si="118"/>
        <v xml:space="preserve"> </v>
      </c>
      <c r="CB62" s="245"/>
      <c r="CC62" s="244"/>
      <c r="CD62" s="244"/>
      <c r="CE62" s="240"/>
      <c r="CF62" s="240"/>
      <c r="CG62" s="240"/>
      <c r="CH62" s="240"/>
      <c r="CI62" s="240"/>
      <c r="CJ62" s="240"/>
      <c r="CK62" s="240"/>
      <c r="CL62" s="240"/>
      <c r="CM62" s="240"/>
      <c r="CN62" s="240"/>
      <c r="CO62" s="240"/>
      <c r="CP62" s="240"/>
      <c r="CQ62" s="240"/>
      <c r="CR62" s="240"/>
      <c r="CS62" s="240"/>
      <c r="CT62" s="240"/>
      <c r="CU62" s="240"/>
      <c r="CV62" s="240"/>
      <c r="CW62" s="240"/>
      <c r="CX62" s="240"/>
      <c r="CY62" s="240"/>
      <c r="CZ62" s="240"/>
      <c r="DA62" s="240"/>
      <c r="DB62" s="240"/>
      <c r="DC62" s="240"/>
      <c r="DD62" s="240"/>
      <c r="DE62" s="245"/>
      <c r="DF62" s="245"/>
      <c r="DG62" s="239"/>
      <c r="DH62" s="239"/>
      <c r="DI62" s="239"/>
      <c r="DJ62" s="240"/>
    </row>
    <row r="63" spans="1:114">
      <c r="A63" s="312"/>
      <c r="F63" s="229"/>
      <c r="I63" s="354"/>
      <c r="J63" s="354"/>
      <c r="K63" s="354"/>
      <c r="L63" s="354"/>
      <c r="M63" s="354"/>
      <c r="N63" s="354"/>
      <c r="O63" s="354"/>
      <c r="P63" s="354"/>
      <c r="Q63" s="354"/>
      <c r="R63" s="354"/>
      <c r="S63" s="354"/>
      <c r="T63" s="354"/>
      <c r="U63" s="238"/>
      <c r="V63" s="239"/>
      <c r="W63" s="239"/>
      <c r="X63" s="239"/>
      <c r="Y63" s="239"/>
      <c r="Z63" s="239"/>
      <c r="AA63" s="239"/>
      <c r="AB63" s="239"/>
      <c r="AC63" s="239"/>
      <c r="AD63" s="239"/>
      <c r="AE63" s="239"/>
      <c r="AF63" s="239"/>
      <c r="AG63" s="239"/>
      <c r="AH63" s="239"/>
      <c r="AI63" s="239"/>
      <c r="AJ63" s="240"/>
      <c r="AK63" s="240"/>
      <c r="AL63" s="240"/>
      <c r="AM63" s="240"/>
      <c r="AN63" s="240"/>
      <c r="AO63" s="240"/>
      <c r="AP63" s="240"/>
      <c r="AQ63" s="240"/>
      <c r="AR63" s="240"/>
      <c r="AS63" s="240"/>
      <c r="AT63" s="240"/>
      <c r="AU63" s="240"/>
      <c r="AV63" s="239"/>
      <c r="AW63" s="239"/>
      <c r="AX63" s="239"/>
      <c r="AY63" s="239"/>
      <c r="AZ63" s="239"/>
      <c r="BA63" s="241"/>
      <c r="BB63" s="242"/>
      <c r="BC63" s="243"/>
      <c r="BD63" s="243"/>
      <c r="BE63" s="243"/>
      <c r="BF63" s="243"/>
      <c r="BG63" s="244"/>
      <c r="BH63" s="305"/>
      <c r="BI63" s="243"/>
      <c r="BJ63" s="245"/>
      <c r="BK63" s="243"/>
      <c r="BL63" s="247" t="str">
        <f>IF(SUM(I63:T63)&lt;90," ",'eq. coef.'!$C$360+'eq. coef.'!$C$361*'Amp-TB2 calc'!AJ63+'eq. coef.'!$C$362*'Amp-TB2 calc'!AK63+'eq. coef.'!$C$363*'Amp-TB2 calc'!AL63+'eq. coef.'!$C$364*'Amp-TB2 calc'!AN63+'eq. coef.'!$C$365*'Amp-TB2 calc'!AP63+'eq. coef.'!$C$366*'Amp-TB2 calc'!AQ63+'eq. coef.'!$C$367*'Amp-TB2 calc'!AR63+'eq. coef.'!$C$368*'Amp-TB2 calc'!AS63+'eq. coef.'!$C$369*LN(BO63))</f>
        <v xml:space="preserve"> </v>
      </c>
      <c r="BM63" s="250" t="str">
        <f t="shared" si="114"/>
        <v/>
      </c>
      <c r="BN63" s="349" t="str">
        <f t="shared" si="115"/>
        <v/>
      </c>
      <c r="BO63" s="249" t="str">
        <f>IF(SUM(I63:T63)&lt;90," ",IF(BC63&lt;335,BC63,IF(BC63&lt;399,AVERAGE(BC63:BD63),IF(BD63&lt;415,BD63,IF(BE63&lt;470,BD63,IF(BJ63&gt;0.22,AVERAGE(BD63:BE63),IF(BK63&gt;350,BF63,IF(BK63&gt;210,BE63,IF(BK63&lt;75,BD63,IF(BJ63&lt;-0.2,AVERAGE(BC63:BD63),IF(BJ63&gt;0.05,AVERAGE(BD63:BE63),AVERAGE(BC63:BE63))))))))))))</f>
        <v/>
      </c>
      <c r="BP63" s="246"/>
      <c r="BQ63" s="252"/>
      <c r="BR63" s="252">
        <f t="shared" si="61"/>
        <v>0</v>
      </c>
      <c r="BS63" s="252">
        <f t="shared" si="62"/>
        <v>0</v>
      </c>
      <c r="BT63" s="246" t="str">
        <f t="shared" si="116"/>
        <v/>
      </c>
      <c r="BU63" s="250"/>
      <c r="BV63" s="251" t="str">
        <f>IF(SUM(I63:T63)&lt;90," ",'eq. coef.'!$B$1128*'Amp-TB2 calc'!CF63+'eq. coef.'!$B$1129*'Amp-TB2 calc'!CJ63+'eq. coef.'!$B$1130*'Amp-TB2 calc'!CK63+'eq. coef.'!$B$1131*'Amp-TB2 calc'!CM63+'eq. coef.'!$B$1132*'Amp-TB2 calc'!CN63+'eq. coef.'!$B$1133*'Amp-TB2 calc'!CO63+'eq. coef.'!$B$1134*'Amp-TB2 calc'!CP63+'eq. coef.'!$B$1135*'Amp-TB2 calc'!CS63+'eq. coef.'!$B$1135*'Amp-TB2 calc'!CW63+'eq. coef.'!$B$1137*'Amp-TB2 calc'!CX63)</f>
        <v xml:space="preserve"> </v>
      </c>
      <c r="BW63" s="252" t="str">
        <f t="shared" si="117"/>
        <v/>
      </c>
      <c r="BX63" s="253"/>
      <c r="BY63" s="252" t="str">
        <f>IF(SUM(I63:T63)&lt;90," ",-25018.7/(BL63+273.15) + 12.981 + 0.046*(BO63*10- 1)/(BL63+273.15) + -0.5117*LN(BL63+273.15)+BV63)</f>
        <v xml:space="preserve"> </v>
      </c>
      <c r="BZ63" s="251" t="str">
        <f>IF(SUM(I63:T63)&lt;90," ",EXP('eq. coef.'!$B$1156*'Amp-TB2 calc'!CF63+'eq. coef.'!$B$1157*'Amp-TB2 calc'!CJ63+'eq. coef.'!$B$1158*'Amp-TB2 calc'!CK63+'eq. coef.'!$B$1159*'Amp-TB2 calc'!CM63+'eq. coef.'!$B$1160*'Amp-TB2 calc'!CN63+'eq. coef.'!$B$1161*'Amp-TB2 calc'!CO63+'eq. coef.'!$B$1162*'Amp-TB2 calc'!CP63+'eq. coef.'!$B$1163*'Amp-TB2 calc'!CS63+'eq. coef.'!$B$1164*'Amp-TB2 calc'!CW63+'eq. coef.'!$B$1165*'Amp-TB2 calc'!CX63))</f>
        <v xml:space="preserve"> </v>
      </c>
      <c r="CA63" s="252" t="str">
        <f t="shared" si="118"/>
        <v xml:space="preserve"> </v>
      </c>
      <c r="CB63" s="245"/>
      <c r="CC63" s="244"/>
      <c r="CD63" s="244"/>
      <c r="CE63" s="240"/>
      <c r="CF63" s="240"/>
      <c r="CG63" s="240"/>
      <c r="CH63" s="240"/>
      <c r="CI63" s="240"/>
      <c r="CJ63" s="240"/>
      <c r="CK63" s="240"/>
      <c r="CL63" s="240"/>
      <c r="CM63" s="240"/>
      <c r="CN63" s="240"/>
      <c r="CO63" s="240"/>
      <c r="CP63" s="240"/>
      <c r="CQ63" s="240"/>
      <c r="CR63" s="240"/>
      <c r="CS63" s="240"/>
      <c r="CT63" s="240"/>
      <c r="CU63" s="240"/>
      <c r="CV63" s="240"/>
      <c r="CW63" s="240"/>
      <c r="CX63" s="240"/>
      <c r="CY63" s="240"/>
      <c r="CZ63" s="240"/>
      <c r="DA63" s="240"/>
      <c r="DB63" s="240"/>
      <c r="DC63" s="240"/>
      <c r="DD63" s="240"/>
      <c r="DE63" s="245"/>
      <c r="DF63" s="245"/>
      <c r="DG63" s="239"/>
      <c r="DH63" s="239"/>
      <c r="DI63" s="239"/>
      <c r="DJ63" s="240"/>
    </row>
    <row r="64" spans="1:114">
      <c r="A64" s="341"/>
      <c r="F64" s="229" t="s">
        <v>776</v>
      </c>
      <c r="G64" s="229" t="s">
        <v>779</v>
      </c>
      <c r="I64" s="323">
        <f t="shared" ref="I64:T64" si="121">AVERAGE(I26:I34)</f>
        <v>41.380804433333331</v>
      </c>
      <c r="J64" s="323">
        <f t="shared" si="121"/>
        <v>2.3453223777777779</v>
      </c>
      <c r="K64" s="323">
        <f t="shared" si="121"/>
        <v>14.013479400000001</v>
      </c>
      <c r="L64" s="323">
        <f t="shared" si="121"/>
        <v>1.8558951965065504E-2</v>
      </c>
      <c r="M64" s="323">
        <f t="shared" si="121"/>
        <v>12.659774999999998</v>
      </c>
      <c r="N64" s="323">
        <f t="shared" si="121"/>
        <v>0.1408571111111111</v>
      </c>
      <c r="O64" s="323">
        <f t="shared" si="121"/>
        <v>12.555477377777779</v>
      </c>
      <c r="P64" s="323">
        <f t="shared" si="121"/>
        <v>11.103213688888891</v>
      </c>
      <c r="Q64" s="323">
        <f t="shared" si="121"/>
        <v>2.1436986</v>
      </c>
      <c r="R64" s="323">
        <f t="shared" si="121"/>
        <v>0.42925312222222228</v>
      </c>
      <c r="S64" s="323">
        <f t="shared" si="121"/>
        <v>7.9233000000000012E-2</v>
      </c>
      <c r="T64" s="323">
        <f t="shared" si="121"/>
        <v>2.6196999999999995E-2</v>
      </c>
      <c r="U64" s="238"/>
      <c r="V64" s="239"/>
      <c r="W64" s="239"/>
      <c r="X64" s="239"/>
      <c r="Y64" s="239"/>
      <c r="Z64" s="239"/>
      <c r="AA64" s="239"/>
      <c r="AB64" s="239"/>
      <c r="AC64" s="239"/>
      <c r="AD64" s="239"/>
      <c r="AE64" s="239"/>
      <c r="AF64" s="239"/>
      <c r="AG64" s="239"/>
      <c r="AH64" s="239"/>
      <c r="AI64" s="239"/>
      <c r="AJ64" s="240"/>
      <c r="AK64" s="240"/>
      <c r="AL64" s="240"/>
      <c r="AM64" s="240"/>
      <c r="AN64" s="240"/>
      <c r="AO64" s="240"/>
      <c r="AP64" s="240"/>
      <c r="AQ64" s="240"/>
      <c r="AR64" s="240"/>
      <c r="AS64" s="240"/>
      <c r="AT64" s="240"/>
      <c r="AU64" s="240"/>
      <c r="AV64" s="239"/>
      <c r="AW64" s="239"/>
      <c r="AX64" s="239"/>
      <c r="AY64" s="239"/>
      <c r="AZ64" s="239"/>
      <c r="BA64" s="241"/>
      <c r="BB64" s="242"/>
      <c r="BC64" s="243"/>
      <c r="BD64" s="243"/>
      <c r="BE64" s="243"/>
      <c r="BF64" s="243"/>
      <c r="BG64" s="244"/>
      <c r="BH64" s="305"/>
      <c r="BI64" s="243"/>
      <c r="BJ64" s="245"/>
      <c r="BK64" s="243"/>
      <c r="BL64" s="246">
        <f>AVERAGE(BL26:BL34)</f>
        <v>930.88782456529907</v>
      </c>
      <c r="BM64" s="250">
        <f t="shared" si="114"/>
        <v>22</v>
      </c>
      <c r="BN64" s="349">
        <f t="shared" si="115"/>
        <v>484</v>
      </c>
      <c r="BO64" s="246">
        <f>AVERAGE(BO26:BO34)</f>
        <v>496.29182354271535</v>
      </c>
      <c r="BP64" s="246"/>
      <c r="BQ64" s="252"/>
      <c r="BR64" s="252">
        <f t="shared" ref="BR64:BR67" si="122">ABS(BQ64)</f>
        <v>0</v>
      </c>
      <c r="BS64" s="252">
        <f t="shared" ref="BS64:BS67" si="123">BQ64^2</f>
        <v>0</v>
      </c>
      <c r="BT64" s="246">
        <f t="shared" si="116"/>
        <v>59.555018825125842</v>
      </c>
      <c r="BU64" s="250"/>
      <c r="BV64" s="251">
        <f>IF(SUM(I64:T64)&lt;90," ",'eq. coef.'!$B$1128*'Amp-TB2 calc'!CF64+'eq. coef.'!$B$1129*'Amp-TB2 calc'!CJ64+'eq. coef.'!$B$1130*'Amp-TB2 calc'!CK64+'eq. coef.'!$B$1131*'Amp-TB2 calc'!CM64+'eq. coef.'!$B$1132*'Amp-TB2 calc'!CN64+'eq. coef.'!$B$1133*'Amp-TB2 calc'!CO64+'eq. coef.'!$B$1134*'Amp-TB2 calc'!CP64+'eq. coef.'!$B$1135*'Amp-TB2 calc'!CS64+'eq. coef.'!$B$1135*'Amp-TB2 calc'!CW64+'eq. coef.'!$B$1137*'Amp-TB2 calc'!CX64)</f>
        <v>0</v>
      </c>
      <c r="BW64" s="252">
        <f t="shared" si="117"/>
        <v>0.4</v>
      </c>
      <c r="BX64" s="253"/>
      <c r="BY64" s="252">
        <f>AVERAGE(BY26:BY34)</f>
        <v>-10.481232636341279</v>
      </c>
      <c r="BZ64" s="252">
        <f>AVERAGE(BZ26:BZ34)</f>
        <v>7.7705079824642853</v>
      </c>
      <c r="CA64" s="252">
        <f t="shared" si="118"/>
        <v>1.3209863570189286</v>
      </c>
      <c r="CB64" s="245"/>
      <c r="CC64" s="244"/>
      <c r="CD64" s="244"/>
      <c r="CE64" s="240"/>
      <c r="CF64" s="240"/>
      <c r="CG64" s="240"/>
      <c r="CH64" s="240"/>
      <c r="CI64" s="240"/>
      <c r="CJ64" s="240"/>
      <c r="CK64" s="240"/>
      <c r="CL64" s="240"/>
      <c r="CM64" s="240"/>
      <c r="CN64" s="240"/>
      <c r="CO64" s="240"/>
      <c r="CP64" s="240"/>
      <c r="CQ64" s="240"/>
      <c r="CR64" s="240"/>
      <c r="CS64" s="240"/>
      <c r="CT64" s="240"/>
      <c r="CU64" s="240"/>
      <c r="CV64" s="240"/>
      <c r="CW64" s="240"/>
      <c r="CX64" s="240"/>
      <c r="CY64" s="240"/>
      <c r="CZ64" s="240"/>
      <c r="DA64" s="240"/>
      <c r="DB64" s="240"/>
      <c r="DC64" s="240"/>
      <c r="DD64" s="240"/>
      <c r="DE64" s="245"/>
      <c r="DF64" s="245"/>
      <c r="DG64" s="239"/>
      <c r="DH64" s="239"/>
      <c r="DI64" s="239"/>
      <c r="DJ64" s="240"/>
    </row>
    <row r="65" spans="1:114">
      <c r="A65" s="312"/>
      <c r="F65" s="229"/>
      <c r="G65" s="229" t="s">
        <v>778</v>
      </c>
      <c r="I65" s="323">
        <f t="shared" ref="I65:T65" si="124">STDEV(I26:I34)</f>
        <v>0.44356349931593542</v>
      </c>
      <c r="J65" s="323">
        <f t="shared" si="124"/>
        <v>7.134408912863377E-2</v>
      </c>
      <c r="K65" s="323">
        <f t="shared" si="124"/>
        <v>0.63471569020985286</v>
      </c>
      <c r="L65" s="323">
        <f t="shared" si="124"/>
        <v>2.8908250835753154E-2</v>
      </c>
      <c r="M65" s="323">
        <f t="shared" si="124"/>
        <v>0.68187635995052231</v>
      </c>
      <c r="N65" s="323">
        <f t="shared" si="124"/>
        <v>4.8805452155995008E-2</v>
      </c>
      <c r="O65" s="323">
        <f t="shared" si="124"/>
        <v>0.31059664191662556</v>
      </c>
      <c r="P65" s="323">
        <f t="shared" si="124"/>
        <v>0.11759543434789971</v>
      </c>
      <c r="Q65" s="323">
        <f t="shared" si="124"/>
        <v>0.10350213868018628</v>
      </c>
      <c r="R65" s="323">
        <f t="shared" si="124"/>
        <v>2.8659133843278381E-2</v>
      </c>
      <c r="S65" s="323">
        <f t="shared" si="124"/>
        <v>3.5493706259877925E-2</v>
      </c>
      <c r="T65" s="323">
        <f t="shared" si="124"/>
        <v>6.6251004945208358E-3</v>
      </c>
      <c r="U65" s="238"/>
      <c r="V65" s="239"/>
      <c r="W65" s="239"/>
      <c r="X65" s="239"/>
      <c r="Y65" s="239"/>
      <c r="Z65" s="239"/>
      <c r="AA65" s="239"/>
      <c r="AB65" s="239"/>
      <c r="AC65" s="239"/>
      <c r="AD65" s="239"/>
      <c r="AE65" s="239"/>
      <c r="AF65" s="239"/>
      <c r="AG65" s="239"/>
      <c r="AH65" s="239"/>
      <c r="AI65" s="239"/>
      <c r="AJ65" s="240"/>
      <c r="AK65" s="240"/>
      <c r="AL65" s="240"/>
      <c r="AM65" s="240"/>
      <c r="AN65" s="240"/>
      <c r="AO65" s="240"/>
      <c r="AP65" s="240"/>
      <c r="AQ65" s="240"/>
      <c r="AR65" s="240"/>
      <c r="AS65" s="240"/>
      <c r="AT65" s="240"/>
      <c r="AU65" s="240"/>
      <c r="AV65" s="239"/>
      <c r="AW65" s="239"/>
      <c r="AX65" s="239"/>
      <c r="AY65" s="239"/>
      <c r="AZ65" s="239"/>
      <c r="BA65" s="241"/>
      <c r="BB65" s="242"/>
      <c r="BC65" s="243"/>
      <c r="BD65" s="243"/>
      <c r="BE65" s="243"/>
      <c r="BF65" s="243"/>
      <c r="BG65" s="244"/>
      <c r="BH65" s="305"/>
      <c r="BI65" s="243"/>
      <c r="BJ65" s="245"/>
      <c r="BK65" s="243"/>
      <c r="BL65" s="246">
        <f>STDEV(BL26:BL34)</f>
        <v>10.422583747091519</v>
      </c>
      <c r="BM65" s="250" t="str">
        <f t="shared" si="114"/>
        <v/>
      </c>
      <c r="BN65" s="349" t="str">
        <f t="shared" si="115"/>
        <v/>
      </c>
      <c r="BO65" s="246">
        <f>STDEV(BO26:BO34)</f>
        <v>41.066592411627468</v>
      </c>
      <c r="BP65" s="246"/>
      <c r="BQ65" s="252"/>
      <c r="BR65" s="252">
        <f t="shared" si="122"/>
        <v>0</v>
      </c>
      <c r="BS65" s="252">
        <f t="shared" si="123"/>
        <v>0</v>
      </c>
      <c r="BT65" s="246" t="str">
        <f t="shared" si="116"/>
        <v xml:space="preserve"> </v>
      </c>
      <c r="BU65" s="250"/>
      <c r="BV65" s="251" t="str">
        <f>IF(SUM(I65:T65)&lt;90," ",'eq. coef.'!$B$1128*'Amp-TB2 calc'!CF65+'eq. coef.'!$B$1129*'Amp-TB2 calc'!CJ65+'eq. coef.'!$B$1130*'Amp-TB2 calc'!CK65+'eq. coef.'!$B$1131*'Amp-TB2 calc'!CM65+'eq. coef.'!$B$1132*'Amp-TB2 calc'!CN65+'eq. coef.'!$B$1133*'Amp-TB2 calc'!CO65+'eq. coef.'!$B$1134*'Amp-TB2 calc'!CP65+'eq. coef.'!$B$1135*'Amp-TB2 calc'!CS65+'eq. coef.'!$B$1135*'Amp-TB2 calc'!CW65+'eq. coef.'!$B$1137*'Amp-TB2 calc'!CX65)</f>
        <v xml:space="preserve"> </v>
      </c>
      <c r="BW65" s="252" t="str">
        <f t="shared" si="117"/>
        <v/>
      </c>
      <c r="BX65" s="253"/>
      <c r="BY65" s="252">
        <f>STDEV(BY26:BY34)</f>
        <v>0.31381581226064575</v>
      </c>
      <c r="BZ65" s="252">
        <f>STDEV(BZ26:BZ34)</f>
        <v>0.40157219637940439</v>
      </c>
      <c r="CA65" s="252" t="str">
        <f t="shared" si="118"/>
        <v xml:space="preserve"> </v>
      </c>
      <c r="CB65" s="245"/>
      <c r="CC65" s="244"/>
      <c r="CD65" s="244"/>
      <c r="CE65" s="240"/>
      <c r="CF65" s="240"/>
      <c r="CG65" s="240"/>
      <c r="CH65" s="240"/>
      <c r="CI65" s="240"/>
      <c r="CJ65" s="240"/>
      <c r="CK65" s="240"/>
      <c r="CL65" s="240"/>
      <c r="CM65" s="240"/>
      <c r="CN65" s="240"/>
      <c r="CO65" s="240"/>
      <c r="CP65" s="240"/>
      <c r="CQ65" s="240"/>
      <c r="CR65" s="240"/>
      <c r="CS65" s="240"/>
      <c r="CT65" s="240"/>
      <c r="CU65" s="240"/>
      <c r="CV65" s="240"/>
      <c r="CW65" s="240"/>
      <c r="CX65" s="240"/>
      <c r="CY65" s="240"/>
      <c r="CZ65" s="240"/>
      <c r="DA65" s="240"/>
      <c r="DB65" s="240"/>
      <c r="DC65" s="240"/>
      <c r="DD65" s="240"/>
      <c r="DE65" s="245"/>
      <c r="DF65" s="245"/>
      <c r="DG65" s="239"/>
      <c r="DH65" s="239"/>
      <c r="DI65" s="239"/>
      <c r="DJ65" s="240"/>
    </row>
    <row r="66" spans="1:114">
      <c r="A66" s="312"/>
      <c r="F66" s="229"/>
      <c r="G66" s="229" t="s">
        <v>781</v>
      </c>
      <c r="I66" s="353">
        <f t="shared" ref="I66" si="125">IF(I65*100/I64&gt;2*5.57628*I64^-0.661,I65-I64/100*2*5.57628*I64^-0.661,"ok")</f>
        <v>4.958782699183989E-2</v>
      </c>
      <c r="J66" s="353" t="str">
        <f t="shared" ref="J66:T66" si="126">IF(J65*100/J64&gt;2*5.57628*J64^-0.661,J65-J64/100*2*5.57628*J64^-0.661,"ok")</f>
        <v>ok</v>
      </c>
      <c r="K66" s="353">
        <f t="shared" si="126"/>
        <v>0.3617841943679978</v>
      </c>
      <c r="L66" s="353">
        <f t="shared" si="126"/>
        <v>4.0417641503354834E-5</v>
      </c>
      <c r="M66" s="353">
        <f t="shared" si="126"/>
        <v>0.41818434547465494</v>
      </c>
      <c r="N66" s="353" t="str">
        <f t="shared" si="126"/>
        <v>ok</v>
      </c>
      <c r="O66" s="353">
        <f t="shared" si="126"/>
        <v>4.7643094974855693E-2</v>
      </c>
      <c r="P66" s="353" t="str">
        <f t="shared" si="126"/>
        <v>ok</v>
      </c>
      <c r="Q66" s="353" t="str">
        <f t="shared" si="126"/>
        <v>ok</v>
      </c>
      <c r="R66" s="353" t="str">
        <f t="shared" si="126"/>
        <v>ok</v>
      </c>
      <c r="S66" s="353" t="str">
        <f t="shared" si="126"/>
        <v>ok</v>
      </c>
      <c r="T66" s="353" t="str">
        <f t="shared" si="126"/>
        <v>ok</v>
      </c>
      <c r="U66" s="238"/>
      <c r="V66" s="239"/>
      <c r="W66" s="239"/>
      <c r="X66" s="239"/>
      <c r="Y66" s="239"/>
      <c r="Z66" s="239"/>
      <c r="AA66" s="239"/>
      <c r="AB66" s="239"/>
      <c r="AC66" s="239"/>
      <c r="AD66" s="239"/>
      <c r="AE66" s="239"/>
      <c r="AF66" s="239"/>
      <c r="AG66" s="239"/>
      <c r="AH66" s="239"/>
      <c r="AI66" s="239"/>
      <c r="AJ66" s="240"/>
      <c r="AK66" s="240"/>
      <c r="AL66" s="240"/>
      <c r="AM66" s="240"/>
      <c r="AN66" s="240"/>
      <c r="AO66" s="240"/>
      <c r="AP66" s="240"/>
      <c r="AQ66" s="240"/>
      <c r="AR66" s="240"/>
      <c r="AS66" s="240"/>
      <c r="AT66" s="240"/>
      <c r="AU66" s="240"/>
      <c r="AV66" s="239"/>
      <c r="AW66" s="239"/>
      <c r="AX66" s="239"/>
      <c r="AY66" s="239"/>
      <c r="AZ66" s="239"/>
      <c r="BA66" s="241"/>
      <c r="BB66" s="242"/>
      <c r="BC66" s="243"/>
      <c r="BD66" s="243"/>
      <c r="BE66" s="243"/>
      <c r="BF66" s="243"/>
      <c r="BG66" s="244"/>
      <c r="BH66" s="305"/>
      <c r="BI66" s="243"/>
      <c r="BJ66" s="245"/>
      <c r="BK66" s="243"/>
      <c r="BL66" s="247" t="str">
        <f>IF(SUM(I66:T66)&lt;90," ",'eq. coef.'!$C$360+'eq. coef.'!$C$361*'Amp-TB2 calc'!AJ66+'eq. coef.'!$C$362*'Amp-TB2 calc'!AK66+'eq. coef.'!$C$363*'Amp-TB2 calc'!AL66+'eq. coef.'!$C$364*'Amp-TB2 calc'!AN66+'eq. coef.'!$C$365*'Amp-TB2 calc'!AP66+'eq. coef.'!$C$366*'Amp-TB2 calc'!AQ66+'eq. coef.'!$C$367*'Amp-TB2 calc'!AR66+'eq. coef.'!$C$368*'Amp-TB2 calc'!AS66+'eq. coef.'!$C$369*LN(BO66))</f>
        <v xml:space="preserve"> </v>
      </c>
      <c r="BM66" s="250" t="str">
        <f t="shared" si="114"/>
        <v/>
      </c>
      <c r="BN66" s="349" t="str">
        <f t="shared" si="115"/>
        <v/>
      </c>
      <c r="BO66" s="309">
        <f>BO65*100/BO64</f>
        <v>8.2746864775000493</v>
      </c>
      <c r="BP66" s="246"/>
      <c r="BQ66" s="252"/>
      <c r="BR66" s="252">
        <f t="shared" si="122"/>
        <v>0</v>
      </c>
      <c r="BS66" s="252">
        <f t="shared" si="123"/>
        <v>0</v>
      </c>
      <c r="BT66" s="246" t="str">
        <f t="shared" si="116"/>
        <v xml:space="preserve"> </v>
      </c>
      <c r="BU66" s="250"/>
      <c r="BV66" s="251" t="str">
        <f>IF(SUM(I66:T66)&lt;90," ",'eq. coef.'!$B$1128*'Amp-TB2 calc'!CF66+'eq. coef.'!$B$1129*'Amp-TB2 calc'!CJ66+'eq. coef.'!$B$1130*'Amp-TB2 calc'!CK66+'eq. coef.'!$B$1131*'Amp-TB2 calc'!CM66+'eq. coef.'!$B$1132*'Amp-TB2 calc'!CN66+'eq. coef.'!$B$1133*'Amp-TB2 calc'!CO66+'eq. coef.'!$B$1134*'Amp-TB2 calc'!CP66+'eq. coef.'!$B$1135*'Amp-TB2 calc'!CS66+'eq. coef.'!$B$1135*'Amp-TB2 calc'!CW66+'eq. coef.'!$B$1137*'Amp-TB2 calc'!CX66)</f>
        <v xml:space="preserve"> </v>
      </c>
      <c r="BW66" s="252" t="str">
        <f t="shared" si="117"/>
        <v/>
      </c>
      <c r="BX66" s="253"/>
      <c r="BY66" s="252" t="str">
        <f>IF(SUM(I66:T66)&lt;90," ",-25018.7/(BL66+273.15) + 12.981 + 0.046*(BO66*10- 1)/(BL66+273.15) + -0.5117*LN(BL66+273.15)+BV66)</f>
        <v xml:space="preserve"> </v>
      </c>
      <c r="BZ66" s="309">
        <f>BZ65*100/BZ64</f>
        <v>5.1679014716365108</v>
      </c>
      <c r="CA66" s="252" t="str">
        <f t="shared" si="118"/>
        <v xml:space="preserve"> </v>
      </c>
      <c r="CB66" s="245"/>
      <c r="CC66" s="244"/>
      <c r="CD66" s="244"/>
      <c r="CE66" s="240"/>
      <c r="CF66" s="240"/>
      <c r="CG66" s="240"/>
      <c r="CH66" s="240"/>
      <c r="CI66" s="240"/>
      <c r="CJ66" s="240"/>
      <c r="CK66" s="240"/>
      <c r="CL66" s="240"/>
      <c r="CM66" s="240"/>
      <c r="CN66" s="240"/>
      <c r="CO66" s="240"/>
      <c r="CP66" s="240"/>
      <c r="CQ66" s="240"/>
      <c r="CR66" s="240"/>
      <c r="CS66" s="240"/>
      <c r="CT66" s="240"/>
      <c r="CU66" s="240"/>
      <c r="CV66" s="240"/>
      <c r="CW66" s="240"/>
      <c r="CX66" s="240"/>
      <c r="CY66" s="240"/>
      <c r="CZ66" s="240"/>
      <c r="DA66" s="240"/>
      <c r="DB66" s="240"/>
      <c r="DC66" s="240"/>
      <c r="DD66" s="240"/>
      <c r="DE66" s="245"/>
      <c r="DF66" s="245"/>
      <c r="DG66" s="239"/>
      <c r="DH66" s="239"/>
      <c r="DI66" s="239"/>
      <c r="DJ66" s="240"/>
    </row>
    <row r="67" spans="1:114">
      <c r="A67" s="312"/>
      <c r="F67" s="229"/>
      <c r="I67" s="354"/>
      <c r="J67" s="354"/>
      <c r="K67" s="354"/>
      <c r="L67" s="354"/>
      <c r="M67" s="354"/>
      <c r="N67" s="354"/>
      <c r="O67" s="354"/>
      <c r="P67" s="354"/>
      <c r="Q67" s="354"/>
      <c r="R67" s="354"/>
      <c r="S67" s="354"/>
      <c r="T67" s="354"/>
      <c r="U67" s="238"/>
      <c r="V67" s="239"/>
      <c r="W67" s="239"/>
      <c r="X67" s="239"/>
      <c r="Y67" s="239"/>
      <c r="Z67" s="239"/>
      <c r="AA67" s="239"/>
      <c r="AB67" s="239"/>
      <c r="AC67" s="239"/>
      <c r="AD67" s="239"/>
      <c r="AE67" s="239"/>
      <c r="AF67" s="239"/>
      <c r="AG67" s="239"/>
      <c r="AH67" s="239"/>
      <c r="AI67" s="239"/>
      <c r="AJ67" s="240"/>
      <c r="AK67" s="240"/>
      <c r="AL67" s="240"/>
      <c r="AM67" s="240"/>
      <c r="AN67" s="240"/>
      <c r="AO67" s="240"/>
      <c r="AP67" s="240"/>
      <c r="AQ67" s="240"/>
      <c r="AR67" s="240"/>
      <c r="AS67" s="240"/>
      <c r="AT67" s="240"/>
      <c r="AU67" s="240"/>
      <c r="AV67" s="239"/>
      <c r="AW67" s="239"/>
      <c r="AX67" s="239"/>
      <c r="AY67" s="239"/>
      <c r="AZ67" s="239"/>
      <c r="BA67" s="241"/>
      <c r="BB67" s="242"/>
      <c r="BC67" s="243"/>
      <c r="BD67" s="243"/>
      <c r="BE67" s="243"/>
      <c r="BF67" s="243"/>
      <c r="BG67" s="244"/>
      <c r="BH67" s="305"/>
      <c r="BI67" s="243"/>
      <c r="BJ67" s="245"/>
      <c r="BK67" s="243"/>
      <c r="BL67" s="247" t="str">
        <f>IF(SUM(I67:T67)&lt;90," ",'eq. coef.'!$C$360+'eq. coef.'!$C$361*'Amp-TB2 calc'!AJ67+'eq. coef.'!$C$362*'Amp-TB2 calc'!AK67+'eq. coef.'!$C$363*'Amp-TB2 calc'!AL67+'eq. coef.'!$C$364*'Amp-TB2 calc'!AN67+'eq. coef.'!$C$365*'Amp-TB2 calc'!AP67+'eq. coef.'!$C$366*'Amp-TB2 calc'!AQ67+'eq. coef.'!$C$367*'Amp-TB2 calc'!AR67+'eq. coef.'!$C$368*'Amp-TB2 calc'!AS67+'eq. coef.'!$C$369*LN(BO67))</f>
        <v xml:space="preserve"> </v>
      </c>
      <c r="BM67" s="250" t="str">
        <f t="shared" si="114"/>
        <v/>
      </c>
      <c r="BN67" s="349" t="str">
        <f t="shared" si="115"/>
        <v/>
      </c>
      <c r="BO67" s="249" t="str">
        <f>IF(SUM(I67:T67)&lt;90," ",IF(BC67&lt;335,BC67,IF(BC67&lt;399,AVERAGE(BC67:BD67),IF(BD67&lt;415,BD67,IF(BE67&lt;470,BD67,IF(BJ67&gt;0.22,AVERAGE(BD67:BE67),IF(BK67&gt;350,BF67,IF(BK67&gt;210,BE67,IF(BK67&lt;75,BD67,IF(BJ67&lt;-0.2,AVERAGE(BC67:BD67),IF(BJ67&gt;0.05,AVERAGE(BD67:BE67),AVERAGE(BC67:BE67))))))))))))</f>
        <v/>
      </c>
      <c r="BP67" s="246"/>
      <c r="BQ67" s="252"/>
      <c r="BR67" s="252">
        <f t="shared" si="122"/>
        <v>0</v>
      </c>
      <c r="BS67" s="252">
        <f t="shared" si="123"/>
        <v>0</v>
      </c>
      <c r="BT67" s="246" t="str">
        <f t="shared" si="116"/>
        <v/>
      </c>
      <c r="BU67" s="250"/>
      <c r="BV67" s="251" t="str">
        <f>IF(SUM(I67:T67)&lt;90," ",'eq. coef.'!$B$1128*'Amp-TB2 calc'!CF67+'eq. coef.'!$B$1129*'Amp-TB2 calc'!CJ67+'eq. coef.'!$B$1130*'Amp-TB2 calc'!CK67+'eq. coef.'!$B$1131*'Amp-TB2 calc'!CM67+'eq. coef.'!$B$1132*'Amp-TB2 calc'!CN67+'eq. coef.'!$B$1133*'Amp-TB2 calc'!CO67+'eq. coef.'!$B$1134*'Amp-TB2 calc'!CP67+'eq. coef.'!$B$1135*'Amp-TB2 calc'!CS67+'eq. coef.'!$B$1135*'Amp-TB2 calc'!CW67+'eq. coef.'!$B$1137*'Amp-TB2 calc'!CX67)</f>
        <v xml:space="preserve"> </v>
      </c>
      <c r="BW67" s="252" t="str">
        <f t="shared" si="117"/>
        <v/>
      </c>
      <c r="BX67" s="253"/>
      <c r="BY67" s="252" t="str">
        <f>IF(SUM(I67:T67)&lt;90," ",-25018.7/(BL67+273.15) + 12.981 + 0.046*(BO67*10- 1)/(BL67+273.15) + -0.5117*LN(BL67+273.15)+BV67)</f>
        <v xml:space="preserve"> </v>
      </c>
      <c r="BZ67" s="251" t="str">
        <f>IF(SUM(I67:T67)&lt;90," ",EXP('eq. coef.'!$B$1156*'Amp-TB2 calc'!CF67+'eq. coef.'!$B$1157*'Amp-TB2 calc'!CJ67+'eq. coef.'!$B$1158*'Amp-TB2 calc'!CK67+'eq. coef.'!$B$1159*'Amp-TB2 calc'!CM67+'eq. coef.'!$B$1160*'Amp-TB2 calc'!CN67+'eq. coef.'!$B$1161*'Amp-TB2 calc'!CO67+'eq. coef.'!$B$1162*'Amp-TB2 calc'!CP67+'eq. coef.'!$B$1163*'Amp-TB2 calc'!CS67+'eq. coef.'!$B$1164*'Amp-TB2 calc'!CW67+'eq. coef.'!$B$1165*'Amp-TB2 calc'!CX67))</f>
        <v xml:space="preserve"> </v>
      </c>
      <c r="CA67" s="252" t="str">
        <f t="shared" si="118"/>
        <v xml:space="preserve"> </v>
      </c>
      <c r="CB67" s="245"/>
      <c r="CC67" s="244"/>
      <c r="CD67" s="244"/>
      <c r="CE67" s="240"/>
      <c r="CF67" s="240"/>
      <c r="CG67" s="240"/>
      <c r="CH67" s="240"/>
      <c r="CI67" s="240"/>
      <c r="CJ67" s="240"/>
      <c r="CK67" s="240"/>
      <c r="CL67" s="240"/>
      <c r="CM67" s="240"/>
      <c r="CN67" s="240"/>
      <c r="CO67" s="240"/>
      <c r="CP67" s="240"/>
      <c r="CQ67" s="240"/>
      <c r="CR67" s="240"/>
      <c r="CS67" s="240"/>
      <c r="CT67" s="240"/>
      <c r="CU67" s="240"/>
      <c r="CV67" s="240"/>
      <c r="CW67" s="240"/>
      <c r="CX67" s="240"/>
      <c r="CY67" s="240"/>
      <c r="CZ67" s="240"/>
      <c r="DA67" s="240"/>
      <c r="DB67" s="240"/>
      <c r="DC67" s="240"/>
      <c r="DD67" s="240"/>
      <c r="DE67" s="245"/>
      <c r="DF67" s="245"/>
      <c r="DG67" s="239"/>
      <c r="DH67" s="239"/>
      <c r="DI67" s="239"/>
      <c r="DJ67" s="240"/>
    </row>
    <row r="68" spans="1:114">
      <c r="A68" s="312"/>
      <c r="F68" s="229" t="s">
        <v>775</v>
      </c>
      <c r="G68" s="229" t="s">
        <v>779</v>
      </c>
      <c r="I68" s="323">
        <f t="shared" ref="I68:T68" si="127">AVERAGE(I35:I50)</f>
        <v>42.850629887499991</v>
      </c>
      <c r="J68" s="323">
        <f t="shared" si="127"/>
        <v>2.3186833250000003</v>
      </c>
      <c r="K68" s="323">
        <f t="shared" si="127"/>
        <v>12.075059475</v>
      </c>
      <c r="L68" s="323">
        <f t="shared" si="127"/>
        <v>2.484989082969432E-2</v>
      </c>
      <c r="M68" s="323">
        <f t="shared" si="127"/>
        <v>13.638470625</v>
      </c>
      <c r="N68" s="323">
        <f t="shared" si="127"/>
        <v>0.20405595000000004</v>
      </c>
      <c r="O68" s="323">
        <f t="shared" si="127"/>
        <v>12.594897624999998</v>
      </c>
      <c r="P68" s="323">
        <f t="shared" si="127"/>
        <v>10.953947475</v>
      </c>
      <c r="Q68" s="323">
        <f t="shared" si="127"/>
        <v>1.92817614375</v>
      </c>
      <c r="R68" s="323">
        <f t="shared" si="127"/>
        <v>0.45783801249999995</v>
      </c>
      <c r="S68" s="323">
        <f t="shared" si="127"/>
        <v>5.9764031249999995E-2</v>
      </c>
      <c r="T68" s="323">
        <f t="shared" si="127"/>
        <v>4.0824281249999997E-2</v>
      </c>
      <c r="U68" s="238"/>
      <c r="V68" s="239"/>
      <c r="W68" s="239"/>
      <c r="X68" s="239"/>
      <c r="Y68" s="239"/>
      <c r="Z68" s="239"/>
      <c r="AA68" s="239"/>
      <c r="AB68" s="239"/>
      <c r="AC68" s="239"/>
      <c r="AD68" s="239"/>
      <c r="AE68" s="239"/>
      <c r="AF68" s="239"/>
      <c r="AG68" s="239"/>
      <c r="AH68" s="239"/>
      <c r="AI68" s="239"/>
      <c r="AJ68" s="240"/>
      <c r="AK68" s="240"/>
      <c r="AL68" s="240"/>
      <c r="AM68" s="240"/>
      <c r="AN68" s="240"/>
      <c r="AO68" s="240"/>
      <c r="AP68" s="240"/>
      <c r="AQ68" s="240"/>
      <c r="AR68" s="240"/>
      <c r="AS68" s="240"/>
      <c r="AT68" s="240"/>
      <c r="AU68" s="240"/>
      <c r="AV68" s="239"/>
      <c r="AW68" s="239"/>
      <c r="AX68" s="239"/>
      <c r="AY68" s="239"/>
      <c r="AZ68" s="239"/>
      <c r="BA68" s="241"/>
      <c r="BB68" s="242"/>
      <c r="BC68" s="243"/>
      <c r="BD68" s="243"/>
      <c r="BE68" s="243"/>
      <c r="BF68" s="243"/>
      <c r="BG68" s="244"/>
      <c r="BH68" s="305"/>
      <c r="BI68" s="243"/>
      <c r="BJ68" s="245"/>
      <c r="BK68" s="243"/>
      <c r="BL68" s="246">
        <f>AVERAGE(BL35:BL50)</f>
        <v>907.42258172519905</v>
      </c>
      <c r="BM68" s="250">
        <f t="shared" si="114"/>
        <v>22</v>
      </c>
      <c r="BN68" s="349">
        <f t="shared" si="115"/>
        <v>484</v>
      </c>
      <c r="BO68" s="246">
        <f>AVERAGE(BO35:BO50)</f>
        <v>374.30082742539099</v>
      </c>
      <c r="BP68" s="246"/>
      <c r="BQ68" s="252"/>
      <c r="BR68" s="252">
        <f t="shared" si="61"/>
        <v>0</v>
      </c>
      <c r="BS68" s="252">
        <f t="shared" si="62"/>
        <v>0</v>
      </c>
      <c r="BT68" s="246">
        <f t="shared" si="116"/>
        <v>44.916099291046919</v>
      </c>
      <c r="BU68" s="250"/>
      <c r="BV68" s="251">
        <f>IF(SUM(I68:T68)&lt;90," ",'eq. coef.'!$B$1128*'Amp-TB2 calc'!CF68+'eq. coef.'!$B$1129*'Amp-TB2 calc'!CJ68+'eq. coef.'!$B$1130*'Amp-TB2 calc'!CK68+'eq. coef.'!$B$1131*'Amp-TB2 calc'!CM68+'eq. coef.'!$B$1132*'Amp-TB2 calc'!CN68+'eq. coef.'!$B$1133*'Amp-TB2 calc'!CO68+'eq. coef.'!$B$1134*'Amp-TB2 calc'!CP68+'eq. coef.'!$B$1135*'Amp-TB2 calc'!CS68+'eq. coef.'!$B$1135*'Amp-TB2 calc'!CW68+'eq. coef.'!$B$1137*'Amp-TB2 calc'!CX68)</f>
        <v>0</v>
      </c>
      <c r="BW68" s="252">
        <f t="shared" si="117"/>
        <v>0.4</v>
      </c>
      <c r="BX68" s="253"/>
      <c r="BY68" s="252">
        <f>AVERAGE(BY35:BY50)</f>
        <v>-11.366988172488337</v>
      </c>
      <c r="BZ68" s="252">
        <f>AVERAGE(BZ35:BZ50)</f>
        <v>6.6114774220774128</v>
      </c>
      <c r="CA68" s="252">
        <f t="shared" si="118"/>
        <v>1.1239511617531603</v>
      </c>
      <c r="CB68" s="245"/>
      <c r="CC68" s="244"/>
      <c r="CD68" s="244"/>
      <c r="CE68" s="240"/>
      <c r="CF68" s="240"/>
      <c r="CG68" s="240"/>
      <c r="CH68" s="240"/>
      <c r="CI68" s="240"/>
      <c r="CJ68" s="240"/>
      <c r="CK68" s="240"/>
      <c r="CL68" s="240"/>
      <c r="CM68" s="240"/>
      <c r="CN68" s="240"/>
      <c r="CO68" s="240"/>
      <c r="CP68" s="240"/>
      <c r="CQ68" s="240"/>
      <c r="CR68" s="240"/>
      <c r="CS68" s="240"/>
      <c r="CT68" s="240"/>
      <c r="CU68" s="240"/>
      <c r="CV68" s="240"/>
      <c r="CW68" s="240"/>
      <c r="CX68" s="240"/>
      <c r="CY68" s="240"/>
      <c r="CZ68" s="240"/>
      <c r="DA68" s="240"/>
      <c r="DB68" s="240"/>
      <c r="DC68" s="240"/>
      <c r="DD68" s="240"/>
      <c r="DE68" s="245"/>
      <c r="DF68" s="245"/>
      <c r="DG68" s="239"/>
      <c r="DH68" s="239"/>
      <c r="DI68" s="239"/>
      <c r="DJ68" s="240"/>
    </row>
    <row r="69" spans="1:114">
      <c r="A69" s="312"/>
      <c r="F69" s="229"/>
      <c r="G69" s="229" t="s">
        <v>778</v>
      </c>
      <c r="I69" s="323">
        <f t="shared" ref="I69:T69" si="128">STDEV(I35:I50)</f>
        <v>0.31693683957697977</v>
      </c>
      <c r="J69" s="323">
        <f t="shared" si="128"/>
        <v>8.4614132719331617E-2</v>
      </c>
      <c r="K69" s="323">
        <f t="shared" si="128"/>
        <v>0.16331468032157453</v>
      </c>
      <c r="L69" s="323">
        <f t="shared" si="128"/>
        <v>2.8284166033648743E-2</v>
      </c>
      <c r="M69" s="323">
        <f t="shared" si="128"/>
        <v>0.2116996019136943</v>
      </c>
      <c r="N69" s="323">
        <f t="shared" si="128"/>
        <v>2.3532991187181829E-2</v>
      </c>
      <c r="O69" s="323">
        <f t="shared" si="128"/>
        <v>0.13365855081777858</v>
      </c>
      <c r="P69" s="323">
        <f t="shared" si="128"/>
        <v>0.17246552699937637</v>
      </c>
      <c r="Q69" s="323">
        <f t="shared" si="128"/>
        <v>5.2087243924003337E-2</v>
      </c>
      <c r="R69" s="323">
        <f t="shared" si="128"/>
        <v>1.6327091201920604E-2</v>
      </c>
      <c r="S69" s="323">
        <f t="shared" si="128"/>
        <v>4.0292827237805327E-2</v>
      </c>
      <c r="T69" s="323">
        <f t="shared" si="128"/>
        <v>3.8429906798774574E-3</v>
      </c>
      <c r="U69" s="238"/>
      <c r="V69" s="239"/>
      <c r="W69" s="239"/>
      <c r="X69" s="239"/>
      <c r="Y69" s="239"/>
      <c r="Z69" s="239"/>
      <c r="AA69" s="239"/>
      <c r="AB69" s="239"/>
      <c r="AC69" s="239"/>
      <c r="AD69" s="239"/>
      <c r="AE69" s="239"/>
      <c r="AF69" s="239"/>
      <c r="AG69" s="239"/>
      <c r="AH69" s="239"/>
      <c r="AI69" s="239"/>
      <c r="AJ69" s="240"/>
      <c r="AK69" s="240"/>
      <c r="AL69" s="240"/>
      <c r="AM69" s="240"/>
      <c r="AN69" s="240"/>
      <c r="AO69" s="240"/>
      <c r="AP69" s="240"/>
      <c r="AQ69" s="240"/>
      <c r="AR69" s="240"/>
      <c r="AS69" s="240"/>
      <c r="AT69" s="240"/>
      <c r="AU69" s="240"/>
      <c r="AV69" s="239"/>
      <c r="AW69" s="239"/>
      <c r="AX69" s="239"/>
      <c r="AY69" s="239"/>
      <c r="AZ69" s="239"/>
      <c r="BA69" s="241"/>
      <c r="BB69" s="242"/>
      <c r="BC69" s="243"/>
      <c r="BD69" s="243"/>
      <c r="BE69" s="243"/>
      <c r="BF69" s="243"/>
      <c r="BG69" s="244"/>
      <c r="BH69" s="305"/>
      <c r="BI69" s="243"/>
      <c r="BJ69" s="245"/>
      <c r="BK69" s="243"/>
      <c r="BL69" s="246">
        <f>STDEV(BL35:BL50)</f>
        <v>5.9045121688511406</v>
      </c>
      <c r="BM69" s="250" t="str">
        <f t="shared" si="114"/>
        <v/>
      </c>
      <c r="BN69" s="349" t="str">
        <f t="shared" si="115"/>
        <v/>
      </c>
      <c r="BO69" s="246">
        <f>STDEV(BO35:BO50)</f>
        <v>13.24139100474523</v>
      </c>
      <c r="BP69" s="246"/>
      <c r="BQ69" s="252"/>
      <c r="BR69" s="252">
        <f t="shared" si="61"/>
        <v>0</v>
      </c>
      <c r="BS69" s="252">
        <f t="shared" si="62"/>
        <v>0</v>
      </c>
      <c r="BT69" s="246" t="str">
        <f t="shared" si="116"/>
        <v xml:space="preserve"> </v>
      </c>
      <c r="BU69" s="250"/>
      <c r="BV69" s="251" t="str">
        <f>IF(SUM(I69:T69)&lt;90," ",'eq. coef.'!$B$1128*'Amp-TB2 calc'!CF69+'eq. coef.'!$B$1129*'Amp-TB2 calc'!CJ69+'eq. coef.'!$B$1130*'Amp-TB2 calc'!CK69+'eq. coef.'!$B$1131*'Amp-TB2 calc'!CM69+'eq. coef.'!$B$1132*'Amp-TB2 calc'!CN69+'eq. coef.'!$B$1133*'Amp-TB2 calc'!CO69+'eq. coef.'!$B$1134*'Amp-TB2 calc'!CP69+'eq. coef.'!$B$1135*'Amp-TB2 calc'!CS69+'eq. coef.'!$B$1135*'Amp-TB2 calc'!CW69+'eq. coef.'!$B$1137*'Amp-TB2 calc'!CX69)</f>
        <v xml:space="preserve"> </v>
      </c>
      <c r="BW69" s="252" t="str">
        <f t="shared" si="117"/>
        <v/>
      </c>
      <c r="BX69" s="253"/>
      <c r="BY69" s="252">
        <f>STDEV(BY35:BY50)</f>
        <v>0.21298642212782012</v>
      </c>
      <c r="BZ69" s="252">
        <f>STDEV(BZ35:BZ50)</f>
        <v>0.13947722606267215</v>
      </c>
      <c r="CA69" s="252" t="str">
        <f t="shared" si="118"/>
        <v xml:space="preserve"> </v>
      </c>
      <c r="CB69" s="245"/>
      <c r="CC69" s="244"/>
      <c r="CD69" s="244"/>
      <c r="CE69" s="240"/>
      <c r="CF69" s="240"/>
      <c r="CG69" s="240"/>
      <c r="CH69" s="240"/>
      <c r="CI69" s="240"/>
      <c r="CJ69" s="240"/>
      <c r="CK69" s="240"/>
      <c r="CL69" s="240"/>
      <c r="CM69" s="240"/>
      <c r="CN69" s="240"/>
      <c r="CO69" s="240"/>
      <c r="CP69" s="240"/>
      <c r="CQ69" s="240"/>
      <c r="CR69" s="240"/>
      <c r="CS69" s="240"/>
      <c r="CT69" s="240"/>
      <c r="CU69" s="240"/>
      <c r="CV69" s="240"/>
      <c r="CW69" s="240"/>
      <c r="CX69" s="240"/>
      <c r="CY69" s="240"/>
      <c r="CZ69" s="240"/>
      <c r="DA69" s="240"/>
      <c r="DB69" s="240"/>
      <c r="DC69" s="240"/>
      <c r="DD69" s="240"/>
      <c r="DE69" s="245"/>
      <c r="DF69" s="245"/>
      <c r="DG69" s="239"/>
      <c r="DH69" s="239"/>
      <c r="DI69" s="239"/>
      <c r="DJ69" s="240"/>
    </row>
    <row r="70" spans="1:114">
      <c r="A70" s="312"/>
      <c r="F70" s="229"/>
      <c r="G70" s="229" t="s">
        <v>781</v>
      </c>
      <c r="I70" s="353" t="str">
        <f t="shared" ref="I70:T70" si="129">IF(I69*100/I68&gt;2*5.57628*I68^-0.661,I69-I68/100*2*5.57628*I68^-0.661,"ok")</f>
        <v>ok</v>
      </c>
      <c r="J70" s="353" t="str">
        <f t="shared" si="129"/>
        <v>ok</v>
      </c>
      <c r="K70" s="353" t="str">
        <f t="shared" si="129"/>
        <v>ok</v>
      </c>
      <c r="L70" s="353" t="str">
        <f t="shared" si="129"/>
        <v>ok</v>
      </c>
      <c r="M70" s="353" t="str">
        <f t="shared" si="129"/>
        <v>ok</v>
      </c>
      <c r="N70" s="353" t="str">
        <f t="shared" si="129"/>
        <v>ok</v>
      </c>
      <c r="O70" s="353" t="str">
        <f t="shared" si="129"/>
        <v>ok</v>
      </c>
      <c r="P70" s="353" t="str">
        <f t="shared" si="129"/>
        <v>ok</v>
      </c>
      <c r="Q70" s="353" t="str">
        <f t="shared" si="129"/>
        <v>ok</v>
      </c>
      <c r="R70" s="353" t="str">
        <f t="shared" si="129"/>
        <v>ok</v>
      </c>
      <c r="S70" s="353" t="str">
        <f t="shared" si="129"/>
        <v>ok</v>
      </c>
      <c r="T70" s="353" t="str">
        <f t="shared" si="129"/>
        <v>ok</v>
      </c>
      <c r="U70" s="238"/>
      <c r="V70" s="239"/>
      <c r="W70" s="239"/>
      <c r="X70" s="239"/>
      <c r="Y70" s="239"/>
      <c r="Z70" s="239"/>
      <c r="AA70" s="239"/>
      <c r="AB70" s="239"/>
      <c r="AC70" s="239"/>
      <c r="AD70" s="239"/>
      <c r="AE70" s="239"/>
      <c r="AF70" s="239"/>
      <c r="AG70" s="239"/>
      <c r="AH70" s="239"/>
      <c r="AI70" s="239"/>
      <c r="AJ70" s="240"/>
      <c r="AK70" s="240"/>
      <c r="AL70" s="240"/>
      <c r="AM70" s="240"/>
      <c r="AN70" s="240"/>
      <c r="AO70" s="240"/>
      <c r="AP70" s="240"/>
      <c r="AQ70" s="240"/>
      <c r="AR70" s="240"/>
      <c r="AS70" s="240"/>
      <c r="AT70" s="240"/>
      <c r="AU70" s="240"/>
      <c r="AV70" s="239"/>
      <c r="AW70" s="239"/>
      <c r="AX70" s="239"/>
      <c r="AY70" s="239"/>
      <c r="AZ70" s="239"/>
      <c r="BA70" s="241"/>
      <c r="BB70" s="242"/>
      <c r="BC70" s="243"/>
      <c r="BD70" s="243"/>
      <c r="BE70" s="243"/>
      <c r="BF70" s="243"/>
      <c r="BG70" s="244"/>
      <c r="BH70" s="305"/>
      <c r="BI70" s="243"/>
      <c r="BJ70" s="245"/>
      <c r="BK70" s="243"/>
      <c r="BL70" s="247" t="str">
        <f>IF(SUM(I70:T70)&lt;90," ",'eq. coef.'!$C$360+'eq. coef.'!$C$361*'Amp-TB2 calc'!AJ70+'eq. coef.'!$C$362*'Amp-TB2 calc'!AK70+'eq. coef.'!$C$363*'Amp-TB2 calc'!AL70+'eq. coef.'!$C$364*'Amp-TB2 calc'!AN70+'eq. coef.'!$C$365*'Amp-TB2 calc'!AP70+'eq. coef.'!$C$366*'Amp-TB2 calc'!AQ70+'eq. coef.'!$C$367*'Amp-TB2 calc'!AR70+'eq. coef.'!$C$368*'Amp-TB2 calc'!AS70+'eq. coef.'!$C$369*LN(BO70))</f>
        <v xml:space="preserve"> </v>
      </c>
      <c r="BM70" s="250" t="str">
        <f t="shared" si="114"/>
        <v/>
      </c>
      <c r="BN70" s="349" t="str">
        <f t="shared" si="115"/>
        <v/>
      </c>
      <c r="BO70" s="309">
        <f>BO69*100/BO68</f>
        <v>3.5376333778969866</v>
      </c>
      <c r="BP70" s="246"/>
      <c r="BQ70" s="252"/>
      <c r="BR70" s="252">
        <f t="shared" si="61"/>
        <v>0</v>
      </c>
      <c r="BS70" s="252">
        <f t="shared" si="62"/>
        <v>0</v>
      </c>
      <c r="BT70" s="246" t="str">
        <f t="shared" si="116"/>
        <v xml:space="preserve"> </v>
      </c>
      <c r="BU70" s="250"/>
      <c r="BV70" s="251" t="str">
        <f>IF(SUM(I70:T70)&lt;90," ",'eq. coef.'!$B$1128*'Amp-TB2 calc'!CF70+'eq. coef.'!$B$1129*'Amp-TB2 calc'!CJ70+'eq. coef.'!$B$1130*'Amp-TB2 calc'!CK70+'eq. coef.'!$B$1131*'Amp-TB2 calc'!CM70+'eq. coef.'!$B$1132*'Amp-TB2 calc'!CN70+'eq. coef.'!$B$1133*'Amp-TB2 calc'!CO70+'eq. coef.'!$B$1134*'Amp-TB2 calc'!CP70+'eq. coef.'!$B$1135*'Amp-TB2 calc'!CS70+'eq. coef.'!$B$1135*'Amp-TB2 calc'!CW70+'eq. coef.'!$B$1137*'Amp-TB2 calc'!CX70)</f>
        <v xml:space="preserve"> </v>
      </c>
      <c r="BW70" s="252" t="str">
        <f t="shared" si="117"/>
        <v/>
      </c>
      <c r="BX70" s="253"/>
      <c r="BY70" s="252" t="str">
        <f>IF(SUM(I70:T70)&lt;90," ",-25018.7/(BL70+273.15) + 12.981 + 0.046*(BO70*10- 1)/(BL70+273.15) + -0.5117*LN(BL70+273.15)+BV70)</f>
        <v xml:space="preserve"> </v>
      </c>
      <c r="BZ70" s="309">
        <f>BZ69*100/BZ68</f>
        <v>2.1096226631119097</v>
      </c>
      <c r="CA70" s="252" t="str">
        <f t="shared" si="118"/>
        <v xml:space="preserve"> </v>
      </c>
      <c r="CB70" s="245"/>
      <c r="CC70" s="244"/>
      <c r="CD70" s="244"/>
      <c r="CE70" s="240"/>
      <c r="CF70" s="240"/>
      <c r="CG70" s="240"/>
      <c r="CH70" s="240"/>
      <c r="CI70" s="240"/>
      <c r="CJ70" s="240"/>
      <c r="CK70" s="240"/>
      <c r="CL70" s="240"/>
      <c r="CM70" s="240"/>
      <c r="CN70" s="240"/>
      <c r="CO70" s="240"/>
      <c r="CP70" s="240"/>
      <c r="CQ70" s="240"/>
      <c r="CR70" s="240"/>
      <c r="CS70" s="240"/>
      <c r="CT70" s="240"/>
      <c r="CU70" s="240"/>
      <c r="CV70" s="240"/>
      <c r="CW70" s="240"/>
      <c r="CX70" s="240"/>
      <c r="CY70" s="240"/>
      <c r="CZ70" s="240"/>
      <c r="DA70" s="240"/>
      <c r="DB70" s="240"/>
      <c r="DC70" s="240"/>
      <c r="DD70" s="240"/>
      <c r="DE70" s="245"/>
      <c r="DF70" s="245"/>
      <c r="DG70" s="239"/>
      <c r="DH70" s="239"/>
      <c r="DI70" s="239"/>
      <c r="DJ70" s="240"/>
    </row>
    <row r="71" spans="1:114">
      <c r="A71" s="312"/>
      <c r="F71" s="229"/>
      <c r="I71" s="354"/>
      <c r="J71" s="354"/>
      <c r="K71" s="354"/>
      <c r="L71" s="354"/>
      <c r="M71" s="354"/>
      <c r="N71" s="354"/>
      <c r="O71" s="354"/>
      <c r="P71" s="354"/>
      <c r="Q71" s="354"/>
      <c r="R71" s="354"/>
      <c r="S71" s="354"/>
      <c r="T71" s="354"/>
      <c r="U71" s="238"/>
      <c r="V71" s="239"/>
      <c r="W71" s="239"/>
      <c r="X71" s="239"/>
      <c r="Y71" s="239"/>
      <c r="Z71" s="239"/>
      <c r="AA71" s="239"/>
      <c r="AB71" s="239"/>
      <c r="AC71" s="239"/>
      <c r="AD71" s="239"/>
      <c r="AE71" s="239"/>
      <c r="AF71" s="239"/>
      <c r="AG71" s="239"/>
      <c r="AH71" s="239"/>
      <c r="AI71" s="239"/>
      <c r="AJ71" s="240"/>
      <c r="AK71" s="240"/>
      <c r="AL71" s="240"/>
      <c r="AM71" s="240"/>
      <c r="AN71" s="240"/>
      <c r="AO71" s="240"/>
      <c r="AP71" s="240"/>
      <c r="AQ71" s="240"/>
      <c r="AR71" s="240"/>
      <c r="AS71" s="240"/>
      <c r="AT71" s="240"/>
      <c r="AU71" s="240"/>
      <c r="AV71" s="239"/>
      <c r="AW71" s="239"/>
      <c r="AX71" s="239"/>
      <c r="AY71" s="239"/>
      <c r="AZ71" s="239"/>
      <c r="BA71" s="241"/>
      <c r="BB71" s="242"/>
      <c r="BC71" s="243"/>
      <c r="BD71" s="243"/>
      <c r="BE71" s="243"/>
      <c r="BF71" s="243"/>
      <c r="BG71" s="244"/>
      <c r="BH71" s="305"/>
      <c r="BI71" s="243"/>
      <c r="BJ71" s="245"/>
      <c r="BK71" s="243"/>
      <c r="BL71" s="247" t="str">
        <f>IF(SUM(I71:T71)&lt;90," ",'eq. coef.'!$C$360+'eq. coef.'!$C$361*'Amp-TB2 calc'!AJ71+'eq. coef.'!$C$362*'Amp-TB2 calc'!AK71+'eq. coef.'!$C$363*'Amp-TB2 calc'!AL71+'eq. coef.'!$C$364*'Amp-TB2 calc'!AN71+'eq. coef.'!$C$365*'Amp-TB2 calc'!AP71+'eq. coef.'!$C$366*'Amp-TB2 calc'!AQ71+'eq. coef.'!$C$367*'Amp-TB2 calc'!AR71+'eq. coef.'!$C$368*'Amp-TB2 calc'!AS71+'eq. coef.'!$C$369*LN(BO71))</f>
        <v xml:space="preserve"> </v>
      </c>
      <c r="BM71" s="250" t="str">
        <f t="shared" si="114"/>
        <v/>
      </c>
      <c r="BN71" s="349" t="str">
        <f t="shared" si="115"/>
        <v/>
      </c>
      <c r="BO71" s="249" t="str">
        <f>IF(SUM(I71:T71)&lt;90," ",IF(BC71&lt;335,BC71,IF(BC71&lt;399,AVERAGE(BC71:BD71),IF(BD71&lt;415,BD71,IF(BE71&lt;470,BD71,IF(BJ71&gt;0.22,AVERAGE(BD71:BE71),IF(BK71&gt;350,BF71,IF(BK71&gt;210,BE71,IF(BK71&lt;75,BD71,IF(BJ71&lt;-0.2,AVERAGE(BC71:BD71),IF(BJ71&gt;0.05,AVERAGE(BD71:BE71),AVERAGE(BC71:BE71))))))))))))</f>
        <v/>
      </c>
      <c r="BP71" s="246"/>
      <c r="BQ71" s="252"/>
      <c r="BR71" s="252">
        <f t="shared" si="61"/>
        <v>0</v>
      </c>
      <c r="BS71" s="252">
        <f t="shared" si="62"/>
        <v>0</v>
      </c>
      <c r="BT71" s="246" t="str">
        <f t="shared" si="116"/>
        <v/>
      </c>
      <c r="BU71" s="250"/>
      <c r="BV71" s="251" t="str">
        <f>IF(SUM(I71:T71)&lt;90," ",'eq. coef.'!$B$1128*'Amp-TB2 calc'!CF71+'eq. coef.'!$B$1129*'Amp-TB2 calc'!CJ71+'eq. coef.'!$B$1130*'Amp-TB2 calc'!CK71+'eq. coef.'!$B$1131*'Amp-TB2 calc'!CM71+'eq. coef.'!$B$1132*'Amp-TB2 calc'!CN71+'eq. coef.'!$B$1133*'Amp-TB2 calc'!CO71+'eq. coef.'!$B$1134*'Amp-TB2 calc'!CP71+'eq. coef.'!$B$1135*'Amp-TB2 calc'!CS71+'eq. coef.'!$B$1135*'Amp-TB2 calc'!CW71+'eq. coef.'!$B$1137*'Amp-TB2 calc'!CX71)</f>
        <v xml:space="preserve"> </v>
      </c>
      <c r="BW71" s="252" t="str">
        <f t="shared" si="117"/>
        <v/>
      </c>
      <c r="BX71" s="253"/>
      <c r="BY71" s="252" t="str">
        <f>IF(SUM(I71:T71)&lt;90," ",-25018.7/(BL71+273.15) + 12.981 + 0.046*(BO71*10- 1)/(BL71+273.15) + -0.5117*LN(BL71+273.15)+BV71)</f>
        <v xml:space="preserve"> </v>
      </c>
      <c r="BZ71" s="251" t="str">
        <f>IF(SUM(I71:T71)&lt;90," ",EXP('eq. coef.'!$B$1156*'Amp-TB2 calc'!CF71+'eq. coef.'!$B$1157*'Amp-TB2 calc'!CJ71+'eq. coef.'!$B$1158*'Amp-TB2 calc'!CK71+'eq. coef.'!$B$1159*'Amp-TB2 calc'!CM71+'eq. coef.'!$B$1160*'Amp-TB2 calc'!CN71+'eq. coef.'!$B$1161*'Amp-TB2 calc'!CO71+'eq. coef.'!$B$1162*'Amp-TB2 calc'!CP71+'eq. coef.'!$B$1163*'Amp-TB2 calc'!CS71+'eq. coef.'!$B$1164*'Amp-TB2 calc'!CW71+'eq. coef.'!$B$1165*'Amp-TB2 calc'!CX71))</f>
        <v xml:space="preserve"> </v>
      </c>
      <c r="CA71" s="252" t="str">
        <f t="shared" si="118"/>
        <v xml:space="preserve"> </v>
      </c>
      <c r="CB71" s="245"/>
      <c r="CC71" s="244"/>
      <c r="CD71" s="244"/>
      <c r="CE71" s="240"/>
      <c r="CF71" s="240"/>
      <c r="CG71" s="240"/>
      <c r="CH71" s="240"/>
      <c r="CI71" s="240"/>
      <c r="CJ71" s="240"/>
      <c r="CK71" s="240"/>
      <c r="CL71" s="240"/>
      <c r="CM71" s="240"/>
      <c r="CN71" s="240"/>
      <c r="CO71" s="240"/>
      <c r="CP71" s="240"/>
      <c r="CQ71" s="240"/>
      <c r="CR71" s="240"/>
      <c r="CS71" s="240"/>
      <c r="CT71" s="240"/>
      <c r="CU71" s="240"/>
      <c r="CV71" s="240"/>
      <c r="CW71" s="240"/>
      <c r="CX71" s="240"/>
      <c r="CY71" s="240"/>
      <c r="CZ71" s="240"/>
      <c r="DA71" s="240"/>
      <c r="DB71" s="240"/>
      <c r="DC71" s="240"/>
      <c r="DD71" s="240"/>
      <c r="DE71" s="245"/>
      <c r="DF71" s="245"/>
      <c r="DG71" s="239"/>
      <c r="DH71" s="239"/>
      <c r="DI71" s="239"/>
      <c r="DJ71" s="240"/>
    </row>
    <row r="72" spans="1:114">
      <c r="A72" s="312"/>
      <c r="F72" s="229" t="s">
        <v>774</v>
      </c>
      <c r="G72" s="229" t="s">
        <v>779</v>
      </c>
      <c r="I72" s="323">
        <f t="shared" ref="I72:T72" si="130">AVERAGE(I52:I54)</f>
        <v>44.883514466666668</v>
      </c>
      <c r="J72" s="323">
        <f t="shared" si="130"/>
        <v>1.6837808000000001</v>
      </c>
      <c r="K72" s="323">
        <f t="shared" si="130"/>
        <v>9.8428638000000017</v>
      </c>
      <c r="L72" s="323">
        <f t="shared" si="130"/>
        <v>2.635683094198378E-2</v>
      </c>
      <c r="M72" s="323">
        <f t="shared" si="130"/>
        <v>13.772070833333331</v>
      </c>
      <c r="N72" s="323">
        <f t="shared" si="130"/>
        <v>0.27735493333333333</v>
      </c>
      <c r="O72" s="323">
        <f t="shared" si="130"/>
        <v>13.205578533333332</v>
      </c>
      <c r="P72" s="323">
        <f t="shared" si="130"/>
        <v>10.898118800000001</v>
      </c>
      <c r="Q72" s="323">
        <f t="shared" si="130"/>
        <v>1.5479171999999999</v>
      </c>
      <c r="R72" s="323">
        <f t="shared" si="130"/>
        <v>0.41104163333333332</v>
      </c>
      <c r="S72" s="323">
        <f t="shared" si="130"/>
        <v>6.1291999999999992E-2</v>
      </c>
      <c r="T72" s="323">
        <f t="shared" si="130"/>
        <v>5.7373500000000001E-2</v>
      </c>
      <c r="U72" s="238"/>
      <c r="V72" s="239"/>
      <c r="W72" s="239"/>
      <c r="X72" s="239"/>
      <c r="Y72" s="239"/>
      <c r="Z72" s="239"/>
      <c r="AA72" s="239"/>
      <c r="AB72" s="239"/>
      <c r="AC72" s="239"/>
      <c r="AD72" s="239"/>
      <c r="AE72" s="239"/>
      <c r="AF72" s="239"/>
      <c r="AG72" s="239"/>
      <c r="AH72" s="239"/>
      <c r="AI72" s="239"/>
      <c r="AJ72" s="240"/>
      <c r="AK72" s="240"/>
      <c r="AL72" s="240"/>
      <c r="AM72" s="240"/>
      <c r="AN72" s="240"/>
      <c r="AO72" s="240"/>
      <c r="AP72" s="240"/>
      <c r="AQ72" s="240"/>
      <c r="AR72" s="240"/>
      <c r="AS72" s="240"/>
      <c r="AT72" s="240"/>
      <c r="AU72" s="240"/>
      <c r="AV72" s="239"/>
      <c r="AW72" s="239"/>
      <c r="AX72" s="239"/>
      <c r="AY72" s="239"/>
      <c r="AZ72" s="239"/>
      <c r="BA72" s="241"/>
      <c r="BB72" s="242"/>
      <c r="BC72" s="243"/>
      <c r="BD72" s="243"/>
      <c r="BE72" s="243"/>
      <c r="BF72" s="243"/>
      <c r="BG72" s="244"/>
      <c r="BH72" s="305"/>
      <c r="BI72" s="243"/>
      <c r="BJ72" s="245"/>
      <c r="BK72" s="243"/>
      <c r="BL72" s="246">
        <f>AVERAGE(BL52:BL54)</f>
        <v>852.13256573545277</v>
      </c>
      <c r="BM72" s="250">
        <f t="shared" si="114"/>
        <v>22</v>
      </c>
      <c r="BN72" s="349">
        <f t="shared" si="115"/>
        <v>484</v>
      </c>
      <c r="BO72" s="246">
        <f>AVERAGE(BO52:BO54)</f>
        <v>229.51994417590888</v>
      </c>
      <c r="BP72" s="246"/>
      <c r="BQ72" s="252"/>
      <c r="BR72" s="252">
        <f t="shared" si="61"/>
        <v>0</v>
      </c>
      <c r="BS72" s="252">
        <f t="shared" si="62"/>
        <v>0</v>
      </c>
      <c r="BT72" s="246">
        <f t="shared" si="116"/>
        <v>27.542393301109065</v>
      </c>
      <c r="BU72" s="250"/>
      <c r="BV72" s="251">
        <f>IF(SUM(I72:T72)&lt;90," ",'eq. coef.'!$B$1128*'Amp-TB2 calc'!CF72+'eq. coef.'!$B$1129*'Amp-TB2 calc'!CJ72+'eq. coef.'!$B$1130*'Amp-TB2 calc'!CK72+'eq. coef.'!$B$1131*'Amp-TB2 calc'!CM72+'eq. coef.'!$B$1132*'Amp-TB2 calc'!CN72+'eq. coef.'!$B$1133*'Amp-TB2 calc'!CO72+'eq. coef.'!$B$1134*'Amp-TB2 calc'!CP72+'eq. coef.'!$B$1135*'Amp-TB2 calc'!CS72+'eq. coef.'!$B$1135*'Amp-TB2 calc'!CW72+'eq. coef.'!$B$1137*'Amp-TB2 calc'!CX72)</f>
        <v>0</v>
      </c>
      <c r="BW72" s="252">
        <f t="shared" si="117"/>
        <v>0.4</v>
      </c>
      <c r="BX72" s="253"/>
      <c r="BY72" s="252">
        <f>AVERAGE(BY52:BY54)</f>
        <v>-12.340711423628877</v>
      </c>
      <c r="BZ72" s="252">
        <f>AVERAGE(BZ52:BZ54)</f>
        <v>6.308992300183708</v>
      </c>
      <c r="CA72" s="252">
        <f t="shared" si="118"/>
        <v>1.0725286910312304</v>
      </c>
      <c r="CB72" s="245"/>
      <c r="CC72" s="244"/>
      <c r="CD72" s="244"/>
      <c r="CE72" s="240"/>
      <c r="CF72" s="240"/>
      <c r="CG72" s="240"/>
      <c r="CH72" s="240"/>
      <c r="CI72" s="240"/>
      <c r="CJ72" s="240"/>
      <c r="CK72" s="240"/>
      <c r="CL72" s="240"/>
      <c r="CM72" s="240"/>
      <c r="CN72" s="240"/>
      <c r="CO72" s="240"/>
      <c r="CP72" s="240"/>
      <c r="CQ72" s="240"/>
      <c r="CR72" s="240"/>
      <c r="CS72" s="240"/>
      <c r="CT72" s="240"/>
      <c r="CU72" s="240"/>
      <c r="CV72" s="240"/>
      <c r="CW72" s="240"/>
      <c r="CX72" s="240"/>
      <c r="CY72" s="240"/>
      <c r="CZ72" s="240"/>
      <c r="DA72" s="240"/>
      <c r="DB72" s="240"/>
      <c r="DC72" s="240"/>
      <c r="DD72" s="240"/>
      <c r="DE72" s="245"/>
      <c r="DF72" s="245"/>
      <c r="DG72" s="239"/>
      <c r="DH72" s="239"/>
      <c r="DI72" s="239"/>
      <c r="DJ72" s="240"/>
    </row>
    <row r="73" spans="1:114">
      <c r="A73" s="312"/>
      <c r="F73" s="229"/>
      <c r="G73" s="229" t="s">
        <v>778</v>
      </c>
      <c r="I73" s="323">
        <f t="shared" ref="I73:T73" si="131">STDEV(I52:I54)</f>
        <v>0.35752127866057531</v>
      </c>
      <c r="J73" s="323">
        <f t="shared" si="131"/>
        <v>3.6269125940391778E-2</v>
      </c>
      <c r="K73" s="323">
        <f t="shared" si="131"/>
        <v>0.27938764361875357</v>
      </c>
      <c r="L73" s="323">
        <f t="shared" si="131"/>
        <v>2.8273195119782015E-2</v>
      </c>
      <c r="M73" s="323">
        <f t="shared" si="131"/>
        <v>0.35376544662683407</v>
      </c>
      <c r="N73" s="323">
        <f t="shared" si="131"/>
        <v>1.2995769898445144E-2</v>
      </c>
      <c r="O73" s="323">
        <f t="shared" si="131"/>
        <v>0.27472401811573249</v>
      </c>
      <c r="P73" s="323">
        <f t="shared" si="131"/>
        <v>3.9348731315761713E-2</v>
      </c>
      <c r="Q73" s="323">
        <f t="shared" si="131"/>
        <v>2.6471866364690046E-2</v>
      </c>
      <c r="R73" s="323">
        <f t="shared" si="131"/>
        <v>2.7859587315739849E-2</v>
      </c>
      <c r="S73" s="323">
        <f t="shared" si="131"/>
        <v>5.2924506405350652E-2</v>
      </c>
      <c r="T73" s="323">
        <f t="shared" si="131"/>
        <v>8.2555984186488979E-3</v>
      </c>
      <c r="U73" s="238" t="str">
        <f t="shared" si="51"/>
        <v/>
      </c>
      <c r="V73" s="239" t="str">
        <f>IF(SUM(I73:T73)&lt;90," ",I73/stab.data!$U$7)</f>
        <v xml:space="preserve"> </v>
      </c>
      <c r="W73" s="239" t="str">
        <f>IF(SUM(I73:T73)&lt;90," ",J73/stab.data!$U$8)</f>
        <v xml:space="preserve"> </v>
      </c>
      <c r="X73" s="239" t="str">
        <f>IF(SUM(I73:T73)&lt;90," ",K73*2/stab.data!$U$9)</f>
        <v xml:space="preserve"> </v>
      </c>
      <c r="Y73" s="239" t="str">
        <f>IF(SUM(I73:T73)&lt;90," ",L73*2/stab.data!$U$10)</f>
        <v xml:space="preserve"> </v>
      </c>
      <c r="Z73" s="239" t="str">
        <f>IF(SUM(I73:T73)&lt;90," ",M73/stab.data!$U$11)</f>
        <v xml:space="preserve"> </v>
      </c>
      <c r="AA73" s="239" t="str">
        <f>IF(SUM(I73:T73)&lt;90," ",N73/stab.data!$U$12)</f>
        <v xml:space="preserve"> </v>
      </c>
      <c r="AB73" s="239" t="str">
        <f>IF(SUM(I73:T73)&lt;90," ",O73/stab.data!$U$13)</f>
        <v xml:space="preserve"> </v>
      </c>
      <c r="AC73" s="239" t="str">
        <f>IF(SUM(I73:T73)&lt;90," ",P73/stab.data!$U$14)</f>
        <v xml:space="preserve"> </v>
      </c>
      <c r="AD73" s="239" t="str">
        <f>IF(SUM(I73:T73)&lt;90," ",Q73*2/stab.data!$U$15)</f>
        <v xml:space="preserve"> </v>
      </c>
      <c r="AE73" s="239" t="str">
        <f>IF(SUM(I73:T73)&lt;90," ",R73*2/stab.data!$U$16)</f>
        <v xml:space="preserve"> </v>
      </c>
      <c r="AF73" s="239" t="str">
        <f>IF(SUM(I73:T73)&lt;90," ",S73/stab.data!$U$17)</f>
        <v xml:space="preserve"> </v>
      </c>
      <c r="AG73" s="239" t="str">
        <f>IF(SUM(I73:T73)&lt;90," ",T73/stab.data!$U$18)</f>
        <v xml:space="preserve"> </v>
      </c>
      <c r="AH73" s="239" t="str">
        <f t="shared" si="52"/>
        <v xml:space="preserve"> </v>
      </c>
      <c r="AI73" s="239" t="str">
        <f t="shared" si="53"/>
        <v xml:space="preserve"> </v>
      </c>
      <c r="AJ73" s="240" t="str">
        <f t="shared" si="0"/>
        <v xml:space="preserve"> </v>
      </c>
      <c r="AK73" s="240" t="str">
        <f t="shared" si="1"/>
        <v xml:space="preserve"> </v>
      </c>
      <c r="AL73" s="240" t="str">
        <f t="shared" si="2"/>
        <v xml:space="preserve"> </v>
      </c>
      <c r="AM73" s="240" t="str">
        <f t="shared" si="3"/>
        <v xml:space="preserve"> </v>
      </c>
      <c r="AN73" s="240" t="str">
        <f t="shared" si="4"/>
        <v xml:space="preserve"> </v>
      </c>
      <c r="AO73" s="240" t="str">
        <f t="shared" si="5"/>
        <v xml:space="preserve"> </v>
      </c>
      <c r="AP73" s="240" t="str">
        <f t="shared" si="6"/>
        <v xml:space="preserve"> </v>
      </c>
      <c r="AQ73" s="240" t="str">
        <f t="shared" si="7"/>
        <v xml:space="preserve"> </v>
      </c>
      <c r="AR73" s="240" t="str">
        <f t="shared" si="8"/>
        <v xml:space="preserve"> </v>
      </c>
      <c r="AS73" s="240" t="str">
        <f t="shared" si="9"/>
        <v xml:space="preserve"> </v>
      </c>
      <c r="AT73" s="240" t="str">
        <f t="shared" si="10"/>
        <v xml:space="preserve"> </v>
      </c>
      <c r="AU73" s="240" t="str">
        <f t="shared" si="11"/>
        <v xml:space="preserve"> </v>
      </c>
      <c r="AV73" s="239" t="str">
        <f t="shared" si="54"/>
        <v xml:space="preserve"> </v>
      </c>
      <c r="AW73" s="239" t="str">
        <f t="shared" si="55"/>
        <v xml:space="preserve"> </v>
      </c>
      <c r="AX73" s="239" t="str">
        <f>IF(SUM(I73:T73)&lt;90," ",CM73*AH73*stab.data!$U$20/13/2)</f>
        <v xml:space="preserve"> </v>
      </c>
      <c r="AY73" s="239" t="str">
        <f>IF(SUM(I73:T73)&lt;90," ",CO73*AH73*stab.data!$U$11/13)</f>
        <v xml:space="preserve"> </v>
      </c>
      <c r="AZ73" s="239" t="str">
        <f t="shared" si="56"/>
        <v/>
      </c>
      <c r="BA73" s="241" t="str">
        <f t="shared" si="57"/>
        <v xml:space="preserve"> </v>
      </c>
      <c r="BB73" s="242" t="str">
        <f>IF(SUM(I73:T73)&lt;90," ",EXP('eq. coef.'!$C$104+'eq. coef.'!$C$105*'Amp-TB2 calc'!AJ73+'eq. coef.'!$C$106*'Amp-TB2 calc'!AK73+'eq. coef.'!$C$107*'Amp-TB2 calc'!AL73+'eq. coef.'!$C$108*'Amp-TB2 calc'!AN73+'eq. coef.'!$C$109*'Amp-TB2 calc'!AP73+'eq. coef.'!$C$110*'Amp-TB2 calc'!AQ73+'eq. coef.'!$C$111*'Amp-TB2 calc'!AR73+'eq. coef.'!$C$112*'Amp-TB2 calc'!AS73))</f>
        <v xml:space="preserve"> </v>
      </c>
      <c r="BC73" s="243" t="str">
        <f>IF(SUM(I73:T73)&lt;90," ",EXP('eq. coef.'!$C$176+'eq. coef.'!$C$177*'Amp-TB2 calc'!AJ73+'eq. coef.'!$C$178*'Amp-TB2 calc'!AK73+'eq. coef.'!$C$179*'Amp-TB2 calc'!AL73+'eq. coef.'!$C$180*'Amp-TB2 calc'!AN73+'eq. coef.'!$C$181*'Amp-TB2 calc'!AP73+'eq. coef.'!$C$182*'Amp-TB2 calc'!AQ73+'eq. coef.'!$C$183*'Amp-TB2 calc'!AR73+'eq. coef.'!$C$184*'Amp-TB2 calc'!AS73))</f>
        <v xml:space="preserve"> </v>
      </c>
      <c r="BD73" s="243" t="str">
        <f>IF(SUM(I73:T73)&lt;90," ",('eq. coef.'!$C$234+'eq. coef.'!$C$235*'Amp-TB2 calc'!AJ73+'eq. coef.'!$C$236*'Amp-TB2 calc'!AK73+'eq. coef.'!$C$237*'Amp-TB2 calc'!AL73+'eq. coef.'!$C$238*'Amp-TB2 calc'!AN73+'eq. coef.'!$C$239*'Amp-TB2 calc'!AP73+'eq. coef.'!$C$240*'Amp-TB2 calc'!AQ73+'eq. coef.'!$C$241*'Amp-TB2 calc'!AR73+'eq. coef.'!$C$242*'Amp-TB2 calc'!AS73))</f>
        <v xml:space="preserve"> </v>
      </c>
      <c r="BE73" s="243" t="str">
        <f>IF(SUM(I73:T73)&lt;90," ",('eq. coef.'!$C$270+'eq. coef.'!$C$271*'Amp-TB2 calc'!AJ73+'eq. coef.'!$C$272*'Amp-TB2 calc'!AK73+'eq. coef.'!$C$273*'Amp-TB2 calc'!AL73+'eq. coef.'!$C$274*'Amp-TB2 calc'!AN73+'eq. coef.'!$C$275*'Amp-TB2 calc'!AP73+'eq. coef.'!$C$276*'Amp-TB2 calc'!AQ73+'eq. coef.'!$C$277*'Amp-TB2 calc'!AR73+'eq. coef.'!$C$278*'Amp-TB2 calc'!AS73))</f>
        <v xml:space="preserve"> </v>
      </c>
      <c r="BF73" s="243" t="str">
        <f>IF(SUM(I73:T73)&lt;90," ",EXP('eq. coef.'!$C$328+'eq. coef.'!$C$329*'Amp-TB2 calc'!AJ73+'eq. coef.'!$C$330*'Amp-TB2 calc'!AK73+'eq. coef.'!$C$331*'Amp-TB2 calc'!AL73+'eq. coef.'!$C$332*'Amp-TB2 calc'!AN73+'eq. coef.'!$C$333*'Amp-TB2 calc'!AP73+'eq. coef.'!$C$334*'Amp-TB2 calc'!AQ73+'eq. coef.'!$C$335*'Amp-TB2 calc'!AR73+'eq. coef.'!$C$336*'Amp-TB2 calc'!AS73))</f>
        <v xml:space="preserve"> </v>
      </c>
      <c r="BG73" s="244" t="str">
        <f t="shared" ref="BG73:BG79" si="132">IF(SUM(I73:T73)&lt;90," ",IF(BA73&lt;98.5,"low Total",IF(BA73&gt;102,"high Total",IF(DE73&gt;46.5,"unbalanced",IF(CO73&lt;0,"unbalanced",IF(DG73&lt;0.54,"low-Mg",IF(CS73&lt;1.5,"low-Ca",IF(CU73&lt;1.99,"low-B cations",IF(CS73&gt;2.05,"high-Ca",IF(DI73&gt;0.25,"high-Al#",IF(I73&lt;38.8-0.42,"low-SiO2",IF(I73&gt;49.8,"high-SiO2",IF(CG73&gt;0.06+0.06*0.2,"high-[4]Ti",IF(CJ73&gt;0.57+0.57*0.074,"high-[6]Al",IF(CK73&gt;0.7+0.7*0.07,"high-[6]Ti",IF(CL73&gt;0.04+0.04*0.1,"high-Cr2O3",IF(CM73&gt;1.37+1.37*0.28,"high-Fe3+",IF(O73&lt;9.71-0.35,"low-MgO",IF(O73&gt;18.01+0.35,"high-MgO",IF(CO73&gt;1.69+1.69*0.28,"high-Fe2+",IF(N73&gt;0.58+0.58*0.3,"high-MnO",IF(P73&gt;12.35+0.25,"high-CaO",IF(CW73&lt;0,"low-ANa",IF(CW73&gt;0.58+0.58*0.11,"high-ANa",IF(R73&lt;0,"low-K2O",IF(R73&gt;2.03+0.05,"high-K2O",IF(CY73&lt;0.03-0.03*0.3,"low-A(Na+K)",IF(CY73&gt;1,"high-A(Na+K)",IF(K73&lt;6.5,"low-Al2O3",IF(K73&gt;15.9+0.36,"high-Al2O3",IF(J73&lt;1.1-0.2,"low-TiO2",IF(M73&lt;5.85-0.44,"low-FeO",IF(M73&gt;16.92+0.44,"high-FeO",IF(Q73&lt;1.07-0.1,"low-Na2O",IF(Q73&gt;3.05+0.1,"high-Na2O","ok")))))))))))))))))))))))))))))))))))</f>
        <v xml:space="preserve"> </v>
      </c>
      <c r="BH73" s="305" t="str">
        <f t="shared" ref="BH73:BH79" si="133">IF(SUM(I73:T73)&lt;90," ",IF(DG73&lt;0.54,"low-Mg",IF(CS73&lt;1.5,"low-Ca",IF(CU73&lt;1.99,"low-B cations",IF(CS73&gt;2.05,"high-Ca",IF(DI73&gt;0.24,"high-Al#",IF(I73&lt;39.2-0.42,"low-SiO2",IF(I73&gt;46.2+0.42,"high-SiO2",IF(CG73&gt;0.06+0.06*0.2,"high-[4]Ti",IF(CJ73&gt;0.48+0.48*0.074,"high-[6]Al",IF(CK73&gt;0.66+0.66*0.07,"high-[6]Ti",IF(CL73&gt;0.04+0.04*0.1,"high-Cr2O3",IF(CM73&gt;1.25+1.25*0.28,"high-Fe3+",IF(O73&lt;9.71-0.35,"low-MgO",IF(O73&gt;16.7+0.35,"high-MgO",IF(CO73&gt;1.69+1.69*0.28,"high-Fe2+",IF(N73&gt;0.32+0.32*0.3,"high-MnO",IF(P73&gt;12.35+0.25,"high-CaO",IF(CW73&lt;0.1,"low-ANa",IF(CW73&gt;0.57+0.57*0.11,"high-ANa",IF(R73&lt;0,"low-K2O",IF(R73&gt;1.3+0.05,"high-K2O",IF(CY73&lt;0.17-0.17*0.3,"low-A(Na+K)",IF(CY73&gt;0.9,"high-A(Na+K)",IF(K73&lt;8.5,"low-Al2O3",IF(K73&gt;14.6+0.4,"high-Al2O3",IF(J73&lt;1.3-0.2,"low-TiO2",IF(M73&lt;8.7-0.44,"low-FeO",IF(M73&gt;16.92+0.44,"high-FeO",IF(Q73&lt;1.6-0.1,"low-Na2O",IF(Q73&gt;2.65+0.1,"high-Na2O","ok")))))))))))))))))))))))))))))))</f>
        <v/>
      </c>
      <c r="BI73" s="243" t="str">
        <f t="shared" ref="BI73:BI116" si="134">IF(SUM(I73:T73)&lt;90," ",ABS(BB73-BO73)/(BB73+BO73)*200)</f>
        <v xml:space="preserve"> </v>
      </c>
      <c r="BJ73" s="245" t="str">
        <f t="shared" ref="BJ73:BJ116" si="135">IF(SUM(I73:T73)&lt;90," ",(BB73-BF73)/BB73)</f>
        <v xml:space="preserve"> </v>
      </c>
      <c r="BK73" s="243" t="str">
        <f t="shared" ref="BK73:BK116" si="136">IF(SUM(I73:T73)&lt;90," ",BE73-BC73)</f>
        <v xml:space="preserve"> </v>
      </c>
      <c r="BL73" s="246">
        <f>STDEV(BL52:BL54)</f>
        <v>3.0237165736635712</v>
      </c>
      <c r="BM73" s="250" t="str">
        <f t="shared" si="114"/>
        <v/>
      </c>
      <c r="BN73" s="349" t="str">
        <f t="shared" si="115"/>
        <v/>
      </c>
      <c r="BO73" s="246">
        <f>STDEV(BO52:BO54)</f>
        <v>15.51671231477243</v>
      </c>
      <c r="BP73" s="246"/>
      <c r="BQ73" s="252"/>
      <c r="BR73" s="252">
        <f t="shared" si="61"/>
        <v>0</v>
      </c>
      <c r="BS73" s="252">
        <f t="shared" si="62"/>
        <v>0</v>
      </c>
      <c r="BT73" s="246" t="str">
        <f t="shared" si="116"/>
        <v xml:space="preserve"> </v>
      </c>
      <c r="BU73" s="250"/>
      <c r="BV73" s="251" t="str">
        <f>IF(SUM(I73:T73)&lt;90," ",'eq. coef.'!$B$1128*'Amp-TB2 calc'!CF73+'eq. coef.'!$B$1129*'Amp-TB2 calc'!CJ73+'eq. coef.'!$B$1130*'Amp-TB2 calc'!CK73+'eq. coef.'!$B$1131*'Amp-TB2 calc'!CM73+'eq. coef.'!$B$1132*'Amp-TB2 calc'!CN73+'eq. coef.'!$B$1133*'Amp-TB2 calc'!CO73+'eq. coef.'!$B$1134*'Amp-TB2 calc'!CP73+'eq. coef.'!$B$1135*'Amp-TB2 calc'!CS73+'eq. coef.'!$B$1135*'Amp-TB2 calc'!CW73+'eq. coef.'!$B$1137*'Amp-TB2 calc'!CX73)</f>
        <v xml:space="preserve"> </v>
      </c>
      <c r="BW73" s="252" t="str">
        <f t="shared" si="117"/>
        <v/>
      </c>
      <c r="BX73" s="253"/>
      <c r="BY73" s="252">
        <f>STDEV(BY52:BY54)</f>
        <v>0.34092852642987026</v>
      </c>
      <c r="BZ73" s="252">
        <f>STDEV(BZ52:BZ54)</f>
        <v>0.32021839332977525</v>
      </c>
      <c r="CA73" s="252" t="str">
        <f t="shared" si="118"/>
        <v xml:space="preserve"> </v>
      </c>
      <c r="CB73" s="245"/>
      <c r="CC73" s="244"/>
      <c r="CD73" s="244"/>
      <c r="CE73" s="240"/>
      <c r="CF73" s="240"/>
      <c r="CG73" s="240"/>
      <c r="CH73" s="240"/>
      <c r="CI73" s="240"/>
      <c r="CJ73" s="240"/>
      <c r="CK73" s="240"/>
      <c r="CL73" s="240"/>
      <c r="CM73" s="240"/>
      <c r="CN73" s="240"/>
      <c r="CO73" s="240"/>
      <c r="CP73" s="240"/>
      <c r="CQ73" s="240"/>
      <c r="CR73" s="240"/>
      <c r="CS73" s="240"/>
      <c r="CT73" s="240"/>
      <c r="CU73" s="240"/>
      <c r="CV73" s="240"/>
      <c r="CW73" s="240"/>
      <c r="CX73" s="240"/>
      <c r="CY73" s="240"/>
      <c r="CZ73" s="240"/>
      <c r="DA73" s="240"/>
      <c r="DB73" s="240"/>
      <c r="DC73" s="240"/>
      <c r="DD73" s="240"/>
      <c r="DE73" s="245"/>
      <c r="DF73" s="245"/>
      <c r="DG73" s="239"/>
      <c r="DH73" s="239"/>
      <c r="DI73" s="239"/>
      <c r="DJ73" s="240"/>
    </row>
    <row r="74" spans="1:114">
      <c r="A74" s="312"/>
      <c r="F74" s="229"/>
      <c r="G74" s="229" t="s">
        <v>781</v>
      </c>
      <c r="I74" s="353" t="str">
        <f t="shared" ref="I74:T74" si="137">IF(I73*100/I72&gt;2*5.57628*I72^-0.661,I73-I72/100*2*5.57628*I72^-0.661,"ok")</f>
        <v>ok</v>
      </c>
      <c r="J74" s="353" t="str">
        <f t="shared" si="137"/>
        <v>ok</v>
      </c>
      <c r="K74" s="353">
        <f t="shared" si="137"/>
        <v>3.7260907011813976E-2</v>
      </c>
      <c r="L74" s="353" t="str">
        <f t="shared" si="137"/>
        <v>ok</v>
      </c>
      <c r="M74" s="353">
        <f t="shared" si="137"/>
        <v>8.2437009429216057E-2</v>
      </c>
      <c r="N74" s="353" t="str">
        <f t="shared" si="137"/>
        <v>ok</v>
      </c>
      <c r="O74" s="353">
        <f t="shared" si="137"/>
        <v>7.231685500358187E-3</v>
      </c>
      <c r="P74" s="353" t="str">
        <f t="shared" si="137"/>
        <v>ok</v>
      </c>
      <c r="Q74" s="353" t="str">
        <f t="shared" si="137"/>
        <v>ok</v>
      </c>
      <c r="R74" s="353" t="str">
        <f t="shared" si="137"/>
        <v>ok</v>
      </c>
      <c r="S74" s="353">
        <f t="shared" si="137"/>
        <v>9.6427920817160548E-3</v>
      </c>
      <c r="T74" s="353" t="str">
        <f t="shared" si="137"/>
        <v>ok</v>
      </c>
      <c r="U74" s="238" t="str">
        <f t="shared" si="51"/>
        <v/>
      </c>
      <c r="V74" s="239" t="str">
        <f>IF(SUM(I74:T74)&lt;90," ",I74/stab.data!$U$7)</f>
        <v xml:space="preserve"> </v>
      </c>
      <c r="W74" s="239" t="str">
        <f>IF(SUM(I74:T74)&lt;90," ",J74/stab.data!$U$8)</f>
        <v xml:space="preserve"> </v>
      </c>
      <c r="X74" s="239" t="str">
        <f>IF(SUM(I74:T74)&lt;90," ",K74*2/stab.data!$U$9)</f>
        <v xml:space="preserve"> </v>
      </c>
      <c r="Y74" s="239" t="str">
        <f>IF(SUM(I74:T74)&lt;90," ",L74*2/stab.data!$U$10)</f>
        <v xml:space="preserve"> </v>
      </c>
      <c r="Z74" s="239" t="str">
        <f>IF(SUM(I74:T74)&lt;90," ",M74/stab.data!$U$11)</f>
        <v xml:space="preserve"> </v>
      </c>
      <c r="AA74" s="239" t="str">
        <f>IF(SUM(I74:T74)&lt;90," ",N74/stab.data!$U$12)</f>
        <v xml:space="preserve"> </v>
      </c>
      <c r="AB74" s="239" t="str">
        <f>IF(SUM(I74:T74)&lt;90," ",O74/stab.data!$U$13)</f>
        <v xml:space="preserve"> </v>
      </c>
      <c r="AC74" s="239" t="str">
        <f>IF(SUM(I74:T74)&lt;90," ",P74/stab.data!$U$14)</f>
        <v xml:space="preserve"> </v>
      </c>
      <c r="AD74" s="239" t="str">
        <f>IF(SUM(I74:T74)&lt;90," ",Q74*2/stab.data!$U$15)</f>
        <v xml:space="preserve"> </v>
      </c>
      <c r="AE74" s="239" t="str">
        <f>IF(SUM(I74:T74)&lt;90," ",R74*2/stab.data!$U$16)</f>
        <v xml:space="preserve"> </v>
      </c>
      <c r="AF74" s="239" t="str">
        <f>IF(SUM(I74:T74)&lt;90," ",S74/stab.data!$U$17)</f>
        <v xml:space="preserve"> </v>
      </c>
      <c r="AG74" s="239" t="str">
        <f>IF(SUM(I74:T74)&lt;90," ",T74/stab.data!$U$18)</f>
        <v xml:space="preserve"> </v>
      </c>
      <c r="AH74" s="239" t="str">
        <f t="shared" si="52"/>
        <v xml:space="preserve"> </v>
      </c>
      <c r="AI74" s="239" t="str">
        <f t="shared" si="53"/>
        <v xml:space="preserve"> </v>
      </c>
      <c r="AJ74" s="240" t="str">
        <f t="shared" si="0"/>
        <v xml:space="preserve"> </v>
      </c>
      <c r="AK74" s="240" t="str">
        <f t="shared" si="1"/>
        <v xml:space="preserve"> </v>
      </c>
      <c r="AL74" s="240" t="str">
        <f t="shared" si="2"/>
        <v xml:space="preserve"> </v>
      </c>
      <c r="AM74" s="240" t="str">
        <f t="shared" si="3"/>
        <v xml:space="preserve"> </v>
      </c>
      <c r="AN74" s="240" t="str">
        <f t="shared" si="4"/>
        <v xml:space="preserve"> </v>
      </c>
      <c r="AO74" s="240" t="str">
        <f t="shared" si="5"/>
        <v xml:space="preserve"> </v>
      </c>
      <c r="AP74" s="240" t="str">
        <f t="shared" si="6"/>
        <v xml:space="preserve"> </v>
      </c>
      <c r="AQ74" s="240" t="str">
        <f t="shared" si="7"/>
        <v xml:space="preserve"> </v>
      </c>
      <c r="AR74" s="240" t="str">
        <f t="shared" si="8"/>
        <v xml:space="preserve"> </v>
      </c>
      <c r="AS74" s="240" t="str">
        <f t="shared" si="9"/>
        <v xml:space="preserve"> </v>
      </c>
      <c r="AT74" s="240" t="str">
        <f t="shared" si="10"/>
        <v xml:space="preserve"> </v>
      </c>
      <c r="AU74" s="240" t="str">
        <f t="shared" si="11"/>
        <v xml:space="preserve"> </v>
      </c>
      <c r="AV74" s="239" t="str">
        <f t="shared" si="54"/>
        <v xml:space="preserve"> </v>
      </c>
      <c r="AW74" s="239" t="str">
        <f t="shared" si="55"/>
        <v xml:space="preserve"> </v>
      </c>
      <c r="AX74" s="239" t="str">
        <f>IF(SUM(I74:T74)&lt;90," ",CM74*AH74*stab.data!$U$20/13/2)</f>
        <v xml:space="preserve"> </v>
      </c>
      <c r="AY74" s="239" t="str">
        <f>IF(SUM(I74:T74)&lt;90," ",CO74*AH74*stab.data!$U$11/13)</f>
        <v xml:space="preserve"> </v>
      </c>
      <c r="AZ74" s="239" t="str">
        <f t="shared" si="56"/>
        <v/>
      </c>
      <c r="BA74" s="241" t="str">
        <f t="shared" si="57"/>
        <v xml:space="preserve"> </v>
      </c>
      <c r="BB74" s="242" t="str">
        <f>IF(SUM(I74:T74)&lt;90," ",EXP('eq. coef.'!$C$104+'eq. coef.'!$C$105*'Amp-TB2 calc'!AJ74+'eq. coef.'!$C$106*'Amp-TB2 calc'!AK74+'eq. coef.'!$C$107*'Amp-TB2 calc'!AL74+'eq. coef.'!$C$108*'Amp-TB2 calc'!AN74+'eq. coef.'!$C$109*'Amp-TB2 calc'!AP74+'eq. coef.'!$C$110*'Amp-TB2 calc'!AQ74+'eq. coef.'!$C$111*'Amp-TB2 calc'!AR74+'eq. coef.'!$C$112*'Amp-TB2 calc'!AS74))</f>
        <v xml:space="preserve"> </v>
      </c>
      <c r="BC74" s="243" t="str">
        <f>IF(SUM(I74:T74)&lt;90," ",EXP('eq. coef.'!$C$176+'eq. coef.'!$C$177*'Amp-TB2 calc'!AJ74+'eq. coef.'!$C$178*'Amp-TB2 calc'!AK74+'eq. coef.'!$C$179*'Amp-TB2 calc'!AL74+'eq. coef.'!$C$180*'Amp-TB2 calc'!AN74+'eq. coef.'!$C$181*'Amp-TB2 calc'!AP74+'eq. coef.'!$C$182*'Amp-TB2 calc'!AQ74+'eq. coef.'!$C$183*'Amp-TB2 calc'!AR74+'eq. coef.'!$C$184*'Amp-TB2 calc'!AS74))</f>
        <v xml:space="preserve"> </v>
      </c>
      <c r="BD74" s="243" t="str">
        <f>IF(SUM(I74:T74)&lt;90," ",('eq. coef.'!$C$234+'eq. coef.'!$C$235*'Amp-TB2 calc'!AJ74+'eq. coef.'!$C$236*'Amp-TB2 calc'!AK74+'eq. coef.'!$C$237*'Amp-TB2 calc'!AL74+'eq. coef.'!$C$238*'Amp-TB2 calc'!AN74+'eq. coef.'!$C$239*'Amp-TB2 calc'!AP74+'eq. coef.'!$C$240*'Amp-TB2 calc'!AQ74+'eq. coef.'!$C$241*'Amp-TB2 calc'!AR74+'eq. coef.'!$C$242*'Amp-TB2 calc'!AS74))</f>
        <v xml:space="preserve"> </v>
      </c>
      <c r="BE74" s="243" t="str">
        <f>IF(SUM(I74:T74)&lt;90," ",('eq. coef.'!$C$270+'eq. coef.'!$C$271*'Amp-TB2 calc'!AJ74+'eq. coef.'!$C$272*'Amp-TB2 calc'!AK74+'eq. coef.'!$C$273*'Amp-TB2 calc'!AL74+'eq. coef.'!$C$274*'Amp-TB2 calc'!AN74+'eq. coef.'!$C$275*'Amp-TB2 calc'!AP74+'eq. coef.'!$C$276*'Amp-TB2 calc'!AQ74+'eq. coef.'!$C$277*'Amp-TB2 calc'!AR74+'eq. coef.'!$C$278*'Amp-TB2 calc'!AS74))</f>
        <v xml:space="preserve"> </v>
      </c>
      <c r="BF74" s="243" t="str">
        <f>IF(SUM(I74:T74)&lt;90," ",EXP('eq. coef.'!$C$328+'eq. coef.'!$C$329*'Amp-TB2 calc'!AJ74+'eq. coef.'!$C$330*'Amp-TB2 calc'!AK74+'eq. coef.'!$C$331*'Amp-TB2 calc'!AL74+'eq. coef.'!$C$332*'Amp-TB2 calc'!AN74+'eq. coef.'!$C$333*'Amp-TB2 calc'!AP74+'eq. coef.'!$C$334*'Amp-TB2 calc'!AQ74+'eq. coef.'!$C$335*'Amp-TB2 calc'!AR74+'eq. coef.'!$C$336*'Amp-TB2 calc'!AS74))</f>
        <v xml:space="preserve"> </v>
      </c>
      <c r="BG74" s="244" t="str">
        <f t="shared" si="132"/>
        <v xml:space="preserve"> </v>
      </c>
      <c r="BH74" s="305" t="str">
        <f t="shared" si="133"/>
        <v/>
      </c>
      <c r="BI74" s="243" t="str">
        <f t="shared" si="134"/>
        <v xml:space="preserve"> </v>
      </c>
      <c r="BJ74" s="245" t="str">
        <f t="shared" si="135"/>
        <v xml:space="preserve"> </v>
      </c>
      <c r="BK74" s="243" t="str">
        <f t="shared" si="136"/>
        <v xml:space="preserve"> </v>
      </c>
      <c r="BL74" s="247" t="str">
        <f>IF(SUM(I74:T74)&lt;90," ",'eq. coef.'!$C$360+'eq. coef.'!$C$361*'Amp-TB2 calc'!AJ74+'eq. coef.'!$C$362*'Amp-TB2 calc'!AK74+'eq. coef.'!$C$363*'Amp-TB2 calc'!AL74+'eq. coef.'!$C$364*'Amp-TB2 calc'!AN74+'eq. coef.'!$C$365*'Amp-TB2 calc'!AP74+'eq. coef.'!$C$366*'Amp-TB2 calc'!AQ74+'eq. coef.'!$C$367*'Amp-TB2 calc'!AR74+'eq. coef.'!$C$368*'Amp-TB2 calc'!AS74+'eq. coef.'!$C$369*LN(BO74))</f>
        <v xml:space="preserve"> </v>
      </c>
      <c r="BM74" s="250" t="str">
        <f t="shared" si="114"/>
        <v/>
      </c>
      <c r="BN74" s="349" t="str">
        <f t="shared" si="115"/>
        <v/>
      </c>
      <c r="BO74" s="309">
        <f>BO73*100/BO72</f>
        <v>6.7605071840206179</v>
      </c>
      <c r="BP74" s="246"/>
      <c r="BQ74" s="252"/>
      <c r="BR74" s="252">
        <f t="shared" si="61"/>
        <v>0</v>
      </c>
      <c r="BS74" s="252">
        <f t="shared" si="62"/>
        <v>0</v>
      </c>
      <c r="BT74" s="246" t="str">
        <f t="shared" si="116"/>
        <v xml:space="preserve"> </v>
      </c>
      <c r="BU74" s="250"/>
      <c r="BV74" s="251" t="str">
        <f>IF(SUM(I74:T74)&lt;90," ",'eq. coef.'!$B$1128*'Amp-TB2 calc'!CF74+'eq. coef.'!$B$1129*'Amp-TB2 calc'!CJ74+'eq. coef.'!$B$1130*'Amp-TB2 calc'!CK74+'eq. coef.'!$B$1131*'Amp-TB2 calc'!CM74+'eq. coef.'!$B$1132*'Amp-TB2 calc'!CN74+'eq. coef.'!$B$1133*'Amp-TB2 calc'!CO74+'eq. coef.'!$B$1134*'Amp-TB2 calc'!CP74+'eq. coef.'!$B$1135*'Amp-TB2 calc'!CS74+'eq. coef.'!$B$1135*'Amp-TB2 calc'!CW74+'eq. coef.'!$B$1137*'Amp-TB2 calc'!CX74)</f>
        <v xml:space="preserve"> </v>
      </c>
      <c r="BW74" s="252" t="str">
        <f t="shared" si="117"/>
        <v/>
      </c>
      <c r="BX74" s="253"/>
      <c r="BY74" s="252" t="str">
        <f t="shared" ref="BY74:BY116" si="138">IF(SUM(I74:T74)&lt;90," ",-25018.7/(BL74+273.15) + 12.981 + 0.046*(BO74*10- 1)/(BL74+273.15) + -0.5117*LN(BL74+273.15)+BV74)</f>
        <v xml:space="preserve"> </v>
      </c>
      <c r="BZ74" s="309">
        <f>BZ73*100/BZ72</f>
        <v>5.0755870049239249</v>
      </c>
      <c r="CA74" s="252" t="str">
        <f t="shared" si="118"/>
        <v xml:space="preserve"> </v>
      </c>
      <c r="CB74" s="245"/>
      <c r="CC74" s="244"/>
      <c r="CD74" s="244"/>
      <c r="CE74" s="240"/>
      <c r="CF74" s="240"/>
      <c r="CG74" s="240"/>
      <c r="CH74" s="240"/>
      <c r="CI74" s="240"/>
      <c r="CJ74" s="240"/>
      <c r="CK74" s="240"/>
      <c r="CL74" s="240"/>
      <c r="CM74" s="240"/>
      <c r="CN74" s="240"/>
      <c r="CO74" s="240"/>
      <c r="CP74" s="240"/>
      <c r="CQ74" s="240"/>
      <c r="CR74" s="240"/>
      <c r="CS74" s="240"/>
      <c r="CT74" s="240"/>
      <c r="CU74" s="240"/>
      <c r="CV74" s="240"/>
      <c r="CW74" s="240"/>
      <c r="CX74" s="240"/>
      <c r="CY74" s="240"/>
      <c r="CZ74" s="240"/>
      <c r="DA74" s="240"/>
      <c r="DB74" s="240"/>
      <c r="DC74" s="240"/>
      <c r="DD74" s="240"/>
      <c r="DE74" s="245"/>
      <c r="DF74" s="245"/>
      <c r="DG74" s="239"/>
      <c r="DH74" s="239"/>
      <c r="DI74" s="239"/>
      <c r="DJ74" s="240"/>
    </row>
    <row r="75" spans="1:114">
      <c r="A75" s="312"/>
      <c r="I75" s="326"/>
      <c r="J75" s="326"/>
      <c r="K75" s="326"/>
      <c r="L75" s="326"/>
      <c r="M75" s="326"/>
      <c r="N75" s="326"/>
      <c r="O75" s="326"/>
      <c r="P75" s="326"/>
      <c r="Q75" s="326"/>
      <c r="R75" s="326"/>
      <c r="S75" s="326"/>
      <c r="T75" s="326"/>
      <c r="U75" s="238" t="str">
        <f t="shared" si="51"/>
        <v/>
      </c>
      <c r="V75" s="239" t="str">
        <f>IF(SUM(I75:T75)&lt;90," ",I75/stab.data!$U$7)</f>
        <v xml:space="preserve"> </v>
      </c>
      <c r="W75" s="239" t="str">
        <f>IF(SUM(I75:T75)&lt;90," ",J75/stab.data!$U$8)</f>
        <v xml:space="preserve"> </v>
      </c>
      <c r="X75" s="239" t="str">
        <f>IF(SUM(I75:T75)&lt;90," ",K75*2/stab.data!$U$9)</f>
        <v xml:space="preserve"> </v>
      </c>
      <c r="Y75" s="239" t="str">
        <f>IF(SUM(I75:T75)&lt;90," ",L75*2/stab.data!$U$10)</f>
        <v xml:space="preserve"> </v>
      </c>
      <c r="Z75" s="239" t="str">
        <f>IF(SUM(I75:T75)&lt;90," ",M75/stab.data!$U$11)</f>
        <v xml:space="preserve"> </v>
      </c>
      <c r="AA75" s="239" t="str">
        <f>IF(SUM(I75:T75)&lt;90," ",N75/stab.data!$U$12)</f>
        <v xml:space="preserve"> </v>
      </c>
      <c r="AB75" s="239" t="str">
        <f>IF(SUM(I75:T75)&lt;90," ",O75/stab.data!$U$13)</f>
        <v xml:space="preserve"> </v>
      </c>
      <c r="AC75" s="239" t="str">
        <f>IF(SUM(I75:T75)&lt;90," ",P75/stab.data!$U$14)</f>
        <v xml:space="preserve"> </v>
      </c>
      <c r="AD75" s="239" t="str">
        <f>IF(SUM(I75:T75)&lt;90," ",Q75*2/stab.data!$U$15)</f>
        <v xml:space="preserve"> </v>
      </c>
      <c r="AE75" s="239" t="str">
        <f>IF(SUM(I75:T75)&lt;90," ",R75*2/stab.data!$U$16)</f>
        <v xml:space="preserve"> </v>
      </c>
      <c r="AF75" s="239" t="str">
        <f>IF(SUM(I75:T75)&lt;90," ",S75/stab.data!$U$17)</f>
        <v xml:space="preserve"> </v>
      </c>
      <c r="AG75" s="239" t="str">
        <f>IF(SUM(I75:T75)&lt;90," ",T75/stab.data!$U$18)</f>
        <v xml:space="preserve"> </v>
      </c>
      <c r="AH75" s="239" t="str">
        <f t="shared" si="52"/>
        <v xml:space="preserve"> </v>
      </c>
      <c r="AI75" s="239" t="str">
        <f t="shared" si="53"/>
        <v xml:space="preserve"> </v>
      </c>
      <c r="AJ75" s="240" t="str">
        <f t="shared" si="0"/>
        <v xml:space="preserve"> </v>
      </c>
      <c r="AK75" s="240" t="str">
        <f t="shared" si="1"/>
        <v xml:space="preserve"> </v>
      </c>
      <c r="AL75" s="240" t="str">
        <f t="shared" si="2"/>
        <v xml:space="preserve"> </v>
      </c>
      <c r="AM75" s="240" t="str">
        <f t="shared" si="3"/>
        <v xml:space="preserve"> </v>
      </c>
      <c r="AN75" s="240" t="str">
        <f t="shared" si="4"/>
        <v xml:space="preserve"> </v>
      </c>
      <c r="AO75" s="240" t="str">
        <f t="shared" si="5"/>
        <v xml:space="preserve"> </v>
      </c>
      <c r="AP75" s="240" t="str">
        <f t="shared" si="6"/>
        <v xml:space="preserve"> </v>
      </c>
      <c r="AQ75" s="240" t="str">
        <f t="shared" si="7"/>
        <v xml:space="preserve"> </v>
      </c>
      <c r="AR75" s="240" t="str">
        <f t="shared" si="8"/>
        <v xml:space="preserve"> </v>
      </c>
      <c r="AS75" s="240" t="str">
        <f t="shared" si="9"/>
        <v xml:space="preserve"> </v>
      </c>
      <c r="AT75" s="240" t="str">
        <f t="shared" si="10"/>
        <v xml:space="preserve"> </v>
      </c>
      <c r="AU75" s="240" t="str">
        <f t="shared" si="11"/>
        <v xml:space="preserve"> </v>
      </c>
      <c r="AV75" s="239" t="str">
        <f t="shared" si="54"/>
        <v xml:space="preserve"> </v>
      </c>
      <c r="AW75" s="239" t="str">
        <f t="shared" si="55"/>
        <v xml:space="preserve"> </v>
      </c>
      <c r="AX75" s="239" t="str">
        <f>IF(SUM(I75:T75)&lt;90," ",CM75*AH75*stab.data!$U$20/13/2)</f>
        <v xml:space="preserve"> </v>
      </c>
      <c r="AY75" s="239" t="str">
        <f>IF(SUM(I75:T75)&lt;90," ",CO75*AH75*stab.data!$U$11/13)</f>
        <v xml:space="preserve"> </v>
      </c>
      <c r="AZ75" s="239" t="str">
        <f t="shared" si="56"/>
        <v/>
      </c>
      <c r="BA75" s="241" t="str">
        <f t="shared" si="57"/>
        <v xml:space="preserve"> </v>
      </c>
      <c r="BB75" s="242" t="str">
        <f>IF(SUM(I75:T75)&lt;90," ",EXP('eq. coef.'!$C$104+'eq. coef.'!$C$105*'Amp-TB2 calc'!AJ75+'eq. coef.'!$C$106*'Amp-TB2 calc'!AK75+'eq. coef.'!$C$107*'Amp-TB2 calc'!AL75+'eq. coef.'!$C$108*'Amp-TB2 calc'!AN75+'eq. coef.'!$C$109*'Amp-TB2 calc'!AP75+'eq. coef.'!$C$110*'Amp-TB2 calc'!AQ75+'eq. coef.'!$C$111*'Amp-TB2 calc'!AR75+'eq. coef.'!$C$112*'Amp-TB2 calc'!AS75))</f>
        <v xml:space="preserve"> </v>
      </c>
      <c r="BC75" s="243" t="str">
        <f>IF(SUM(I75:T75)&lt;90," ",EXP('eq. coef.'!$C$176+'eq. coef.'!$C$177*'Amp-TB2 calc'!AJ75+'eq. coef.'!$C$178*'Amp-TB2 calc'!AK75+'eq. coef.'!$C$179*'Amp-TB2 calc'!AL75+'eq. coef.'!$C$180*'Amp-TB2 calc'!AN75+'eq. coef.'!$C$181*'Amp-TB2 calc'!AP75+'eq. coef.'!$C$182*'Amp-TB2 calc'!AQ75+'eq. coef.'!$C$183*'Amp-TB2 calc'!AR75+'eq. coef.'!$C$184*'Amp-TB2 calc'!AS75))</f>
        <v xml:space="preserve"> </v>
      </c>
      <c r="BD75" s="243" t="str">
        <f>IF(SUM(I75:T75)&lt;90," ",('eq. coef.'!$C$234+'eq. coef.'!$C$235*'Amp-TB2 calc'!AJ75+'eq. coef.'!$C$236*'Amp-TB2 calc'!AK75+'eq. coef.'!$C$237*'Amp-TB2 calc'!AL75+'eq. coef.'!$C$238*'Amp-TB2 calc'!AN75+'eq. coef.'!$C$239*'Amp-TB2 calc'!AP75+'eq. coef.'!$C$240*'Amp-TB2 calc'!AQ75+'eq. coef.'!$C$241*'Amp-TB2 calc'!AR75+'eq. coef.'!$C$242*'Amp-TB2 calc'!AS75))</f>
        <v xml:space="preserve"> </v>
      </c>
      <c r="BE75" s="243" t="str">
        <f>IF(SUM(I75:T75)&lt;90," ",('eq. coef.'!$C$270+'eq. coef.'!$C$271*'Amp-TB2 calc'!AJ75+'eq. coef.'!$C$272*'Amp-TB2 calc'!AK75+'eq. coef.'!$C$273*'Amp-TB2 calc'!AL75+'eq. coef.'!$C$274*'Amp-TB2 calc'!AN75+'eq. coef.'!$C$275*'Amp-TB2 calc'!AP75+'eq. coef.'!$C$276*'Amp-TB2 calc'!AQ75+'eq. coef.'!$C$277*'Amp-TB2 calc'!AR75+'eq. coef.'!$C$278*'Amp-TB2 calc'!AS75))</f>
        <v xml:space="preserve"> </v>
      </c>
      <c r="BF75" s="243" t="str">
        <f>IF(SUM(I75:T75)&lt;90," ",EXP('eq. coef.'!$C$328+'eq. coef.'!$C$329*'Amp-TB2 calc'!AJ75+'eq. coef.'!$C$330*'Amp-TB2 calc'!AK75+'eq. coef.'!$C$331*'Amp-TB2 calc'!AL75+'eq. coef.'!$C$332*'Amp-TB2 calc'!AN75+'eq. coef.'!$C$333*'Amp-TB2 calc'!AP75+'eq. coef.'!$C$334*'Amp-TB2 calc'!AQ75+'eq. coef.'!$C$335*'Amp-TB2 calc'!AR75+'eq. coef.'!$C$336*'Amp-TB2 calc'!AS75))</f>
        <v xml:space="preserve"> </v>
      </c>
      <c r="BG75" s="244" t="str">
        <f t="shared" si="132"/>
        <v xml:space="preserve"> </v>
      </c>
      <c r="BH75" s="305" t="str">
        <f t="shared" si="133"/>
        <v/>
      </c>
      <c r="BI75" s="243" t="str">
        <f t="shared" si="134"/>
        <v xml:space="preserve"> </v>
      </c>
      <c r="BJ75" s="245" t="str">
        <f t="shared" si="135"/>
        <v xml:space="preserve"> </v>
      </c>
      <c r="BK75" s="243" t="str">
        <f t="shared" si="136"/>
        <v xml:space="preserve"> </v>
      </c>
      <c r="BL75" s="247" t="str">
        <f>IF(SUM(I75:T75)&lt;90," ",'eq. coef.'!$C$360+'eq. coef.'!$C$361*'Amp-TB2 calc'!AJ75+'eq. coef.'!$C$362*'Amp-TB2 calc'!AK75+'eq. coef.'!$C$363*'Amp-TB2 calc'!AL75+'eq. coef.'!$C$364*'Amp-TB2 calc'!AN75+'eq. coef.'!$C$365*'Amp-TB2 calc'!AP75+'eq. coef.'!$C$366*'Amp-TB2 calc'!AQ75+'eq. coef.'!$C$367*'Amp-TB2 calc'!AR75+'eq. coef.'!$C$368*'Amp-TB2 calc'!AS75+'eq. coef.'!$C$369*LN(BO75))</f>
        <v xml:space="preserve"> </v>
      </c>
      <c r="BM75" s="250" t="str">
        <f t="shared" si="114"/>
        <v/>
      </c>
      <c r="BN75" s="349" t="str">
        <f t="shared" si="115"/>
        <v/>
      </c>
      <c r="BO75" s="249" t="str">
        <f t="shared" ref="BO75:BO116" si="139">IF(SUM(I75:T75)&lt;90," ",IF(BC75&lt;335,BC75,IF(BC75&lt;399,AVERAGE(BC75:BD75),IF(BD75&lt;415,BD75,IF(BE75&lt;470,BD75,IF(BJ75&gt;0.22,AVERAGE(BD75:BE75),IF(BK75&gt;350,BF75,IF(BK75&gt;210,BE75,IF(BK75&lt;75,BD75,IF(BJ75&lt;-0.2,AVERAGE(BC75:BD75),IF(BJ75&gt;0.05,AVERAGE(BD75:BE75),AVERAGE(BC75:BE75))))))))))))</f>
        <v xml:space="preserve"> </v>
      </c>
      <c r="BP75" s="246"/>
      <c r="BQ75" s="252"/>
      <c r="BR75" s="252">
        <f t="shared" si="61"/>
        <v>0</v>
      </c>
      <c r="BS75" s="252">
        <f t="shared" si="62"/>
        <v>0</v>
      </c>
      <c r="BT75" s="246" t="str">
        <f t="shared" si="116"/>
        <v xml:space="preserve"> </v>
      </c>
      <c r="BU75" s="250"/>
      <c r="BV75" s="251" t="str">
        <f>IF(SUM(I75:T75)&lt;90," ",'eq. coef.'!$B$1128*'Amp-TB2 calc'!CF75+'eq. coef.'!$B$1129*'Amp-TB2 calc'!CJ75+'eq. coef.'!$B$1130*'Amp-TB2 calc'!CK75+'eq. coef.'!$B$1131*'Amp-TB2 calc'!CM75+'eq. coef.'!$B$1132*'Amp-TB2 calc'!CN75+'eq. coef.'!$B$1133*'Amp-TB2 calc'!CO75+'eq. coef.'!$B$1134*'Amp-TB2 calc'!CP75+'eq. coef.'!$B$1135*'Amp-TB2 calc'!CS75+'eq. coef.'!$B$1135*'Amp-TB2 calc'!CW75+'eq. coef.'!$B$1137*'Amp-TB2 calc'!CX75)</f>
        <v xml:space="preserve"> </v>
      </c>
      <c r="BW75" s="252" t="str">
        <f t="shared" si="117"/>
        <v/>
      </c>
      <c r="BX75" s="253"/>
      <c r="BY75" s="252" t="str">
        <f t="shared" si="138"/>
        <v xml:space="preserve"> </v>
      </c>
      <c r="BZ75" s="251" t="str">
        <f>IF(SUM(I75:T75)&lt;90," ",EXP('eq. coef.'!$B$1156*'Amp-TB2 calc'!CF75+'eq. coef.'!$B$1157*'Amp-TB2 calc'!CJ75+'eq. coef.'!$B$1158*'Amp-TB2 calc'!CK75+'eq. coef.'!$B$1159*'Amp-TB2 calc'!CM75+'eq. coef.'!$B$1160*'Amp-TB2 calc'!CN75+'eq. coef.'!$B$1161*'Amp-TB2 calc'!CO75+'eq. coef.'!$B$1162*'Amp-TB2 calc'!CP75+'eq. coef.'!$B$1163*'Amp-TB2 calc'!CS75+'eq. coef.'!$B$1164*'Amp-TB2 calc'!CW75+'eq. coef.'!$B$1165*'Amp-TB2 calc'!CX75))</f>
        <v xml:space="preserve"> </v>
      </c>
      <c r="CA75" s="252" t="str">
        <f t="shared" si="118"/>
        <v xml:space="preserve"> </v>
      </c>
      <c r="CB75" s="245"/>
      <c r="CC75" s="244"/>
      <c r="CD75" s="244"/>
      <c r="CE75" s="240"/>
      <c r="CF75" s="240"/>
      <c r="CG75" s="240"/>
      <c r="CH75" s="240"/>
      <c r="CI75" s="240"/>
      <c r="CJ75" s="240"/>
      <c r="CK75" s="240"/>
      <c r="CL75" s="240"/>
      <c r="CM75" s="240"/>
      <c r="CN75" s="240"/>
      <c r="CO75" s="240"/>
      <c r="CP75" s="240"/>
      <c r="CQ75" s="240"/>
      <c r="CR75" s="240"/>
      <c r="CS75" s="240"/>
      <c r="CT75" s="240"/>
      <c r="CU75" s="240"/>
      <c r="CV75" s="240"/>
      <c r="CW75" s="240"/>
      <c r="CX75" s="240"/>
      <c r="CY75" s="240"/>
      <c r="CZ75" s="240"/>
      <c r="DA75" s="240"/>
      <c r="DB75" s="240"/>
      <c r="DC75" s="240"/>
      <c r="DD75" s="240"/>
      <c r="DE75" s="245"/>
      <c r="DF75" s="245"/>
      <c r="DG75" s="239"/>
      <c r="DH75" s="239"/>
      <c r="DI75" s="239"/>
      <c r="DJ75" s="240"/>
    </row>
    <row r="76" spans="1:114">
      <c r="A76" s="312"/>
      <c r="I76" s="326"/>
      <c r="J76" s="326"/>
      <c r="K76" s="326"/>
      <c r="L76" s="326"/>
      <c r="M76" s="326"/>
      <c r="N76" s="326"/>
      <c r="O76" s="326"/>
      <c r="P76" s="326"/>
      <c r="Q76" s="326"/>
      <c r="R76" s="326"/>
      <c r="S76" s="326"/>
      <c r="T76" s="326"/>
      <c r="U76" s="238" t="str">
        <f t="shared" si="51"/>
        <v/>
      </c>
      <c r="V76" s="239" t="str">
        <f>IF(SUM(I76:T76)&lt;90," ",I76/stab.data!$U$7)</f>
        <v xml:space="preserve"> </v>
      </c>
      <c r="W76" s="239" t="str">
        <f>IF(SUM(I76:T76)&lt;90," ",J76/stab.data!$U$8)</f>
        <v xml:space="preserve"> </v>
      </c>
      <c r="X76" s="239" t="str">
        <f>IF(SUM(I76:T76)&lt;90," ",K76*2/stab.data!$U$9)</f>
        <v xml:space="preserve"> </v>
      </c>
      <c r="Y76" s="239" t="str">
        <f>IF(SUM(I76:T76)&lt;90," ",L76*2/stab.data!$U$10)</f>
        <v xml:space="preserve"> </v>
      </c>
      <c r="Z76" s="239" t="str">
        <f>IF(SUM(I76:T76)&lt;90," ",M76/stab.data!$U$11)</f>
        <v xml:space="preserve"> </v>
      </c>
      <c r="AA76" s="239" t="str">
        <f>IF(SUM(I76:T76)&lt;90," ",N76/stab.data!$U$12)</f>
        <v xml:space="preserve"> </v>
      </c>
      <c r="AB76" s="239" t="str">
        <f>IF(SUM(I76:T76)&lt;90," ",O76/stab.data!$U$13)</f>
        <v xml:space="preserve"> </v>
      </c>
      <c r="AC76" s="239" t="str">
        <f>IF(SUM(I76:T76)&lt;90," ",P76/stab.data!$U$14)</f>
        <v xml:space="preserve"> </v>
      </c>
      <c r="AD76" s="239" t="str">
        <f>IF(SUM(I76:T76)&lt;90," ",Q76*2/stab.data!$U$15)</f>
        <v xml:space="preserve"> </v>
      </c>
      <c r="AE76" s="239" t="str">
        <f>IF(SUM(I76:T76)&lt;90," ",R76*2/stab.data!$U$16)</f>
        <v xml:space="preserve"> </v>
      </c>
      <c r="AF76" s="239" t="str">
        <f>IF(SUM(I76:T76)&lt;90," ",S76/stab.data!$U$17)</f>
        <v xml:space="preserve"> </v>
      </c>
      <c r="AG76" s="239" t="str">
        <f>IF(SUM(I76:T76)&lt;90," ",T76/stab.data!$U$18)</f>
        <v xml:space="preserve"> </v>
      </c>
      <c r="AH76" s="239" t="str">
        <f t="shared" si="52"/>
        <v xml:space="preserve"> </v>
      </c>
      <c r="AI76" s="239" t="str">
        <f t="shared" si="53"/>
        <v xml:space="preserve"> </v>
      </c>
      <c r="AJ76" s="240" t="str">
        <f t="shared" si="0"/>
        <v xml:space="preserve"> </v>
      </c>
      <c r="AK76" s="240" t="str">
        <f t="shared" si="1"/>
        <v xml:space="preserve"> </v>
      </c>
      <c r="AL76" s="240" t="str">
        <f t="shared" si="2"/>
        <v xml:space="preserve"> </v>
      </c>
      <c r="AM76" s="240" t="str">
        <f t="shared" si="3"/>
        <v xml:space="preserve"> </v>
      </c>
      <c r="AN76" s="240" t="str">
        <f t="shared" si="4"/>
        <v xml:space="preserve"> </v>
      </c>
      <c r="AO76" s="240" t="str">
        <f t="shared" si="5"/>
        <v xml:space="preserve"> </v>
      </c>
      <c r="AP76" s="240" t="str">
        <f t="shared" si="6"/>
        <v xml:space="preserve"> </v>
      </c>
      <c r="AQ76" s="240" t="str">
        <f t="shared" si="7"/>
        <v xml:space="preserve"> </v>
      </c>
      <c r="AR76" s="240" t="str">
        <f t="shared" si="8"/>
        <v xml:space="preserve"> </v>
      </c>
      <c r="AS76" s="240" t="str">
        <f t="shared" si="9"/>
        <v xml:space="preserve"> </v>
      </c>
      <c r="AT76" s="240" t="str">
        <f t="shared" si="10"/>
        <v xml:space="preserve"> </v>
      </c>
      <c r="AU76" s="240" t="str">
        <f t="shared" si="11"/>
        <v xml:space="preserve"> </v>
      </c>
      <c r="AV76" s="239" t="str">
        <f t="shared" si="54"/>
        <v xml:space="preserve"> </v>
      </c>
      <c r="AW76" s="239" t="str">
        <f t="shared" si="55"/>
        <v xml:space="preserve"> </v>
      </c>
      <c r="AX76" s="239" t="str">
        <f>IF(SUM(I76:T76)&lt;90," ",CM76*AH76*stab.data!$U$20/13/2)</f>
        <v xml:space="preserve"> </v>
      </c>
      <c r="AY76" s="239" t="str">
        <f>IF(SUM(I76:T76)&lt;90," ",CO76*AH76*stab.data!$U$11/13)</f>
        <v xml:space="preserve"> </v>
      </c>
      <c r="AZ76" s="239" t="str">
        <f t="shared" si="56"/>
        <v/>
      </c>
      <c r="BA76" s="241" t="str">
        <f t="shared" si="57"/>
        <v xml:space="preserve"> </v>
      </c>
      <c r="BB76" s="242" t="str">
        <f>IF(SUM(I76:T76)&lt;90," ",EXP('eq. coef.'!$C$104+'eq. coef.'!$C$105*'Amp-TB2 calc'!AJ76+'eq. coef.'!$C$106*'Amp-TB2 calc'!AK76+'eq. coef.'!$C$107*'Amp-TB2 calc'!AL76+'eq. coef.'!$C$108*'Amp-TB2 calc'!AN76+'eq. coef.'!$C$109*'Amp-TB2 calc'!AP76+'eq. coef.'!$C$110*'Amp-TB2 calc'!AQ76+'eq. coef.'!$C$111*'Amp-TB2 calc'!AR76+'eq. coef.'!$C$112*'Amp-TB2 calc'!AS76))</f>
        <v xml:space="preserve"> </v>
      </c>
      <c r="BC76" s="243" t="str">
        <f>IF(SUM(I76:T76)&lt;90," ",EXP('eq. coef.'!$C$176+'eq. coef.'!$C$177*'Amp-TB2 calc'!AJ76+'eq. coef.'!$C$178*'Amp-TB2 calc'!AK76+'eq. coef.'!$C$179*'Amp-TB2 calc'!AL76+'eq. coef.'!$C$180*'Amp-TB2 calc'!AN76+'eq. coef.'!$C$181*'Amp-TB2 calc'!AP76+'eq. coef.'!$C$182*'Amp-TB2 calc'!AQ76+'eq. coef.'!$C$183*'Amp-TB2 calc'!AR76+'eq. coef.'!$C$184*'Amp-TB2 calc'!AS76))</f>
        <v xml:space="preserve"> </v>
      </c>
      <c r="BD76" s="243" t="str">
        <f>IF(SUM(I76:T76)&lt;90," ",('eq. coef.'!$C$234+'eq. coef.'!$C$235*'Amp-TB2 calc'!AJ76+'eq. coef.'!$C$236*'Amp-TB2 calc'!AK76+'eq. coef.'!$C$237*'Amp-TB2 calc'!AL76+'eq. coef.'!$C$238*'Amp-TB2 calc'!AN76+'eq. coef.'!$C$239*'Amp-TB2 calc'!AP76+'eq. coef.'!$C$240*'Amp-TB2 calc'!AQ76+'eq. coef.'!$C$241*'Amp-TB2 calc'!AR76+'eq. coef.'!$C$242*'Amp-TB2 calc'!AS76))</f>
        <v xml:space="preserve"> </v>
      </c>
      <c r="BE76" s="243" t="str">
        <f>IF(SUM(I76:T76)&lt;90," ",('eq. coef.'!$C$270+'eq. coef.'!$C$271*'Amp-TB2 calc'!AJ76+'eq. coef.'!$C$272*'Amp-TB2 calc'!AK76+'eq. coef.'!$C$273*'Amp-TB2 calc'!AL76+'eq. coef.'!$C$274*'Amp-TB2 calc'!AN76+'eq. coef.'!$C$275*'Amp-TB2 calc'!AP76+'eq. coef.'!$C$276*'Amp-TB2 calc'!AQ76+'eq. coef.'!$C$277*'Amp-TB2 calc'!AR76+'eq. coef.'!$C$278*'Amp-TB2 calc'!AS76))</f>
        <v xml:space="preserve"> </v>
      </c>
      <c r="BF76" s="243" t="str">
        <f>IF(SUM(I76:T76)&lt;90," ",EXP('eq. coef.'!$C$328+'eq. coef.'!$C$329*'Amp-TB2 calc'!AJ76+'eq. coef.'!$C$330*'Amp-TB2 calc'!AK76+'eq. coef.'!$C$331*'Amp-TB2 calc'!AL76+'eq. coef.'!$C$332*'Amp-TB2 calc'!AN76+'eq. coef.'!$C$333*'Amp-TB2 calc'!AP76+'eq. coef.'!$C$334*'Amp-TB2 calc'!AQ76+'eq. coef.'!$C$335*'Amp-TB2 calc'!AR76+'eq. coef.'!$C$336*'Amp-TB2 calc'!AS76))</f>
        <v xml:space="preserve"> </v>
      </c>
      <c r="BG76" s="244" t="str">
        <f t="shared" si="132"/>
        <v xml:space="preserve"> </v>
      </c>
      <c r="BH76" s="305" t="str">
        <f t="shared" si="133"/>
        <v xml:space="preserve"> </v>
      </c>
      <c r="BI76" s="243" t="str">
        <f t="shared" si="134"/>
        <v xml:space="preserve"> </v>
      </c>
      <c r="BJ76" s="245" t="str">
        <f t="shared" si="135"/>
        <v xml:space="preserve"> </v>
      </c>
      <c r="BK76" s="243" t="str">
        <f t="shared" si="136"/>
        <v xml:space="preserve"> </v>
      </c>
      <c r="BL76" s="247" t="str">
        <f>IF(SUM(I76:T76)&lt;90," ",'eq. coef.'!$C$360+'eq. coef.'!$C$361*'Amp-TB2 calc'!AJ76+'eq. coef.'!$C$362*'Amp-TB2 calc'!AK76+'eq. coef.'!$C$363*'Amp-TB2 calc'!AL76+'eq. coef.'!$C$364*'Amp-TB2 calc'!AN76+'eq. coef.'!$C$365*'Amp-TB2 calc'!AP76+'eq. coef.'!$C$366*'Amp-TB2 calc'!AQ76+'eq. coef.'!$C$367*'Amp-TB2 calc'!AR76+'eq. coef.'!$C$368*'Amp-TB2 calc'!AS76+'eq. coef.'!$C$369*LN(BO76))</f>
        <v xml:space="preserve"> </v>
      </c>
      <c r="BM76" s="250" t="str">
        <f t="shared" si="114"/>
        <v/>
      </c>
      <c r="BN76" s="349" t="str">
        <f t="shared" si="115"/>
        <v/>
      </c>
      <c r="BO76" s="249" t="str">
        <f t="shared" si="139"/>
        <v xml:space="preserve"> </v>
      </c>
      <c r="BP76" s="246" t="str">
        <f>IF(SUM(I76:T76)&lt;90," ",IF(BO76=BB76,"P1a",IF(BO76=BC76,"P1b",IF(BO76=BD76,"P1c",IF(BO76=BE76,"P1d",IF(BO76=BF76,"P1e",IF(BO76=AVERAGE(BC76:BD76),"P1b_c","P1c_d")))))))</f>
        <v xml:space="preserve"> </v>
      </c>
      <c r="BQ76" s="252"/>
      <c r="BR76" s="252">
        <f t="shared" si="61"/>
        <v>0</v>
      </c>
      <c r="BS76" s="252">
        <f t="shared" si="62"/>
        <v>0</v>
      </c>
      <c r="BT76" s="246" t="str">
        <f t="shared" si="116"/>
        <v xml:space="preserve"> </v>
      </c>
      <c r="BU76" s="250"/>
      <c r="BV76" s="251" t="str">
        <f>IF(SUM(I76:T76)&lt;90," ",'eq. coef.'!$B$1128*'Amp-TB2 calc'!CF76+'eq. coef.'!$B$1129*'Amp-TB2 calc'!CJ76+'eq. coef.'!$B$1130*'Amp-TB2 calc'!CK76+'eq. coef.'!$B$1131*'Amp-TB2 calc'!CM76+'eq. coef.'!$B$1132*'Amp-TB2 calc'!CN76+'eq. coef.'!$B$1133*'Amp-TB2 calc'!CO76+'eq. coef.'!$B$1134*'Amp-TB2 calc'!CP76+'eq. coef.'!$B$1135*'Amp-TB2 calc'!CS76+'eq. coef.'!$B$1135*'Amp-TB2 calc'!CW76+'eq. coef.'!$B$1137*'Amp-TB2 calc'!CX76)</f>
        <v xml:space="preserve"> </v>
      </c>
      <c r="BW76" s="252" t="str">
        <f t="shared" si="117"/>
        <v/>
      </c>
      <c r="BX76" s="253"/>
      <c r="BY76" s="252" t="str">
        <f t="shared" si="138"/>
        <v xml:space="preserve"> </v>
      </c>
      <c r="BZ76" s="251" t="str">
        <f>IF(SUM(I76:T76)&lt;90," ",EXP('eq. coef.'!$B$1156*'Amp-TB2 calc'!CF76+'eq. coef.'!$B$1157*'Amp-TB2 calc'!CJ76+'eq. coef.'!$B$1158*'Amp-TB2 calc'!CK76+'eq. coef.'!$B$1159*'Amp-TB2 calc'!CM76+'eq. coef.'!$B$1160*'Amp-TB2 calc'!CN76+'eq. coef.'!$B$1161*'Amp-TB2 calc'!CO76+'eq. coef.'!$B$1162*'Amp-TB2 calc'!CP76+'eq. coef.'!$B$1163*'Amp-TB2 calc'!CS76+'eq. coef.'!$B$1164*'Amp-TB2 calc'!CW76+'eq. coef.'!$B$1165*'Amp-TB2 calc'!CX76))</f>
        <v xml:space="preserve"> </v>
      </c>
      <c r="CA76" s="252" t="str">
        <f t="shared" si="118"/>
        <v xml:space="preserve"> </v>
      </c>
      <c r="CB76" s="245"/>
      <c r="CC76" s="244" t="str">
        <f t="shared" ref="CC76:CC116" si="140">IF(SUM(I76:T76)&lt;90," ",IF(CX76&gt;-0.1857*CF76 + 0.5569,"alkaline",IF(CX76&gt;-0.0448*CF76 + 0.2793,"alkaline","calc-alkaline")))</f>
        <v xml:space="preserve"> </v>
      </c>
      <c r="CD76" s="244" t="str">
        <f t="shared" ref="CD76:CD116" si="141">IF(SUM(I76:T76)&lt;90," ",IF(CS76&lt;1.5,"low-Ca",IF(DG76&lt;0.5,"low-Mg",IF(CE76&gt;=6.5,"Mg-hornblende",IF(CK76&gt;0.5,"kaersutite",IF(CY76&lt;0.5,"Tschermakitic pargasite",IF(CM76&gt;CJ76,"Mg-hastingsite","Pargasite")))))))</f>
        <v xml:space="preserve"> </v>
      </c>
      <c r="CE76" s="240" t="str">
        <f t="shared" ref="CE76:CE116" si="142">IF(SUM(I76:T76)&lt;90," ",AJ76)</f>
        <v xml:space="preserve"> </v>
      </c>
      <c r="CF76" s="240" t="str">
        <f t="shared" ref="CF76:CF116" si="143">IF(SUM(I76:T76)&lt;90," ",IF(AJ76+AL76&gt;8,8-AJ76,AL76))</f>
        <v xml:space="preserve"> </v>
      </c>
      <c r="CG76" s="240" t="str">
        <f t="shared" ref="CG76:CG116" si="144">IF(SUM(I76:T76)&lt;90," ",IF(CE76+CF76&lt;8,8-CE76-CF76,0))</f>
        <v xml:space="preserve"> </v>
      </c>
      <c r="CH76" s="240" t="str">
        <f t="shared" ref="CH76:CH116" si="145">IF(SUM(I76:T76)&lt;90," ",SUM(CE76:CG76))</f>
        <v xml:space="preserve"> </v>
      </c>
      <c r="CI76" s="240"/>
      <c r="CJ76" s="240" t="str">
        <f t="shared" ref="CJ76:CJ116" si="146">IF(SUM(I76:T76)&lt;90," ",AL76-CF76)</f>
        <v xml:space="preserve"> </v>
      </c>
      <c r="CK76" s="240" t="str">
        <f t="shared" ref="CK76:CK116" si="147">IF(SUM(I76:T76)&lt;90," ",AK76-CG76)</f>
        <v xml:space="preserve"> </v>
      </c>
      <c r="CL76" s="240" t="str">
        <f t="shared" ref="CL76:CL116" si="148">IF(SUM(I76:T76)&lt;90," ",AM76)</f>
        <v xml:space="preserve"> </v>
      </c>
      <c r="CM76" s="240" t="str">
        <f t="shared" ref="CM76:CM116" si="149">IF(SUM(I76:T76)&lt;90," ",IF(DE76&gt;46,0,46-DE76))</f>
        <v xml:space="preserve"> </v>
      </c>
      <c r="CN76" s="240" t="str">
        <f t="shared" ref="CN76:CN116" si="150">IF(SUM(I76:T76)&lt;90," ",AP76)</f>
        <v xml:space="preserve"> </v>
      </c>
      <c r="CO76" s="240" t="str">
        <f t="shared" ref="CO76:CO116" si="151">IF(SUM(I76:T76)&lt;90," ",AN76-CM76)</f>
        <v xml:space="preserve"> </v>
      </c>
      <c r="CP76" s="240" t="str">
        <f t="shared" ref="CP76:CP116" si="152">IF(SUM(I76:T76)&lt;90," ",AO76)</f>
        <v xml:space="preserve"> </v>
      </c>
      <c r="CQ76" s="240" t="str">
        <f t="shared" ref="CQ76:CQ116" si="153">IF(SUM(I76:T76)&lt;90," ",SUM(CJ76:CP76))</f>
        <v xml:space="preserve"> </v>
      </c>
      <c r="CR76" s="240"/>
      <c r="CS76" s="240" t="str">
        <f t="shared" ref="CS76:CS116" si="154">IF(SUM(I76:T76)&lt;90," ",AQ76)</f>
        <v xml:space="preserve"> </v>
      </c>
      <c r="CT76" s="240" t="str">
        <f t="shared" ref="CT76:CT116" si="155">IF(SUM(I76:T76)&lt;90," ",IF(2-CS76&lt;=AR76,2-CS76,AR76))</f>
        <v xml:space="preserve"> </v>
      </c>
      <c r="CU76" s="240" t="str">
        <f t="shared" ref="CU76:CU116" si="156">IF(SUM(I76:T76)&lt;90," ",SUM(CS76:CT76))</f>
        <v xml:space="preserve"> </v>
      </c>
      <c r="CV76" s="240"/>
      <c r="CW76" s="240" t="str">
        <f t="shared" ref="CW76:CW116" si="157">IF(SUM(I76:T76)&lt;90," ",AR76-CT76)</f>
        <v xml:space="preserve"> </v>
      </c>
      <c r="CX76" s="240" t="str">
        <f t="shared" ref="CX76:CX116" si="158">IF(SUM(I76:T76)&lt;90," ",AS76)</f>
        <v xml:space="preserve"> </v>
      </c>
      <c r="CY76" s="240" t="str">
        <f t="shared" ref="CY76:CY116" si="159">IF(SUM(I76:T76)&lt;90," ",SUM(CW76:CX76))</f>
        <v xml:space="preserve"> </v>
      </c>
      <c r="CZ76" s="240"/>
      <c r="DA76" s="240" t="str">
        <f t="shared" ref="DA76:DA116" si="160">IF(SUM(I76:T76)&lt;90," ",2-DB76-DC76)</f>
        <v xml:space="preserve"> </v>
      </c>
      <c r="DB76" s="240" t="str">
        <f t="shared" ref="DB76:DB116" si="161">IF(SUM(I76:T76)&lt;90," ",AT76)</f>
        <v xml:space="preserve"> </v>
      </c>
      <c r="DC76" s="240" t="str">
        <f t="shared" ref="DC76:DC116" si="162">IF(SUM(I76:T76)&lt;90," ",AU76)</f>
        <v xml:space="preserve"> </v>
      </c>
      <c r="DD76" s="240" t="str">
        <f t="shared" ref="DD76:DD116" si="163">IF(SUM(I76:T76)&lt;90," ",SUM(DA76:DC76))</f>
        <v xml:space="preserve"> </v>
      </c>
      <c r="DE76" s="245" t="str">
        <f t="shared" ref="DE76:DE116" si="164">IF(SUM(I76:T76)&lt;90," ",AJ76*4+AK76*4+AL76*3+AM76*3+AN76*2+AO76*2+AP76*2+AQ76*2+AR76+AS76)</f>
        <v xml:space="preserve"> </v>
      </c>
      <c r="DF76" s="245"/>
      <c r="DG76" s="239" t="str">
        <f t="shared" ref="DG76:DG116" si="165">IF(SUM(I76:T76)&lt;90," ",CN76/(CN76+CO76))</f>
        <v xml:space="preserve"> </v>
      </c>
      <c r="DH76" s="239" t="str">
        <f t="shared" ref="DH76:DH116" si="166">IF(SUM(I76:T76)&lt;90," ",CN76/(CN76+CM76+CO76))</f>
        <v xml:space="preserve"> </v>
      </c>
      <c r="DI76" s="239" t="str">
        <f t="shared" ref="DI76:DI116" si="167">IF(SUM(I76:T76)&lt;90," ",CJ76/(CJ76+CF76))</f>
        <v xml:space="preserve"> </v>
      </c>
      <c r="DJ76" s="240" t="str">
        <f t="shared" ref="DJ76:DJ116" si="168">IF(SUM(I76:T76)&lt;90," ",CJ76+CF76)</f>
        <v xml:space="preserve"> </v>
      </c>
    </row>
    <row r="77" spans="1:114">
      <c r="A77" s="312"/>
      <c r="I77" s="326"/>
      <c r="J77" s="326"/>
      <c r="K77" s="326"/>
      <c r="L77" s="326"/>
      <c r="M77" s="326"/>
      <c r="N77" s="326"/>
      <c r="O77" s="326"/>
      <c r="P77" s="326"/>
      <c r="Q77" s="326"/>
      <c r="R77" s="326"/>
      <c r="S77" s="326"/>
      <c r="T77" s="326"/>
      <c r="U77" s="238" t="str">
        <f t="shared" si="51"/>
        <v/>
      </c>
      <c r="V77" s="239" t="str">
        <f>IF(SUM(I77:T77)&lt;90," ",I77/stab.data!$U$7)</f>
        <v xml:space="preserve"> </v>
      </c>
      <c r="W77" s="239" t="str">
        <f>IF(SUM(I77:T77)&lt;90," ",J77/stab.data!$U$8)</f>
        <v xml:space="preserve"> </v>
      </c>
      <c r="X77" s="239" t="str">
        <f>IF(SUM(I77:T77)&lt;90," ",K77*2/stab.data!$U$9)</f>
        <v xml:space="preserve"> </v>
      </c>
      <c r="Y77" s="239" t="str">
        <f>IF(SUM(I77:T77)&lt;90," ",L77*2/stab.data!$U$10)</f>
        <v xml:space="preserve"> </v>
      </c>
      <c r="Z77" s="239" t="str">
        <f>IF(SUM(I77:T77)&lt;90," ",M77/stab.data!$U$11)</f>
        <v xml:space="preserve"> </v>
      </c>
      <c r="AA77" s="239" t="str">
        <f>IF(SUM(I77:T77)&lt;90," ",N77/stab.data!$U$12)</f>
        <v xml:space="preserve"> </v>
      </c>
      <c r="AB77" s="239" t="str">
        <f>IF(SUM(I77:T77)&lt;90," ",O77/stab.data!$U$13)</f>
        <v xml:space="preserve"> </v>
      </c>
      <c r="AC77" s="239" t="str">
        <f>IF(SUM(I77:T77)&lt;90," ",P77/stab.data!$U$14)</f>
        <v xml:space="preserve"> </v>
      </c>
      <c r="AD77" s="239" t="str">
        <f>IF(SUM(I77:T77)&lt;90," ",Q77*2/stab.data!$U$15)</f>
        <v xml:space="preserve"> </v>
      </c>
      <c r="AE77" s="239" t="str">
        <f>IF(SUM(I77:T77)&lt;90," ",R77*2/stab.data!$U$16)</f>
        <v xml:space="preserve"> </v>
      </c>
      <c r="AF77" s="239" t="str">
        <f>IF(SUM(I77:T77)&lt;90," ",S77/stab.data!$U$17)</f>
        <v xml:space="preserve"> </v>
      </c>
      <c r="AG77" s="239" t="str">
        <f>IF(SUM(I77:T77)&lt;90," ",T77/stab.data!$U$18)</f>
        <v xml:space="preserve"> </v>
      </c>
      <c r="AH77" s="239" t="str">
        <f t="shared" si="52"/>
        <v xml:space="preserve"> </v>
      </c>
      <c r="AI77" s="239" t="str">
        <f t="shared" si="53"/>
        <v xml:space="preserve"> </v>
      </c>
      <c r="AJ77" s="240" t="str">
        <f t="shared" ref="AJ77:AJ78" si="169">IF(SUM(I77:T77)&lt;90," ",V77*13/$AH77)</f>
        <v xml:space="preserve"> </v>
      </c>
      <c r="AK77" s="240" t="str">
        <f t="shared" ref="AK77:AK78" si="170">IF(SUM(I77:T77)&lt;90," ",W77*13/$AH77)</f>
        <v xml:space="preserve"> </v>
      </c>
      <c r="AL77" s="240" t="str">
        <f t="shared" ref="AL77:AL78" si="171">IF(SUM(I77:T77)&lt;90," ",X77*13/$AH77)</f>
        <v xml:space="preserve"> </v>
      </c>
      <c r="AM77" s="240" t="str">
        <f t="shared" ref="AM77:AM78" si="172">IF(SUM(I77:T77)&lt;90," ",Y77*13/$AH77)</f>
        <v xml:space="preserve"> </v>
      </c>
      <c r="AN77" s="240" t="str">
        <f t="shared" ref="AN77:AN78" si="173">IF(SUM(I77:T77)&lt;90," ",Z77*13/$AH77)</f>
        <v xml:space="preserve"> </v>
      </c>
      <c r="AO77" s="240" t="str">
        <f t="shared" ref="AO77:AO78" si="174">IF(SUM(I77:T77)&lt;90," ",AA77*13/$AH77)</f>
        <v xml:space="preserve"> </v>
      </c>
      <c r="AP77" s="240" t="str">
        <f t="shared" ref="AP77:AP78" si="175">IF(SUM(I77:T77)&lt;90," ",AB77*13/$AH77)</f>
        <v xml:space="preserve"> </v>
      </c>
      <c r="AQ77" s="240" t="str">
        <f t="shared" ref="AQ77:AQ78" si="176">IF(SUM(I77:T77)&lt;90," ",AC77*13/$AH77)</f>
        <v xml:space="preserve"> </v>
      </c>
      <c r="AR77" s="240" t="str">
        <f t="shared" ref="AR77:AR78" si="177">IF(SUM(I77:T77)&lt;90," ",AD77*13/$AH77)</f>
        <v xml:space="preserve"> </v>
      </c>
      <c r="AS77" s="240" t="str">
        <f t="shared" ref="AS77:AS78" si="178">IF(SUM(I77:T77)&lt;90," ",AE77*13/$AH77)</f>
        <v xml:space="preserve"> </v>
      </c>
      <c r="AT77" s="240" t="str">
        <f t="shared" ref="AT77:AT78" si="179">IF(SUM(I77:T77)&lt;90," ",AF77*13/$AH77)</f>
        <v xml:space="preserve"> </v>
      </c>
      <c r="AU77" s="240" t="str">
        <f t="shared" ref="AU77:AU78" si="180">IF(SUM(I77:T77)&lt;90," ",AG77*13/$AH77)</f>
        <v xml:space="preserve"> </v>
      </c>
      <c r="AV77" s="239" t="str">
        <f t="shared" si="54"/>
        <v xml:space="preserve"> </v>
      </c>
      <c r="AW77" s="239" t="str">
        <f t="shared" si="55"/>
        <v xml:space="preserve"> </v>
      </c>
      <c r="AX77" s="239" t="str">
        <f>IF(SUM(I77:T77)&lt;90," ",CM77*AH77*stab.data!$U$20/13/2)</f>
        <v xml:space="preserve"> </v>
      </c>
      <c r="AY77" s="239" t="str">
        <f>IF(SUM(I77:T77)&lt;90," ",CO77*AH77*stab.data!$U$11/13)</f>
        <v xml:space="preserve"> </v>
      </c>
      <c r="AZ77" s="239" t="str">
        <f t="shared" si="56"/>
        <v/>
      </c>
      <c r="BA77" s="241" t="str">
        <f t="shared" si="57"/>
        <v xml:space="preserve"> </v>
      </c>
      <c r="BB77" s="242" t="str">
        <f>IF(SUM(I77:T77)&lt;90," ",EXP('eq. coef.'!$C$104+'eq. coef.'!$C$105*'Amp-TB2 calc'!AJ77+'eq. coef.'!$C$106*'Amp-TB2 calc'!AK77+'eq. coef.'!$C$107*'Amp-TB2 calc'!AL77+'eq. coef.'!$C$108*'Amp-TB2 calc'!AN77+'eq. coef.'!$C$109*'Amp-TB2 calc'!AP77+'eq. coef.'!$C$110*'Amp-TB2 calc'!AQ77+'eq. coef.'!$C$111*'Amp-TB2 calc'!AR77+'eq. coef.'!$C$112*'Amp-TB2 calc'!AS77))</f>
        <v xml:space="preserve"> </v>
      </c>
      <c r="BC77" s="243" t="str">
        <f>IF(SUM(I77:T77)&lt;90," ",EXP('eq. coef.'!$C$176+'eq. coef.'!$C$177*'Amp-TB2 calc'!AJ77+'eq. coef.'!$C$178*'Amp-TB2 calc'!AK77+'eq. coef.'!$C$179*'Amp-TB2 calc'!AL77+'eq. coef.'!$C$180*'Amp-TB2 calc'!AN77+'eq. coef.'!$C$181*'Amp-TB2 calc'!AP77+'eq. coef.'!$C$182*'Amp-TB2 calc'!AQ77+'eq. coef.'!$C$183*'Amp-TB2 calc'!AR77+'eq. coef.'!$C$184*'Amp-TB2 calc'!AS77))</f>
        <v xml:space="preserve"> </v>
      </c>
      <c r="BD77" s="243" t="str">
        <f>IF(SUM(I77:T77)&lt;90," ",('eq. coef.'!$C$234+'eq. coef.'!$C$235*'Amp-TB2 calc'!AJ77+'eq. coef.'!$C$236*'Amp-TB2 calc'!AK77+'eq. coef.'!$C$237*'Amp-TB2 calc'!AL77+'eq. coef.'!$C$238*'Amp-TB2 calc'!AN77+'eq. coef.'!$C$239*'Amp-TB2 calc'!AP77+'eq. coef.'!$C$240*'Amp-TB2 calc'!AQ77+'eq. coef.'!$C$241*'Amp-TB2 calc'!AR77+'eq. coef.'!$C$242*'Amp-TB2 calc'!AS77))</f>
        <v xml:space="preserve"> </v>
      </c>
      <c r="BE77" s="243" t="str">
        <f>IF(SUM(I77:T77)&lt;90," ",('eq. coef.'!$C$270+'eq. coef.'!$C$271*'Amp-TB2 calc'!AJ77+'eq. coef.'!$C$272*'Amp-TB2 calc'!AK77+'eq. coef.'!$C$273*'Amp-TB2 calc'!AL77+'eq. coef.'!$C$274*'Amp-TB2 calc'!AN77+'eq. coef.'!$C$275*'Amp-TB2 calc'!AP77+'eq. coef.'!$C$276*'Amp-TB2 calc'!AQ77+'eq. coef.'!$C$277*'Amp-TB2 calc'!AR77+'eq. coef.'!$C$278*'Amp-TB2 calc'!AS77))</f>
        <v xml:space="preserve"> </v>
      </c>
      <c r="BF77" s="243" t="str">
        <f>IF(SUM(I77:T77)&lt;90," ",EXP('eq. coef.'!$C$328+'eq. coef.'!$C$329*'Amp-TB2 calc'!AJ77+'eq. coef.'!$C$330*'Amp-TB2 calc'!AK77+'eq. coef.'!$C$331*'Amp-TB2 calc'!AL77+'eq. coef.'!$C$332*'Amp-TB2 calc'!AN77+'eq. coef.'!$C$333*'Amp-TB2 calc'!AP77+'eq. coef.'!$C$334*'Amp-TB2 calc'!AQ77+'eq. coef.'!$C$335*'Amp-TB2 calc'!AR77+'eq. coef.'!$C$336*'Amp-TB2 calc'!AS77))</f>
        <v xml:space="preserve"> </v>
      </c>
      <c r="BG77" s="244" t="str">
        <f t="shared" si="132"/>
        <v xml:space="preserve"> </v>
      </c>
      <c r="BH77" s="305" t="str">
        <f t="shared" si="133"/>
        <v xml:space="preserve"> </v>
      </c>
      <c r="BI77" s="243" t="str">
        <f t="shared" si="134"/>
        <v xml:space="preserve"> </v>
      </c>
      <c r="BJ77" s="245" t="str">
        <f t="shared" si="135"/>
        <v xml:space="preserve"> </v>
      </c>
      <c r="BK77" s="243" t="str">
        <f t="shared" si="136"/>
        <v xml:space="preserve"> </v>
      </c>
      <c r="BL77" s="247" t="str">
        <f>IF(SUM(I77:T77)&lt;90," ",'eq. coef.'!$C$360+'eq. coef.'!$C$361*'Amp-TB2 calc'!AJ77+'eq. coef.'!$C$362*'Amp-TB2 calc'!AK77+'eq. coef.'!$C$363*'Amp-TB2 calc'!AL77+'eq. coef.'!$C$364*'Amp-TB2 calc'!AN77+'eq. coef.'!$C$365*'Amp-TB2 calc'!AP77+'eq. coef.'!$C$366*'Amp-TB2 calc'!AQ77+'eq. coef.'!$C$367*'Amp-TB2 calc'!AR77+'eq. coef.'!$C$368*'Amp-TB2 calc'!AS77+'eq. coef.'!$C$369*LN(BO77))</f>
        <v xml:space="preserve"> </v>
      </c>
      <c r="BM77" s="248" t="str">
        <f t="shared" si="114"/>
        <v/>
      </c>
      <c r="BN77" s="267" t="str">
        <f t="shared" si="115"/>
        <v/>
      </c>
      <c r="BO77" s="249" t="str">
        <f t="shared" si="139"/>
        <v xml:space="preserve"> </v>
      </c>
      <c r="BP77" s="243" t="str">
        <f>IF(SUM(I77:T77)&lt;90," ",IF(BO77=BB77,"P1a",IF(BO77=BC77,"P1b",IF(BO77=BD77,"P1c",IF(BO77=BE77,"P1d",IF(BO77=BF77,"P1e",IF(BO77=AVERAGE(BC77:BD77),"P1b_c","P1c_d")))))))</f>
        <v xml:space="preserve"> </v>
      </c>
      <c r="BQ77" s="245"/>
      <c r="BR77" s="245">
        <f t="shared" si="61"/>
        <v>0</v>
      </c>
      <c r="BS77" s="245">
        <f t="shared" si="62"/>
        <v>0</v>
      </c>
      <c r="BT77" s="243" t="str">
        <f t="shared" si="116"/>
        <v xml:space="preserve"> </v>
      </c>
      <c r="BU77" s="250"/>
      <c r="BV77" s="251" t="str">
        <f>IF(SUM(I77:T77)&lt;90," ",'eq. coef.'!$B$1128*'Amp-TB2 calc'!CF77+'eq. coef.'!$B$1129*'Amp-TB2 calc'!CJ77+'eq. coef.'!$B$1130*'Amp-TB2 calc'!CK77+'eq. coef.'!$B$1131*'Amp-TB2 calc'!CM77+'eq. coef.'!$B$1132*'Amp-TB2 calc'!CN77+'eq. coef.'!$B$1133*'Amp-TB2 calc'!CO77+'eq. coef.'!$B$1134*'Amp-TB2 calc'!CP77+'eq. coef.'!$B$1135*'Amp-TB2 calc'!CS77+'eq. coef.'!$B$1135*'Amp-TB2 calc'!CW77+'eq. coef.'!$B$1137*'Amp-TB2 calc'!CX77)</f>
        <v xml:space="preserve"> </v>
      </c>
      <c r="BW77" s="252" t="str">
        <f t="shared" si="117"/>
        <v/>
      </c>
      <c r="BX77" s="253"/>
      <c r="BY77" s="252" t="str">
        <f t="shared" si="138"/>
        <v xml:space="preserve"> </v>
      </c>
      <c r="BZ77" s="251" t="str">
        <f>IF(SUM(I77:T77)&lt;90," ",EXP('eq. coef.'!$B$1156*'Amp-TB2 calc'!CF77+'eq. coef.'!$B$1157*'Amp-TB2 calc'!CJ77+'eq. coef.'!$B$1158*'Amp-TB2 calc'!CK77+'eq. coef.'!$B$1159*'Amp-TB2 calc'!CM77+'eq. coef.'!$B$1160*'Amp-TB2 calc'!CN77+'eq. coef.'!$B$1161*'Amp-TB2 calc'!CO77+'eq. coef.'!$B$1162*'Amp-TB2 calc'!CP77+'eq. coef.'!$B$1163*'Amp-TB2 calc'!CS77+'eq. coef.'!$B$1164*'Amp-TB2 calc'!CW77+'eq. coef.'!$B$1165*'Amp-TB2 calc'!CX77))</f>
        <v xml:space="preserve"> </v>
      </c>
      <c r="CA77" s="252" t="str">
        <f t="shared" si="118"/>
        <v xml:space="preserve"> </v>
      </c>
      <c r="CB77" s="245"/>
      <c r="CC77" s="244" t="str">
        <f t="shared" si="140"/>
        <v xml:space="preserve"> </v>
      </c>
      <c r="CD77" s="244" t="str">
        <f t="shared" si="141"/>
        <v xml:space="preserve"> </v>
      </c>
      <c r="CE77" s="240" t="str">
        <f t="shared" si="142"/>
        <v xml:space="preserve"> </v>
      </c>
      <c r="CF77" s="240" t="str">
        <f t="shared" si="143"/>
        <v xml:space="preserve"> </v>
      </c>
      <c r="CG77" s="240" t="str">
        <f t="shared" si="144"/>
        <v xml:space="preserve"> </v>
      </c>
      <c r="CH77" s="240" t="str">
        <f t="shared" si="145"/>
        <v xml:space="preserve"> </v>
      </c>
      <c r="CI77" s="240"/>
      <c r="CJ77" s="240" t="str">
        <f t="shared" si="146"/>
        <v xml:space="preserve"> </v>
      </c>
      <c r="CK77" s="240" t="str">
        <f t="shared" si="147"/>
        <v xml:space="preserve"> </v>
      </c>
      <c r="CL77" s="240" t="str">
        <f t="shared" si="148"/>
        <v xml:space="preserve"> </v>
      </c>
      <c r="CM77" s="240" t="str">
        <f t="shared" si="149"/>
        <v xml:space="preserve"> </v>
      </c>
      <c r="CN77" s="240" t="str">
        <f t="shared" si="150"/>
        <v xml:space="preserve"> </v>
      </c>
      <c r="CO77" s="240" t="str">
        <f t="shared" si="151"/>
        <v xml:space="preserve"> </v>
      </c>
      <c r="CP77" s="240" t="str">
        <f t="shared" si="152"/>
        <v xml:space="preserve"> </v>
      </c>
      <c r="CQ77" s="240" t="str">
        <f t="shared" si="153"/>
        <v xml:space="preserve"> </v>
      </c>
      <c r="CR77" s="240"/>
      <c r="CS77" s="240" t="str">
        <f t="shared" si="154"/>
        <v xml:space="preserve"> </v>
      </c>
      <c r="CT77" s="240" t="str">
        <f t="shared" si="155"/>
        <v xml:space="preserve"> </v>
      </c>
      <c r="CU77" s="240" t="str">
        <f t="shared" si="156"/>
        <v xml:space="preserve"> </v>
      </c>
      <c r="CV77" s="240"/>
      <c r="CW77" s="240" t="str">
        <f t="shared" si="157"/>
        <v xml:space="preserve"> </v>
      </c>
      <c r="CX77" s="240" t="str">
        <f t="shared" si="158"/>
        <v xml:space="preserve"> </v>
      </c>
      <c r="CY77" s="240" t="str">
        <f t="shared" si="159"/>
        <v xml:space="preserve"> </v>
      </c>
      <c r="CZ77" s="240"/>
      <c r="DA77" s="240" t="str">
        <f t="shared" si="160"/>
        <v xml:space="preserve"> </v>
      </c>
      <c r="DB77" s="240" t="str">
        <f t="shared" si="161"/>
        <v xml:space="preserve"> </v>
      </c>
      <c r="DC77" s="240" t="str">
        <f t="shared" si="162"/>
        <v xml:space="preserve"> </v>
      </c>
      <c r="DD77" s="240" t="str">
        <f t="shared" si="163"/>
        <v xml:space="preserve"> </v>
      </c>
      <c r="DE77" s="245" t="str">
        <f t="shared" si="164"/>
        <v xml:space="preserve"> </v>
      </c>
      <c r="DF77" s="245"/>
      <c r="DG77" s="239" t="str">
        <f t="shared" si="165"/>
        <v xml:space="preserve"> </v>
      </c>
      <c r="DH77" s="239" t="str">
        <f t="shared" si="166"/>
        <v xml:space="preserve"> </v>
      </c>
      <c r="DI77" s="239" t="str">
        <f t="shared" si="167"/>
        <v xml:space="preserve"> </v>
      </c>
      <c r="DJ77" s="240" t="str">
        <f t="shared" si="168"/>
        <v xml:space="preserve"> </v>
      </c>
    </row>
    <row r="78" spans="1:114">
      <c r="A78" s="312"/>
      <c r="I78" s="326"/>
      <c r="J78" s="326"/>
      <c r="K78" s="326"/>
      <c r="L78" s="326"/>
      <c r="M78" s="326"/>
      <c r="N78" s="326"/>
      <c r="O78" s="326"/>
      <c r="P78" s="326"/>
      <c r="Q78" s="326"/>
      <c r="R78" s="326"/>
      <c r="S78" s="326"/>
      <c r="T78" s="326"/>
      <c r="U78" s="238" t="str">
        <f t="shared" ref="U78" si="181">IF(SUM(I78:T78)&lt;90," ",SUM(I78:T78))</f>
        <v/>
      </c>
      <c r="V78" s="239" t="str">
        <f>IF(SUM(I78:T78)&lt;90," ",I78/stab.data!$U$7)</f>
        <v xml:space="preserve"> </v>
      </c>
      <c r="W78" s="239" t="str">
        <f>IF(SUM(I78:T78)&lt;90," ",J78/stab.data!$U$8)</f>
        <v xml:space="preserve"> </v>
      </c>
      <c r="X78" s="239" t="str">
        <f>IF(SUM(I78:T78)&lt;90," ",K78*2/stab.data!$U$9)</f>
        <v xml:space="preserve"> </v>
      </c>
      <c r="Y78" s="239" t="str">
        <f>IF(SUM(I78:T78)&lt;90," ",L78*2/stab.data!$U$10)</f>
        <v xml:space="preserve"> </v>
      </c>
      <c r="Z78" s="239" t="str">
        <f>IF(SUM(I78:T78)&lt;90," ",M78/stab.data!$U$11)</f>
        <v xml:space="preserve"> </v>
      </c>
      <c r="AA78" s="239" t="str">
        <f>IF(SUM(I78:T78)&lt;90," ",N78/stab.data!$U$12)</f>
        <v xml:space="preserve"> </v>
      </c>
      <c r="AB78" s="239" t="str">
        <f>IF(SUM(I78:T78)&lt;90," ",O78/stab.data!$U$13)</f>
        <v xml:space="preserve"> </v>
      </c>
      <c r="AC78" s="239" t="str">
        <f>IF(SUM(I78:T78)&lt;90," ",P78/stab.data!$U$14)</f>
        <v xml:space="preserve"> </v>
      </c>
      <c r="AD78" s="239" t="str">
        <f>IF(SUM(I78:T78)&lt;90," ",Q78*2/stab.data!$U$15)</f>
        <v xml:space="preserve"> </v>
      </c>
      <c r="AE78" s="239" t="str">
        <f>IF(SUM(I78:T78)&lt;90," ",R78*2/stab.data!$U$16)</f>
        <v xml:space="preserve"> </v>
      </c>
      <c r="AF78" s="239" t="str">
        <f>IF(SUM(I78:T78)&lt;90," ",S78/stab.data!$U$17)</f>
        <v xml:space="preserve"> </v>
      </c>
      <c r="AG78" s="239" t="str">
        <f>IF(SUM(I78:T78)&lt;90," ",T78/stab.data!$U$18)</f>
        <v xml:space="preserve"> </v>
      </c>
      <c r="AH78" s="239" t="str">
        <f t="shared" ref="AH78" si="182">IF(SUM(I78:T78)&lt;90," ",SUM(V78:AB78))</f>
        <v xml:space="preserve"> </v>
      </c>
      <c r="AI78" s="239" t="str">
        <f t="shared" ref="AI78" si="183">IF(SUM(I78:T78)&lt;90," ",AL78/SUM(AJ78:AS78))</f>
        <v xml:space="preserve"> </v>
      </c>
      <c r="AJ78" s="240" t="str">
        <f t="shared" si="169"/>
        <v xml:space="preserve"> </v>
      </c>
      <c r="AK78" s="240" t="str">
        <f t="shared" si="170"/>
        <v xml:space="preserve"> </v>
      </c>
      <c r="AL78" s="240" t="str">
        <f t="shared" si="171"/>
        <v xml:space="preserve"> </v>
      </c>
      <c r="AM78" s="240" t="str">
        <f t="shared" si="172"/>
        <v xml:space="preserve"> </v>
      </c>
      <c r="AN78" s="240" t="str">
        <f t="shared" si="173"/>
        <v xml:space="preserve"> </v>
      </c>
      <c r="AO78" s="240" t="str">
        <f t="shared" si="174"/>
        <v xml:space="preserve"> </v>
      </c>
      <c r="AP78" s="240" t="str">
        <f t="shared" si="175"/>
        <v xml:space="preserve"> </v>
      </c>
      <c r="AQ78" s="240" t="str">
        <f t="shared" si="176"/>
        <v xml:space="preserve"> </v>
      </c>
      <c r="AR78" s="240" t="str">
        <f t="shared" si="177"/>
        <v xml:space="preserve"> </v>
      </c>
      <c r="AS78" s="240" t="str">
        <f t="shared" si="178"/>
        <v xml:space="preserve"> </v>
      </c>
      <c r="AT78" s="240" t="str">
        <f t="shared" si="179"/>
        <v xml:space="preserve"> </v>
      </c>
      <c r="AU78" s="240" t="str">
        <f t="shared" si="180"/>
        <v xml:space="preserve"> </v>
      </c>
      <c r="AV78" s="239" t="str">
        <f t="shared" ref="AV78" si="184">IF(SUM(I78:T78)&lt;90," ",SUM(AJ78:AS78))</f>
        <v xml:space="preserve"> </v>
      </c>
      <c r="AW78" s="239" t="str">
        <f t="shared" ref="AW78" si="185">IF(SUM(I78:T78)&lt;90," ",(2-AT78-AU78)*AH78*17/13/2)</f>
        <v xml:space="preserve"> </v>
      </c>
      <c r="AX78" s="239" t="str">
        <f>IF(SUM(I78:T78)&lt;90," ",CM78*AH78*stab.data!$U$20/13/2)</f>
        <v xml:space="preserve"> </v>
      </c>
      <c r="AY78" s="239" t="str">
        <f>IF(SUM(I78:T78)&lt;90," ",CO78*AH78*stab.data!$U$11/13)</f>
        <v xml:space="preserve"> </v>
      </c>
      <c r="AZ78" s="239" t="str">
        <f t="shared" ref="AZ78" si="186">IF(SUM(I78:T78)&lt;90," ",-(S78*0.421070639014633+T78*0.225636758525372))</f>
        <v/>
      </c>
      <c r="BA78" s="241" t="str">
        <f t="shared" ref="BA78" si="187">IF(SUM(I78:T78)&lt;90," ",SUM(I78:T78)-M78+AW78+AX78+AY78+AZ78)</f>
        <v xml:space="preserve"> </v>
      </c>
      <c r="BB78" s="242" t="str">
        <f>IF(SUM(I78:T78)&lt;90," ",EXP('eq. coef.'!$C$104+'eq. coef.'!$C$105*'Amp-TB2 calc'!AJ78+'eq. coef.'!$C$106*'Amp-TB2 calc'!AK78+'eq. coef.'!$C$107*'Amp-TB2 calc'!AL78+'eq. coef.'!$C$108*'Amp-TB2 calc'!AN78+'eq. coef.'!$C$109*'Amp-TB2 calc'!AP78+'eq. coef.'!$C$110*'Amp-TB2 calc'!AQ78+'eq. coef.'!$C$111*'Amp-TB2 calc'!AR78+'eq. coef.'!$C$112*'Amp-TB2 calc'!AS78))</f>
        <v xml:space="preserve"> </v>
      </c>
      <c r="BC78" s="243" t="str">
        <f>IF(SUM(I78:T78)&lt;90," ",EXP('eq. coef.'!$C$176+'eq. coef.'!$C$177*'Amp-TB2 calc'!AJ78+'eq. coef.'!$C$178*'Amp-TB2 calc'!AK78+'eq. coef.'!$C$179*'Amp-TB2 calc'!AL78+'eq. coef.'!$C$180*'Amp-TB2 calc'!AN78+'eq. coef.'!$C$181*'Amp-TB2 calc'!AP78+'eq. coef.'!$C$182*'Amp-TB2 calc'!AQ78+'eq. coef.'!$C$183*'Amp-TB2 calc'!AR78+'eq. coef.'!$C$184*'Amp-TB2 calc'!AS78))</f>
        <v xml:space="preserve"> </v>
      </c>
      <c r="BD78" s="243" t="str">
        <f>IF(SUM(I78:T78)&lt;90," ",('eq. coef.'!$C$234+'eq. coef.'!$C$235*'Amp-TB2 calc'!AJ78+'eq. coef.'!$C$236*'Amp-TB2 calc'!AK78+'eq. coef.'!$C$237*'Amp-TB2 calc'!AL78+'eq. coef.'!$C$238*'Amp-TB2 calc'!AN78+'eq. coef.'!$C$239*'Amp-TB2 calc'!AP78+'eq. coef.'!$C$240*'Amp-TB2 calc'!AQ78+'eq. coef.'!$C$241*'Amp-TB2 calc'!AR78+'eq. coef.'!$C$242*'Amp-TB2 calc'!AS78))</f>
        <v xml:space="preserve"> </v>
      </c>
      <c r="BE78" s="243" t="str">
        <f>IF(SUM(I78:T78)&lt;90," ",('eq. coef.'!$C$270+'eq. coef.'!$C$271*'Amp-TB2 calc'!AJ78+'eq. coef.'!$C$272*'Amp-TB2 calc'!AK78+'eq. coef.'!$C$273*'Amp-TB2 calc'!AL78+'eq. coef.'!$C$274*'Amp-TB2 calc'!AN78+'eq. coef.'!$C$275*'Amp-TB2 calc'!AP78+'eq. coef.'!$C$276*'Amp-TB2 calc'!AQ78+'eq. coef.'!$C$277*'Amp-TB2 calc'!AR78+'eq. coef.'!$C$278*'Amp-TB2 calc'!AS78))</f>
        <v xml:space="preserve"> </v>
      </c>
      <c r="BF78" s="243" t="str">
        <f>IF(SUM(I78:T78)&lt;90," ",EXP('eq. coef.'!$C$328+'eq. coef.'!$C$329*'Amp-TB2 calc'!AJ78+'eq. coef.'!$C$330*'Amp-TB2 calc'!AK78+'eq. coef.'!$C$331*'Amp-TB2 calc'!AL78+'eq. coef.'!$C$332*'Amp-TB2 calc'!AN78+'eq. coef.'!$C$333*'Amp-TB2 calc'!AP78+'eq. coef.'!$C$334*'Amp-TB2 calc'!AQ78+'eq. coef.'!$C$335*'Amp-TB2 calc'!AR78+'eq. coef.'!$C$336*'Amp-TB2 calc'!AS78))</f>
        <v xml:space="preserve"> </v>
      </c>
      <c r="BG78" s="244" t="str">
        <f t="shared" si="132"/>
        <v xml:space="preserve"> </v>
      </c>
      <c r="BH78" s="305" t="str">
        <f t="shared" si="133"/>
        <v xml:space="preserve"> </v>
      </c>
      <c r="BI78" s="243" t="str">
        <f t="shared" si="134"/>
        <v xml:space="preserve"> </v>
      </c>
      <c r="BJ78" s="245" t="str">
        <f t="shared" si="135"/>
        <v xml:space="preserve"> </v>
      </c>
      <c r="BK78" s="243" t="str">
        <f t="shared" si="136"/>
        <v xml:space="preserve"> </v>
      </c>
      <c r="BL78" s="247" t="str">
        <f>IF(SUM(I78:T78)&lt;90," ",'eq. coef.'!$C$360+'eq. coef.'!$C$361*'Amp-TB2 calc'!AJ78+'eq. coef.'!$C$362*'Amp-TB2 calc'!AK78+'eq. coef.'!$C$363*'Amp-TB2 calc'!AL78+'eq. coef.'!$C$364*'Amp-TB2 calc'!AN78+'eq. coef.'!$C$365*'Amp-TB2 calc'!AP78+'eq. coef.'!$C$366*'Amp-TB2 calc'!AQ78+'eq. coef.'!$C$367*'Amp-TB2 calc'!AR78+'eq. coef.'!$C$368*'Amp-TB2 calc'!AS78+'eq. coef.'!$C$369*LN(BO78))</f>
        <v xml:space="preserve"> </v>
      </c>
      <c r="BM78" s="248" t="str">
        <f t="shared" si="114"/>
        <v/>
      </c>
      <c r="BN78" s="267" t="str">
        <f t="shared" si="115"/>
        <v/>
      </c>
      <c r="BO78" s="249" t="str">
        <f t="shared" si="139"/>
        <v xml:space="preserve"> </v>
      </c>
      <c r="BP78" s="243" t="str">
        <f>IF(SUM(I78:T78)&lt;90," ",IF(BO78=BB78,"P1a",IF(BO78=BC78,"P1b",IF(BO78=BD78,"P1c",IF(BO78=BE78,"P1d",IF(BO78=BF78,"P1e",IF(BO78=AVERAGE(BC78:BD78),"P1b_c","P1c_d")))))))</f>
        <v xml:space="preserve"> </v>
      </c>
      <c r="BQ78" s="245"/>
      <c r="BR78" s="245">
        <f t="shared" ref="BR78" si="188">ABS(BQ78)</f>
        <v>0</v>
      </c>
      <c r="BS78" s="245">
        <f t="shared" ref="BS78" si="189">BQ78^2</f>
        <v>0</v>
      </c>
      <c r="BT78" s="243" t="str">
        <f t="shared" si="116"/>
        <v xml:space="preserve"> </v>
      </c>
      <c r="BU78" s="250"/>
      <c r="BV78" s="251" t="str">
        <f>IF(SUM(I78:T78)&lt;90," ",'eq. coef.'!$B$1128*'Amp-TB2 calc'!CF78+'eq. coef.'!$B$1129*'Amp-TB2 calc'!CJ78+'eq. coef.'!$B$1130*'Amp-TB2 calc'!CK78+'eq. coef.'!$B$1131*'Amp-TB2 calc'!CM78+'eq. coef.'!$B$1132*'Amp-TB2 calc'!CN78+'eq. coef.'!$B$1133*'Amp-TB2 calc'!CO78+'eq. coef.'!$B$1134*'Amp-TB2 calc'!CP78+'eq. coef.'!$B$1135*'Amp-TB2 calc'!CS78+'eq. coef.'!$B$1135*'Amp-TB2 calc'!CW78+'eq. coef.'!$B$1137*'Amp-TB2 calc'!CX78)</f>
        <v xml:space="preserve"> </v>
      </c>
      <c r="BW78" s="252" t="str">
        <f t="shared" si="117"/>
        <v/>
      </c>
      <c r="BX78" s="253"/>
      <c r="BY78" s="252" t="str">
        <f t="shared" si="138"/>
        <v xml:space="preserve"> </v>
      </c>
      <c r="BZ78" s="251" t="str">
        <f>IF(SUM(I78:T78)&lt;90," ",EXP('eq. coef.'!$B$1156*'Amp-TB2 calc'!CF78+'eq. coef.'!$B$1157*'Amp-TB2 calc'!CJ78+'eq. coef.'!$B$1158*'Amp-TB2 calc'!CK78+'eq. coef.'!$B$1159*'Amp-TB2 calc'!CM78+'eq. coef.'!$B$1160*'Amp-TB2 calc'!CN78+'eq. coef.'!$B$1161*'Amp-TB2 calc'!CO78+'eq. coef.'!$B$1162*'Amp-TB2 calc'!CP78+'eq. coef.'!$B$1163*'Amp-TB2 calc'!CS78+'eq. coef.'!$B$1164*'Amp-TB2 calc'!CW78+'eq. coef.'!$B$1165*'Amp-TB2 calc'!CX78))</f>
        <v xml:space="preserve"> </v>
      </c>
      <c r="CA78" s="252" t="str">
        <f t="shared" si="118"/>
        <v xml:space="preserve"> </v>
      </c>
      <c r="CB78" s="245"/>
      <c r="CC78" s="244" t="str">
        <f t="shared" si="140"/>
        <v xml:space="preserve"> </v>
      </c>
      <c r="CD78" s="244" t="str">
        <f t="shared" si="141"/>
        <v xml:space="preserve"> </v>
      </c>
      <c r="CE78" s="240" t="str">
        <f t="shared" si="142"/>
        <v xml:space="preserve"> </v>
      </c>
      <c r="CF78" s="240" t="str">
        <f t="shared" si="143"/>
        <v xml:space="preserve"> </v>
      </c>
      <c r="CG78" s="240" t="str">
        <f t="shared" si="144"/>
        <v xml:space="preserve"> </v>
      </c>
      <c r="CH78" s="240" t="str">
        <f t="shared" si="145"/>
        <v xml:space="preserve"> </v>
      </c>
      <c r="CI78" s="240"/>
      <c r="CJ78" s="240" t="str">
        <f t="shared" si="146"/>
        <v xml:space="preserve"> </v>
      </c>
      <c r="CK78" s="240" t="str">
        <f t="shared" si="147"/>
        <v xml:space="preserve"> </v>
      </c>
      <c r="CL78" s="240" t="str">
        <f t="shared" si="148"/>
        <v xml:space="preserve"> </v>
      </c>
      <c r="CM78" s="240" t="str">
        <f t="shared" si="149"/>
        <v xml:space="preserve"> </v>
      </c>
      <c r="CN78" s="240" t="str">
        <f t="shared" si="150"/>
        <v xml:space="preserve"> </v>
      </c>
      <c r="CO78" s="240" t="str">
        <f t="shared" si="151"/>
        <v xml:space="preserve"> </v>
      </c>
      <c r="CP78" s="240" t="str">
        <f t="shared" si="152"/>
        <v xml:space="preserve"> </v>
      </c>
      <c r="CQ78" s="240" t="str">
        <f t="shared" si="153"/>
        <v xml:space="preserve"> </v>
      </c>
      <c r="CR78" s="240"/>
      <c r="CS78" s="240" t="str">
        <f t="shared" si="154"/>
        <v xml:space="preserve"> </v>
      </c>
      <c r="CT78" s="240" t="str">
        <f t="shared" si="155"/>
        <v xml:space="preserve"> </v>
      </c>
      <c r="CU78" s="240" t="str">
        <f t="shared" si="156"/>
        <v xml:space="preserve"> </v>
      </c>
      <c r="CV78" s="240"/>
      <c r="CW78" s="240" t="str">
        <f t="shared" si="157"/>
        <v xml:space="preserve"> </v>
      </c>
      <c r="CX78" s="240" t="str">
        <f t="shared" si="158"/>
        <v xml:space="preserve"> </v>
      </c>
      <c r="CY78" s="240" t="str">
        <f t="shared" si="159"/>
        <v xml:space="preserve"> </v>
      </c>
      <c r="CZ78" s="240"/>
      <c r="DA78" s="240" t="str">
        <f t="shared" si="160"/>
        <v xml:space="preserve"> </v>
      </c>
      <c r="DB78" s="240" t="str">
        <f t="shared" si="161"/>
        <v xml:space="preserve"> </v>
      </c>
      <c r="DC78" s="240" t="str">
        <f t="shared" si="162"/>
        <v xml:space="preserve"> </v>
      </c>
      <c r="DD78" s="240" t="str">
        <f t="shared" si="163"/>
        <v xml:space="preserve"> </v>
      </c>
      <c r="DE78" s="245" t="str">
        <f t="shared" si="164"/>
        <v xml:space="preserve"> </v>
      </c>
      <c r="DF78" s="245"/>
      <c r="DG78" s="239" t="str">
        <f t="shared" si="165"/>
        <v xml:space="preserve"> </v>
      </c>
      <c r="DH78" s="239" t="str">
        <f t="shared" si="166"/>
        <v xml:space="preserve"> </v>
      </c>
      <c r="DI78" s="239" t="str">
        <f t="shared" si="167"/>
        <v xml:space="preserve"> </v>
      </c>
      <c r="DJ78" s="240" t="str">
        <f t="shared" si="168"/>
        <v xml:space="preserve"> </v>
      </c>
    </row>
    <row r="79" spans="1:114">
      <c r="A79" s="312"/>
      <c r="I79" s="326"/>
      <c r="J79" s="326"/>
      <c r="K79" s="326"/>
      <c r="L79" s="326"/>
      <c r="M79" s="326"/>
      <c r="N79" s="326"/>
      <c r="O79" s="326"/>
      <c r="P79" s="326"/>
      <c r="Q79" s="326"/>
      <c r="R79" s="326"/>
      <c r="S79" s="326"/>
      <c r="T79" s="326"/>
      <c r="U79" s="238" t="str">
        <f t="shared" ref="U79:U111" si="190">IF(SUM(I79:T79)&lt;90," ",SUM(I79:T79))</f>
        <v/>
      </c>
      <c r="V79" s="239" t="str">
        <f>IF(SUM(I79:T79)&lt;90," ",I79/stab.data!$U$7)</f>
        <v xml:space="preserve"> </v>
      </c>
      <c r="W79" s="239" t="str">
        <f>IF(SUM(I79:T79)&lt;90," ",J79/stab.data!$U$8)</f>
        <v xml:space="preserve"> </v>
      </c>
      <c r="X79" s="239" t="str">
        <f>IF(SUM(I79:T79)&lt;90," ",K79*2/stab.data!$U$9)</f>
        <v xml:space="preserve"> </v>
      </c>
      <c r="Y79" s="239" t="str">
        <f>IF(SUM(I79:T79)&lt;90," ",L79*2/stab.data!$U$10)</f>
        <v xml:space="preserve"> </v>
      </c>
      <c r="Z79" s="239" t="str">
        <f>IF(SUM(I79:T79)&lt;90," ",M79/stab.data!$U$11)</f>
        <v xml:space="preserve"> </v>
      </c>
      <c r="AA79" s="239" t="str">
        <f>IF(SUM(I79:T79)&lt;90," ",N79/stab.data!$U$12)</f>
        <v xml:space="preserve"> </v>
      </c>
      <c r="AB79" s="239" t="str">
        <f>IF(SUM(I79:T79)&lt;90," ",O79/stab.data!$U$13)</f>
        <v xml:space="preserve"> </v>
      </c>
      <c r="AC79" s="239" t="str">
        <f>IF(SUM(I79:T79)&lt;90," ",P79/stab.data!$U$14)</f>
        <v xml:space="preserve"> </v>
      </c>
      <c r="AD79" s="239" t="str">
        <f>IF(SUM(I79:T79)&lt;90," ",Q79*2/stab.data!$U$15)</f>
        <v xml:space="preserve"> </v>
      </c>
      <c r="AE79" s="239" t="str">
        <f>IF(SUM(I79:T79)&lt;90," ",R79*2/stab.data!$U$16)</f>
        <v xml:space="preserve"> </v>
      </c>
      <c r="AF79" s="239" t="str">
        <f>IF(SUM(I79:T79)&lt;90," ",S79/stab.data!$U$17)</f>
        <v xml:space="preserve"> </v>
      </c>
      <c r="AG79" s="239" t="str">
        <f>IF(SUM(I79:T79)&lt;90," ",T79/stab.data!$U$18)</f>
        <v xml:space="preserve"> </v>
      </c>
      <c r="AH79" s="239" t="str">
        <f t="shared" ref="AH79:AH111" si="191">IF(SUM(I79:T79)&lt;90," ",SUM(V79:AB79))</f>
        <v xml:space="preserve"> </v>
      </c>
      <c r="AI79" s="239" t="str">
        <f t="shared" ref="AI79:AI111" si="192">IF(SUM(I79:T79)&lt;90," ",AL79/SUM(AJ79:AS79))</f>
        <v xml:space="preserve"> </v>
      </c>
      <c r="AJ79" s="240" t="str">
        <f t="shared" ref="AJ79:AJ110" si="193">IF(SUM(I79:T79)&lt;90," ",V79*13/$AH79)</f>
        <v xml:space="preserve"> </v>
      </c>
      <c r="AK79" s="240" t="str">
        <f t="shared" ref="AK79:AK110" si="194">IF(SUM(I79:T79)&lt;90," ",W79*13/$AH79)</f>
        <v xml:space="preserve"> </v>
      </c>
      <c r="AL79" s="240" t="str">
        <f t="shared" ref="AL79:AL110" si="195">IF(SUM(I79:T79)&lt;90," ",X79*13/$AH79)</f>
        <v xml:space="preserve"> </v>
      </c>
      <c r="AM79" s="240" t="str">
        <f t="shared" ref="AM79:AM110" si="196">IF(SUM(I79:T79)&lt;90," ",Y79*13/$AH79)</f>
        <v xml:space="preserve"> </v>
      </c>
      <c r="AN79" s="240" t="str">
        <f t="shared" ref="AN79:AN110" si="197">IF(SUM(I79:T79)&lt;90," ",Z79*13/$AH79)</f>
        <v xml:space="preserve"> </v>
      </c>
      <c r="AO79" s="240" t="str">
        <f t="shared" ref="AO79:AO110" si="198">IF(SUM(I79:T79)&lt;90," ",AA79*13/$AH79)</f>
        <v xml:space="preserve"> </v>
      </c>
      <c r="AP79" s="240" t="str">
        <f t="shared" ref="AP79:AP110" si="199">IF(SUM(I79:T79)&lt;90," ",AB79*13/$AH79)</f>
        <v xml:space="preserve"> </v>
      </c>
      <c r="AQ79" s="240" t="str">
        <f t="shared" ref="AQ79:AQ110" si="200">IF(SUM(I79:T79)&lt;90," ",AC79*13/$AH79)</f>
        <v xml:space="preserve"> </v>
      </c>
      <c r="AR79" s="240" t="str">
        <f t="shared" ref="AR79:AR110" si="201">IF(SUM(I79:T79)&lt;90," ",AD79*13/$AH79)</f>
        <v xml:space="preserve"> </v>
      </c>
      <c r="AS79" s="240" t="str">
        <f t="shared" ref="AS79:AS110" si="202">IF(SUM(I79:T79)&lt;90," ",AE79*13/$AH79)</f>
        <v xml:space="preserve"> </v>
      </c>
      <c r="AT79" s="240" t="str">
        <f t="shared" ref="AT79:AT110" si="203">IF(SUM(I79:T79)&lt;90," ",AF79*13/$AH79)</f>
        <v xml:space="preserve"> </v>
      </c>
      <c r="AU79" s="240" t="str">
        <f t="shared" ref="AU79:AU110" si="204">IF(SUM(I79:T79)&lt;90," ",AG79*13/$AH79)</f>
        <v xml:space="preserve"> </v>
      </c>
      <c r="AV79" s="239" t="str">
        <f t="shared" ref="AV79:AV111" si="205">IF(SUM(I79:T79)&lt;90," ",SUM(AJ79:AS79))</f>
        <v xml:space="preserve"> </v>
      </c>
      <c r="AW79" s="239" t="str">
        <f t="shared" ref="AW79:AW111" si="206">IF(SUM(I79:T79)&lt;90," ",(2-AT79-AU79)*AH79*17/13/2)</f>
        <v xml:space="preserve"> </v>
      </c>
      <c r="AX79" s="239" t="str">
        <f>IF(SUM(I79:T79)&lt;90," ",CM79*AH79*stab.data!$U$20/13/2)</f>
        <v xml:space="preserve"> </v>
      </c>
      <c r="AY79" s="239" t="str">
        <f>IF(SUM(I79:T79)&lt;90," ",CO79*AH79*stab.data!$U$11/13)</f>
        <v xml:space="preserve"> </v>
      </c>
      <c r="AZ79" s="239" t="str">
        <f t="shared" ref="AZ79:AZ111" si="207">IF(SUM(I79:T79)&lt;90," ",-(S79*0.421070639014633+T79*0.225636758525372))</f>
        <v/>
      </c>
      <c r="BA79" s="241" t="str">
        <f t="shared" ref="BA79:BA111" si="208">IF(SUM(I79:T79)&lt;90," ",SUM(I79:T79)-M79+AW79+AX79+AY79+AZ79)</f>
        <v xml:space="preserve"> </v>
      </c>
      <c r="BB79" s="242" t="str">
        <f>IF(SUM(I79:T79)&lt;90," ",EXP('eq. coef.'!$C$104+'eq. coef.'!$C$105*'Amp-TB2 calc'!AJ79+'eq. coef.'!$C$106*'Amp-TB2 calc'!AK79+'eq. coef.'!$C$107*'Amp-TB2 calc'!AL79+'eq. coef.'!$C$108*'Amp-TB2 calc'!AN79+'eq. coef.'!$C$109*'Amp-TB2 calc'!AP79+'eq. coef.'!$C$110*'Amp-TB2 calc'!AQ79+'eq. coef.'!$C$111*'Amp-TB2 calc'!AR79+'eq. coef.'!$C$112*'Amp-TB2 calc'!AS79))</f>
        <v xml:space="preserve"> </v>
      </c>
      <c r="BC79" s="243" t="str">
        <f>IF(SUM(I79:T79)&lt;90," ",EXP('eq. coef.'!$C$176+'eq. coef.'!$C$177*'Amp-TB2 calc'!AJ79+'eq. coef.'!$C$178*'Amp-TB2 calc'!AK79+'eq. coef.'!$C$179*'Amp-TB2 calc'!AL79+'eq. coef.'!$C$180*'Amp-TB2 calc'!AN79+'eq. coef.'!$C$181*'Amp-TB2 calc'!AP79+'eq. coef.'!$C$182*'Amp-TB2 calc'!AQ79+'eq. coef.'!$C$183*'Amp-TB2 calc'!AR79+'eq. coef.'!$C$184*'Amp-TB2 calc'!AS79))</f>
        <v xml:space="preserve"> </v>
      </c>
      <c r="BD79" s="243" t="str">
        <f>IF(SUM(I79:T79)&lt;90," ",('eq. coef.'!$C$234+'eq. coef.'!$C$235*'Amp-TB2 calc'!AJ79+'eq. coef.'!$C$236*'Amp-TB2 calc'!AK79+'eq. coef.'!$C$237*'Amp-TB2 calc'!AL79+'eq. coef.'!$C$238*'Amp-TB2 calc'!AN79+'eq. coef.'!$C$239*'Amp-TB2 calc'!AP79+'eq. coef.'!$C$240*'Amp-TB2 calc'!AQ79+'eq. coef.'!$C$241*'Amp-TB2 calc'!AR79+'eq. coef.'!$C$242*'Amp-TB2 calc'!AS79))</f>
        <v xml:space="preserve"> </v>
      </c>
      <c r="BE79" s="243" t="str">
        <f>IF(SUM(I79:T79)&lt;90," ",('eq. coef.'!$C$270+'eq. coef.'!$C$271*'Amp-TB2 calc'!AJ79+'eq. coef.'!$C$272*'Amp-TB2 calc'!AK79+'eq. coef.'!$C$273*'Amp-TB2 calc'!AL79+'eq. coef.'!$C$274*'Amp-TB2 calc'!AN79+'eq. coef.'!$C$275*'Amp-TB2 calc'!AP79+'eq. coef.'!$C$276*'Amp-TB2 calc'!AQ79+'eq. coef.'!$C$277*'Amp-TB2 calc'!AR79+'eq. coef.'!$C$278*'Amp-TB2 calc'!AS79))</f>
        <v xml:space="preserve"> </v>
      </c>
      <c r="BF79" s="243" t="str">
        <f>IF(SUM(I79:T79)&lt;90," ",EXP('eq. coef.'!$C$328+'eq. coef.'!$C$329*'Amp-TB2 calc'!AJ79+'eq. coef.'!$C$330*'Amp-TB2 calc'!AK79+'eq. coef.'!$C$331*'Amp-TB2 calc'!AL79+'eq. coef.'!$C$332*'Amp-TB2 calc'!AN79+'eq. coef.'!$C$333*'Amp-TB2 calc'!AP79+'eq. coef.'!$C$334*'Amp-TB2 calc'!AQ79+'eq. coef.'!$C$335*'Amp-TB2 calc'!AR79+'eq. coef.'!$C$336*'Amp-TB2 calc'!AS79))</f>
        <v xml:space="preserve"> </v>
      </c>
      <c r="BG79" s="244" t="str">
        <f t="shared" si="132"/>
        <v xml:space="preserve"> </v>
      </c>
      <c r="BH79" s="305" t="str">
        <f t="shared" si="133"/>
        <v xml:space="preserve"> </v>
      </c>
      <c r="BI79" s="243" t="str">
        <f t="shared" si="134"/>
        <v xml:space="preserve"> </v>
      </c>
      <c r="BJ79" s="245" t="str">
        <f t="shared" si="135"/>
        <v xml:space="preserve"> </v>
      </c>
      <c r="BK79" s="243" t="str">
        <f t="shared" si="136"/>
        <v xml:space="preserve"> </v>
      </c>
      <c r="BL79" s="247" t="str">
        <f>IF(SUM(I79:T79)&lt;90," ",'eq. coef.'!$C$360+'eq. coef.'!$C$361*'Amp-TB2 calc'!AJ79+'eq. coef.'!$C$362*'Amp-TB2 calc'!AK79+'eq. coef.'!$C$363*'Amp-TB2 calc'!AL79+'eq. coef.'!$C$364*'Amp-TB2 calc'!AN79+'eq. coef.'!$C$365*'Amp-TB2 calc'!AP79+'eq. coef.'!$C$366*'Amp-TB2 calc'!AQ79+'eq. coef.'!$C$367*'Amp-TB2 calc'!AR79+'eq. coef.'!$C$368*'Amp-TB2 calc'!AS79+'eq. coef.'!$C$369*LN(BO79))</f>
        <v xml:space="preserve"> </v>
      </c>
      <c r="BM79" s="248" t="str">
        <f t="shared" si="114"/>
        <v/>
      </c>
      <c r="BN79" s="267" t="str">
        <f t="shared" si="115"/>
        <v/>
      </c>
      <c r="BO79" s="249" t="str">
        <f t="shared" si="139"/>
        <v xml:space="preserve"> </v>
      </c>
      <c r="BP79" s="243" t="str">
        <f>IF(SUM(I79:T79)&lt;90," ",IF(BO79=BB79,"P1a",IF(BO79=BC79,"P1b",IF(BO79=BD79,"P1c",IF(BO79=BE79,"P1d",IF(BO79=BF79,"P1e",IF(BO79=AVERAGE(BC79:BD79),"P1b_c","P1c_d")))))))</f>
        <v xml:space="preserve"> </v>
      </c>
      <c r="BQ79" s="245"/>
      <c r="BR79" s="245">
        <f t="shared" ref="BR79:BR111" si="209">ABS(BQ79)</f>
        <v>0</v>
      </c>
      <c r="BS79" s="245">
        <f t="shared" ref="BS79:BS111" si="210">BQ79^2</f>
        <v>0</v>
      </c>
      <c r="BT79" s="243" t="str">
        <f t="shared" si="116"/>
        <v xml:space="preserve"> </v>
      </c>
      <c r="BU79" s="250"/>
      <c r="BV79" s="251" t="str">
        <f>IF(SUM(I79:T79)&lt;90," ",'eq. coef.'!$B$1128*'Amp-TB2 calc'!CF79+'eq. coef.'!$B$1129*'Amp-TB2 calc'!CJ79+'eq. coef.'!$B$1130*'Amp-TB2 calc'!CK79+'eq. coef.'!$B$1131*'Amp-TB2 calc'!CM79+'eq. coef.'!$B$1132*'Amp-TB2 calc'!CN79+'eq. coef.'!$B$1133*'Amp-TB2 calc'!CO79+'eq. coef.'!$B$1134*'Amp-TB2 calc'!CP79+'eq. coef.'!$B$1135*'Amp-TB2 calc'!CS79+'eq. coef.'!$B$1135*'Amp-TB2 calc'!CW79+'eq. coef.'!$B$1137*'Amp-TB2 calc'!CX79)</f>
        <v xml:space="preserve"> </v>
      </c>
      <c r="BW79" s="252" t="str">
        <f t="shared" si="117"/>
        <v/>
      </c>
      <c r="BX79" s="253"/>
      <c r="BY79" s="252" t="str">
        <f t="shared" si="138"/>
        <v xml:space="preserve"> </v>
      </c>
      <c r="BZ79" s="251" t="str">
        <f>IF(SUM(I79:T79)&lt;90," ",EXP('eq. coef.'!$B$1156*'Amp-TB2 calc'!CF79+'eq. coef.'!$B$1157*'Amp-TB2 calc'!CJ79+'eq. coef.'!$B$1158*'Amp-TB2 calc'!CK79+'eq. coef.'!$B$1159*'Amp-TB2 calc'!CM79+'eq. coef.'!$B$1160*'Amp-TB2 calc'!CN79+'eq. coef.'!$B$1161*'Amp-TB2 calc'!CO79+'eq. coef.'!$B$1162*'Amp-TB2 calc'!CP79+'eq. coef.'!$B$1163*'Amp-TB2 calc'!CS79+'eq. coef.'!$B$1164*'Amp-TB2 calc'!CW79+'eq. coef.'!$B$1165*'Amp-TB2 calc'!CX79))</f>
        <v xml:space="preserve"> </v>
      </c>
      <c r="CA79" s="252" t="str">
        <f t="shared" si="118"/>
        <v xml:space="preserve"> </v>
      </c>
      <c r="CB79" s="245"/>
      <c r="CC79" s="244" t="str">
        <f t="shared" si="140"/>
        <v xml:space="preserve"> </v>
      </c>
      <c r="CD79" s="244" t="str">
        <f t="shared" si="141"/>
        <v xml:space="preserve"> </v>
      </c>
      <c r="CE79" s="240" t="str">
        <f t="shared" si="142"/>
        <v xml:space="preserve"> </v>
      </c>
      <c r="CF79" s="240" t="str">
        <f t="shared" si="143"/>
        <v xml:space="preserve"> </v>
      </c>
      <c r="CG79" s="240" t="str">
        <f t="shared" si="144"/>
        <v xml:space="preserve"> </v>
      </c>
      <c r="CH79" s="240" t="str">
        <f t="shared" si="145"/>
        <v xml:space="preserve"> </v>
      </c>
      <c r="CI79" s="240"/>
      <c r="CJ79" s="240" t="str">
        <f t="shared" si="146"/>
        <v xml:space="preserve"> </v>
      </c>
      <c r="CK79" s="240" t="str">
        <f t="shared" si="147"/>
        <v xml:space="preserve"> </v>
      </c>
      <c r="CL79" s="240" t="str">
        <f t="shared" si="148"/>
        <v xml:space="preserve"> </v>
      </c>
      <c r="CM79" s="240" t="str">
        <f t="shared" si="149"/>
        <v xml:space="preserve"> </v>
      </c>
      <c r="CN79" s="240" t="str">
        <f t="shared" si="150"/>
        <v xml:space="preserve"> </v>
      </c>
      <c r="CO79" s="240" t="str">
        <f t="shared" si="151"/>
        <v xml:space="preserve"> </v>
      </c>
      <c r="CP79" s="240" t="str">
        <f t="shared" si="152"/>
        <v xml:space="preserve"> </v>
      </c>
      <c r="CQ79" s="240" t="str">
        <f t="shared" si="153"/>
        <v xml:space="preserve"> </v>
      </c>
      <c r="CR79" s="240"/>
      <c r="CS79" s="240" t="str">
        <f t="shared" si="154"/>
        <v xml:space="preserve"> </v>
      </c>
      <c r="CT79" s="240" t="str">
        <f t="shared" si="155"/>
        <v xml:space="preserve"> </v>
      </c>
      <c r="CU79" s="240" t="str">
        <f t="shared" si="156"/>
        <v xml:space="preserve"> </v>
      </c>
      <c r="CV79" s="240"/>
      <c r="CW79" s="240" t="str">
        <f t="shared" si="157"/>
        <v xml:space="preserve"> </v>
      </c>
      <c r="CX79" s="240" t="str">
        <f t="shared" si="158"/>
        <v xml:space="preserve"> </v>
      </c>
      <c r="CY79" s="240" t="str">
        <f t="shared" si="159"/>
        <v xml:space="preserve"> </v>
      </c>
      <c r="CZ79" s="240"/>
      <c r="DA79" s="240" t="str">
        <f t="shared" si="160"/>
        <v xml:space="preserve"> </v>
      </c>
      <c r="DB79" s="240" t="str">
        <f t="shared" si="161"/>
        <v xml:space="preserve"> </v>
      </c>
      <c r="DC79" s="240" t="str">
        <f t="shared" si="162"/>
        <v xml:space="preserve"> </v>
      </c>
      <c r="DD79" s="240" t="str">
        <f t="shared" si="163"/>
        <v xml:space="preserve"> </v>
      </c>
      <c r="DE79" s="245" t="str">
        <f t="shared" si="164"/>
        <v xml:space="preserve"> </v>
      </c>
      <c r="DF79" s="245"/>
      <c r="DG79" s="239" t="str">
        <f t="shared" si="165"/>
        <v xml:space="preserve"> </v>
      </c>
      <c r="DH79" s="239" t="str">
        <f t="shared" si="166"/>
        <v xml:space="preserve"> </v>
      </c>
      <c r="DI79" s="239" t="str">
        <f t="shared" si="167"/>
        <v xml:space="preserve"> </v>
      </c>
      <c r="DJ79" s="240" t="str">
        <f t="shared" si="168"/>
        <v xml:space="preserve"> </v>
      </c>
    </row>
    <row r="80" spans="1:114">
      <c r="A80" s="312" t="s">
        <v>759</v>
      </c>
      <c r="B80" s="312">
        <v>1990</v>
      </c>
      <c r="C80" s="312" t="s">
        <v>586</v>
      </c>
      <c r="D80" s="312" t="s">
        <v>534</v>
      </c>
      <c r="E80" s="312" t="s">
        <v>531</v>
      </c>
      <c r="F80" s="312" t="s">
        <v>764</v>
      </c>
      <c r="G80" s="313">
        <v>0</v>
      </c>
      <c r="H80" s="312" t="s">
        <v>533</v>
      </c>
      <c r="I80" s="325">
        <v>41.566526599999996</v>
      </c>
      <c r="J80" s="325">
        <v>1.9238556</v>
      </c>
      <c r="K80" s="325">
        <v>15.0938874</v>
      </c>
      <c r="L80" s="325">
        <v>0</v>
      </c>
      <c r="M80" s="325">
        <v>11.8888725</v>
      </c>
      <c r="N80" s="325">
        <v>0.1509452</v>
      </c>
      <c r="O80" s="325">
        <v>14.059212799999999</v>
      </c>
      <c r="P80" s="325">
        <v>11.194098</v>
      </c>
      <c r="Q80" s="325">
        <v>2.4251724000000001</v>
      </c>
      <c r="R80" s="325">
        <v>0.38058409999999993</v>
      </c>
      <c r="S80" s="325"/>
      <c r="T80" s="325">
        <v>2.5460999999999998E-2</v>
      </c>
      <c r="U80" s="238">
        <f t="shared" si="190"/>
        <v>98.708615599999987</v>
      </c>
      <c r="V80" s="239">
        <f>IF(SUM(I80:T80)&lt;90," ",I80/stab.data!$U$7)</f>
        <v>0.69180691365421731</v>
      </c>
      <c r="W80" s="239">
        <f>IF(SUM(I80:T80)&lt;90," ",J80/stab.data!$U$8)</f>
        <v>2.4078895591879649E-2</v>
      </c>
      <c r="X80" s="239">
        <f>IF(SUM(I80:T80)&lt;90," ",K80*2/stab.data!$U$9)</f>
        <v>0.29607178038661841</v>
      </c>
      <c r="Y80" s="239">
        <f>IF(SUM(I80:T80)&lt;90," ",L80*2/stab.data!$U$10)</f>
        <v>0</v>
      </c>
      <c r="Z80" s="239">
        <f>IF(SUM(I80:T80)&lt;90," ",M80/stab.data!$U$11)</f>
        <v>0.16547716643932855</v>
      </c>
      <c r="AA80" s="239">
        <f>IF(SUM(I80:T80)&lt;90," ",N80/stab.data!$U$12)</f>
        <v>2.1278768484711786E-3</v>
      </c>
      <c r="AB80" s="239">
        <f>IF(SUM(I80:T80)&lt;90," ",O80/stab.data!$U$13)</f>
        <v>0.34882921794362837</v>
      </c>
      <c r="AC80" s="239">
        <f>IF(SUM(I80:T80)&lt;90," ",P80/stab.data!$U$14)</f>
        <v>0.19961301021772856</v>
      </c>
      <c r="AD80" s="239">
        <f>IF(SUM(I80:T80)&lt;90," ",Q80*2/stab.data!$U$15)</f>
        <v>7.8257874441343037E-2</v>
      </c>
      <c r="AE80" s="239">
        <f>IF(SUM(I80:T80)&lt;90," ",R80*2/stab.data!$U$16)</f>
        <v>8.0807707415467903E-3</v>
      </c>
      <c r="AF80" s="239">
        <f>IF(SUM(I80:T80)&lt;90," ",S80/stab.data!$U$17)</f>
        <v>0</v>
      </c>
      <c r="AG80" s="239">
        <f>IF(SUM(I80:T80)&lt;90," ",T80/stab.data!$U$18)</f>
        <v>7.1816207373141892E-4</v>
      </c>
      <c r="AH80" s="239">
        <f t="shared" si="191"/>
        <v>1.5283918508641434</v>
      </c>
      <c r="AI80" s="239">
        <f t="shared" si="192"/>
        <v>0.16318397225459766</v>
      </c>
      <c r="AJ80" s="240">
        <f t="shared" si="193"/>
        <v>5.8842827985637065</v>
      </c>
      <c r="AK80" s="240">
        <f t="shared" si="194"/>
        <v>0.20480719163573965</v>
      </c>
      <c r="AL80" s="240">
        <f t="shared" si="195"/>
        <v>2.5182894968001013</v>
      </c>
      <c r="AM80" s="240">
        <f t="shared" si="196"/>
        <v>0</v>
      </c>
      <c r="AN80" s="240">
        <f t="shared" si="197"/>
        <v>1.4074945260241962</v>
      </c>
      <c r="AO80" s="240">
        <f t="shared" si="198"/>
        <v>1.8099022848417551E-2</v>
      </c>
      <c r="AP80" s="240">
        <f t="shared" si="199"/>
        <v>2.9670269641278391</v>
      </c>
      <c r="AQ80" s="240">
        <f t="shared" si="200"/>
        <v>1.6978428217628168</v>
      </c>
      <c r="AR80" s="240">
        <f t="shared" si="201"/>
        <v>0.66563582314460434</v>
      </c>
      <c r="AS80" s="240">
        <f t="shared" si="202"/>
        <v>6.8732386645946608E-2</v>
      </c>
      <c r="AT80" s="240">
        <f t="shared" si="203"/>
        <v>0</v>
      </c>
      <c r="AU80" s="240">
        <f t="shared" si="204"/>
        <v>6.108451149638012E-3</v>
      </c>
      <c r="AV80" s="239">
        <f t="shared" si="205"/>
        <v>15.43221103155337</v>
      </c>
      <c r="AW80" s="239">
        <f t="shared" si="206"/>
        <v>1.992561888887932</v>
      </c>
      <c r="AX80" s="239">
        <f>IF(SUM(I80:T80)&lt;90," ",CM80*AH80*stab.data!$U$20/13/2)</f>
        <v>11.015805660304306</v>
      </c>
      <c r="AY80" s="239">
        <f>IF(SUM(I80:T80)&lt;90," ",CO80*AH80*stab.data!$U$11/13)</f>
        <v>1.976709967731769</v>
      </c>
      <c r="AZ80" s="239">
        <f t="shared" si="207"/>
        <v>-5.7449375088144961E-3</v>
      </c>
      <c r="BA80" s="241">
        <f t="shared" si="208"/>
        <v>101.79907567941518</v>
      </c>
      <c r="BB80" s="242">
        <f>IF(SUM(I80:T80)&lt;90," ",EXP('eq. coef.'!$C$104+'eq. coef.'!$C$105*'Amp-TB2 calc'!AJ80+'eq. coef.'!$C$106*'Amp-TB2 calc'!AK80+'eq. coef.'!$C$107*'Amp-TB2 calc'!AL80+'eq. coef.'!$C$108*'Amp-TB2 calc'!AN80+'eq. coef.'!$C$109*'Amp-TB2 calc'!AP80+'eq. coef.'!$C$110*'Amp-TB2 calc'!AQ80+'eq. coef.'!$C$111*'Amp-TB2 calc'!AR80+'eq. coef.'!$C$112*'Amp-TB2 calc'!AS80))</f>
        <v>883.79987022444925</v>
      </c>
      <c r="BC80" s="243">
        <f>IF(SUM(I80:T80)&lt;90," ",EXP('eq. coef.'!$C$176+'eq. coef.'!$C$177*'Amp-TB2 calc'!AJ80+'eq. coef.'!$C$178*'Amp-TB2 calc'!AK80+'eq. coef.'!$C$179*'Amp-TB2 calc'!AL80+'eq. coef.'!$C$180*'Amp-TB2 calc'!AN80+'eq. coef.'!$C$181*'Amp-TB2 calc'!AP80+'eq. coef.'!$C$182*'Amp-TB2 calc'!AQ80+'eq. coef.'!$C$183*'Amp-TB2 calc'!AR80+'eq. coef.'!$C$184*'Amp-TB2 calc'!AS80))</f>
        <v>683.70887680995054</v>
      </c>
      <c r="BD80" s="243">
        <f>IF(SUM(I80:T80)&lt;90," ",('eq. coef.'!$C$234+'eq. coef.'!$C$235*'Amp-TB2 calc'!AJ80+'eq. coef.'!$C$236*'Amp-TB2 calc'!AK80+'eq. coef.'!$C$237*'Amp-TB2 calc'!AL80+'eq. coef.'!$C$238*'Amp-TB2 calc'!AN80+'eq. coef.'!$C$239*'Amp-TB2 calc'!AP80+'eq. coef.'!$C$240*'Amp-TB2 calc'!AQ80+'eq. coef.'!$C$241*'Amp-TB2 calc'!AR80+'eq. coef.'!$C$242*'Amp-TB2 calc'!AS80))</f>
        <v>562.83831317135036</v>
      </c>
      <c r="BE80" s="243">
        <f>IF(SUM(I80:T80)&lt;90," ",('eq. coef.'!$C$270+'eq. coef.'!$C$271*'Amp-TB2 calc'!AJ80+'eq. coef.'!$C$272*'Amp-TB2 calc'!AK80+'eq. coef.'!$C$273*'Amp-TB2 calc'!AL80+'eq. coef.'!$C$274*'Amp-TB2 calc'!AN80+'eq. coef.'!$C$275*'Amp-TB2 calc'!AP80+'eq. coef.'!$C$276*'Amp-TB2 calc'!AQ80+'eq. coef.'!$C$277*'Amp-TB2 calc'!AR80+'eq. coef.'!$C$278*'Amp-TB2 calc'!AS80))</f>
        <v>837.47052525609865</v>
      </c>
      <c r="BF80" s="243">
        <f>IF(SUM(I80:T80)&lt;90," ",EXP('eq. coef.'!$C$328+'eq. coef.'!$C$329*'Amp-TB2 calc'!AJ80+'eq. coef.'!$C$330*'Amp-TB2 calc'!AK80+'eq. coef.'!$C$331*'Amp-TB2 calc'!AL80+'eq. coef.'!$C$332*'Amp-TB2 calc'!AN80+'eq. coef.'!$C$333*'Amp-TB2 calc'!AP80+'eq. coef.'!$C$334*'Amp-TB2 calc'!AQ80+'eq. coef.'!$C$335*'Amp-TB2 calc'!AR80+'eq. coef.'!$C$336*'Amp-TB2 calc'!AS80))</f>
        <v>977.83285155567387</v>
      </c>
      <c r="BG80" s="255" t="str">
        <f t="shared" ref="BG80:BG116" si="211">IF(SUM(I80:T80)&lt;90," ",IF(DG80&lt;0.54,"low-Mg",IF(I80&lt;38.8-0.42,"low-SiO2",IF(I80&gt;49.8,"high-SiO2",IF(CL80&gt;0.04+0.04*0.1,"high-Cr2O3",IF(O80&lt;9.71-0.35,"low-MgO",IF(O80&gt;18.01+0.35,"high-MgO",IF(N80&gt;0.58+0.58*0.3,"high-MnO",IF(P80&gt;12.35+0.25,"high-CaO",IF(R80&gt;2.03+0.05,"high-K2O",IF(K80&lt;6.5,"low-Al2O3",IF(K80&gt;15.9+0.36,"high-Al2O3",IF(J80&lt;1.1-0.2,"low-TiO2",IF(M80&lt;5.85-0.44,"low-FeO",IF(M80&gt;16.92+0.44,"high-FeO",IF(Q80&lt;1.07-0.1,"low-Na2O",IF(Q80&gt;3.05+0.1,"high-Na2O","ok")))))))))))))))))</f>
        <v>ok</v>
      </c>
      <c r="BH80" s="306" t="str">
        <f t="shared" ref="BH80:BH116" si="212">IF(SUM(I80:T80)&lt;90," ",IF(BO80&gt;700+700*0.28,"high-P",IF(DG80&lt;0.54,"low-Mg",IF(I80&lt;39.2-0.42,"low-SiO2",IF(I80&gt;46.2+0.42,"high-SiO2",IF(CL80&gt;0.04+0.04*0.1,"high-Cr2O3",IF(O80&lt;9.71-0.35,"low-MgO",IF(O80&gt;16.7+0.35,"high-MgO",IF(N80&gt;0.32+0.32*0.3,"high-MnO",IF(P80&gt;12.35+0.25,"high-CaO",IF(R80&gt;1.3+0.05,"high-K2O",IF(K80&lt;8.5,"low-Al2O3",IF(K80&gt;14.6+0.4,"high-Al2O3",IF(J80&lt;1.3-0.2,"low-TiO2",IF(M80&lt;8.7-0.44,"low-FeO",IF(M80&gt;16.92+0.44,"high-FeO",IF(Q80&lt;1.6-0.1,"low-Na2O",IF(Q80&gt;2.65+0.1,"high-Na2O","ok"))))))))))))))))))</f>
        <v>high-Al2O3</v>
      </c>
      <c r="BI80" s="243">
        <f t="shared" si="134"/>
        <v>23.963332326864144</v>
      </c>
      <c r="BJ80" s="245">
        <f t="shared" si="135"/>
        <v>-0.10639623799372595</v>
      </c>
      <c r="BK80" s="243">
        <f t="shared" si="136"/>
        <v>153.76164844614811</v>
      </c>
      <c r="BL80" s="247">
        <f>IF(SUM(I80:T80)&lt;90," ",'eq. coef.'!$C$360+'eq. coef.'!$C$361*'Amp-TB2 calc'!AJ80+'eq. coef.'!$C$362*'Amp-TB2 calc'!AK80+'eq. coef.'!$C$363*'Amp-TB2 calc'!AL80+'eq. coef.'!$C$364*'Amp-TB2 calc'!AN80+'eq. coef.'!$C$365*'Amp-TB2 calc'!AP80+'eq. coef.'!$C$366*'Amp-TB2 calc'!AQ80+'eq. coef.'!$C$367*'Amp-TB2 calc'!AR80+'eq. coef.'!$C$368*'Amp-TB2 calc'!AS80+'eq. coef.'!$C$369*LN(BO80))</f>
        <v>968.29356558949985</v>
      </c>
      <c r="BM80" s="248">
        <f t="shared" si="114"/>
        <v>22</v>
      </c>
      <c r="BN80" s="267">
        <f t="shared" si="115"/>
        <v>484</v>
      </c>
      <c r="BO80" s="249">
        <f t="shared" si="139"/>
        <v>694.67257174579993</v>
      </c>
      <c r="BP80" s="243" t="str">
        <f t="shared" ref="BP80:BP116" si="213">IF(SUM(I80:T80)&lt;90," ",IF(BO80=BB80,"P1a",IF(BO80=BC80,"P1b",IF(BO80=BD80,"P1c",IF(BO80=BE80,"P1d",IF(BO80=BF80,"P1e",IF(BO80=AVERAGE(BC80:BD80),"P1b_c","P1c to e")))))))</f>
        <v>P1c to e</v>
      </c>
      <c r="BQ80" s="245"/>
      <c r="BR80" s="245">
        <f t="shared" si="209"/>
        <v>0</v>
      </c>
      <c r="BS80" s="245">
        <f t="shared" si="210"/>
        <v>0</v>
      </c>
      <c r="BT80" s="243">
        <f t="shared" si="116"/>
        <v>83.360708609495987</v>
      </c>
      <c r="BU80" s="250"/>
      <c r="BV80" s="251">
        <f>IF(SUM(I80:T80)&lt;90," ",'eq. coef.'!$B$1128*'Amp-TB2 calc'!CF80+'eq. coef.'!$B$1129*'Amp-TB2 calc'!CJ80+'eq. coef.'!$B$1130*'Amp-TB2 calc'!CK80+'eq. coef.'!$B$1131*'Amp-TB2 calc'!CM80+'eq. coef.'!$B$1132*'Amp-TB2 calc'!CN80+'eq. coef.'!$B$1133*'Amp-TB2 calc'!CO80+'eq. coef.'!$B$1134*'Amp-TB2 calc'!CP80+'eq. coef.'!$B$1135*'Amp-TB2 calc'!CS80+'eq. coef.'!$B$1135*'Amp-TB2 calc'!CW80+'eq. coef.'!$B$1137*'Amp-TB2 calc'!CX80)</f>
        <v>2.1203292530260969</v>
      </c>
      <c r="BW80" s="252">
        <f t="shared" si="117"/>
        <v>0.4</v>
      </c>
      <c r="BX80" s="253"/>
      <c r="BY80" s="252">
        <f t="shared" si="138"/>
        <v>-8.4395822092330661</v>
      </c>
      <c r="BZ80" s="251">
        <f>IF(SUM(I80:T80)&lt;90," ",EXP('eq. coef.'!$B$1156*'Amp-TB2 calc'!CF80+'eq. coef.'!$B$1157*'Amp-TB2 calc'!CJ80+'eq. coef.'!$B$1158*'Amp-TB2 calc'!CK80+'eq. coef.'!$B$1159*'Amp-TB2 calc'!CM80+'eq. coef.'!$B$1160*'Amp-TB2 calc'!CN80+'eq. coef.'!$B$1161*'Amp-TB2 calc'!CO80+'eq. coef.'!$B$1162*'Amp-TB2 calc'!CP80+'eq. coef.'!$B$1163*'Amp-TB2 calc'!CS80+'eq. coef.'!$B$1164*'Amp-TB2 calc'!CW80+'eq. coef.'!$B$1165*'Amp-TB2 calc'!CX80))</f>
        <v>7.7718497190241163</v>
      </c>
      <c r="CA80" s="252">
        <f t="shared" si="118"/>
        <v>1.3212144522340998</v>
      </c>
      <c r="CB80" s="245"/>
      <c r="CC80" s="244" t="str">
        <f t="shared" si="140"/>
        <v>calc-alkaline</v>
      </c>
      <c r="CD80" s="244" t="str">
        <f t="shared" si="141"/>
        <v>Tschermakitic pargasite</v>
      </c>
      <c r="CE80" s="240">
        <f t="shared" si="142"/>
        <v>5.8842827985637065</v>
      </c>
      <c r="CF80" s="240">
        <f t="shared" si="143"/>
        <v>2.1157172014362935</v>
      </c>
      <c r="CG80" s="240">
        <f t="shared" si="144"/>
        <v>0</v>
      </c>
      <c r="CH80" s="240">
        <f t="shared" si="145"/>
        <v>8</v>
      </c>
      <c r="CI80" s="240"/>
      <c r="CJ80" s="240">
        <f t="shared" si="146"/>
        <v>0.40257229536380779</v>
      </c>
      <c r="CK80" s="240">
        <f t="shared" si="147"/>
        <v>0.20480719163573965</v>
      </c>
      <c r="CL80" s="240">
        <f t="shared" si="148"/>
        <v>0</v>
      </c>
      <c r="CM80" s="240">
        <f t="shared" si="149"/>
        <v>1.1734766694848204</v>
      </c>
      <c r="CN80" s="240">
        <f t="shared" si="150"/>
        <v>2.9670269641278391</v>
      </c>
      <c r="CO80" s="240">
        <f t="shared" si="151"/>
        <v>0.23401785653937579</v>
      </c>
      <c r="CP80" s="240">
        <f t="shared" si="152"/>
        <v>1.8099022848417551E-2</v>
      </c>
      <c r="CQ80" s="240">
        <f t="shared" si="153"/>
        <v>5.0000000000000009</v>
      </c>
      <c r="CR80" s="240"/>
      <c r="CS80" s="240">
        <f t="shared" si="154"/>
        <v>1.6978428217628168</v>
      </c>
      <c r="CT80" s="240">
        <f t="shared" si="155"/>
        <v>0.30215717823718324</v>
      </c>
      <c r="CU80" s="240">
        <f t="shared" si="156"/>
        <v>2</v>
      </c>
      <c r="CV80" s="240"/>
      <c r="CW80" s="240">
        <f t="shared" si="157"/>
        <v>0.3634786449074211</v>
      </c>
      <c r="CX80" s="240">
        <f t="shared" si="158"/>
        <v>6.8732386645946608E-2</v>
      </c>
      <c r="CY80" s="240">
        <f t="shared" si="159"/>
        <v>0.43221103155336771</v>
      </c>
      <c r="CZ80" s="240"/>
      <c r="DA80" s="240">
        <f t="shared" si="160"/>
        <v>1.9938915488503619</v>
      </c>
      <c r="DB80" s="240">
        <f t="shared" si="161"/>
        <v>0</v>
      </c>
      <c r="DC80" s="240">
        <f t="shared" si="162"/>
        <v>6.108451149638012E-3</v>
      </c>
      <c r="DD80" s="240">
        <f t="shared" si="163"/>
        <v>2</v>
      </c>
      <c r="DE80" s="245">
        <f t="shared" si="164"/>
        <v>44.82652333051518</v>
      </c>
      <c r="DF80" s="245"/>
      <c r="DG80" s="239">
        <f t="shared" si="165"/>
        <v>0.92689328964453621</v>
      </c>
      <c r="DH80" s="239">
        <f t="shared" si="166"/>
        <v>0.67825177469289799</v>
      </c>
      <c r="DI80" s="239">
        <f t="shared" si="167"/>
        <v>0.15985941881397739</v>
      </c>
      <c r="DJ80" s="240">
        <f t="shared" si="168"/>
        <v>2.5182894968001013</v>
      </c>
    </row>
    <row r="81" spans="1:114">
      <c r="A81" s="312" t="s">
        <v>759</v>
      </c>
      <c r="B81" s="312">
        <v>1990</v>
      </c>
      <c r="C81" s="312" t="s">
        <v>586</v>
      </c>
      <c r="D81" s="312" t="s">
        <v>534</v>
      </c>
      <c r="E81" s="312" t="s">
        <v>535</v>
      </c>
      <c r="F81" s="312" t="s">
        <v>764</v>
      </c>
      <c r="G81" s="313">
        <v>3.38</v>
      </c>
      <c r="H81" s="312" t="s">
        <v>533</v>
      </c>
      <c r="I81" s="325">
        <v>41.356698999999992</v>
      </c>
      <c r="J81" s="325">
        <v>1.9268253999999998</v>
      </c>
      <c r="K81" s="325">
        <v>15.1969014</v>
      </c>
      <c r="L81" s="325">
        <v>7.0742358078602616E-2</v>
      </c>
      <c r="M81" s="325">
        <v>11.330042499999998</v>
      </c>
      <c r="N81" s="325">
        <v>0.15676080000000001</v>
      </c>
      <c r="O81" s="325">
        <v>14.057606399999999</v>
      </c>
      <c r="P81" s="325">
        <v>11.182049999999998</v>
      </c>
      <c r="Q81" s="325">
        <v>2.3406569999999998</v>
      </c>
      <c r="R81" s="325">
        <v>0.34847199999999995</v>
      </c>
      <c r="S81" s="325">
        <v>0.14691600000000002</v>
      </c>
      <c r="T81" s="325">
        <v>2.4425999999999996E-2</v>
      </c>
      <c r="U81" s="238">
        <f t="shared" si="190"/>
        <v>98.138098858078607</v>
      </c>
      <c r="V81" s="239">
        <f>IF(SUM(I81:T81)&lt;90," ",I81/stab.data!$U$7)</f>
        <v>0.68831467612009833</v>
      </c>
      <c r="W81" s="239">
        <f>IF(SUM(I81:T81)&lt;90," ",J81/stab.data!$U$8)</f>
        <v>2.4116065483491451E-2</v>
      </c>
      <c r="X81" s="239">
        <f>IF(SUM(I81:T81)&lt;90," ",K81*2/stab.data!$U$9)</f>
        <v>0.29809243534292523</v>
      </c>
      <c r="Y81" s="239">
        <f>IF(SUM(I81:T81)&lt;90," ",L81*2/stab.data!$U$10)</f>
        <v>9.3088051833082144E-4</v>
      </c>
      <c r="Z81" s="239">
        <f>IF(SUM(I81:T81)&lt;90," ",M81/stab.data!$U$11)</f>
        <v>0.15769900203212422</v>
      </c>
      <c r="AA81" s="239">
        <f>IF(SUM(I81:T81)&lt;90," ",N81/stab.data!$U$12)</f>
        <v>2.209859452753852E-3</v>
      </c>
      <c r="AB81" s="239">
        <f>IF(SUM(I81:T81)&lt;90," ",O81/stab.data!$U$13)</f>
        <v>0.34878936085748308</v>
      </c>
      <c r="AC81" s="239">
        <f>IF(SUM(I81:T81)&lt;90," ",P81/stab.data!$U$14)</f>
        <v>0.19939817043813191</v>
      </c>
      <c r="AD81" s="239">
        <f>IF(SUM(I81:T81)&lt;90," ",Q81*2/stab.data!$U$15)</f>
        <v>7.5530647477371357E-2</v>
      </c>
      <c r="AE81" s="239">
        <f>IF(SUM(I81:T81)&lt;90," ",R81*2/stab.data!$U$16)</f>
        <v>7.3989489887998292E-3</v>
      </c>
      <c r="AF81" s="239">
        <f>IF(SUM(I81:T81)&lt;90," ",S81/stab.data!$U$17)</f>
        <v>7.7332350773765667E-3</v>
      </c>
      <c r="AG81" s="239">
        <f>IF(SUM(I81:T81)&lt;90," ",T81/stab.data!$U$18)</f>
        <v>6.8896849349843437E-4</v>
      </c>
      <c r="AH81" s="239">
        <f t="shared" si="191"/>
        <v>1.5201522798072069</v>
      </c>
      <c r="AI81" s="239">
        <f t="shared" si="192"/>
        <v>0.16537904865397682</v>
      </c>
      <c r="AJ81" s="240">
        <f t="shared" si="193"/>
        <v>5.8863121204515902</v>
      </c>
      <c r="AK81" s="240">
        <f t="shared" si="194"/>
        <v>0.20623516173336895</v>
      </c>
      <c r="AL81" s="240">
        <f t="shared" si="195"/>
        <v>2.549219384751046</v>
      </c>
      <c r="AM81" s="240">
        <f t="shared" si="196"/>
        <v>7.9606805838132507E-3</v>
      </c>
      <c r="AN81" s="240">
        <f t="shared" si="197"/>
        <v>1.3486063558564125</v>
      </c>
      <c r="AO81" s="240">
        <f t="shared" si="198"/>
        <v>1.889822043975984E-2</v>
      </c>
      <c r="AP81" s="240">
        <f t="shared" si="199"/>
        <v>2.9827680761840103</v>
      </c>
      <c r="AQ81" s="240">
        <f t="shared" si="200"/>
        <v>1.7052082545470164</v>
      </c>
      <c r="AR81" s="240">
        <f t="shared" si="201"/>
        <v>0.64592108978079266</v>
      </c>
      <c r="AS81" s="240">
        <f t="shared" si="202"/>
        <v>6.3274145710320945E-2</v>
      </c>
      <c r="AT81" s="240">
        <f t="shared" si="203"/>
        <v>6.613288506770211E-2</v>
      </c>
      <c r="AU81" s="240">
        <f t="shared" si="204"/>
        <v>5.8919034194492449E-3</v>
      </c>
      <c r="AV81" s="239">
        <f t="shared" si="205"/>
        <v>15.414403490038131</v>
      </c>
      <c r="AW81" s="239">
        <f t="shared" si="206"/>
        <v>1.9163027124723713</v>
      </c>
      <c r="AX81" s="239">
        <f>IF(SUM(I81:T81)&lt;90," ",CM81*AH81*stab.data!$U$20/13/2)</f>
        <v>10.62624464951551</v>
      </c>
      <c r="AY81" s="239">
        <f>IF(SUM(I81:T81)&lt;90," ",CO81*AH81*stab.data!$U$11/13)</f>
        <v>1.7684119373622629</v>
      </c>
      <c r="AZ81" s="239">
        <f t="shared" si="207"/>
        <v>-6.7373417465214566E-2</v>
      </c>
      <c r="BA81" s="241">
        <f t="shared" si="208"/>
        <v>101.05164223996353</v>
      </c>
      <c r="BB81" s="242">
        <f>IF(SUM(I81:T81)&lt;90," ",EXP('eq. coef.'!$C$104+'eq. coef.'!$C$105*'Amp-TB2 calc'!AJ81+'eq. coef.'!$C$106*'Amp-TB2 calc'!AK81+'eq. coef.'!$C$107*'Amp-TB2 calc'!AL81+'eq. coef.'!$C$108*'Amp-TB2 calc'!AN81+'eq. coef.'!$C$109*'Amp-TB2 calc'!AP81+'eq. coef.'!$C$110*'Amp-TB2 calc'!AQ81+'eq. coef.'!$C$111*'Amp-TB2 calc'!AR81+'eq. coef.'!$C$112*'Amp-TB2 calc'!AS81))</f>
        <v>922.81858581521726</v>
      </c>
      <c r="BC81" s="243">
        <f>IF(SUM(I81:T81)&lt;90," ",EXP('eq. coef.'!$C$176+'eq. coef.'!$C$177*'Amp-TB2 calc'!AJ81+'eq. coef.'!$C$178*'Amp-TB2 calc'!AK81+'eq. coef.'!$C$179*'Amp-TB2 calc'!AL81+'eq. coef.'!$C$180*'Amp-TB2 calc'!AN81+'eq. coef.'!$C$181*'Amp-TB2 calc'!AP81+'eq. coef.'!$C$182*'Amp-TB2 calc'!AQ81+'eq. coef.'!$C$183*'Amp-TB2 calc'!AR81+'eq. coef.'!$C$184*'Amp-TB2 calc'!AS81))</f>
        <v>737.16520785757268</v>
      </c>
      <c r="BD81" s="243">
        <f>IF(SUM(I81:T81)&lt;90," ",('eq. coef.'!$C$234+'eq. coef.'!$C$235*'Amp-TB2 calc'!AJ81+'eq. coef.'!$C$236*'Amp-TB2 calc'!AK81+'eq. coef.'!$C$237*'Amp-TB2 calc'!AL81+'eq. coef.'!$C$238*'Amp-TB2 calc'!AN81+'eq. coef.'!$C$239*'Amp-TB2 calc'!AP81+'eq. coef.'!$C$240*'Amp-TB2 calc'!AQ81+'eq. coef.'!$C$241*'Amp-TB2 calc'!AR81+'eq. coef.'!$C$242*'Amp-TB2 calc'!AS81))</f>
        <v>590.03441372370912</v>
      </c>
      <c r="BE81" s="243">
        <f>IF(SUM(I81:T81)&lt;90," ",('eq. coef.'!$C$270+'eq. coef.'!$C$271*'Amp-TB2 calc'!AJ81+'eq. coef.'!$C$272*'Amp-TB2 calc'!AK81+'eq. coef.'!$C$273*'Amp-TB2 calc'!AL81+'eq. coef.'!$C$274*'Amp-TB2 calc'!AN81+'eq. coef.'!$C$275*'Amp-TB2 calc'!AP81+'eq. coef.'!$C$276*'Amp-TB2 calc'!AQ81+'eq. coef.'!$C$277*'Amp-TB2 calc'!AR81+'eq. coef.'!$C$278*'Amp-TB2 calc'!AS81))</f>
        <v>823.10052964353918</v>
      </c>
      <c r="BF81" s="243">
        <f>IF(SUM(I81:T81)&lt;90," ",EXP('eq. coef.'!$C$328+'eq. coef.'!$C$329*'Amp-TB2 calc'!AJ81+'eq. coef.'!$C$330*'Amp-TB2 calc'!AK81+'eq. coef.'!$C$331*'Amp-TB2 calc'!AL81+'eq. coef.'!$C$332*'Amp-TB2 calc'!AN81+'eq. coef.'!$C$333*'Amp-TB2 calc'!AP81+'eq. coef.'!$C$334*'Amp-TB2 calc'!AQ81+'eq. coef.'!$C$335*'Amp-TB2 calc'!AR81+'eq. coef.'!$C$336*'Amp-TB2 calc'!AS81))</f>
        <v>1000.1407277162065</v>
      </c>
      <c r="BG81" s="255" t="str">
        <f t="shared" si="211"/>
        <v>ok</v>
      </c>
      <c r="BH81" s="306" t="str">
        <f t="shared" si="212"/>
        <v>high-Al2O3</v>
      </c>
      <c r="BI81" s="243">
        <f t="shared" si="134"/>
        <v>25.134632321607377</v>
      </c>
      <c r="BJ81" s="245">
        <f t="shared" si="135"/>
        <v>-8.3789103394230929E-2</v>
      </c>
      <c r="BK81" s="243">
        <f t="shared" si="136"/>
        <v>85.935321785966494</v>
      </c>
      <c r="BL81" s="247">
        <f>IF(SUM(I81:T81)&lt;90," ",'eq. coef.'!$C$360+'eq. coef.'!$C$361*'Amp-TB2 calc'!AJ81+'eq. coef.'!$C$362*'Amp-TB2 calc'!AK81+'eq. coef.'!$C$363*'Amp-TB2 calc'!AL81+'eq. coef.'!$C$364*'Amp-TB2 calc'!AN81+'eq. coef.'!$C$365*'Amp-TB2 calc'!AP81+'eq. coef.'!$C$366*'Amp-TB2 calc'!AQ81+'eq. coef.'!$C$367*'Amp-TB2 calc'!AR81+'eq. coef.'!$C$368*'Amp-TB2 calc'!AS81+'eq. coef.'!$C$369*LN(BO81))</f>
        <v>975.30969061326618</v>
      </c>
      <c r="BM81" s="248">
        <f t="shared" si="114"/>
        <v>22</v>
      </c>
      <c r="BN81" s="267">
        <f t="shared" si="115"/>
        <v>484</v>
      </c>
      <c r="BO81" s="249">
        <f t="shared" si="139"/>
        <v>716.7667170749404</v>
      </c>
      <c r="BP81" s="243" t="str">
        <f t="shared" si="213"/>
        <v>P1c to e</v>
      </c>
      <c r="BQ81" s="245"/>
      <c r="BR81" s="245">
        <f t="shared" si="209"/>
        <v>0</v>
      </c>
      <c r="BS81" s="245">
        <f t="shared" si="210"/>
        <v>0</v>
      </c>
      <c r="BT81" s="243">
        <f t="shared" si="116"/>
        <v>86.012006048992845</v>
      </c>
      <c r="BU81" s="250"/>
      <c r="BV81" s="251">
        <f>IF(SUM(I81:T81)&lt;90," ",'eq. coef.'!$B$1128*'Amp-TB2 calc'!CF81+'eq. coef.'!$B$1129*'Amp-TB2 calc'!CJ81+'eq. coef.'!$B$1130*'Amp-TB2 calc'!CK81+'eq. coef.'!$B$1131*'Amp-TB2 calc'!CM81+'eq. coef.'!$B$1132*'Amp-TB2 calc'!CN81+'eq. coef.'!$B$1133*'Amp-TB2 calc'!CO81+'eq. coef.'!$B$1134*'Amp-TB2 calc'!CP81+'eq. coef.'!$B$1135*'Amp-TB2 calc'!CS81+'eq. coef.'!$B$1135*'Amp-TB2 calc'!CW81+'eq. coef.'!$B$1137*'Amp-TB2 calc'!CX81)</f>
        <v>1.9678291732544633</v>
      </c>
      <c r="BW81" s="252">
        <f t="shared" si="117"/>
        <v>0.4</v>
      </c>
      <c r="BX81" s="253"/>
      <c r="BY81" s="252">
        <f t="shared" si="138"/>
        <v>-8.4750159042422073</v>
      </c>
      <c r="BZ81" s="251">
        <f>IF(SUM(I81:T81)&lt;90," ",EXP('eq. coef.'!$B$1156*'Amp-TB2 calc'!CF81+'eq. coef.'!$B$1157*'Amp-TB2 calc'!CJ81+'eq. coef.'!$B$1158*'Amp-TB2 calc'!CK81+'eq. coef.'!$B$1159*'Amp-TB2 calc'!CM81+'eq. coef.'!$B$1160*'Amp-TB2 calc'!CN81+'eq. coef.'!$B$1161*'Amp-TB2 calc'!CO81+'eq. coef.'!$B$1162*'Amp-TB2 calc'!CP81+'eq. coef.'!$B$1163*'Amp-TB2 calc'!CS81+'eq. coef.'!$B$1164*'Amp-TB2 calc'!CW81+'eq. coef.'!$B$1165*'Amp-TB2 calc'!CX81))</f>
        <v>7.8244840867810961</v>
      </c>
      <c r="CA81" s="252">
        <f t="shared" si="118"/>
        <v>1.3301622947527865</v>
      </c>
      <c r="CB81" s="245"/>
      <c r="CC81" s="244" t="str">
        <f t="shared" si="140"/>
        <v>calc-alkaline</v>
      </c>
      <c r="CD81" s="244" t="str">
        <f t="shared" si="141"/>
        <v>Tschermakitic pargasite</v>
      </c>
      <c r="CE81" s="240">
        <f t="shared" si="142"/>
        <v>5.8863121204515902</v>
      </c>
      <c r="CF81" s="240">
        <f t="shared" si="143"/>
        <v>2.1136878795484098</v>
      </c>
      <c r="CG81" s="240">
        <f t="shared" si="144"/>
        <v>0</v>
      </c>
      <c r="CH81" s="240">
        <f t="shared" si="145"/>
        <v>8</v>
      </c>
      <c r="CI81" s="240"/>
      <c r="CJ81" s="240">
        <f t="shared" si="146"/>
        <v>0.43553150520263628</v>
      </c>
      <c r="CK81" s="240">
        <f t="shared" si="147"/>
        <v>0.20623516173336895</v>
      </c>
      <c r="CL81" s="240">
        <f t="shared" si="148"/>
        <v>7.9606805838132507E-3</v>
      </c>
      <c r="CM81" s="240">
        <f t="shared" si="149"/>
        <v>1.1381136257100692</v>
      </c>
      <c r="CN81" s="240">
        <f t="shared" si="150"/>
        <v>2.9827680761840103</v>
      </c>
      <c r="CO81" s="240">
        <f t="shared" si="151"/>
        <v>0.21049273014634329</v>
      </c>
      <c r="CP81" s="240">
        <f t="shared" si="152"/>
        <v>1.889822043975984E-2</v>
      </c>
      <c r="CQ81" s="240">
        <f t="shared" si="153"/>
        <v>5.0000000000000009</v>
      </c>
      <c r="CR81" s="240"/>
      <c r="CS81" s="240">
        <f t="shared" si="154"/>
        <v>1.7052082545470164</v>
      </c>
      <c r="CT81" s="240">
        <f t="shared" si="155"/>
        <v>0.29479174545298359</v>
      </c>
      <c r="CU81" s="240">
        <f t="shared" si="156"/>
        <v>2</v>
      </c>
      <c r="CV81" s="240"/>
      <c r="CW81" s="240">
        <f t="shared" si="157"/>
        <v>0.35112934432780907</v>
      </c>
      <c r="CX81" s="240">
        <f t="shared" si="158"/>
        <v>6.3274145710320945E-2</v>
      </c>
      <c r="CY81" s="240">
        <f t="shared" si="159"/>
        <v>0.41440349003813004</v>
      </c>
      <c r="CZ81" s="240"/>
      <c r="DA81" s="240">
        <f t="shared" si="160"/>
        <v>1.9279752115128486</v>
      </c>
      <c r="DB81" s="240">
        <f t="shared" si="161"/>
        <v>6.613288506770211E-2</v>
      </c>
      <c r="DC81" s="240">
        <f t="shared" si="162"/>
        <v>5.8919034194492449E-3</v>
      </c>
      <c r="DD81" s="240">
        <f t="shared" si="163"/>
        <v>2</v>
      </c>
      <c r="DE81" s="245">
        <f t="shared" si="164"/>
        <v>44.861886374289931</v>
      </c>
      <c r="DF81" s="245"/>
      <c r="DG81" s="239">
        <f t="shared" si="165"/>
        <v>0.93408219907091194</v>
      </c>
      <c r="DH81" s="239">
        <f t="shared" si="166"/>
        <v>0.6886423981541786</v>
      </c>
      <c r="DI81" s="239">
        <f t="shared" si="167"/>
        <v>0.17084896961317034</v>
      </c>
      <c r="DJ81" s="240">
        <f t="shared" si="168"/>
        <v>2.549219384751046</v>
      </c>
    </row>
    <row r="82" spans="1:114">
      <c r="A82" s="312" t="s">
        <v>759</v>
      </c>
      <c r="B82" s="312">
        <v>1990</v>
      </c>
      <c r="C82" s="312" t="s">
        <v>586</v>
      </c>
      <c r="D82" s="312" t="s">
        <v>534</v>
      </c>
      <c r="E82" s="312" t="s">
        <v>536</v>
      </c>
      <c r="F82" s="312" t="s">
        <v>764</v>
      </c>
      <c r="G82" s="313">
        <v>6.77</v>
      </c>
      <c r="H82" s="312" t="s">
        <v>533</v>
      </c>
      <c r="I82" s="325">
        <v>41.744659399999996</v>
      </c>
      <c r="J82" s="325">
        <v>1.8993307999999998</v>
      </c>
      <c r="K82" s="325">
        <v>15.42024</v>
      </c>
      <c r="L82" s="325">
        <v>0</v>
      </c>
      <c r="M82" s="325">
        <v>11.636927499999999</v>
      </c>
      <c r="N82" s="325">
        <v>8.9751200000000003E-2</v>
      </c>
      <c r="O82" s="325">
        <v>13.9156408</v>
      </c>
      <c r="P82" s="325">
        <v>11.176728799999999</v>
      </c>
      <c r="Q82" s="325">
        <v>2.4301673999999998</v>
      </c>
      <c r="R82" s="325">
        <v>0.3185885</v>
      </c>
      <c r="S82" s="325"/>
      <c r="T82" s="325">
        <v>1.87335E-2</v>
      </c>
      <c r="U82" s="238">
        <f t="shared" si="190"/>
        <v>98.650767899999991</v>
      </c>
      <c r="V82" s="239">
        <f>IF(SUM(I82:T82)&lt;90," ",I82/stab.data!$U$7)</f>
        <v>0.69477164303308692</v>
      </c>
      <c r="W82" s="239">
        <f>IF(SUM(I82:T82)&lt;90," ",J82/stab.data!$U$8)</f>
        <v>2.3771944228891836E-2</v>
      </c>
      <c r="X82" s="239">
        <f>IF(SUM(I82:T82)&lt;90," ",K82*2/stab.data!$U$9)</f>
        <v>0.30247329861417599</v>
      </c>
      <c r="Y82" s="239">
        <f>IF(SUM(I82:T82)&lt;90," ",L82*2/stab.data!$U$10)</f>
        <v>0</v>
      </c>
      <c r="Z82" s="239">
        <f>IF(SUM(I82:T82)&lt;90," ",M82/stab.data!$U$11)</f>
        <v>0.16197042980820084</v>
      </c>
      <c r="AA82" s="239">
        <f>IF(SUM(I82:T82)&lt;90," ",N82/stab.data!$U$12)</f>
        <v>1.2652240720639441E-3</v>
      </c>
      <c r="AB82" s="239">
        <f>IF(SUM(I82:T82)&lt;90," ",O82/stab.data!$U$13)</f>
        <v>0.34526699086939261</v>
      </c>
      <c r="AC82" s="239">
        <f>IF(SUM(I82:T82)&lt;90," ",P82/stab.data!$U$14)</f>
        <v>0.19930328286881005</v>
      </c>
      <c r="AD82" s="239">
        <f>IF(SUM(I82:T82)&lt;90," ",Q82*2/stab.data!$U$15)</f>
        <v>7.8419058068055297E-2</v>
      </c>
      <c r="AE82" s="239">
        <f>IF(SUM(I82:T82)&lt;90," ",R82*2/stab.data!$U$16)</f>
        <v>6.7644460958649613E-3</v>
      </c>
      <c r="AF82" s="239">
        <f>IF(SUM(I82:T82)&lt;90," ",S82/stab.data!$U$17)</f>
        <v>0</v>
      </c>
      <c r="AG82" s="239">
        <f>IF(SUM(I82:T82)&lt;90," ",T82/stab.data!$U$18)</f>
        <v>5.2840380221701969E-4</v>
      </c>
      <c r="AH82" s="239">
        <f t="shared" si="191"/>
        <v>1.529519530625812</v>
      </c>
      <c r="AI82" s="239">
        <f t="shared" si="192"/>
        <v>0.16674324431493612</v>
      </c>
      <c r="AJ82" s="240">
        <f t="shared" si="193"/>
        <v>5.9051428756418822</v>
      </c>
      <c r="AK82" s="240">
        <f t="shared" si="194"/>
        <v>0.20204728922235482</v>
      </c>
      <c r="AL82" s="240">
        <f t="shared" si="195"/>
        <v>2.5708418907050006</v>
      </c>
      <c r="AM82" s="240">
        <f t="shared" si="196"/>
        <v>0</v>
      </c>
      <c r="AN82" s="240">
        <f t="shared" si="197"/>
        <v>1.3766516512836455</v>
      </c>
      <c r="AO82" s="240">
        <f t="shared" si="198"/>
        <v>1.0753646885503653E-2</v>
      </c>
      <c r="AP82" s="240">
        <f t="shared" si="199"/>
        <v>2.9345626462616132</v>
      </c>
      <c r="AQ82" s="240">
        <f t="shared" si="200"/>
        <v>1.6939585441151126</v>
      </c>
      <c r="AR82" s="240">
        <f t="shared" si="201"/>
        <v>0.66651502937501284</v>
      </c>
      <c r="AS82" s="240">
        <f t="shared" si="202"/>
        <v>5.7493740671793983E-2</v>
      </c>
      <c r="AT82" s="240">
        <f t="shared" si="203"/>
        <v>0</v>
      </c>
      <c r="AU82" s="240">
        <f t="shared" si="204"/>
        <v>4.4911158643464082E-3</v>
      </c>
      <c r="AV82" s="239">
        <f t="shared" si="205"/>
        <v>15.41796731416192</v>
      </c>
      <c r="AW82" s="239">
        <f t="shared" si="206"/>
        <v>1.9956494923456787</v>
      </c>
      <c r="AX82" s="239">
        <f>IF(SUM(I82:T82)&lt;90," ",CM82*AH82*stab.data!$U$20/13/2)</f>
        <v>10.360466804315363</v>
      </c>
      <c r="AY82" s="239">
        <f>IF(SUM(I82:T82)&lt;90," ",CO82*AH82*stab.data!$U$11/13)</f>
        <v>2.3144472347021181</v>
      </c>
      <c r="AZ82" s="239">
        <f t="shared" si="207"/>
        <v>-4.226966215835056E-3</v>
      </c>
      <c r="BA82" s="241">
        <f t="shared" si="208"/>
        <v>101.68017696514731</v>
      </c>
      <c r="BB82" s="242">
        <f>IF(SUM(I82:T82)&lt;90," ",EXP('eq. coef.'!$C$104+'eq. coef.'!$C$105*'Amp-TB2 calc'!AJ82+'eq. coef.'!$C$106*'Amp-TB2 calc'!AK82+'eq. coef.'!$C$107*'Amp-TB2 calc'!AL82+'eq. coef.'!$C$108*'Amp-TB2 calc'!AN82+'eq. coef.'!$C$109*'Amp-TB2 calc'!AP82+'eq. coef.'!$C$110*'Amp-TB2 calc'!AQ82+'eq. coef.'!$C$111*'Amp-TB2 calc'!AR82+'eq. coef.'!$C$112*'Amp-TB2 calc'!AS82))</f>
        <v>839.65424984210858</v>
      </c>
      <c r="BC82" s="243">
        <f>IF(SUM(I82:T82)&lt;90," ",EXP('eq. coef.'!$C$176+'eq. coef.'!$C$177*'Amp-TB2 calc'!AJ82+'eq. coef.'!$C$178*'Amp-TB2 calc'!AK82+'eq. coef.'!$C$179*'Amp-TB2 calc'!AL82+'eq. coef.'!$C$180*'Amp-TB2 calc'!AN82+'eq. coef.'!$C$181*'Amp-TB2 calc'!AP82+'eq. coef.'!$C$182*'Amp-TB2 calc'!AQ82+'eq. coef.'!$C$183*'Amp-TB2 calc'!AR82+'eq. coef.'!$C$184*'Amp-TB2 calc'!AS82))</f>
        <v>718.26992159328972</v>
      </c>
      <c r="BD82" s="243">
        <f>IF(SUM(I82:T82)&lt;90," ",('eq. coef.'!$C$234+'eq. coef.'!$C$235*'Amp-TB2 calc'!AJ82+'eq. coef.'!$C$236*'Amp-TB2 calc'!AK82+'eq. coef.'!$C$237*'Amp-TB2 calc'!AL82+'eq. coef.'!$C$238*'Amp-TB2 calc'!AN82+'eq. coef.'!$C$239*'Amp-TB2 calc'!AP82+'eq. coef.'!$C$240*'Amp-TB2 calc'!AQ82+'eq. coef.'!$C$241*'Amp-TB2 calc'!AR82+'eq. coef.'!$C$242*'Amp-TB2 calc'!AS82))</f>
        <v>561.01726461358658</v>
      </c>
      <c r="BE82" s="243">
        <f>IF(SUM(I82:T82)&lt;90," ",('eq. coef.'!$C$270+'eq. coef.'!$C$271*'Amp-TB2 calc'!AJ82+'eq. coef.'!$C$272*'Amp-TB2 calc'!AK82+'eq. coef.'!$C$273*'Amp-TB2 calc'!AL82+'eq. coef.'!$C$274*'Amp-TB2 calc'!AN82+'eq. coef.'!$C$275*'Amp-TB2 calc'!AP82+'eq. coef.'!$C$276*'Amp-TB2 calc'!AQ82+'eq. coef.'!$C$277*'Amp-TB2 calc'!AR82+'eq. coef.'!$C$278*'Amp-TB2 calc'!AS82))</f>
        <v>852.48722905166153</v>
      </c>
      <c r="BF82" s="243">
        <f>IF(SUM(I82:T82)&lt;90," ",EXP('eq. coef.'!$C$328+'eq. coef.'!$C$329*'Amp-TB2 calc'!AJ82+'eq. coef.'!$C$330*'Amp-TB2 calc'!AK82+'eq. coef.'!$C$331*'Amp-TB2 calc'!AL82+'eq. coef.'!$C$332*'Amp-TB2 calc'!AN82+'eq. coef.'!$C$333*'Amp-TB2 calc'!AP82+'eq. coef.'!$C$334*'Amp-TB2 calc'!AQ82+'eq. coef.'!$C$335*'Amp-TB2 calc'!AR82+'eq. coef.'!$C$336*'Amp-TB2 calc'!AS82))</f>
        <v>1062.6760737911006</v>
      </c>
      <c r="BG82" s="255" t="str">
        <f t="shared" si="211"/>
        <v>ok</v>
      </c>
      <c r="BH82" s="306" t="str">
        <f t="shared" si="212"/>
        <v>high-Al2O3</v>
      </c>
      <c r="BI82" s="243">
        <f t="shared" si="134"/>
        <v>27.04129634102803</v>
      </c>
      <c r="BJ82" s="245">
        <f t="shared" si="135"/>
        <v>-0.2656114990079903</v>
      </c>
      <c r="BK82" s="243">
        <f t="shared" si="136"/>
        <v>134.21730745837181</v>
      </c>
      <c r="BL82" s="247">
        <f>IF(SUM(I82:T82)&lt;90," ",'eq. coef.'!$C$360+'eq. coef.'!$C$361*'Amp-TB2 calc'!AJ82+'eq. coef.'!$C$362*'Amp-TB2 calc'!AK82+'eq. coef.'!$C$363*'Amp-TB2 calc'!AL82+'eq. coef.'!$C$364*'Amp-TB2 calc'!AN82+'eq. coef.'!$C$365*'Amp-TB2 calc'!AP82+'eq. coef.'!$C$366*'Amp-TB2 calc'!AQ82+'eq. coef.'!$C$367*'Amp-TB2 calc'!AR82+'eq. coef.'!$C$368*'Amp-TB2 calc'!AS82+'eq. coef.'!$C$369*LN(BO82))</f>
        <v>953.34576440798526</v>
      </c>
      <c r="BM82" s="248">
        <f t="shared" si="114"/>
        <v>22</v>
      </c>
      <c r="BN82" s="267">
        <f t="shared" si="115"/>
        <v>484</v>
      </c>
      <c r="BO82" s="249">
        <f t="shared" si="139"/>
        <v>639.64359310343821</v>
      </c>
      <c r="BP82" s="243" t="str">
        <f t="shared" si="213"/>
        <v>P1b_c</v>
      </c>
      <c r="BQ82" s="245"/>
      <c r="BR82" s="245">
        <f t="shared" si="209"/>
        <v>0</v>
      </c>
      <c r="BS82" s="245">
        <f t="shared" si="210"/>
        <v>0</v>
      </c>
      <c r="BT82" s="243">
        <f t="shared" si="116"/>
        <v>76.757231172412588</v>
      </c>
      <c r="BU82" s="250"/>
      <c r="BV82" s="251">
        <f>IF(SUM(I82:T82)&lt;90," ",'eq. coef.'!$B$1128*'Amp-TB2 calc'!CF82+'eq. coef.'!$B$1129*'Amp-TB2 calc'!CJ82+'eq. coef.'!$B$1130*'Amp-TB2 calc'!CK82+'eq. coef.'!$B$1131*'Amp-TB2 calc'!CM82+'eq. coef.'!$B$1132*'Amp-TB2 calc'!CN82+'eq. coef.'!$B$1133*'Amp-TB2 calc'!CO82+'eq. coef.'!$B$1134*'Amp-TB2 calc'!CP82+'eq. coef.'!$B$1135*'Amp-TB2 calc'!CS82+'eq. coef.'!$B$1135*'Amp-TB2 calc'!CW82+'eq. coef.'!$B$1137*'Amp-TB2 calc'!CX82)</f>
        <v>1.8484884059964946</v>
      </c>
      <c r="BW82" s="252">
        <f t="shared" si="117"/>
        <v>0.4</v>
      </c>
      <c r="BX82" s="253"/>
      <c r="BY82" s="252">
        <f t="shared" si="138"/>
        <v>-8.968338276208776</v>
      </c>
      <c r="BZ82" s="251">
        <f>IF(SUM(I82:T82)&lt;90," ",EXP('eq. coef.'!$B$1156*'Amp-TB2 calc'!CF82+'eq. coef.'!$B$1157*'Amp-TB2 calc'!CJ82+'eq. coef.'!$B$1158*'Amp-TB2 calc'!CK82+'eq. coef.'!$B$1159*'Amp-TB2 calc'!CM82+'eq. coef.'!$B$1160*'Amp-TB2 calc'!CN82+'eq. coef.'!$B$1161*'Amp-TB2 calc'!CO82+'eq. coef.'!$B$1162*'Amp-TB2 calc'!CP82+'eq. coef.'!$B$1163*'Amp-TB2 calc'!CS82+'eq. coef.'!$B$1164*'Amp-TB2 calc'!CW82+'eq. coef.'!$B$1165*'Amp-TB2 calc'!CX82))</f>
        <v>8.5310896856855578</v>
      </c>
      <c r="CA82" s="252">
        <f t="shared" si="118"/>
        <v>1.450285246566545</v>
      </c>
      <c r="CB82" s="245"/>
      <c r="CC82" s="244" t="str">
        <f t="shared" si="140"/>
        <v>calc-alkaline</v>
      </c>
      <c r="CD82" s="244" t="str">
        <f t="shared" si="141"/>
        <v>Tschermakitic pargasite</v>
      </c>
      <c r="CE82" s="240">
        <f t="shared" si="142"/>
        <v>5.9051428756418822</v>
      </c>
      <c r="CF82" s="240">
        <f t="shared" si="143"/>
        <v>2.0948571243581178</v>
      </c>
      <c r="CG82" s="240">
        <f t="shared" si="144"/>
        <v>0</v>
      </c>
      <c r="CH82" s="240">
        <f t="shared" si="145"/>
        <v>8</v>
      </c>
      <c r="CI82" s="240"/>
      <c r="CJ82" s="240">
        <f t="shared" si="146"/>
        <v>0.4759847663468828</v>
      </c>
      <c r="CK82" s="240">
        <f t="shared" si="147"/>
        <v>0.20204728922235482</v>
      </c>
      <c r="CL82" s="240">
        <f t="shared" si="148"/>
        <v>0</v>
      </c>
      <c r="CM82" s="240">
        <f t="shared" si="149"/>
        <v>1.1028519212894921</v>
      </c>
      <c r="CN82" s="240">
        <f t="shared" si="150"/>
        <v>2.9345626462616132</v>
      </c>
      <c r="CO82" s="240">
        <f t="shared" si="151"/>
        <v>0.27379972999415347</v>
      </c>
      <c r="CP82" s="240">
        <f t="shared" si="152"/>
        <v>1.0753646885503653E-2</v>
      </c>
      <c r="CQ82" s="240">
        <f t="shared" si="153"/>
        <v>5</v>
      </c>
      <c r="CR82" s="240"/>
      <c r="CS82" s="240">
        <f t="shared" si="154"/>
        <v>1.6939585441151126</v>
      </c>
      <c r="CT82" s="240">
        <f t="shared" si="155"/>
        <v>0.3060414558848874</v>
      </c>
      <c r="CU82" s="240">
        <f t="shared" si="156"/>
        <v>2</v>
      </c>
      <c r="CV82" s="240"/>
      <c r="CW82" s="240">
        <f t="shared" si="157"/>
        <v>0.36047357349012543</v>
      </c>
      <c r="CX82" s="240">
        <f t="shared" si="158"/>
        <v>5.7493740671793983E-2</v>
      </c>
      <c r="CY82" s="240">
        <f t="shared" si="159"/>
        <v>0.4179673141619194</v>
      </c>
      <c r="CZ82" s="240"/>
      <c r="DA82" s="240">
        <f t="shared" si="160"/>
        <v>1.9955088841356536</v>
      </c>
      <c r="DB82" s="240">
        <f t="shared" si="161"/>
        <v>0</v>
      </c>
      <c r="DC82" s="240">
        <f t="shared" si="162"/>
        <v>4.4911158643464082E-3</v>
      </c>
      <c r="DD82" s="240">
        <f t="shared" si="163"/>
        <v>2</v>
      </c>
      <c r="DE82" s="245">
        <f t="shared" si="164"/>
        <v>44.897148078710508</v>
      </c>
      <c r="DF82" s="245"/>
      <c r="DG82" s="239">
        <f t="shared" si="165"/>
        <v>0.91466059693865254</v>
      </c>
      <c r="DH82" s="239">
        <f t="shared" si="166"/>
        <v>0.6806812289364762</v>
      </c>
      <c r="DI82" s="239">
        <f t="shared" si="167"/>
        <v>0.18514742896785213</v>
      </c>
      <c r="DJ82" s="240">
        <f t="shared" si="168"/>
        <v>2.5708418907050006</v>
      </c>
    </row>
    <row r="83" spans="1:114">
      <c r="A83" s="312" t="s">
        <v>759</v>
      </c>
      <c r="B83" s="312">
        <v>1990</v>
      </c>
      <c r="C83" s="312" t="s">
        <v>586</v>
      </c>
      <c r="D83" s="312" t="s">
        <v>534</v>
      </c>
      <c r="E83" s="312" t="s">
        <v>559</v>
      </c>
      <c r="F83" s="312" t="s">
        <v>764</v>
      </c>
      <c r="G83" s="313">
        <v>10.15</v>
      </c>
      <c r="H83" s="312" t="s">
        <v>533</v>
      </c>
      <c r="I83" s="325">
        <v>41.610157099999995</v>
      </c>
      <c r="J83" s="325">
        <v>1.9302741999999999</v>
      </c>
      <c r="K83" s="325">
        <v>15.516244800000001</v>
      </c>
      <c r="L83" s="325">
        <v>6.8309419837804123E-3</v>
      </c>
      <c r="M83" s="325">
        <v>11.460627499999999</v>
      </c>
      <c r="N83" s="325">
        <v>0.15563239999999998</v>
      </c>
      <c r="O83" s="325">
        <v>14.232603600000001</v>
      </c>
      <c r="P83" s="325">
        <v>11.2891768</v>
      </c>
      <c r="Q83" s="325">
        <v>2.4314660999999997</v>
      </c>
      <c r="R83" s="325">
        <v>0.3505993</v>
      </c>
      <c r="S83" s="325"/>
      <c r="T83" s="325">
        <v>1.5731999999999999E-2</v>
      </c>
      <c r="U83" s="238">
        <f t="shared" si="190"/>
        <v>98.999344741983762</v>
      </c>
      <c r="V83" s="239">
        <f>IF(SUM(I83:T83)&lt;90," ",I83/stab.data!$U$7)</f>
        <v>0.69253307203248771</v>
      </c>
      <c r="W83" s="239">
        <f>IF(SUM(I83:T83)&lt;90," ",J83/stab.data!$U$8)</f>
        <v>2.4159230518911612E-2</v>
      </c>
      <c r="X83" s="239">
        <f>IF(SUM(I83:T83)&lt;90," ",K83*2/stab.data!$U$9)</f>
        <v>0.30435646570747643</v>
      </c>
      <c r="Y83" s="239">
        <f>IF(SUM(I83:T83)&lt;90," ",L83*2/stab.data!$U$10)</f>
        <v>8.9886610897023776E-5</v>
      </c>
      <c r="Z83" s="239">
        <f>IF(SUM(I83:T83)&lt;90," ",M83/stab.data!$U$11)</f>
        <v>0.15951657016396179</v>
      </c>
      <c r="AA83" s="239">
        <f>IF(SUM(I83:T83)&lt;90," ",N83/stab.data!$U$12)</f>
        <v>2.1939523802810943E-3</v>
      </c>
      <c r="AB83" s="239">
        <f>IF(SUM(I83:T83)&lt;90," ",O83/stab.data!$U$13)</f>
        <v>0.35313129217943628</v>
      </c>
      <c r="AC83" s="239">
        <f>IF(SUM(I83:T83)&lt;90," ",P83/stab.data!$U$14)</f>
        <v>0.20130845414504539</v>
      </c>
      <c r="AD83" s="239">
        <f>IF(SUM(I83:T83)&lt;90," ",Q83*2/stab.data!$U$15)</f>
        <v>7.8460965811000496E-2</v>
      </c>
      <c r="AE83" s="239">
        <f>IF(SUM(I83:T83)&lt;90," ",R83*2/stab.data!$U$16)</f>
        <v>7.4441169913477363E-3</v>
      </c>
      <c r="AF83" s="239">
        <f>IF(SUM(I83:T83)&lt;90," ",S83/stab.data!$U$17)</f>
        <v>0</v>
      </c>
      <c r="AG83" s="239">
        <f>IF(SUM(I83:T83)&lt;90," ",T83/stab.data!$U$18)</f>
        <v>4.4374241954136455E-4</v>
      </c>
      <c r="AH83" s="239">
        <f t="shared" si="191"/>
        <v>1.535980469593452</v>
      </c>
      <c r="AI83" s="239">
        <f t="shared" si="192"/>
        <v>0.16693586344381053</v>
      </c>
      <c r="AJ83" s="240">
        <f t="shared" si="193"/>
        <v>5.8613570384819171</v>
      </c>
      <c r="AK83" s="240">
        <f t="shared" si="194"/>
        <v>0.2044752540564399</v>
      </c>
      <c r="AL83" s="240">
        <f t="shared" si="195"/>
        <v>2.5759663827264987</v>
      </c>
      <c r="AM83" s="240">
        <f t="shared" si="196"/>
        <v>7.607687498595592E-4</v>
      </c>
      <c r="AN83" s="240">
        <f t="shared" si="197"/>
        <v>1.3500923046764914</v>
      </c>
      <c r="AO83" s="240">
        <f t="shared" si="198"/>
        <v>1.8568843490049943E-2</v>
      </c>
      <c r="AP83" s="240">
        <f t="shared" si="199"/>
        <v>2.9887794078187429</v>
      </c>
      <c r="AQ83" s="240">
        <f t="shared" si="200"/>
        <v>1.703804153563403</v>
      </c>
      <c r="AR83" s="240">
        <f t="shared" si="201"/>
        <v>0.6640660970207396</v>
      </c>
      <c r="AS83" s="240">
        <f t="shared" si="202"/>
        <v>6.3004395435532379E-2</v>
      </c>
      <c r="AT83" s="240">
        <f t="shared" si="203"/>
        <v>0</v>
      </c>
      <c r="AU83" s="240">
        <f t="shared" si="204"/>
        <v>3.7556802109369289E-3</v>
      </c>
      <c r="AV83" s="239">
        <f t="shared" si="205"/>
        <v>15.430874646019676</v>
      </c>
      <c r="AW83" s="239">
        <f t="shared" si="206"/>
        <v>2.0048180342868744</v>
      </c>
      <c r="AX83" s="239">
        <f>IF(SUM(I83:T83)&lt;90," ",CM83*AH83*stab.data!$U$20/13/2)</f>
        <v>10.914395010877938</v>
      </c>
      <c r="AY83" s="239">
        <f>IF(SUM(I83:T83)&lt;90," ",CO83*AH83*stab.data!$U$11/13)</f>
        <v>1.6397155644302261</v>
      </c>
      <c r="AZ83" s="239">
        <f t="shared" si="207"/>
        <v>-3.549717485121152E-3</v>
      </c>
      <c r="BA83" s="241">
        <f t="shared" si="208"/>
        <v>102.09409613409369</v>
      </c>
      <c r="BB83" s="242">
        <f>IF(SUM(I83:T83)&lt;90," ",EXP('eq. coef.'!$C$104+'eq. coef.'!$C$105*'Amp-TB2 calc'!AJ83+'eq. coef.'!$C$106*'Amp-TB2 calc'!AK83+'eq. coef.'!$C$107*'Amp-TB2 calc'!AL83+'eq. coef.'!$C$108*'Amp-TB2 calc'!AN83+'eq. coef.'!$C$109*'Amp-TB2 calc'!AP83+'eq. coef.'!$C$110*'Amp-TB2 calc'!AQ83+'eq. coef.'!$C$111*'Amp-TB2 calc'!AR83+'eq. coef.'!$C$112*'Amp-TB2 calc'!AS83))</f>
        <v>940.14305451093765</v>
      </c>
      <c r="BC83" s="243">
        <f>IF(SUM(I83:T83)&lt;90," ",EXP('eq. coef.'!$C$176+'eq. coef.'!$C$177*'Amp-TB2 calc'!AJ83+'eq. coef.'!$C$178*'Amp-TB2 calc'!AK83+'eq. coef.'!$C$179*'Amp-TB2 calc'!AL83+'eq. coef.'!$C$180*'Amp-TB2 calc'!AN83+'eq. coef.'!$C$181*'Amp-TB2 calc'!AP83+'eq. coef.'!$C$182*'Amp-TB2 calc'!AQ83+'eq. coef.'!$C$183*'Amp-TB2 calc'!AR83+'eq. coef.'!$C$184*'Amp-TB2 calc'!AS83))</f>
        <v>747.22927659728316</v>
      </c>
      <c r="BD83" s="243">
        <f>IF(SUM(I83:T83)&lt;90," ",('eq. coef.'!$C$234+'eq. coef.'!$C$235*'Amp-TB2 calc'!AJ83+'eq. coef.'!$C$236*'Amp-TB2 calc'!AK83+'eq. coef.'!$C$237*'Amp-TB2 calc'!AL83+'eq. coef.'!$C$238*'Amp-TB2 calc'!AN83+'eq. coef.'!$C$239*'Amp-TB2 calc'!AP83+'eq. coef.'!$C$240*'Amp-TB2 calc'!AQ83+'eq. coef.'!$C$241*'Amp-TB2 calc'!AR83+'eq. coef.'!$C$242*'Amp-TB2 calc'!AS83))</f>
        <v>587.74171772303919</v>
      </c>
      <c r="BE83" s="243">
        <f>IF(SUM(I83:T83)&lt;90," ",('eq. coef.'!$C$270+'eq. coef.'!$C$271*'Amp-TB2 calc'!AJ83+'eq. coef.'!$C$272*'Amp-TB2 calc'!AK83+'eq. coef.'!$C$273*'Amp-TB2 calc'!AL83+'eq. coef.'!$C$274*'Amp-TB2 calc'!AN83+'eq. coef.'!$C$275*'Amp-TB2 calc'!AP83+'eq. coef.'!$C$276*'Amp-TB2 calc'!AQ83+'eq. coef.'!$C$277*'Amp-TB2 calc'!AR83+'eq. coef.'!$C$278*'Amp-TB2 calc'!AS83))</f>
        <v>872.07008292877163</v>
      </c>
      <c r="BF83" s="243">
        <f>IF(SUM(I83:T83)&lt;90," ",EXP('eq. coef.'!$C$328+'eq. coef.'!$C$329*'Amp-TB2 calc'!AJ83+'eq. coef.'!$C$330*'Amp-TB2 calc'!AK83+'eq. coef.'!$C$331*'Amp-TB2 calc'!AL83+'eq. coef.'!$C$332*'Amp-TB2 calc'!AN83+'eq. coef.'!$C$333*'Amp-TB2 calc'!AP83+'eq. coef.'!$C$334*'Amp-TB2 calc'!AQ83+'eq. coef.'!$C$335*'Amp-TB2 calc'!AR83+'eq. coef.'!$C$336*'Amp-TB2 calc'!AS83))</f>
        <v>1040.8754077200585</v>
      </c>
      <c r="BG83" s="255" t="str">
        <f t="shared" si="211"/>
        <v>ok</v>
      </c>
      <c r="BH83" s="306" t="str">
        <f t="shared" si="212"/>
        <v>high-Al2O3</v>
      </c>
      <c r="BI83" s="243">
        <f t="shared" si="134"/>
        <v>24.401460651443678</v>
      </c>
      <c r="BJ83" s="245">
        <f t="shared" si="135"/>
        <v>-0.10714577183311945</v>
      </c>
      <c r="BK83" s="243">
        <f t="shared" si="136"/>
        <v>124.84080633148847</v>
      </c>
      <c r="BL83" s="247">
        <f>IF(SUM(I83:T83)&lt;90," ",'eq. coef.'!$C$360+'eq. coef.'!$C$361*'Amp-TB2 calc'!AJ83+'eq. coef.'!$C$362*'Amp-TB2 calc'!AK83+'eq. coef.'!$C$363*'Amp-TB2 calc'!AL83+'eq. coef.'!$C$364*'Amp-TB2 calc'!AN83+'eq. coef.'!$C$365*'Amp-TB2 calc'!AP83+'eq. coef.'!$C$366*'Amp-TB2 calc'!AQ83+'eq. coef.'!$C$367*'Amp-TB2 calc'!AR83+'eq. coef.'!$C$368*'Amp-TB2 calc'!AS83+'eq. coef.'!$C$369*LN(BO83))</f>
        <v>974.54842593708076</v>
      </c>
      <c r="BM83" s="248">
        <f t="shared" si="114"/>
        <v>22</v>
      </c>
      <c r="BN83" s="267">
        <f t="shared" si="115"/>
        <v>484</v>
      </c>
      <c r="BO83" s="249">
        <f t="shared" si="139"/>
        <v>735.68035908303136</v>
      </c>
      <c r="BP83" s="243" t="str">
        <f t="shared" si="213"/>
        <v>P1c to e</v>
      </c>
      <c r="BQ83" s="245"/>
      <c r="BR83" s="245">
        <f t="shared" si="209"/>
        <v>0</v>
      </c>
      <c r="BS83" s="245">
        <f t="shared" si="210"/>
        <v>0</v>
      </c>
      <c r="BT83" s="243">
        <f t="shared" si="116"/>
        <v>88.281643089963765</v>
      </c>
      <c r="BU83" s="250"/>
      <c r="BV83" s="251">
        <f>IF(SUM(I83:T83)&lt;90," ",'eq. coef.'!$B$1128*'Amp-TB2 calc'!CF83+'eq. coef.'!$B$1129*'Amp-TB2 calc'!CJ83+'eq. coef.'!$B$1130*'Amp-TB2 calc'!CK83+'eq. coef.'!$B$1131*'Amp-TB2 calc'!CM83+'eq. coef.'!$B$1132*'Amp-TB2 calc'!CN83+'eq. coef.'!$B$1133*'Amp-TB2 calc'!CO83+'eq. coef.'!$B$1134*'Amp-TB2 calc'!CP83+'eq. coef.'!$B$1135*'Amp-TB2 calc'!CS83+'eq. coef.'!$B$1135*'Amp-TB2 calc'!CW83+'eq. coef.'!$B$1137*'Amp-TB2 calc'!CX83)</f>
        <v>2.1135197847213507</v>
      </c>
      <c r="BW83" s="252">
        <f t="shared" si="117"/>
        <v>0.4</v>
      </c>
      <c r="BX83" s="253"/>
      <c r="BY83" s="252">
        <f t="shared" si="138"/>
        <v>-8.3341059081762481</v>
      </c>
      <c r="BZ83" s="251">
        <f>IF(SUM(I83:T83)&lt;90," ",EXP('eq. coef.'!$B$1156*'Amp-TB2 calc'!CF83+'eq. coef.'!$B$1157*'Amp-TB2 calc'!CJ83+'eq. coef.'!$B$1158*'Amp-TB2 calc'!CK83+'eq. coef.'!$B$1159*'Amp-TB2 calc'!CM83+'eq. coef.'!$B$1160*'Amp-TB2 calc'!CN83+'eq. coef.'!$B$1161*'Amp-TB2 calc'!CO83+'eq. coef.'!$B$1162*'Amp-TB2 calc'!CP83+'eq. coef.'!$B$1163*'Amp-TB2 calc'!CS83+'eq. coef.'!$B$1164*'Amp-TB2 calc'!CW83+'eq. coef.'!$B$1165*'Amp-TB2 calc'!CX83))</f>
        <v>7.9304299074969009</v>
      </c>
      <c r="CA83" s="252">
        <f t="shared" si="118"/>
        <v>1.3481730842744732</v>
      </c>
      <c r="CB83" s="245"/>
      <c r="CC83" s="244" t="str">
        <f t="shared" si="140"/>
        <v>calc-alkaline</v>
      </c>
      <c r="CD83" s="244" t="str">
        <f t="shared" si="141"/>
        <v>Tschermakitic pargasite</v>
      </c>
      <c r="CE83" s="240">
        <f t="shared" si="142"/>
        <v>5.8613570384819171</v>
      </c>
      <c r="CF83" s="240">
        <f t="shared" si="143"/>
        <v>2.1386429615180829</v>
      </c>
      <c r="CG83" s="240">
        <f t="shared" si="144"/>
        <v>0</v>
      </c>
      <c r="CH83" s="240">
        <f t="shared" si="145"/>
        <v>8</v>
      </c>
      <c r="CI83" s="240"/>
      <c r="CJ83" s="240">
        <f t="shared" si="146"/>
        <v>0.43732342120841583</v>
      </c>
      <c r="CK83" s="240">
        <f t="shared" si="147"/>
        <v>0.2044752540564399</v>
      </c>
      <c r="CL83" s="240">
        <f t="shared" si="148"/>
        <v>7.607687498595592E-4</v>
      </c>
      <c r="CM83" s="240">
        <f t="shared" si="149"/>
        <v>1.1569294638638468</v>
      </c>
      <c r="CN83" s="240">
        <f t="shared" si="150"/>
        <v>2.9887794078187429</v>
      </c>
      <c r="CO83" s="240">
        <f t="shared" si="151"/>
        <v>0.19316284081264468</v>
      </c>
      <c r="CP83" s="240">
        <f t="shared" si="152"/>
        <v>1.8568843490049943E-2</v>
      </c>
      <c r="CQ83" s="240">
        <f t="shared" si="153"/>
        <v>4.9999999999999991</v>
      </c>
      <c r="CR83" s="240"/>
      <c r="CS83" s="240">
        <f t="shared" si="154"/>
        <v>1.703804153563403</v>
      </c>
      <c r="CT83" s="240">
        <f t="shared" si="155"/>
        <v>0.29619584643659702</v>
      </c>
      <c r="CU83" s="240">
        <f t="shared" si="156"/>
        <v>2</v>
      </c>
      <c r="CV83" s="240"/>
      <c r="CW83" s="240">
        <f t="shared" si="157"/>
        <v>0.36787025058414258</v>
      </c>
      <c r="CX83" s="240">
        <f t="shared" si="158"/>
        <v>6.3004395435532379E-2</v>
      </c>
      <c r="CY83" s="240">
        <f t="shared" si="159"/>
        <v>0.43087464601967496</v>
      </c>
      <c r="CZ83" s="240"/>
      <c r="DA83" s="240">
        <f t="shared" si="160"/>
        <v>1.9962443197890631</v>
      </c>
      <c r="DB83" s="240">
        <f t="shared" si="161"/>
        <v>0</v>
      </c>
      <c r="DC83" s="240">
        <f t="shared" si="162"/>
        <v>3.7556802109369289E-3</v>
      </c>
      <c r="DD83" s="240">
        <f t="shared" si="163"/>
        <v>2</v>
      </c>
      <c r="DE83" s="245">
        <f t="shared" si="164"/>
        <v>44.843070536136153</v>
      </c>
      <c r="DF83" s="245"/>
      <c r="DG83" s="239">
        <f t="shared" si="165"/>
        <v>0.93929404567423314</v>
      </c>
      <c r="DH83" s="239">
        <f t="shared" si="166"/>
        <v>0.68883792973448632</v>
      </c>
      <c r="DI83" s="239">
        <f t="shared" si="167"/>
        <v>0.16977062439205298</v>
      </c>
      <c r="DJ83" s="240">
        <f t="shared" si="168"/>
        <v>2.5759663827264987</v>
      </c>
    </row>
    <row r="84" spans="1:114">
      <c r="A84" s="312" t="s">
        <v>759</v>
      </c>
      <c r="B84" s="312">
        <v>1990</v>
      </c>
      <c r="C84" s="312" t="s">
        <v>586</v>
      </c>
      <c r="D84" s="312" t="s">
        <v>534</v>
      </c>
      <c r="E84" s="312" t="s">
        <v>537</v>
      </c>
      <c r="F84" s="312" t="s">
        <v>764</v>
      </c>
      <c r="G84" s="313">
        <v>13.54</v>
      </c>
      <c r="H84" s="312" t="s">
        <v>533</v>
      </c>
      <c r="I84" s="325">
        <v>41.4045421</v>
      </c>
      <c r="J84" s="325">
        <v>1.9700312</v>
      </c>
      <c r="K84" s="325">
        <v>15.567645600000001</v>
      </c>
      <c r="L84" s="325">
        <v>0</v>
      </c>
      <c r="M84" s="325">
        <v>11.254294999999997</v>
      </c>
      <c r="N84" s="325">
        <v>0.20528199999999999</v>
      </c>
      <c r="O84" s="325">
        <v>14.517940400000001</v>
      </c>
      <c r="P84" s="325">
        <v>11.3243168</v>
      </c>
      <c r="Q84" s="325">
        <v>2.5005968999999997</v>
      </c>
      <c r="R84" s="325">
        <v>0.33064319999999997</v>
      </c>
      <c r="S84" s="325">
        <v>0.183645</v>
      </c>
      <c r="T84" s="325">
        <v>1.7491499999999997E-2</v>
      </c>
      <c r="U84" s="238">
        <f t="shared" si="190"/>
        <v>99.276429700000008</v>
      </c>
      <c r="V84" s="239">
        <f>IF(SUM(I84:T84)&lt;90," ",I84/stab.data!$U$7)</f>
        <v>0.68911094634178816</v>
      </c>
      <c r="W84" s="239">
        <f>IF(SUM(I84:T84)&lt;90," ",J84/stab.data!$U$8)</f>
        <v>2.4656827455005133E-2</v>
      </c>
      <c r="X84" s="239">
        <f>IF(SUM(I84:T84)&lt;90," ",K84*2/stab.data!$U$9)</f>
        <v>0.30536471003619031</v>
      </c>
      <c r="Y84" s="239">
        <f>IF(SUM(I84:T84)&lt;90," ",L84*2/stab.data!$U$10)</f>
        <v>0</v>
      </c>
      <c r="Z84" s="239">
        <f>IF(SUM(I84:T84)&lt;90," ",M84/stab.data!$U$11)</f>
        <v>0.15664469838265174</v>
      </c>
      <c r="AA84" s="239">
        <f>IF(SUM(I84:T84)&lt;90," ",N84/stab.data!$U$12)</f>
        <v>2.8938635690824253E-3</v>
      </c>
      <c r="AB84" s="239">
        <f>IF(SUM(I84:T84)&lt;90," ",O84/stab.data!$U$13)</f>
        <v>0.36021090710599446</v>
      </c>
      <c r="AC84" s="239">
        <f>IF(SUM(I84:T84)&lt;90," ",P84/stab.data!$U$14)</f>
        <v>0.20193507016886891</v>
      </c>
      <c r="AD84" s="239">
        <f>IF(SUM(I84:T84)&lt;90," ",Q84*2/stab.data!$U$15)</f>
        <v>8.069174720469835E-2</v>
      </c>
      <c r="AE84" s="239">
        <f>IF(SUM(I84:T84)&lt;90," ",R84*2/stab.data!$U$16)</f>
        <v>7.0203981103030945E-3</v>
      </c>
      <c r="AF84" s="239">
        <f>IF(SUM(I84:T84)&lt;90," ",S84/stab.data!$U$17)</f>
        <v>9.6665438467207071E-3</v>
      </c>
      <c r="AG84" s="239">
        <f>IF(SUM(I84:T84)&lt;90," ",T84/stab.data!$U$18)</f>
        <v>4.9337150593743815E-4</v>
      </c>
      <c r="AH84" s="239">
        <f t="shared" si="191"/>
        <v>1.5388819528907123</v>
      </c>
      <c r="AI84" s="239">
        <f t="shared" si="192"/>
        <v>0.1670001853498653</v>
      </c>
      <c r="AJ84" s="240">
        <f t="shared" si="193"/>
        <v>5.8213966871307203</v>
      </c>
      <c r="AK84" s="240">
        <f t="shared" si="194"/>
        <v>0.20829327182176047</v>
      </c>
      <c r="AL84" s="240">
        <f t="shared" si="195"/>
        <v>2.5796268667739688</v>
      </c>
      <c r="AM84" s="240">
        <f t="shared" si="196"/>
        <v>0</v>
      </c>
      <c r="AN84" s="240">
        <f t="shared" si="197"/>
        <v>1.3232860877660131</v>
      </c>
      <c r="AO84" s="240">
        <f t="shared" si="198"/>
        <v>2.4446466687976828E-2</v>
      </c>
      <c r="AP84" s="240">
        <f t="shared" si="199"/>
        <v>3.0429506198195599</v>
      </c>
      <c r="AQ84" s="240">
        <f t="shared" si="200"/>
        <v>1.7058851767441112</v>
      </c>
      <c r="AR84" s="240">
        <f t="shared" si="201"/>
        <v>0.68165898735156294</v>
      </c>
      <c r="AS84" s="240">
        <f t="shared" si="202"/>
        <v>5.9306157475239214E-2</v>
      </c>
      <c r="AT84" s="240">
        <f t="shared" si="203"/>
        <v>8.165998033267835E-2</v>
      </c>
      <c r="AU84" s="240">
        <f t="shared" si="204"/>
        <v>4.1678502793139139E-3</v>
      </c>
      <c r="AV84" s="239">
        <f t="shared" si="205"/>
        <v>15.446850321570912</v>
      </c>
      <c r="AW84" s="239">
        <f t="shared" si="206"/>
        <v>1.9260248117441066</v>
      </c>
      <c r="AX84" s="239">
        <f>IF(SUM(I84:T84)&lt;90," ",CM84*AH84*stab.data!$U$20/13/2)</f>
        <v>11.420154428082615</v>
      </c>
      <c r="AY84" s="239">
        <f>IF(SUM(I84:T84)&lt;90," ",CO84*AH84*stab.data!$U$11/13)</f>
        <v>0.97829428562005638</v>
      </c>
      <c r="AZ84" s="239">
        <f t="shared" si="207"/>
        <v>-8.1274242863588822E-2</v>
      </c>
      <c r="BA84" s="241">
        <f t="shared" si="208"/>
        <v>102.26533398258319</v>
      </c>
      <c r="BB84" s="242">
        <f>IF(SUM(I84:T84)&lt;90," ",EXP('eq. coef.'!$C$104+'eq. coef.'!$C$105*'Amp-TB2 calc'!AJ84+'eq. coef.'!$C$106*'Amp-TB2 calc'!AK84+'eq. coef.'!$C$107*'Amp-TB2 calc'!AL84+'eq. coef.'!$C$108*'Amp-TB2 calc'!AN84+'eq. coef.'!$C$109*'Amp-TB2 calc'!AP84+'eq. coef.'!$C$110*'Amp-TB2 calc'!AQ84+'eq. coef.'!$C$111*'Amp-TB2 calc'!AR84+'eq. coef.'!$C$112*'Amp-TB2 calc'!AS84))</f>
        <v>1056.2583630026515</v>
      </c>
      <c r="BC84" s="243">
        <f>IF(SUM(I84:T84)&lt;90," ",EXP('eq. coef.'!$C$176+'eq. coef.'!$C$177*'Amp-TB2 calc'!AJ84+'eq. coef.'!$C$178*'Amp-TB2 calc'!AK84+'eq. coef.'!$C$179*'Amp-TB2 calc'!AL84+'eq. coef.'!$C$180*'Amp-TB2 calc'!AN84+'eq. coef.'!$C$181*'Amp-TB2 calc'!AP84+'eq. coef.'!$C$182*'Amp-TB2 calc'!AQ84+'eq. coef.'!$C$183*'Amp-TB2 calc'!AR84+'eq. coef.'!$C$184*'Amp-TB2 calc'!AS84))</f>
        <v>767.93018458415952</v>
      </c>
      <c r="BD84" s="243">
        <f>IF(SUM(I84:T84)&lt;90," ",('eq. coef.'!$C$234+'eq. coef.'!$C$235*'Amp-TB2 calc'!AJ84+'eq. coef.'!$C$236*'Amp-TB2 calc'!AK84+'eq. coef.'!$C$237*'Amp-TB2 calc'!AL84+'eq. coef.'!$C$238*'Amp-TB2 calc'!AN84+'eq. coef.'!$C$239*'Amp-TB2 calc'!AP84+'eq. coef.'!$C$240*'Amp-TB2 calc'!AQ84+'eq. coef.'!$C$241*'Amp-TB2 calc'!AR84+'eq. coef.'!$C$242*'Amp-TB2 calc'!AS84))</f>
        <v>605.49218750737964</v>
      </c>
      <c r="BE84" s="243">
        <f>IF(SUM(I84:T84)&lt;90," ",('eq. coef.'!$C$270+'eq. coef.'!$C$271*'Amp-TB2 calc'!AJ84+'eq. coef.'!$C$272*'Amp-TB2 calc'!AK84+'eq. coef.'!$C$273*'Amp-TB2 calc'!AL84+'eq. coef.'!$C$274*'Amp-TB2 calc'!AN84+'eq. coef.'!$C$275*'Amp-TB2 calc'!AP84+'eq. coef.'!$C$276*'Amp-TB2 calc'!AQ84+'eq. coef.'!$C$277*'Amp-TB2 calc'!AR84+'eq. coef.'!$C$278*'Amp-TB2 calc'!AS84))</f>
        <v>923.11435547637939</v>
      </c>
      <c r="BF84" s="243">
        <f>IF(SUM(I84:T84)&lt;90," ",EXP('eq. coef.'!$C$328+'eq. coef.'!$C$329*'Amp-TB2 calc'!AJ84+'eq. coef.'!$C$330*'Amp-TB2 calc'!AK84+'eq. coef.'!$C$331*'Amp-TB2 calc'!AL84+'eq. coef.'!$C$332*'Amp-TB2 calc'!AN84+'eq. coef.'!$C$333*'Amp-TB2 calc'!AP84+'eq. coef.'!$C$334*'Amp-TB2 calc'!AQ84+'eq. coef.'!$C$335*'Amp-TB2 calc'!AR84+'eq. coef.'!$C$336*'Amp-TB2 calc'!AS84))</f>
        <v>1052.0428031215961</v>
      </c>
      <c r="BG84" s="255" t="str">
        <f t="shared" si="211"/>
        <v>ok</v>
      </c>
      <c r="BH84" s="306" t="str">
        <f t="shared" si="212"/>
        <v>high-Al2O3</v>
      </c>
      <c r="BI84" s="243">
        <f t="shared" si="134"/>
        <v>31.919070337198463</v>
      </c>
      <c r="BJ84" s="245">
        <f t="shared" si="135"/>
        <v>3.9910310097538955E-3</v>
      </c>
      <c r="BK84" s="243">
        <f t="shared" si="136"/>
        <v>155.18417089221987</v>
      </c>
      <c r="BL84" s="247">
        <f>IF(SUM(I84:T84)&lt;90," ",'eq. coef.'!$C$360+'eq. coef.'!$C$361*'Amp-TB2 calc'!AJ84+'eq. coef.'!$C$362*'Amp-TB2 calc'!AK84+'eq. coef.'!$C$363*'Amp-TB2 calc'!AL84+'eq. coef.'!$C$364*'Amp-TB2 calc'!AN84+'eq. coef.'!$C$365*'Amp-TB2 calc'!AP84+'eq. coef.'!$C$366*'Amp-TB2 calc'!AQ84+'eq. coef.'!$C$367*'Amp-TB2 calc'!AR84+'eq. coef.'!$C$368*'Amp-TB2 calc'!AS84+'eq. coef.'!$C$369*LN(BO84))</f>
        <v>988.55281329120498</v>
      </c>
      <c r="BM84" s="248">
        <f t="shared" si="114"/>
        <v>22</v>
      </c>
      <c r="BN84" s="267">
        <f t="shared" si="115"/>
        <v>484</v>
      </c>
      <c r="BO84" s="249">
        <f t="shared" si="139"/>
        <v>765.51224252263955</v>
      </c>
      <c r="BP84" s="243" t="str">
        <f t="shared" si="213"/>
        <v>P1c to e</v>
      </c>
      <c r="BQ84" s="245"/>
      <c r="BR84" s="245">
        <f t="shared" si="209"/>
        <v>0</v>
      </c>
      <c r="BS84" s="245">
        <f t="shared" si="210"/>
        <v>0</v>
      </c>
      <c r="BT84" s="243">
        <f t="shared" si="116"/>
        <v>91.86146910271674</v>
      </c>
      <c r="BU84" s="250"/>
      <c r="BV84" s="251">
        <f>IF(SUM(I84:T84)&lt;90," ",'eq. coef.'!$B$1128*'Amp-TB2 calc'!CF84+'eq. coef.'!$B$1129*'Amp-TB2 calc'!CJ84+'eq. coef.'!$B$1130*'Amp-TB2 calc'!CK84+'eq. coef.'!$B$1131*'Amp-TB2 calc'!CM84+'eq. coef.'!$B$1132*'Amp-TB2 calc'!CN84+'eq. coef.'!$B$1133*'Amp-TB2 calc'!CO84+'eq. coef.'!$B$1134*'Amp-TB2 calc'!CP84+'eq. coef.'!$B$1135*'Amp-TB2 calc'!CS84+'eq. coef.'!$B$1135*'Amp-TB2 calc'!CW84+'eq. coef.'!$B$1137*'Amp-TB2 calc'!CX84)</f>
        <v>2.2482743941125158</v>
      </c>
      <c r="BW84" s="252">
        <f t="shared" si="117"/>
        <v>0.4</v>
      </c>
      <c r="BX84" s="253"/>
      <c r="BY84" s="252">
        <f t="shared" si="138"/>
        <v>-7.9746288319332681</v>
      </c>
      <c r="BZ84" s="251">
        <f>IF(SUM(I84:T84)&lt;90," ",EXP('eq. coef.'!$B$1156*'Amp-TB2 calc'!CF84+'eq. coef.'!$B$1157*'Amp-TB2 calc'!CJ84+'eq. coef.'!$B$1158*'Amp-TB2 calc'!CK84+'eq. coef.'!$B$1159*'Amp-TB2 calc'!CM84+'eq. coef.'!$B$1160*'Amp-TB2 calc'!CN84+'eq. coef.'!$B$1161*'Amp-TB2 calc'!CO84+'eq. coef.'!$B$1162*'Amp-TB2 calc'!CP84+'eq. coef.'!$B$1163*'Amp-TB2 calc'!CS84+'eq. coef.'!$B$1164*'Amp-TB2 calc'!CW84+'eq. coef.'!$B$1165*'Amp-TB2 calc'!CX84))</f>
        <v>7.4026883435212865</v>
      </c>
      <c r="CA84" s="252">
        <f t="shared" si="118"/>
        <v>1.2584570183986188</v>
      </c>
      <c r="CB84" s="245"/>
      <c r="CC84" s="244" t="str">
        <f t="shared" si="140"/>
        <v>calc-alkaline</v>
      </c>
      <c r="CD84" s="244" t="str">
        <f t="shared" si="141"/>
        <v>Tschermakitic pargasite</v>
      </c>
      <c r="CE84" s="240">
        <f t="shared" si="142"/>
        <v>5.8213966871307203</v>
      </c>
      <c r="CF84" s="240">
        <f t="shared" si="143"/>
        <v>2.1786033128692797</v>
      </c>
      <c r="CG84" s="240">
        <f t="shared" si="144"/>
        <v>0</v>
      </c>
      <c r="CH84" s="240">
        <f t="shared" si="145"/>
        <v>8</v>
      </c>
      <c r="CI84" s="240"/>
      <c r="CJ84" s="240">
        <f t="shared" si="146"/>
        <v>0.40102355390468913</v>
      </c>
      <c r="CK84" s="240">
        <f t="shared" si="147"/>
        <v>0.20829327182176047</v>
      </c>
      <c r="CL84" s="240">
        <f t="shared" si="148"/>
        <v>0</v>
      </c>
      <c r="CM84" s="240">
        <f t="shared" si="149"/>
        <v>1.2082577170060489</v>
      </c>
      <c r="CN84" s="240">
        <f t="shared" si="150"/>
        <v>3.0429506198195599</v>
      </c>
      <c r="CO84" s="240">
        <f t="shared" si="151"/>
        <v>0.11502837075996419</v>
      </c>
      <c r="CP84" s="240">
        <f t="shared" si="152"/>
        <v>2.4446466687976828E-2</v>
      </c>
      <c r="CQ84" s="240">
        <f t="shared" si="153"/>
        <v>4.9999999999999982</v>
      </c>
      <c r="CR84" s="240"/>
      <c r="CS84" s="240">
        <f t="shared" si="154"/>
        <v>1.7058851767441112</v>
      </c>
      <c r="CT84" s="240">
        <f t="shared" si="155"/>
        <v>0.29411482325588878</v>
      </c>
      <c r="CU84" s="240">
        <f t="shared" si="156"/>
        <v>2</v>
      </c>
      <c r="CV84" s="240"/>
      <c r="CW84" s="240">
        <f t="shared" si="157"/>
        <v>0.38754416409567416</v>
      </c>
      <c r="CX84" s="240">
        <f t="shared" si="158"/>
        <v>5.9306157475239214E-2</v>
      </c>
      <c r="CY84" s="240">
        <f t="shared" si="159"/>
        <v>0.44685032157091337</v>
      </c>
      <c r="CZ84" s="240"/>
      <c r="DA84" s="240">
        <f t="shared" si="160"/>
        <v>1.9141721693880078</v>
      </c>
      <c r="DB84" s="240">
        <f t="shared" si="161"/>
        <v>8.165998033267835E-2</v>
      </c>
      <c r="DC84" s="240">
        <f t="shared" si="162"/>
        <v>4.1678502793139139E-3</v>
      </c>
      <c r="DD84" s="240">
        <f t="shared" si="163"/>
        <v>2</v>
      </c>
      <c r="DE84" s="245">
        <f t="shared" si="164"/>
        <v>44.791742282993951</v>
      </c>
      <c r="DF84" s="245"/>
      <c r="DG84" s="239">
        <f t="shared" si="165"/>
        <v>0.96357532108253352</v>
      </c>
      <c r="DH84" s="239">
        <f t="shared" si="166"/>
        <v>0.69692754278139923</v>
      </c>
      <c r="DI84" s="239">
        <f t="shared" si="167"/>
        <v>0.15545796916210652</v>
      </c>
      <c r="DJ84" s="240">
        <f t="shared" si="168"/>
        <v>2.5796268667739688</v>
      </c>
    </row>
    <row r="85" spans="1:114">
      <c r="A85" s="312" t="s">
        <v>759</v>
      </c>
      <c r="B85" s="312">
        <v>1990</v>
      </c>
      <c r="C85" s="312" t="s">
        <v>586</v>
      </c>
      <c r="D85" s="312" t="s">
        <v>534</v>
      </c>
      <c r="E85" s="312" t="s">
        <v>538</v>
      </c>
      <c r="F85" s="312" t="s">
        <v>764</v>
      </c>
      <c r="G85" s="313">
        <v>16.920000000000002</v>
      </c>
      <c r="H85" s="312" t="s">
        <v>533</v>
      </c>
      <c r="I85" s="325">
        <v>41.615071799999996</v>
      </c>
      <c r="J85" s="325">
        <v>1.9047913999999999</v>
      </c>
      <c r="K85" s="325">
        <v>15.577628400000002</v>
      </c>
      <c r="L85" s="325">
        <v>1.141609482220836E-2</v>
      </c>
      <c r="M85" s="325">
        <v>11.021927499999999</v>
      </c>
      <c r="N85" s="325">
        <v>0.1354948</v>
      </c>
      <c r="O85" s="325">
        <v>14.3996692</v>
      </c>
      <c r="P85" s="325">
        <v>11.097011199999999</v>
      </c>
      <c r="Q85" s="325">
        <v>2.4547428</v>
      </c>
      <c r="R85" s="325">
        <v>0.33570819999999996</v>
      </c>
      <c r="S85" s="325">
        <v>8.419950000000001E-2</v>
      </c>
      <c r="T85" s="325">
        <v>1.5835499999999999E-2</v>
      </c>
      <c r="U85" s="238">
        <f t="shared" si="190"/>
        <v>98.653496394822213</v>
      </c>
      <c r="V85" s="239">
        <f>IF(SUM(I85:T85)&lt;90," ",I85/stab.data!$U$7)</f>
        <v>0.69261486918314352</v>
      </c>
      <c r="W85" s="239">
        <f>IF(SUM(I85:T85)&lt;90," ",J85/stab.data!$U$8)</f>
        <v>2.3840288868307091E-2</v>
      </c>
      <c r="X85" s="239">
        <f>IF(SUM(I85:T85)&lt;90," ",K85*2/stab.data!$U$9)</f>
        <v>0.30556052608350254</v>
      </c>
      <c r="Y85" s="239">
        <f>IF(SUM(I85:T85)&lt;90," ",L85*2/stab.data!$U$10)</f>
        <v>1.5022145930735482E-4</v>
      </c>
      <c r="Z85" s="239">
        <f>IF(SUM(I85:T85)&lt;90," ",M85/stab.data!$U$11)</f>
        <v>0.1534104543050413</v>
      </c>
      <c r="AA85" s="239">
        <f>IF(SUM(I85:T85)&lt;90," ",N85/stab.data!$U$12)</f>
        <v>1.910072317690345E-3</v>
      </c>
      <c r="AB85" s="239">
        <f>IF(SUM(I85:T85)&lt;90," ",O85/stab.data!$U$13)</f>
        <v>0.35727642913854701</v>
      </c>
      <c r="AC85" s="239">
        <f>IF(SUM(I85:T85)&lt;90," ",P85/stab.data!$U$14)</f>
        <v>0.19788175966047894</v>
      </c>
      <c r="AD85" s="239">
        <f>IF(SUM(I85:T85)&lt;90," ",Q85*2/stab.data!$U$15)</f>
        <v>7.9212081511479696E-2</v>
      </c>
      <c r="AE85" s="239">
        <f>IF(SUM(I85:T85)&lt;90," ",R85*2/stab.data!$U$16)</f>
        <v>7.1279409735123941E-3</v>
      </c>
      <c r="AF85" s="239">
        <f>IF(SUM(I85:T85)&lt;90," ",S85/stab.data!$U$17)</f>
        <v>4.4320191599115698E-3</v>
      </c>
      <c r="AG85" s="239">
        <f>IF(SUM(I85:T85)&lt;90," ",T85/stab.data!$U$18)</f>
        <v>4.4666177756466299E-4</v>
      </c>
      <c r="AH85" s="239">
        <f t="shared" si="191"/>
        <v>1.5347628613555393</v>
      </c>
      <c r="AI85" s="239">
        <f t="shared" si="192"/>
        <v>0.16798411530038454</v>
      </c>
      <c r="AJ85" s="240">
        <f t="shared" si="193"/>
        <v>5.8667000134654836</v>
      </c>
      <c r="AK85" s="240">
        <f t="shared" si="194"/>
        <v>0.20193592319158679</v>
      </c>
      <c r="AL85" s="240">
        <f t="shared" si="195"/>
        <v>2.5882088621672237</v>
      </c>
      <c r="AM85" s="240">
        <f t="shared" si="196"/>
        <v>1.2724304321977034E-3</v>
      </c>
      <c r="AN85" s="240">
        <f t="shared" si="197"/>
        <v>1.2994423804366046</v>
      </c>
      <c r="AO85" s="240">
        <f t="shared" si="198"/>
        <v>1.6179007685945178E-2</v>
      </c>
      <c r="AP85" s="240">
        <f t="shared" si="199"/>
        <v>3.0262613826209575</v>
      </c>
      <c r="AQ85" s="240">
        <f t="shared" si="200"/>
        <v>1.6761305217629294</v>
      </c>
      <c r="AR85" s="240">
        <f t="shared" si="201"/>
        <v>0.6709551589877083</v>
      </c>
      <c r="AS85" s="240">
        <f t="shared" si="202"/>
        <v>6.0376254201133545E-2</v>
      </c>
      <c r="AT85" s="240">
        <f t="shared" si="203"/>
        <v>3.7540815281366893E-2</v>
      </c>
      <c r="AU85" s="240">
        <f t="shared" si="204"/>
        <v>3.7833878148524447E-3</v>
      </c>
      <c r="AV85" s="239">
        <f t="shared" si="205"/>
        <v>15.407461934951769</v>
      </c>
      <c r="AW85" s="239">
        <f t="shared" si="206"/>
        <v>1.9655287999579265</v>
      </c>
      <c r="AX85" s="239">
        <f>IF(SUM(I85:T85)&lt;90," ",CM85*AH85*stab.data!$U$20/13/2)</f>
        <v>11.214222817507412</v>
      </c>
      <c r="AY85" s="239">
        <f>IF(SUM(I85:T85)&lt;90," ",CO85*AH85*stab.data!$U$11/13)</f>
        <v>0.93122667720299879</v>
      </c>
      <c r="AZ85" s="239">
        <f t="shared" si="207"/>
        <v>-3.9027008159341126E-2</v>
      </c>
      <c r="BA85" s="241">
        <f t="shared" si="208"/>
        <v>101.70352018133121</v>
      </c>
      <c r="BB85" s="242">
        <f>IF(SUM(I85:T85)&lt;90," ",EXP('eq. coef.'!$C$104+'eq. coef.'!$C$105*'Amp-TB2 calc'!AJ85+'eq. coef.'!$C$106*'Amp-TB2 calc'!AK85+'eq. coef.'!$C$107*'Amp-TB2 calc'!AL85+'eq. coef.'!$C$108*'Amp-TB2 calc'!AN85+'eq. coef.'!$C$109*'Amp-TB2 calc'!AP85+'eq. coef.'!$C$110*'Amp-TB2 calc'!AQ85+'eq. coef.'!$C$111*'Amp-TB2 calc'!AR85+'eq. coef.'!$C$112*'Amp-TB2 calc'!AS85))</f>
        <v>1006.9947496205041</v>
      </c>
      <c r="BC85" s="243">
        <f>IF(SUM(I85:T85)&lt;90," ",EXP('eq. coef.'!$C$176+'eq. coef.'!$C$177*'Amp-TB2 calc'!AJ85+'eq. coef.'!$C$178*'Amp-TB2 calc'!AK85+'eq. coef.'!$C$179*'Amp-TB2 calc'!AL85+'eq. coef.'!$C$180*'Amp-TB2 calc'!AN85+'eq. coef.'!$C$181*'Amp-TB2 calc'!AP85+'eq. coef.'!$C$182*'Amp-TB2 calc'!AQ85+'eq. coef.'!$C$183*'Amp-TB2 calc'!AR85+'eq. coef.'!$C$184*'Amp-TB2 calc'!AS85))</f>
        <v>777.26434323008755</v>
      </c>
      <c r="BD85" s="243">
        <f>IF(SUM(I85:T85)&lt;90," ",('eq. coef.'!$C$234+'eq. coef.'!$C$235*'Amp-TB2 calc'!AJ85+'eq. coef.'!$C$236*'Amp-TB2 calc'!AK85+'eq. coef.'!$C$237*'Amp-TB2 calc'!AL85+'eq. coef.'!$C$238*'Amp-TB2 calc'!AN85+'eq. coef.'!$C$239*'Amp-TB2 calc'!AP85+'eq. coef.'!$C$240*'Amp-TB2 calc'!AQ85+'eq. coef.'!$C$241*'Amp-TB2 calc'!AR85+'eq. coef.'!$C$242*'Amp-TB2 calc'!AS85))</f>
        <v>595.03706868130553</v>
      </c>
      <c r="BE85" s="243">
        <f>IF(SUM(I85:T85)&lt;90," ",('eq. coef.'!$C$270+'eq. coef.'!$C$271*'Amp-TB2 calc'!AJ85+'eq. coef.'!$C$272*'Amp-TB2 calc'!AK85+'eq. coef.'!$C$273*'Amp-TB2 calc'!AL85+'eq. coef.'!$C$274*'Amp-TB2 calc'!AN85+'eq. coef.'!$C$275*'Amp-TB2 calc'!AP85+'eq. coef.'!$C$276*'Amp-TB2 calc'!AQ85+'eq. coef.'!$C$277*'Amp-TB2 calc'!AR85+'eq. coef.'!$C$278*'Amp-TB2 calc'!AS85))</f>
        <v>931.62072039498787</v>
      </c>
      <c r="BF85" s="243">
        <f>IF(SUM(I85:T85)&lt;90," ",EXP('eq. coef.'!$C$328+'eq. coef.'!$C$329*'Amp-TB2 calc'!AJ85+'eq. coef.'!$C$330*'Amp-TB2 calc'!AK85+'eq. coef.'!$C$331*'Amp-TB2 calc'!AL85+'eq. coef.'!$C$332*'Amp-TB2 calc'!AN85+'eq. coef.'!$C$333*'Amp-TB2 calc'!AP85+'eq. coef.'!$C$334*'Amp-TB2 calc'!AQ85+'eq. coef.'!$C$335*'Amp-TB2 calc'!AR85+'eq. coef.'!$C$336*'Amp-TB2 calc'!AS85))</f>
        <v>1082.5935611790349</v>
      </c>
      <c r="BG85" s="255" t="str">
        <f t="shared" si="211"/>
        <v>ok</v>
      </c>
      <c r="BH85" s="306" t="str">
        <f t="shared" si="212"/>
        <v>high-Al2O3</v>
      </c>
      <c r="BI85" s="243">
        <f t="shared" si="134"/>
        <v>26.932383979222564</v>
      </c>
      <c r="BJ85" s="245">
        <f t="shared" si="135"/>
        <v>-7.5073689894630466E-2</v>
      </c>
      <c r="BK85" s="243">
        <f t="shared" si="136"/>
        <v>154.35637716490032</v>
      </c>
      <c r="BL85" s="247">
        <f>IF(SUM(I85:T85)&lt;90," ",'eq. coef.'!$C$360+'eq. coef.'!$C$361*'Amp-TB2 calc'!AJ85+'eq. coef.'!$C$362*'Amp-TB2 calc'!AK85+'eq. coef.'!$C$363*'Amp-TB2 calc'!AL85+'eq. coef.'!$C$364*'Amp-TB2 calc'!AN85+'eq. coef.'!$C$365*'Amp-TB2 calc'!AP85+'eq. coef.'!$C$366*'Amp-TB2 calc'!AQ85+'eq. coef.'!$C$367*'Amp-TB2 calc'!AR85+'eq. coef.'!$C$368*'Amp-TB2 calc'!AS85+'eq. coef.'!$C$369*LN(BO85))</f>
        <v>978.9013357646528</v>
      </c>
      <c r="BM85" s="248">
        <f t="shared" si="114"/>
        <v>22</v>
      </c>
      <c r="BN85" s="267">
        <f t="shared" si="115"/>
        <v>484</v>
      </c>
      <c r="BO85" s="249">
        <f t="shared" si="139"/>
        <v>767.9740441021271</v>
      </c>
      <c r="BP85" s="243" t="str">
        <f t="shared" si="213"/>
        <v>P1c to e</v>
      </c>
      <c r="BQ85" s="245"/>
      <c r="BR85" s="245">
        <f t="shared" si="209"/>
        <v>0</v>
      </c>
      <c r="BS85" s="245">
        <f t="shared" si="210"/>
        <v>0</v>
      </c>
      <c r="BT85" s="243">
        <f t="shared" si="116"/>
        <v>92.156885292255254</v>
      </c>
      <c r="BU85" s="250"/>
      <c r="BV85" s="251">
        <f>IF(SUM(I85:T85)&lt;90," ",'eq. coef.'!$B$1128*'Amp-TB2 calc'!CF85+'eq. coef.'!$B$1129*'Amp-TB2 calc'!CJ85+'eq. coef.'!$B$1130*'Amp-TB2 calc'!CK85+'eq. coef.'!$B$1131*'Amp-TB2 calc'!CM85+'eq. coef.'!$B$1132*'Amp-TB2 calc'!CN85+'eq. coef.'!$B$1133*'Amp-TB2 calc'!CO85+'eq. coef.'!$B$1134*'Amp-TB2 calc'!CP85+'eq. coef.'!$B$1135*'Amp-TB2 calc'!CS85+'eq. coef.'!$B$1135*'Amp-TB2 calc'!CW85+'eq. coef.'!$B$1137*'Amp-TB2 calc'!CX85)</f>
        <v>2.1324044168696932</v>
      </c>
      <c r="BW85" s="252">
        <f t="shared" si="117"/>
        <v>0.4</v>
      </c>
      <c r="BX85" s="253"/>
      <c r="BY85" s="252">
        <f t="shared" si="138"/>
        <v>-8.2363687739168956</v>
      </c>
      <c r="BZ85" s="251">
        <f>IF(SUM(I85:T85)&lt;90," ",EXP('eq. coef.'!$B$1156*'Amp-TB2 calc'!CF85+'eq. coef.'!$B$1157*'Amp-TB2 calc'!CJ85+'eq. coef.'!$B$1158*'Amp-TB2 calc'!CK85+'eq. coef.'!$B$1159*'Amp-TB2 calc'!CM85+'eq. coef.'!$B$1160*'Amp-TB2 calc'!CN85+'eq. coef.'!$B$1161*'Amp-TB2 calc'!CO85+'eq. coef.'!$B$1162*'Amp-TB2 calc'!CP85+'eq. coef.'!$B$1163*'Amp-TB2 calc'!CS85+'eq. coef.'!$B$1164*'Amp-TB2 calc'!CW85+'eq. coef.'!$B$1165*'Amp-TB2 calc'!CX85))</f>
        <v>7.8852902283348252</v>
      </c>
      <c r="CA85" s="252">
        <f t="shared" si="118"/>
        <v>1.3404993388169204</v>
      </c>
      <c r="CB85" s="245"/>
      <c r="CC85" s="244" t="str">
        <f t="shared" si="140"/>
        <v>calc-alkaline</v>
      </c>
      <c r="CD85" s="244" t="str">
        <f t="shared" si="141"/>
        <v>Tschermakitic pargasite</v>
      </c>
      <c r="CE85" s="240">
        <f t="shared" si="142"/>
        <v>5.8667000134654836</v>
      </c>
      <c r="CF85" s="240">
        <f t="shared" si="143"/>
        <v>2.1332999865345164</v>
      </c>
      <c r="CG85" s="240">
        <f t="shared" si="144"/>
        <v>0</v>
      </c>
      <c r="CH85" s="240">
        <f t="shared" si="145"/>
        <v>8</v>
      </c>
      <c r="CI85" s="240"/>
      <c r="CJ85" s="240">
        <f t="shared" si="146"/>
        <v>0.45490887563270732</v>
      </c>
      <c r="CK85" s="240">
        <f t="shared" si="147"/>
        <v>0.20193592319158679</v>
      </c>
      <c r="CL85" s="240">
        <f t="shared" si="148"/>
        <v>1.2724304321977034E-3</v>
      </c>
      <c r="CM85" s="240">
        <f t="shared" si="149"/>
        <v>1.1896543773717383</v>
      </c>
      <c r="CN85" s="240">
        <f t="shared" si="150"/>
        <v>3.0262613826209575</v>
      </c>
      <c r="CO85" s="240">
        <f t="shared" si="151"/>
        <v>0.10978800306486636</v>
      </c>
      <c r="CP85" s="240">
        <f t="shared" si="152"/>
        <v>1.6179007685945178E-2</v>
      </c>
      <c r="CQ85" s="240">
        <f t="shared" si="153"/>
        <v>4.9999999999999991</v>
      </c>
      <c r="CR85" s="240"/>
      <c r="CS85" s="240">
        <f t="shared" si="154"/>
        <v>1.6761305217629294</v>
      </c>
      <c r="CT85" s="240">
        <f t="shared" si="155"/>
        <v>0.32386947823707057</v>
      </c>
      <c r="CU85" s="240">
        <f t="shared" si="156"/>
        <v>2</v>
      </c>
      <c r="CV85" s="240"/>
      <c r="CW85" s="240">
        <f t="shared" si="157"/>
        <v>0.34708568075063773</v>
      </c>
      <c r="CX85" s="240">
        <f t="shared" si="158"/>
        <v>6.0376254201133545E-2</v>
      </c>
      <c r="CY85" s="240">
        <f t="shared" si="159"/>
        <v>0.4074619349517713</v>
      </c>
      <c r="CZ85" s="240"/>
      <c r="DA85" s="240">
        <f t="shared" si="160"/>
        <v>1.9586757969037805</v>
      </c>
      <c r="DB85" s="240">
        <f t="shared" si="161"/>
        <v>3.7540815281366893E-2</v>
      </c>
      <c r="DC85" s="240">
        <f t="shared" si="162"/>
        <v>3.7833878148524447E-3</v>
      </c>
      <c r="DD85" s="240">
        <f t="shared" si="163"/>
        <v>2</v>
      </c>
      <c r="DE85" s="245">
        <f t="shared" si="164"/>
        <v>44.810345622628262</v>
      </c>
      <c r="DF85" s="245"/>
      <c r="DG85" s="239">
        <f t="shared" si="165"/>
        <v>0.96499162176272402</v>
      </c>
      <c r="DH85" s="239">
        <f t="shared" si="166"/>
        <v>0.69959977575576926</v>
      </c>
      <c r="DI85" s="239">
        <f t="shared" si="167"/>
        <v>0.17576204234606926</v>
      </c>
      <c r="DJ85" s="240">
        <f t="shared" si="168"/>
        <v>2.5882088621672237</v>
      </c>
    </row>
    <row r="86" spans="1:114">
      <c r="A86" s="312" t="s">
        <v>759</v>
      </c>
      <c r="B86" s="312">
        <v>1990</v>
      </c>
      <c r="C86" s="312" t="s">
        <v>586</v>
      </c>
      <c r="D86" s="312" t="s">
        <v>534</v>
      </c>
      <c r="E86" s="312" t="s">
        <v>539</v>
      </c>
      <c r="F86" s="312" t="s">
        <v>764</v>
      </c>
      <c r="G86" s="313">
        <v>20.309999999999999</v>
      </c>
      <c r="H86" s="312" t="s">
        <v>533</v>
      </c>
      <c r="I86" s="325">
        <v>41.607749899999995</v>
      </c>
      <c r="J86" s="325">
        <v>1.9291246</v>
      </c>
      <c r="K86" s="325">
        <v>15.428417400000001</v>
      </c>
      <c r="L86" s="325">
        <v>0</v>
      </c>
      <c r="M86" s="325">
        <v>11.171064999999999</v>
      </c>
      <c r="N86" s="325">
        <v>7.8293600000000005E-2</v>
      </c>
      <c r="O86" s="325">
        <v>14.508302</v>
      </c>
      <c r="P86" s="325">
        <v>11.379235599999999</v>
      </c>
      <c r="Q86" s="325">
        <v>2.4453521999999999</v>
      </c>
      <c r="R86" s="325">
        <v>0.33459389999999994</v>
      </c>
      <c r="S86" s="325">
        <v>8.1773999999999999E-2</v>
      </c>
      <c r="T86" s="325">
        <v>1.3868999999999999E-2</v>
      </c>
      <c r="U86" s="238">
        <f t="shared" si="190"/>
        <v>98.977777199999991</v>
      </c>
      <c r="V86" s="239">
        <f>IF(SUM(I86:T86)&lt;90," ",I86/stab.data!$U$7)</f>
        <v>0.69249300812196246</v>
      </c>
      <c r="W86" s="239">
        <f>IF(SUM(I86:T86)&lt;90," ",J86/stab.data!$U$8)</f>
        <v>2.4144842173771559E-2</v>
      </c>
      <c r="X86" s="239">
        <f>IF(SUM(I86:T86)&lt;90," ",K86*2/stab.data!$U$9)</f>
        <v>0.3026337011210169</v>
      </c>
      <c r="Y86" s="239">
        <f>IF(SUM(I86:T86)&lt;90," ",L86*2/stab.data!$U$10)</f>
        <v>0</v>
      </c>
      <c r="Z86" s="239">
        <f>IF(SUM(I86:T86)&lt;90," ",M86/stab.data!$U$11)</f>
        <v>0.15548624836455749</v>
      </c>
      <c r="AA86" s="239">
        <f>IF(SUM(I86:T86)&lt;90," ",N86/stab.data!$U$12)</f>
        <v>1.1037061054174832E-3</v>
      </c>
      <c r="AB86" s="239">
        <f>IF(SUM(I86:T86)&lt;90," ",O86/stab.data!$U$13)</f>
        <v>0.35997176458912267</v>
      </c>
      <c r="AC86" s="239">
        <f>IF(SUM(I86:T86)&lt;90," ",P86/stab.data!$U$14)</f>
        <v>0.20291438149753024</v>
      </c>
      <c r="AD86" s="239">
        <f>IF(SUM(I86:T86)&lt;90," ",Q86*2/stab.data!$U$15)</f>
        <v>7.8909056293260615E-2</v>
      </c>
      <c r="AE86" s="239">
        <f>IF(SUM(I86:T86)&lt;90," ",R86*2/stab.data!$U$16)</f>
        <v>7.1042815436063479E-3</v>
      </c>
      <c r="AF86" s="239">
        <f>IF(SUM(I86:T86)&lt;90," ",S86/stab.data!$U$17)</f>
        <v>4.3043478260869558E-3</v>
      </c>
      <c r="AG86" s="239">
        <f>IF(SUM(I86:T86)&lt;90," ",T86/stab.data!$U$18)</f>
        <v>3.9119397512199245E-4</v>
      </c>
      <c r="AH86" s="239">
        <f t="shared" si="191"/>
        <v>1.5358332704758486</v>
      </c>
      <c r="AI86" s="239">
        <f t="shared" si="192"/>
        <v>0.16584840579723664</v>
      </c>
      <c r="AJ86" s="240">
        <f t="shared" si="193"/>
        <v>5.8615796900898545</v>
      </c>
      <c r="AK86" s="240">
        <f t="shared" si="194"/>
        <v>0.20437306203282057</v>
      </c>
      <c r="AL86" s="240">
        <f t="shared" si="195"/>
        <v>2.5616309987569621</v>
      </c>
      <c r="AM86" s="240">
        <f t="shared" si="196"/>
        <v>0</v>
      </c>
      <c r="AN86" s="240">
        <f t="shared" si="197"/>
        <v>1.316107202257039</v>
      </c>
      <c r="AO86" s="240">
        <f t="shared" si="198"/>
        <v>9.3422766951661174E-3</v>
      </c>
      <c r="AP86" s="240">
        <f t="shared" si="199"/>
        <v>3.0469667701681571</v>
      </c>
      <c r="AQ86" s="240">
        <f t="shared" si="200"/>
        <v>1.717560760127689</v>
      </c>
      <c r="AR86" s="240">
        <f t="shared" si="201"/>
        <v>0.66792258738772992</v>
      </c>
      <c r="AS86" s="240">
        <f t="shared" si="202"/>
        <v>6.013391026375401E-2</v>
      </c>
      <c r="AT86" s="240">
        <f t="shared" si="203"/>
        <v>3.6433982004956414E-2</v>
      </c>
      <c r="AU86" s="240">
        <f t="shared" si="204"/>
        <v>3.3112459368784541E-3</v>
      </c>
      <c r="AV86" s="239">
        <f t="shared" si="205"/>
        <v>15.445617257779174</v>
      </c>
      <c r="AW86" s="239">
        <f t="shared" si="206"/>
        <v>1.9684852483889104</v>
      </c>
      <c r="AX86" s="239">
        <f>IF(SUM(I86:T86)&lt;90," ",CM86*AH86*stab.data!$U$20/13/2)</f>
        <v>10.784644938635388</v>
      </c>
      <c r="AY86" s="239">
        <f>IF(SUM(I86:T86)&lt;90," ",CO86*AH86*stab.data!$U$11/13)</f>
        <v>1.4669038354860535</v>
      </c>
      <c r="AZ86" s="239">
        <f t="shared" si="207"/>
        <v>-3.7561986638770979E-2</v>
      </c>
      <c r="BA86" s="241">
        <f t="shared" si="208"/>
        <v>101.98918423587158</v>
      </c>
      <c r="BB86" s="242">
        <f>IF(SUM(I86:T86)&lt;90," ",EXP('eq. coef.'!$C$104+'eq. coef.'!$C$105*'Amp-TB2 calc'!AJ86+'eq. coef.'!$C$106*'Amp-TB2 calc'!AK86+'eq. coef.'!$C$107*'Amp-TB2 calc'!AL86+'eq. coef.'!$C$108*'Amp-TB2 calc'!AN86+'eq. coef.'!$C$109*'Amp-TB2 calc'!AP86+'eq. coef.'!$C$110*'Amp-TB2 calc'!AQ86+'eq. coef.'!$C$111*'Amp-TB2 calc'!AR86+'eq. coef.'!$C$112*'Amp-TB2 calc'!AS86))</f>
        <v>848.45353412530869</v>
      </c>
      <c r="BC86" s="243">
        <f>IF(SUM(I86:T86)&lt;90," ",EXP('eq. coef.'!$C$176+'eq. coef.'!$C$177*'Amp-TB2 calc'!AJ86+'eq. coef.'!$C$178*'Amp-TB2 calc'!AK86+'eq. coef.'!$C$179*'Amp-TB2 calc'!AL86+'eq. coef.'!$C$180*'Amp-TB2 calc'!AN86+'eq. coef.'!$C$181*'Amp-TB2 calc'!AP86+'eq. coef.'!$C$182*'Amp-TB2 calc'!AQ86+'eq. coef.'!$C$183*'Amp-TB2 calc'!AR86+'eq. coef.'!$C$184*'Amp-TB2 calc'!AS86))</f>
        <v>716.28400920094396</v>
      </c>
      <c r="BD86" s="243">
        <f>IF(SUM(I86:T86)&lt;90," ",('eq. coef.'!$C$234+'eq. coef.'!$C$235*'Amp-TB2 calc'!AJ86+'eq. coef.'!$C$236*'Amp-TB2 calc'!AK86+'eq. coef.'!$C$237*'Amp-TB2 calc'!AL86+'eq. coef.'!$C$238*'Amp-TB2 calc'!AN86+'eq. coef.'!$C$239*'Amp-TB2 calc'!AP86+'eq. coef.'!$C$240*'Amp-TB2 calc'!AQ86+'eq. coef.'!$C$241*'Amp-TB2 calc'!AR86+'eq. coef.'!$C$242*'Amp-TB2 calc'!AS86))</f>
        <v>566.61423001782941</v>
      </c>
      <c r="BE86" s="243">
        <f>IF(SUM(I86:T86)&lt;90," ",('eq. coef.'!$C$270+'eq. coef.'!$C$271*'Amp-TB2 calc'!AJ86+'eq. coef.'!$C$272*'Amp-TB2 calc'!AK86+'eq. coef.'!$C$273*'Amp-TB2 calc'!AL86+'eq. coef.'!$C$274*'Amp-TB2 calc'!AN86+'eq. coef.'!$C$275*'Amp-TB2 calc'!AP86+'eq. coef.'!$C$276*'Amp-TB2 calc'!AQ86+'eq. coef.'!$C$277*'Amp-TB2 calc'!AR86+'eq. coef.'!$C$278*'Amp-TB2 calc'!AS86))</f>
        <v>845.46575795929516</v>
      </c>
      <c r="BF86" s="243">
        <f>IF(SUM(I86:T86)&lt;90," ",EXP('eq. coef.'!$C$328+'eq. coef.'!$C$329*'Amp-TB2 calc'!AJ86+'eq. coef.'!$C$330*'Amp-TB2 calc'!AK86+'eq. coef.'!$C$331*'Amp-TB2 calc'!AL86+'eq. coef.'!$C$332*'Amp-TB2 calc'!AN86+'eq. coef.'!$C$333*'Amp-TB2 calc'!AP86+'eq. coef.'!$C$334*'Amp-TB2 calc'!AQ86+'eq. coef.'!$C$335*'Amp-TB2 calc'!AR86+'eq. coef.'!$C$336*'Amp-TB2 calc'!AS86))</f>
        <v>1014.1513527494741</v>
      </c>
      <c r="BG86" s="255" t="str">
        <f t="shared" si="211"/>
        <v>ok</v>
      </c>
      <c r="BH86" s="306" t="str">
        <f t="shared" si="212"/>
        <v>high-Al2O3</v>
      </c>
      <c r="BI86" s="243">
        <f t="shared" si="134"/>
        <v>17.844295114763533</v>
      </c>
      <c r="BJ86" s="245">
        <f t="shared" si="135"/>
        <v>-0.1952939223654567</v>
      </c>
      <c r="BK86" s="243">
        <f t="shared" si="136"/>
        <v>129.1817487583512</v>
      </c>
      <c r="BL86" s="247">
        <f>IF(SUM(I86:T86)&lt;90," ",'eq. coef.'!$C$360+'eq. coef.'!$C$361*'Amp-TB2 calc'!AJ86+'eq. coef.'!$C$362*'Amp-TB2 calc'!AK86+'eq. coef.'!$C$363*'Amp-TB2 calc'!AL86+'eq. coef.'!$C$364*'Amp-TB2 calc'!AN86+'eq. coef.'!$C$365*'Amp-TB2 calc'!AP86+'eq. coef.'!$C$366*'Amp-TB2 calc'!AQ86+'eq. coef.'!$C$367*'Amp-TB2 calc'!AR86+'eq. coef.'!$C$368*'Amp-TB2 calc'!AS86+'eq. coef.'!$C$369*LN(BO86))</f>
        <v>969.0529414495536</v>
      </c>
      <c r="BM86" s="248">
        <f t="shared" si="114"/>
        <v>22</v>
      </c>
      <c r="BN86" s="267">
        <f t="shared" si="115"/>
        <v>484</v>
      </c>
      <c r="BO86" s="249">
        <f t="shared" si="139"/>
        <v>709.45466572602288</v>
      </c>
      <c r="BP86" s="243" t="str">
        <f t="shared" si="213"/>
        <v>P1c to e</v>
      </c>
      <c r="BQ86" s="245"/>
      <c r="BR86" s="245">
        <f t="shared" si="209"/>
        <v>0</v>
      </c>
      <c r="BS86" s="245">
        <f t="shared" si="210"/>
        <v>0</v>
      </c>
      <c r="BT86" s="243">
        <f t="shared" si="116"/>
        <v>85.134559887122748</v>
      </c>
      <c r="BU86" s="250"/>
      <c r="BV86" s="251">
        <f>IF(SUM(I86:T86)&lt;90," ",'eq. coef.'!$B$1128*'Amp-TB2 calc'!CF86+'eq. coef.'!$B$1129*'Amp-TB2 calc'!CJ86+'eq. coef.'!$B$1130*'Amp-TB2 calc'!CK86+'eq. coef.'!$B$1131*'Amp-TB2 calc'!CM86+'eq. coef.'!$B$1132*'Amp-TB2 calc'!CN86+'eq. coef.'!$B$1133*'Amp-TB2 calc'!CO86+'eq. coef.'!$B$1134*'Amp-TB2 calc'!CP86+'eq. coef.'!$B$1135*'Amp-TB2 calc'!CS86+'eq. coef.'!$B$1135*'Amp-TB2 calc'!CW86+'eq. coef.'!$B$1137*'Amp-TB2 calc'!CX86)</f>
        <v>2.3627271476140841</v>
      </c>
      <c r="BW86" s="252">
        <f t="shared" si="117"/>
        <v>0.4</v>
      </c>
      <c r="BX86" s="253"/>
      <c r="BY86" s="252">
        <f t="shared" si="138"/>
        <v>-8.1798608420934791</v>
      </c>
      <c r="BZ86" s="251">
        <f>IF(SUM(I86:T86)&lt;90," ",EXP('eq. coef.'!$B$1156*'Amp-TB2 calc'!CF86+'eq. coef.'!$B$1157*'Amp-TB2 calc'!CJ86+'eq. coef.'!$B$1158*'Amp-TB2 calc'!CK86+'eq. coef.'!$B$1159*'Amp-TB2 calc'!CM86+'eq. coef.'!$B$1160*'Amp-TB2 calc'!CN86+'eq. coef.'!$B$1161*'Amp-TB2 calc'!CO86+'eq. coef.'!$B$1162*'Amp-TB2 calc'!CP86+'eq. coef.'!$B$1163*'Amp-TB2 calc'!CS86+'eq. coef.'!$B$1164*'Amp-TB2 calc'!CW86+'eq. coef.'!$B$1165*'Amp-TB2 calc'!CX86))</f>
        <v>8.2799909178523539</v>
      </c>
      <c r="CA86" s="252">
        <f t="shared" si="118"/>
        <v>1.4075984560349002</v>
      </c>
      <c r="CB86" s="245"/>
      <c r="CC86" s="244" t="str">
        <f t="shared" si="140"/>
        <v>calc-alkaline</v>
      </c>
      <c r="CD86" s="244" t="str">
        <f t="shared" si="141"/>
        <v>Tschermakitic pargasite</v>
      </c>
      <c r="CE86" s="240">
        <f t="shared" si="142"/>
        <v>5.8615796900898545</v>
      </c>
      <c r="CF86" s="240">
        <f t="shared" si="143"/>
        <v>2.1384203099101455</v>
      </c>
      <c r="CG86" s="240">
        <f t="shared" si="144"/>
        <v>0</v>
      </c>
      <c r="CH86" s="240">
        <f t="shared" si="145"/>
        <v>8</v>
      </c>
      <c r="CI86" s="240"/>
      <c r="CJ86" s="240">
        <f t="shared" si="146"/>
        <v>0.42321068884681656</v>
      </c>
      <c r="CK86" s="240">
        <f t="shared" si="147"/>
        <v>0.20437306203282057</v>
      </c>
      <c r="CL86" s="240">
        <f t="shared" si="148"/>
        <v>0</v>
      </c>
      <c r="CM86" s="240">
        <f t="shared" si="149"/>
        <v>1.1432854790908351</v>
      </c>
      <c r="CN86" s="240">
        <f t="shared" si="150"/>
        <v>3.0469667701681571</v>
      </c>
      <c r="CO86" s="240">
        <f t="shared" si="151"/>
        <v>0.17282172316620392</v>
      </c>
      <c r="CP86" s="240">
        <f t="shared" si="152"/>
        <v>9.3422766951661174E-3</v>
      </c>
      <c r="CQ86" s="240">
        <f t="shared" si="153"/>
        <v>5</v>
      </c>
      <c r="CR86" s="240"/>
      <c r="CS86" s="240">
        <f t="shared" si="154"/>
        <v>1.717560760127689</v>
      </c>
      <c r="CT86" s="240">
        <f t="shared" si="155"/>
        <v>0.28243923987231101</v>
      </c>
      <c r="CU86" s="240">
        <f t="shared" si="156"/>
        <v>2</v>
      </c>
      <c r="CV86" s="240"/>
      <c r="CW86" s="240">
        <f t="shared" si="157"/>
        <v>0.38548334751541891</v>
      </c>
      <c r="CX86" s="240">
        <f t="shared" si="158"/>
        <v>6.013391026375401E-2</v>
      </c>
      <c r="CY86" s="240">
        <f t="shared" si="159"/>
        <v>0.44561725777917294</v>
      </c>
      <c r="CZ86" s="240"/>
      <c r="DA86" s="240">
        <f t="shared" si="160"/>
        <v>1.9602547720581651</v>
      </c>
      <c r="DB86" s="240">
        <f t="shared" si="161"/>
        <v>3.6433982004956414E-2</v>
      </c>
      <c r="DC86" s="240">
        <f t="shared" si="162"/>
        <v>3.3112459368784541E-3</v>
      </c>
      <c r="DD86" s="240">
        <f t="shared" si="163"/>
        <v>2</v>
      </c>
      <c r="DE86" s="245">
        <f t="shared" si="164"/>
        <v>44.856714520909165</v>
      </c>
      <c r="DF86" s="245"/>
      <c r="DG86" s="239">
        <f t="shared" si="165"/>
        <v>0.94632513175198263</v>
      </c>
      <c r="DH86" s="239">
        <f t="shared" si="166"/>
        <v>0.69835322284818224</v>
      </c>
      <c r="DI86" s="239">
        <f t="shared" si="167"/>
        <v>0.16521141766795475</v>
      </c>
      <c r="DJ86" s="240">
        <f t="shared" si="168"/>
        <v>2.5616309987569621</v>
      </c>
    </row>
    <row r="87" spans="1:114">
      <c r="A87" s="312" t="s">
        <v>759</v>
      </c>
      <c r="B87" s="312">
        <v>1990</v>
      </c>
      <c r="C87" s="312" t="s">
        <v>586</v>
      </c>
      <c r="D87" s="312" t="s">
        <v>534</v>
      </c>
      <c r="E87" s="312" t="s">
        <v>541</v>
      </c>
      <c r="F87" s="312" t="s">
        <v>764</v>
      </c>
      <c r="G87" s="313">
        <v>27.08</v>
      </c>
      <c r="H87" s="312" t="s">
        <v>533</v>
      </c>
      <c r="I87" s="325">
        <v>41.1093592</v>
      </c>
      <c r="J87" s="325">
        <v>1.9175327999999998</v>
      </c>
      <c r="K87" s="325">
        <v>15.507961200000002</v>
      </c>
      <c r="L87" s="325">
        <v>0</v>
      </c>
      <c r="M87" s="325">
        <v>11.058827499999998</v>
      </c>
      <c r="N87" s="325">
        <v>0.12429759999999999</v>
      </c>
      <c r="O87" s="325">
        <v>14.167745200000001</v>
      </c>
      <c r="P87" s="325">
        <v>11.3285336</v>
      </c>
      <c r="Q87" s="325">
        <v>2.4191784000000003</v>
      </c>
      <c r="R87" s="325">
        <v>0.34148229999999996</v>
      </c>
      <c r="S87" s="325"/>
      <c r="T87" s="325">
        <v>1.2626999999999999E-2</v>
      </c>
      <c r="U87" s="238">
        <f t="shared" si="190"/>
        <v>97.987544799999995</v>
      </c>
      <c r="V87" s="239">
        <f>IF(SUM(I87:T87)&lt;90," ",I87/stab.data!$U$7)</f>
        <v>0.68419810931362757</v>
      </c>
      <c r="W87" s="239">
        <f>IF(SUM(I87:T87)&lt;90," ",J87/stab.data!$U$8)</f>
        <v>2.3999759693609349E-2</v>
      </c>
      <c r="X87" s="239">
        <f>IF(SUM(I87:T87)&lt;90," ",K87*2/stab.data!$U$9)</f>
        <v>0.30419398005119608</v>
      </c>
      <c r="Y87" s="239">
        <f>IF(SUM(I87:T87)&lt;90," ",L87*2/stab.data!$U$10)</f>
        <v>0</v>
      </c>
      <c r="Z87" s="239">
        <f>IF(SUM(I87:T87)&lt;90," ",M87/stab.data!$U$11)</f>
        <v>0.15392405283523086</v>
      </c>
      <c r="AA87" s="239">
        <f>IF(SUM(I87:T87)&lt;90," ",N87/stab.data!$U$12)</f>
        <v>1.7522252139222127E-3</v>
      </c>
      <c r="AB87" s="239">
        <f>IF(SUM(I87:T87)&lt;90," ",O87/stab.data!$U$13)</f>
        <v>0.35152206232631994</v>
      </c>
      <c r="AC87" s="239">
        <f>IF(SUM(I87:T87)&lt;90," ",P87/stab.data!$U$14)</f>
        <v>0.20201026409172773</v>
      </c>
      <c r="AD87" s="239">
        <f>IF(SUM(I87:T87)&lt;90," ",Q87*2/stab.data!$U$15)</f>
        <v>7.8064454089288318E-2</v>
      </c>
      <c r="AE87" s="239">
        <f>IF(SUM(I87:T87)&lt;90," ",R87*2/stab.data!$U$16)</f>
        <v>7.2505398375709964E-3</v>
      </c>
      <c r="AF87" s="239">
        <f>IF(SUM(I87:T87)&lt;90," ",S87/stab.data!$U$17)</f>
        <v>0</v>
      </c>
      <c r="AG87" s="239">
        <f>IF(SUM(I87:T87)&lt;90," ",T87/stab.data!$U$18)</f>
        <v>3.5616167884241102E-4</v>
      </c>
      <c r="AH87" s="239">
        <f t="shared" si="191"/>
        <v>1.5195901894339059</v>
      </c>
      <c r="AI87" s="239">
        <f t="shared" si="192"/>
        <v>0.1683498696522123</v>
      </c>
      <c r="AJ87" s="240">
        <f t="shared" si="193"/>
        <v>5.8532724697246579</v>
      </c>
      <c r="AK87" s="240">
        <f t="shared" si="194"/>
        <v>0.20531645846775964</v>
      </c>
      <c r="AL87" s="240">
        <f t="shared" si="195"/>
        <v>2.6023606681343017</v>
      </c>
      <c r="AM87" s="240">
        <f t="shared" si="196"/>
        <v>0</v>
      </c>
      <c r="AN87" s="240">
        <f t="shared" si="197"/>
        <v>1.3168107432987839</v>
      </c>
      <c r="AO87" s="240">
        <f t="shared" si="198"/>
        <v>1.4990178233168651E-2</v>
      </c>
      <c r="AP87" s="240">
        <f t="shared" si="199"/>
        <v>3.0072494821413303</v>
      </c>
      <c r="AQ87" s="240">
        <f t="shared" si="200"/>
        <v>1.728185303809296</v>
      </c>
      <c r="AR87" s="240">
        <f t="shared" si="201"/>
        <v>0.66783657213449532</v>
      </c>
      <c r="AS87" s="240">
        <f t="shared" si="202"/>
        <v>6.202791946395534E-2</v>
      </c>
      <c r="AT87" s="240">
        <f t="shared" si="203"/>
        <v>0</v>
      </c>
      <c r="AU87" s="240">
        <f t="shared" si="204"/>
        <v>3.0469411142198797E-3</v>
      </c>
      <c r="AV87" s="239">
        <f t="shared" si="205"/>
        <v>15.458049795407751</v>
      </c>
      <c r="AW87" s="239">
        <f t="shared" si="206"/>
        <v>1.9841290272972549</v>
      </c>
      <c r="AX87" s="239">
        <f>IF(SUM(I87:T87)&lt;90," ",CM87*AH87*stab.data!$U$20/13/2)</f>
        <v>10.212704190058927</v>
      </c>
      <c r="AY87" s="239">
        <f>IF(SUM(I87:T87)&lt;90," ",CO87*AH87*stab.data!$U$11/13)</f>
        <v>1.8693059209633134</v>
      </c>
      <c r="AZ87" s="239">
        <f t="shared" si="207"/>
        <v>-2.8491153498998718E-3</v>
      </c>
      <c r="BA87" s="241">
        <f t="shared" si="208"/>
        <v>100.9920073229696</v>
      </c>
      <c r="BB87" s="242">
        <f>IF(SUM(I87:T87)&lt;90," ",EXP('eq. coef.'!$C$104+'eq. coef.'!$C$105*'Amp-TB2 calc'!AJ87+'eq. coef.'!$C$106*'Amp-TB2 calc'!AK87+'eq. coef.'!$C$107*'Amp-TB2 calc'!AL87+'eq. coef.'!$C$108*'Amp-TB2 calc'!AN87+'eq. coef.'!$C$109*'Amp-TB2 calc'!AP87+'eq. coef.'!$C$110*'Amp-TB2 calc'!AQ87+'eq. coef.'!$C$111*'Amp-TB2 calc'!AR87+'eq. coef.'!$C$112*'Amp-TB2 calc'!AS87))</f>
        <v>907.08226492114761</v>
      </c>
      <c r="BC87" s="243">
        <f>IF(SUM(I87:T87)&lt;90," ",EXP('eq. coef.'!$C$176+'eq. coef.'!$C$177*'Amp-TB2 calc'!AJ87+'eq. coef.'!$C$178*'Amp-TB2 calc'!AK87+'eq. coef.'!$C$179*'Amp-TB2 calc'!AL87+'eq. coef.'!$C$180*'Amp-TB2 calc'!AN87+'eq. coef.'!$C$181*'Amp-TB2 calc'!AP87+'eq. coef.'!$C$182*'Amp-TB2 calc'!AQ87+'eq. coef.'!$C$183*'Amp-TB2 calc'!AR87+'eq. coef.'!$C$184*'Amp-TB2 calc'!AS87))</f>
        <v>758.37477534776122</v>
      </c>
      <c r="BD87" s="243">
        <f>IF(SUM(I87:T87)&lt;90," ",('eq. coef.'!$C$234+'eq. coef.'!$C$235*'Amp-TB2 calc'!AJ87+'eq. coef.'!$C$236*'Amp-TB2 calc'!AK87+'eq. coef.'!$C$237*'Amp-TB2 calc'!AL87+'eq. coef.'!$C$238*'Amp-TB2 calc'!AN87+'eq. coef.'!$C$239*'Amp-TB2 calc'!AP87+'eq. coef.'!$C$240*'Amp-TB2 calc'!AQ87+'eq. coef.'!$C$241*'Amp-TB2 calc'!AR87+'eq. coef.'!$C$242*'Amp-TB2 calc'!AS87))</f>
        <v>587.65361368146932</v>
      </c>
      <c r="BE87" s="243">
        <f>IF(SUM(I87:T87)&lt;90," ",('eq. coef.'!$C$270+'eq. coef.'!$C$271*'Amp-TB2 calc'!AJ87+'eq. coef.'!$C$272*'Amp-TB2 calc'!AK87+'eq. coef.'!$C$273*'Amp-TB2 calc'!AL87+'eq. coef.'!$C$274*'Amp-TB2 calc'!AN87+'eq. coef.'!$C$275*'Amp-TB2 calc'!AP87+'eq. coef.'!$C$276*'Amp-TB2 calc'!AQ87+'eq. coef.'!$C$277*'Amp-TB2 calc'!AR87+'eq. coef.'!$C$278*'Amp-TB2 calc'!AS87))</f>
        <v>877.00679852624307</v>
      </c>
      <c r="BF87" s="243">
        <f>IF(SUM(I87:T87)&lt;90," ",EXP('eq. coef.'!$C$328+'eq. coef.'!$C$329*'Amp-TB2 calc'!AJ87+'eq. coef.'!$C$330*'Amp-TB2 calc'!AK87+'eq. coef.'!$C$331*'Amp-TB2 calc'!AL87+'eq. coef.'!$C$332*'Amp-TB2 calc'!AN87+'eq. coef.'!$C$333*'Amp-TB2 calc'!AP87+'eq. coef.'!$C$334*'Amp-TB2 calc'!AQ87+'eq. coef.'!$C$335*'Amp-TB2 calc'!AR87+'eq. coef.'!$C$336*'Amp-TB2 calc'!AS87))</f>
        <v>1091.1166119975476</v>
      </c>
      <c r="BG87" s="255" t="str">
        <f t="shared" si="211"/>
        <v>ok</v>
      </c>
      <c r="BH87" s="306" t="str">
        <f t="shared" si="212"/>
        <v>high-Al2O3</v>
      </c>
      <c r="BI87" s="243">
        <f t="shared" si="134"/>
        <v>29.627060931471966</v>
      </c>
      <c r="BJ87" s="245">
        <f t="shared" si="135"/>
        <v>-0.20288606027634992</v>
      </c>
      <c r="BK87" s="243">
        <f t="shared" si="136"/>
        <v>118.63202317848186</v>
      </c>
      <c r="BL87" s="247">
        <f>IF(SUM(I87:T87)&lt;90," ",'eq. coef.'!$C$360+'eq. coef.'!$C$361*'Amp-TB2 calc'!AJ87+'eq. coef.'!$C$362*'Amp-TB2 calc'!AK87+'eq. coef.'!$C$363*'Amp-TB2 calc'!AL87+'eq. coef.'!$C$364*'Amp-TB2 calc'!AN87+'eq. coef.'!$C$365*'Amp-TB2 calc'!AP87+'eq. coef.'!$C$366*'Amp-TB2 calc'!AQ87+'eq. coef.'!$C$367*'Amp-TB2 calc'!AR87+'eq. coef.'!$C$368*'Amp-TB2 calc'!AS87+'eq. coef.'!$C$369*LN(BO87))</f>
        <v>965.4272005449277</v>
      </c>
      <c r="BM87" s="248">
        <f t="shared" si="114"/>
        <v>22</v>
      </c>
      <c r="BN87" s="267">
        <f t="shared" si="115"/>
        <v>484</v>
      </c>
      <c r="BO87" s="249">
        <f t="shared" si="139"/>
        <v>673.01419451461527</v>
      </c>
      <c r="BP87" s="243" t="str">
        <f t="shared" si="213"/>
        <v>P1b_c</v>
      </c>
      <c r="BQ87" s="245"/>
      <c r="BR87" s="245">
        <f t="shared" si="209"/>
        <v>0</v>
      </c>
      <c r="BS87" s="245">
        <f t="shared" si="210"/>
        <v>0</v>
      </c>
      <c r="BT87" s="243">
        <f t="shared" si="116"/>
        <v>80.761703341753829</v>
      </c>
      <c r="BU87" s="250"/>
      <c r="BV87" s="251">
        <f>IF(SUM(I87:T87)&lt;90," ",'eq. coef.'!$B$1128*'Amp-TB2 calc'!CF87+'eq. coef.'!$B$1129*'Amp-TB2 calc'!CJ87+'eq. coef.'!$B$1130*'Amp-TB2 calc'!CK87+'eq. coef.'!$B$1131*'Amp-TB2 calc'!CM87+'eq. coef.'!$B$1132*'Amp-TB2 calc'!CN87+'eq. coef.'!$B$1133*'Amp-TB2 calc'!CO87+'eq. coef.'!$B$1134*'Amp-TB2 calc'!CP87+'eq. coef.'!$B$1135*'Amp-TB2 calc'!CS87+'eq. coef.'!$B$1135*'Amp-TB2 calc'!CW87+'eq. coef.'!$B$1137*'Amp-TB2 calc'!CX87)</f>
        <v>2.2351187837362696</v>
      </c>
      <c r="BW87" s="252">
        <f t="shared" si="117"/>
        <v>0.4</v>
      </c>
      <c r="BX87" s="253"/>
      <c r="BY87" s="252">
        <f t="shared" si="138"/>
        <v>-8.3776967078132358</v>
      </c>
      <c r="BZ87" s="251">
        <f>IF(SUM(I87:T87)&lt;90," ",EXP('eq. coef.'!$B$1156*'Amp-TB2 calc'!CF87+'eq. coef.'!$B$1157*'Amp-TB2 calc'!CJ87+'eq. coef.'!$B$1158*'Amp-TB2 calc'!CK87+'eq. coef.'!$B$1159*'Amp-TB2 calc'!CM87+'eq. coef.'!$B$1160*'Amp-TB2 calc'!CN87+'eq. coef.'!$B$1161*'Amp-TB2 calc'!CO87+'eq. coef.'!$B$1162*'Amp-TB2 calc'!CP87+'eq. coef.'!$B$1163*'Amp-TB2 calc'!CS87+'eq. coef.'!$B$1164*'Amp-TB2 calc'!CW87+'eq. coef.'!$B$1165*'Amp-TB2 calc'!CX87))</f>
        <v>8.2941538720451558</v>
      </c>
      <c r="CA87" s="252">
        <f t="shared" si="118"/>
        <v>1.4100061582476766</v>
      </c>
      <c r="CB87" s="245"/>
      <c r="CC87" s="244" t="str">
        <f t="shared" si="140"/>
        <v>calc-alkaline</v>
      </c>
      <c r="CD87" s="244" t="str">
        <f t="shared" si="141"/>
        <v>Tschermakitic pargasite</v>
      </c>
      <c r="CE87" s="240">
        <f t="shared" si="142"/>
        <v>5.8532724697246579</v>
      </c>
      <c r="CF87" s="240">
        <f t="shared" si="143"/>
        <v>2.1467275302753421</v>
      </c>
      <c r="CG87" s="240">
        <f t="shared" si="144"/>
        <v>0</v>
      </c>
      <c r="CH87" s="240">
        <f t="shared" si="145"/>
        <v>8</v>
      </c>
      <c r="CI87" s="240"/>
      <c r="CJ87" s="240">
        <f t="shared" si="146"/>
        <v>0.45563313785895954</v>
      </c>
      <c r="CK87" s="240">
        <f t="shared" si="147"/>
        <v>0.20531645846775964</v>
      </c>
      <c r="CL87" s="240">
        <f t="shared" si="148"/>
        <v>0</v>
      </c>
      <c r="CM87" s="240">
        <f t="shared" si="149"/>
        <v>1.0942263762638049</v>
      </c>
      <c r="CN87" s="240">
        <f t="shared" si="150"/>
        <v>3.0072494821413303</v>
      </c>
      <c r="CO87" s="240">
        <f t="shared" si="151"/>
        <v>0.22258436703497897</v>
      </c>
      <c r="CP87" s="240">
        <f t="shared" si="152"/>
        <v>1.4990178233168651E-2</v>
      </c>
      <c r="CQ87" s="240">
        <f t="shared" si="153"/>
        <v>5.0000000000000018</v>
      </c>
      <c r="CR87" s="240"/>
      <c r="CS87" s="240">
        <f t="shared" si="154"/>
        <v>1.728185303809296</v>
      </c>
      <c r="CT87" s="240">
        <f t="shared" si="155"/>
        <v>0.27181469619070397</v>
      </c>
      <c r="CU87" s="240">
        <f t="shared" si="156"/>
        <v>2</v>
      </c>
      <c r="CV87" s="240"/>
      <c r="CW87" s="240">
        <f t="shared" si="157"/>
        <v>0.39602187594379135</v>
      </c>
      <c r="CX87" s="240">
        <f t="shared" si="158"/>
        <v>6.202791946395534E-2</v>
      </c>
      <c r="CY87" s="240">
        <f t="shared" si="159"/>
        <v>0.45804979540774671</v>
      </c>
      <c r="CZ87" s="240"/>
      <c r="DA87" s="240">
        <f t="shared" si="160"/>
        <v>1.9969530588857802</v>
      </c>
      <c r="DB87" s="240">
        <f t="shared" si="161"/>
        <v>0</v>
      </c>
      <c r="DC87" s="240">
        <f t="shared" si="162"/>
        <v>3.0469411142198797E-3</v>
      </c>
      <c r="DD87" s="240">
        <f t="shared" si="163"/>
        <v>2</v>
      </c>
      <c r="DE87" s="245">
        <f t="shared" si="164"/>
        <v>44.905773623736195</v>
      </c>
      <c r="DF87" s="245"/>
      <c r="DG87" s="239">
        <f t="shared" si="165"/>
        <v>0.93108488627309927</v>
      </c>
      <c r="DH87" s="239">
        <f t="shared" si="166"/>
        <v>0.69546891702583646</v>
      </c>
      <c r="DI87" s="239">
        <f t="shared" si="167"/>
        <v>0.17508454667262338</v>
      </c>
      <c r="DJ87" s="240">
        <f t="shared" si="168"/>
        <v>2.6023606681343017</v>
      </c>
    </row>
    <row r="88" spans="1:114">
      <c r="A88" s="312" t="s">
        <v>759</v>
      </c>
      <c r="B88" s="312">
        <v>1990</v>
      </c>
      <c r="C88" s="312" t="s">
        <v>586</v>
      </c>
      <c r="D88" s="312" t="s">
        <v>534</v>
      </c>
      <c r="E88" s="312" t="s">
        <v>542</v>
      </c>
      <c r="F88" s="312" t="s">
        <v>764</v>
      </c>
      <c r="G88" s="313">
        <v>30.46</v>
      </c>
      <c r="H88" s="312" t="s">
        <v>533</v>
      </c>
      <c r="I88" s="325">
        <v>41.172748799999994</v>
      </c>
      <c r="J88" s="325">
        <v>1.9057493999999999</v>
      </c>
      <c r="K88" s="325">
        <v>15.576885000000001</v>
      </c>
      <c r="L88" s="325">
        <v>0</v>
      </c>
      <c r="M88" s="325">
        <v>11.2880175</v>
      </c>
      <c r="N88" s="325">
        <v>0.11422879999999999</v>
      </c>
      <c r="O88" s="325">
        <v>14.1479664</v>
      </c>
      <c r="P88" s="325">
        <v>11.36026</v>
      </c>
      <c r="Q88" s="325">
        <v>2.3420555999999997</v>
      </c>
      <c r="R88" s="325">
        <v>0.32750289999999993</v>
      </c>
      <c r="S88" s="325">
        <v>5.1166499999999997E-2</v>
      </c>
      <c r="T88" s="325">
        <v>1.6042499999999998E-2</v>
      </c>
      <c r="U88" s="238">
        <f t="shared" si="190"/>
        <v>98.302623399999973</v>
      </c>
      <c r="V88" s="239">
        <f>IF(SUM(I88:T88)&lt;90," ",I88/stab.data!$U$7)</f>
        <v>0.6852531256241261</v>
      </c>
      <c r="W88" s="239">
        <f>IF(SUM(I88:T88)&lt;90," ",J88/stab.data!$U$8)</f>
        <v>2.3852279155923802E-2</v>
      </c>
      <c r="X88" s="239">
        <f>IF(SUM(I88:T88)&lt;90," ",K88*2/stab.data!$U$9)</f>
        <v>0.30554594403742608</v>
      </c>
      <c r="Y88" s="239">
        <f>IF(SUM(I88:T88)&lt;90," ",L88*2/stab.data!$U$10)</f>
        <v>0</v>
      </c>
      <c r="Z88" s="239">
        <f>IF(SUM(I88:T88)&lt;90," ",M88/stab.data!$U$11)</f>
        <v>0.15711407037274169</v>
      </c>
      <c r="AA88" s="239">
        <f>IF(SUM(I88:T88)&lt;90," ",N88/stab.data!$U$12)</f>
        <v>1.6102851826268378E-3</v>
      </c>
      <c r="AB88" s="239">
        <f>IF(SUM(I88:T88)&lt;90," ",O88/stab.data!$U$13)</f>
        <v>0.35103132195315601</v>
      </c>
      <c r="AC88" s="239">
        <f>IF(SUM(I88:T88)&lt;90," ",P88/stab.data!$U$14)</f>
        <v>0.20257600884466556</v>
      </c>
      <c r="AD88" s="239">
        <f>IF(SUM(I88:T88)&lt;90," ",Q88*2/stab.data!$U$15)</f>
        <v>7.557577889285079E-2</v>
      </c>
      <c r="AE88" s="239">
        <f>IF(SUM(I88:T88)&lt;90," ",R88*2/stab.data!$U$16)</f>
        <v>6.9537215351133282E-3</v>
      </c>
      <c r="AF88" s="239">
        <f>IF(SUM(I88:T88)&lt;90," ",S88/stab.data!$U$17)</f>
        <v>2.6932571849668384E-3</v>
      </c>
      <c r="AG88" s="239">
        <f>IF(SUM(I88:T88)&lt;90," ",T88/stab.data!$U$18)</f>
        <v>4.5250049361125988E-4</v>
      </c>
      <c r="AH88" s="239">
        <f t="shared" si="191"/>
        <v>1.5244070263260003</v>
      </c>
      <c r="AI88" s="239">
        <f t="shared" si="192"/>
        <v>0.16885538951867174</v>
      </c>
      <c r="AJ88" s="240">
        <f t="shared" si="193"/>
        <v>5.8437743196340834</v>
      </c>
      <c r="AK88" s="240">
        <f t="shared" si="194"/>
        <v>0.20340999724616704</v>
      </c>
      <c r="AL88" s="240">
        <f t="shared" si="195"/>
        <v>2.6056671242586429</v>
      </c>
      <c r="AM88" s="240">
        <f t="shared" si="196"/>
        <v>0</v>
      </c>
      <c r="AN88" s="240">
        <f t="shared" si="197"/>
        <v>1.3398540413240323</v>
      </c>
      <c r="AO88" s="240">
        <f t="shared" si="198"/>
        <v>1.3732360854175266E-2</v>
      </c>
      <c r="AP88" s="240">
        <f t="shared" si="199"/>
        <v>2.9935621566829003</v>
      </c>
      <c r="AQ88" s="240">
        <f t="shared" si="200"/>
        <v>1.7275491843721473</v>
      </c>
      <c r="AR88" s="240">
        <f t="shared" si="201"/>
        <v>0.64450314688916421</v>
      </c>
      <c r="AS88" s="240">
        <f t="shared" si="202"/>
        <v>5.9300684394209303E-2</v>
      </c>
      <c r="AT88" s="240">
        <f t="shared" si="203"/>
        <v>2.2967844414200026E-2</v>
      </c>
      <c r="AU88" s="240">
        <f t="shared" si="204"/>
        <v>3.858881726046559E-3</v>
      </c>
      <c r="AV88" s="239">
        <f t="shared" si="205"/>
        <v>15.431353015655523</v>
      </c>
      <c r="AW88" s="239">
        <f t="shared" si="206"/>
        <v>1.9667164018507022</v>
      </c>
      <c r="AX88" s="239">
        <f>IF(SUM(I88:T88)&lt;90," ",CM88*AH88*stab.data!$U$20/13/2)</f>
        <v>10.683591968890683</v>
      </c>
      <c r="AY88" s="239">
        <f>IF(SUM(I88:T88)&lt;90," ",CO88*AH88*stab.data!$U$11/13)</f>
        <v>1.674785087441746</v>
      </c>
      <c r="AZ88" s="239">
        <f t="shared" si="207"/>
        <v>-2.5164488549785497E-2</v>
      </c>
      <c r="BA88" s="241">
        <f t="shared" si="208"/>
        <v>101.31453486963332</v>
      </c>
      <c r="BB88" s="242">
        <f>IF(SUM(I88:T88)&lt;90," ",EXP('eq. coef.'!$C$104+'eq. coef.'!$C$105*'Amp-TB2 calc'!AJ88+'eq. coef.'!$C$106*'Amp-TB2 calc'!AK88+'eq. coef.'!$C$107*'Amp-TB2 calc'!AL88+'eq. coef.'!$C$108*'Amp-TB2 calc'!AN88+'eq. coef.'!$C$109*'Amp-TB2 calc'!AP88+'eq. coef.'!$C$110*'Amp-TB2 calc'!AQ88+'eq. coef.'!$C$111*'Amp-TB2 calc'!AR88+'eq. coef.'!$C$112*'Amp-TB2 calc'!AS88))</f>
        <v>843.49870600818872</v>
      </c>
      <c r="BC88" s="243">
        <f>IF(SUM(I88:T88)&lt;90," ",EXP('eq. coef.'!$C$176+'eq. coef.'!$C$177*'Amp-TB2 calc'!AJ88+'eq. coef.'!$C$178*'Amp-TB2 calc'!AK88+'eq. coef.'!$C$179*'Amp-TB2 calc'!AL88+'eq. coef.'!$C$180*'Amp-TB2 calc'!AN88+'eq. coef.'!$C$181*'Amp-TB2 calc'!AP88+'eq. coef.'!$C$182*'Amp-TB2 calc'!AQ88+'eq. coef.'!$C$183*'Amp-TB2 calc'!AR88+'eq. coef.'!$C$184*'Amp-TB2 calc'!AS88))</f>
        <v>760.05097361520473</v>
      </c>
      <c r="BD88" s="243">
        <f>IF(SUM(I88:T88)&lt;90," ",('eq. coef.'!$C$234+'eq. coef.'!$C$235*'Amp-TB2 calc'!AJ88+'eq. coef.'!$C$236*'Amp-TB2 calc'!AK88+'eq. coef.'!$C$237*'Amp-TB2 calc'!AL88+'eq. coef.'!$C$238*'Amp-TB2 calc'!AN88+'eq. coef.'!$C$239*'Amp-TB2 calc'!AP88+'eq. coef.'!$C$240*'Amp-TB2 calc'!AQ88+'eq. coef.'!$C$241*'Amp-TB2 calc'!AR88+'eq. coef.'!$C$242*'Amp-TB2 calc'!AS88))</f>
        <v>586.12273608208875</v>
      </c>
      <c r="BE88" s="243">
        <f>IF(SUM(I88:T88)&lt;90," ",('eq. coef.'!$C$270+'eq. coef.'!$C$271*'Amp-TB2 calc'!AJ88+'eq. coef.'!$C$272*'Amp-TB2 calc'!AK88+'eq. coef.'!$C$273*'Amp-TB2 calc'!AL88+'eq. coef.'!$C$274*'Amp-TB2 calc'!AN88+'eq. coef.'!$C$275*'Amp-TB2 calc'!AP88+'eq. coef.'!$C$276*'Amp-TB2 calc'!AQ88+'eq. coef.'!$C$277*'Amp-TB2 calc'!AR88+'eq. coef.'!$C$278*'Amp-TB2 calc'!AS88))</f>
        <v>800.68623169962882</v>
      </c>
      <c r="BF88" s="243">
        <f>IF(SUM(I88:T88)&lt;90," ",EXP('eq. coef.'!$C$328+'eq. coef.'!$C$329*'Amp-TB2 calc'!AJ88+'eq. coef.'!$C$330*'Amp-TB2 calc'!AK88+'eq. coef.'!$C$331*'Amp-TB2 calc'!AL88+'eq. coef.'!$C$332*'Amp-TB2 calc'!AN88+'eq. coef.'!$C$333*'Amp-TB2 calc'!AP88+'eq. coef.'!$C$334*'Amp-TB2 calc'!AQ88+'eq. coef.'!$C$335*'Amp-TB2 calc'!AR88+'eq. coef.'!$C$336*'Amp-TB2 calc'!AS88))</f>
        <v>996.95635060217933</v>
      </c>
      <c r="BG88" s="255" t="str">
        <f t="shared" si="211"/>
        <v>ok</v>
      </c>
      <c r="BH88" s="306" t="str">
        <f t="shared" si="212"/>
        <v>high-Al2O3</v>
      </c>
      <c r="BI88" s="243">
        <f t="shared" si="134"/>
        <v>36.006170913299336</v>
      </c>
      <c r="BJ88" s="245">
        <f t="shared" si="135"/>
        <v>-0.18192991109639098</v>
      </c>
      <c r="BK88" s="243">
        <f t="shared" si="136"/>
        <v>40.635258084424095</v>
      </c>
      <c r="BL88" s="247">
        <f>IF(SUM(I88:T88)&lt;90," ",'eq. coef.'!$C$360+'eq. coef.'!$C$361*'Amp-TB2 calc'!AJ88+'eq. coef.'!$C$362*'Amp-TB2 calc'!AK88+'eq. coef.'!$C$363*'Amp-TB2 calc'!AL88+'eq. coef.'!$C$364*'Amp-TB2 calc'!AN88+'eq. coef.'!$C$365*'Amp-TB2 calc'!AP88+'eq. coef.'!$C$366*'Amp-TB2 calc'!AQ88+'eq. coef.'!$C$367*'Amp-TB2 calc'!AR88+'eq. coef.'!$C$368*'Amp-TB2 calc'!AS88+'eq. coef.'!$C$369*LN(BO88))</f>
        <v>951.37835645945415</v>
      </c>
      <c r="BM88" s="248">
        <f t="shared" si="114"/>
        <v>22</v>
      </c>
      <c r="BN88" s="267">
        <f t="shared" si="115"/>
        <v>484</v>
      </c>
      <c r="BO88" s="249">
        <f t="shared" si="139"/>
        <v>586.12273608208875</v>
      </c>
      <c r="BP88" s="243" t="str">
        <f t="shared" si="213"/>
        <v>P1c</v>
      </c>
      <c r="BQ88" s="245"/>
      <c r="BR88" s="245">
        <f t="shared" si="209"/>
        <v>0</v>
      </c>
      <c r="BS88" s="245">
        <f t="shared" si="210"/>
        <v>0</v>
      </c>
      <c r="BT88" s="243">
        <f t="shared" si="116"/>
        <v>70.334728329850648</v>
      </c>
      <c r="BU88" s="250"/>
      <c r="BV88" s="251">
        <f>IF(SUM(I88:T88)&lt;90," ",'eq. coef.'!$B$1128*'Amp-TB2 calc'!CF88+'eq. coef.'!$B$1129*'Amp-TB2 calc'!CJ88+'eq. coef.'!$B$1130*'Amp-TB2 calc'!CK88+'eq. coef.'!$B$1131*'Amp-TB2 calc'!CM88+'eq. coef.'!$B$1132*'Amp-TB2 calc'!CN88+'eq. coef.'!$B$1133*'Amp-TB2 calc'!CO88+'eq. coef.'!$B$1134*'Amp-TB2 calc'!CP88+'eq. coef.'!$B$1135*'Amp-TB2 calc'!CS88+'eq. coef.'!$B$1135*'Amp-TB2 calc'!CW88+'eq. coef.'!$B$1137*'Amp-TB2 calc'!CX88)</f>
        <v>2.1953322844618333</v>
      </c>
      <c r="BW88" s="252">
        <f t="shared" si="117"/>
        <v>0.4</v>
      </c>
      <c r="BX88" s="253"/>
      <c r="BY88" s="252">
        <f t="shared" si="138"/>
        <v>-8.6731665253619639</v>
      </c>
      <c r="BZ88" s="251">
        <f>IF(SUM(I88:T88)&lt;90," ",EXP('eq. coef.'!$B$1156*'Amp-TB2 calc'!CF88+'eq. coef.'!$B$1157*'Amp-TB2 calc'!CJ88+'eq. coef.'!$B$1158*'Amp-TB2 calc'!CK88+'eq. coef.'!$B$1159*'Amp-TB2 calc'!CM88+'eq. coef.'!$B$1160*'Amp-TB2 calc'!CN88+'eq. coef.'!$B$1161*'Amp-TB2 calc'!CO88+'eq. coef.'!$B$1162*'Amp-TB2 calc'!CP88+'eq. coef.'!$B$1163*'Amp-TB2 calc'!CS88+'eq. coef.'!$B$1164*'Amp-TB2 calc'!CW88+'eq. coef.'!$B$1165*'Amp-TB2 calc'!CX88))</f>
        <v>8.453816888953833</v>
      </c>
      <c r="CA88" s="252">
        <f t="shared" si="118"/>
        <v>1.4371488711221516</v>
      </c>
      <c r="CB88" s="245"/>
      <c r="CC88" s="244" t="str">
        <f t="shared" si="140"/>
        <v>calc-alkaline</v>
      </c>
      <c r="CD88" s="244" t="str">
        <f t="shared" si="141"/>
        <v>Tschermakitic pargasite</v>
      </c>
      <c r="CE88" s="240">
        <f t="shared" si="142"/>
        <v>5.8437743196340834</v>
      </c>
      <c r="CF88" s="240">
        <f t="shared" si="143"/>
        <v>2.1562256803659166</v>
      </c>
      <c r="CG88" s="240">
        <f t="shared" si="144"/>
        <v>0</v>
      </c>
      <c r="CH88" s="240">
        <f t="shared" si="145"/>
        <v>8</v>
      </c>
      <c r="CI88" s="240"/>
      <c r="CJ88" s="240">
        <f t="shared" si="146"/>
        <v>0.44944144389272633</v>
      </c>
      <c r="CK88" s="240">
        <f t="shared" si="147"/>
        <v>0.20340999724616704</v>
      </c>
      <c r="CL88" s="240">
        <f t="shared" si="148"/>
        <v>0</v>
      </c>
      <c r="CM88" s="240">
        <f t="shared" si="149"/>
        <v>1.1410620419531909</v>
      </c>
      <c r="CN88" s="240">
        <f t="shared" si="150"/>
        <v>2.9935621566829003</v>
      </c>
      <c r="CO88" s="240">
        <f t="shared" si="151"/>
        <v>0.19879199937084135</v>
      </c>
      <c r="CP88" s="240">
        <f t="shared" si="152"/>
        <v>1.3732360854175266E-2</v>
      </c>
      <c r="CQ88" s="240">
        <f t="shared" si="153"/>
        <v>5.0000000000000009</v>
      </c>
      <c r="CR88" s="240"/>
      <c r="CS88" s="240">
        <f t="shared" si="154"/>
        <v>1.7275491843721473</v>
      </c>
      <c r="CT88" s="240">
        <f t="shared" si="155"/>
        <v>0.27245081562785267</v>
      </c>
      <c r="CU88" s="240">
        <f t="shared" si="156"/>
        <v>2</v>
      </c>
      <c r="CV88" s="240"/>
      <c r="CW88" s="240">
        <f t="shared" si="157"/>
        <v>0.37205233126131154</v>
      </c>
      <c r="CX88" s="240">
        <f t="shared" si="158"/>
        <v>5.9300684394209303E-2</v>
      </c>
      <c r="CY88" s="240">
        <f t="shared" si="159"/>
        <v>0.43135301565552087</v>
      </c>
      <c r="CZ88" s="240"/>
      <c r="DA88" s="240">
        <f t="shared" si="160"/>
        <v>1.9731732738597534</v>
      </c>
      <c r="DB88" s="240">
        <f t="shared" si="161"/>
        <v>2.2967844414200026E-2</v>
      </c>
      <c r="DC88" s="240">
        <f t="shared" si="162"/>
        <v>3.858881726046559E-3</v>
      </c>
      <c r="DD88" s="240">
        <f t="shared" si="163"/>
        <v>2</v>
      </c>
      <c r="DE88" s="245">
        <f t="shared" si="164"/>
        <v>44.858937958046809</v>
      </c>
      <c r="DF88" s="245"/>
      <c r="DG88" s="239">
        <f t="shared" si="165"/>
        <v>0.93772871377886857</v>
      </c>
      <c r="DH88" s="239">
        <f t="shared" si="166"/>
        <v>0.69080882608500171</v>
      </c>
      <c r="DI88" s="239">
        <f t="shared" si="167"/>
        <v>0.17248613213424188</v>
      </c>
      <c r="DJ88" s="240">
        <f t="shared" si="168"/>
        <v>2.6056671242586429</v>
      </c>
    </row>
    <row r="89" spans="1:114">
      <c r="A89" s="312" t="s">
        <v>759</v>
      </c>
      <c r="B89" s="312">
        <v>1990</v>
      </c>
      <c r="C89" s="312" t="s">
        <v>586</v>
      </c>
      <c r="D89" s="312" t="s">
        <v>534</v>
      </c>
      <c r="E89" s="312" t="s">
        <v>544</v>
      </c>
      <c r="F89" s="312" t="s">
        <v>764</v>
      </c>
      <c r="G89" s="313">
        <v>37.229999999999997</v>
      </c>
      <c r="H89" s="312" t="s">
        <v>533</v>
      </c>
      <c r="I89" s="325">
        <v>41.177362599999995</v>
      </c>
      <c r="J89" s="325">
        <v>1.8857271999999998</v>
      </c>
      <c r="K89" s="325">
        <v>15.5367414</v>
      </c>
      <c r="L89" s="325">
        <v>0.10751715533374923</v>
      </c>
      <c r="M89" s="325">
        <v>11.449147499999999</v>
      </c>
      <c r="N89" s="325">
        <v>0.148428</v>
      </c>
      <c r="O89" s="325">
        <v>14.442037999999998</v>
      </c>
      <c r="P89" s="325">
        <v>11.1816484</v>
      </c>
      <c r="Q89" s="325">
        <v>2.4260714999999999</v>
      </c>
      <c r="R89" s="325">
        <v>0.37845679999999993</v>
      </c>
      <c r="S89" s="325">
        <v>0.15419250000000001</v>
      </c>
      <c r="T89" s="325">
        <v>1.9561499999999999E-2</v>
      </c>
      <c r="U89" s="238">
        <f t="shared" si="190"/>
        <v>98.906892555333727</v>
      </c>
      <c r="V89" s="239">
        <f>IF(SUM(I89:T89)&lt;90," ",I89/stab.data!$U$7)</f>
        <v>0.68532991478596617</v>
      </c>
      <c r="W89" s="239">
        <f>IF(SUM(I89:T89)&lt;90," ",J89/stab.data!$U$8)</f>
        <v>2.3601682144734536E-2</v>
      </c>
      <c r="X89" s="239">
        <f>IF(SUM(I89:T89)&lt;90," ",K89*2/stab.data!$U$9)</f>
        <v>0.30475851354929828</v>
      </c>
      <c r="Y89" s="239">
        <f>IF(SUM(I89:T89)&lt;90," ",L89*2/stab.data!$U$10)</f>
        <v>1.4147906290504152E-3</v>
      </c>
      <c r="Z89" s="239">
        <f>IF(SUM(I89:T89)&lt;90," ",M89/stab.data!$U$11)</f>
        <v>0.15935678395456948</v>
      </c>
      <c r="AA89" s="239">
        <f>IF(SUM(I89:T89)&lt;90," ",N89/stab.data!$U$12)</f>
        <v>2.092391840647335E-3</v>
      </c>
      <c r="AB89" s="239">
        <f>IF(SUM(I89:T89)&lt;90," ",O89/stab.data!$U$13)</f>
        <v>0.35832765978562914</v>
      </c>
      <c r="AC89" s="239">
        <f>IF(SUM(I89:T89)&lt;90," ",P89/stab.data!$U$14)</f>
        <v>0.19939100911214536</v>
      </c>
      <c r="AD89" s="239">
        <f>IF(SUM(I89:T89)&lt;90," ",Q89*2/stab.data!$U$15)</f>
        <v>7.8286887494151247E-2</v>
      </c>
      <c r="AE89" s="239">
        <f>IF(SUM(I89:T89)&lt;90," ",R89*2/stab.data!$U$16)</f>
        <v>8.035602738998884E-3</v>
      </c>
      <c r="AF89" s="239">
        <f>IF(SUM(I89:T89)&lt;90," ",S89/stab.data!$U$17)</f>
        <v>8.1162490788504061E-3</v>
      </c>
      <c r="AG89" s="239">
        <f>IF(SUM(I89:T89)&lt;90," ",T89/stab.data!$U$18)</f>
        <v>5.5175866640340724E-4</v>
      </c>
      <c r="AH89" s="239">
        <f t="shared" si="191"/>
        <v>1.5348817366898952</v>
      </c>
      <c r="AI89" s="239">
        <f t="shared" si="192"/>
        <v>0.16739498572619993</v>
      </c>
      <c r="AJ89" s="240">
        <f t="shared" si="193"/>
        <v>5.8045442064032962</v>
      </c>
      <c r="AK89" s="240">
        <f t="shared" si="194"/>
        <v>0.1998993541634268</v>
      </c>
      <c r="AL89" s="240">
        <f t="shared" si="195"/>
        <v>2.5812155955969427</v>
      </c>
      <c r="AM89" s="240">
        <f t="shared" si="196"/>
        <v>1.1982863394622137E-2</v>
      </c>
      <c r="AN89" s="240">
        <f t="shared" si="197"/>
        <v>1.3497054150094125</v>
      </c>
      <c r="AO89" s="240">
        <f t="shared" si="198"/>
        <v>1.7721947742421418E-2</v>
      </c>
      <c r="AP89" s="240">
        <f t="shared" si="199"/>
        <v>3.0349306176898794</v>
      </c>
      <c r="AQ89" s="240">
        <f t="shared" si="200"/>
        <v>1.6887836088583217</v>
      </c>
      <c r="AR89" s="240">
        <f t="shared" si="201"/>
        <v>0.6630670709645603</v>
      </c>
      <c r="AS89" s="240">
        <f t="shared" si="202"/>
        <v>6.8059208152589395E-2</v>
      </c>
      <c r="AT89" s="240">
        <f t="shared" si="203"/>
        <v>6.8742259095869729E-2</v>
      </c>
      <c r="AU89" s="240">
        <f t="shared" si="204"/>
        <v>4.6732347462242864E-3</v>
      </c>
      <c r="AV89" s="239">
        <f t="shared" si="205"/>
        <v>15.41990988797547</v>
      </c>
      <c r="AW89" s="239">
        <f t="shared" si="206"/>
        <v>1.9334749744521285</v>
      </c>
      <c r="AX89" s="239">
        <f>IF(SUM(I89:T89)&lt;90," ",CM89*AH89*stab.data!$U$20/13/2)</f>
        <v>12.153723622456166</v>
      </c>
      <c r="AY89" s="239">
        <f>IF(SUM(I89:T89)&lt;90," ",CO89*AH89*stab.data!$U$11/13)</f>
        <v>0.51307186168618302</v>
      </c>
      <c r="AZ89" s="239">
        <f t="shared" si="207"/>
        <v>-6.9339727958157862E-2</v>
      </c>
      <c r="BA89" s="241">
        <f t="shared" si="208"/>
        <v>101.98867578597006</v>
      </c>
      <c r="BB89" s="242">
        <f>IF(SUM(I89:T89)&lt;90," ",EXP('eq. coef.'!$C$104+'eq. coef.'!$C$105*'Amp-TB2 calc'!AJ89+'eq. coef.'!$C$106*'Amp-TB2 calc'!AK89+'eq. coef.'!$C$107*'Amp-TB2 calc'!AL89+'eq. coef.'!$C$108*'Amp-TB2 calc'!AN89+'eq. coef.'!$C$109*'Amp-TB2 calc'!AP89+'eq. coef.'!$C$110*'Amp-TB2 calc'!AQ89+'eq. coef.'!$C$111*'Amp-TB2 calc'!AR89+'eq. coef.'!$C$112*'Amp-TB2 calc'!AS89))</f>
        <v>1126.7970356517922</v>
      </c>
      <c r="BC89" s="243">
        <f>IF(SUM(I89:T89)&lt;90," ",EXP('eq. coef.'!$C$176+'eq. coef.'!$C$177*'Amp-TB2 calc'!AJ89+'eq. coef.'!$C$178*'Amp-TB2 calc'!AK89+'eq. coef.'!$C$179*'Amp-TB2 calc'!AL89+'eq. coef.'!$C$180*'Amp-TB2 calc'!AN89+'eq. coef.'!$C$181*'Amp-TB2 calc'!AP89+'eq. coef.'!$C$182*'Amp-TB2 calc'!AQ89+'eq. coef.'!$C$183*'Amp-TB2 calc'!AR89+'eq. coef.'!$C$184*'Amp-TB2 calc'!AS89))</f>
        <v>788.93772298349256</v>
      </c>
      <c r="BD89" s="243">
        <f>IF(SUM(I89:T89)&lt;90," ",('eq. coef.'!$C$234+'eq. coef.'!$C$235*'Amp-TB2 calc'!AJ89+'eq. coef.'!$C$236*'Amp-TB2 calc'!AK89+'eq. coef.'!$C$237*'Amp-TB2 calc'!AL89+'eq. coef.'!$C$238*'Amp-TB2 calc'!AN89+'eq. coef.'!$C$239*'Amp-TB2 calc'!AP89+'eq. coef.'!$C$240*'Amp-TB2 calc'!AQ89+'eq. coef.'!$C$241*'Amp-TB2 calc'!AR89+'eq. coef.'!$C$242*'Amp-TB2 calc'!AS89))</f>
        <v>621.02447575190365</v>
      </c>
      <c r="BE89" s="243">
        <f>IF(SUM(I89:T89)&lt;90," ",('eq. coef.'!$C$270+'eq. coef.'!$C$271*'Amp-TB2 calc'!AJ89+'eq. coef.'!$C$272*'Amp-TB2 calc'!AK89+'eq. coef.'!$C$273*'Amp-TB2 calc'!AL89+'eq. coef.'!$C$274*'Amp-TB2 calc'!AN89+'eq. coef.'!$C$275*'Amp-TB2 calc'!AP89+'eq. coef.'!$C$276*'Amp-TB2 calc'!AQ89+'eq. coef.'!$C$277*'Amp-TB2 calc'!AR89+'eq. coef.'!$C$278*'Amp-TB2 calc'!AS89))</f>
        <v>915.15099075015144</v>
      </c>
      <c r="BF89" s="243">
        <f>IF(SUM(I89:T89)&lt;90," ",EXP('eq. coef.'!$C$328+'eq. coef.'!$C$329*'Amp-TB2 calc'!AJ89+'eq. coef.'!$C$330*'Amp-TB2 calc'!AK89+'eq. coef.'!$C$331*'Amp-TB2 calc'!AL89+'eq. coef.'!$C$332*'Amp-TB2 calc'!AN89+'eq. coef.'!$C$333*'Amp-TB2 calc'!AP89+'eq. coef.'!$C$334*'Amp-TB2 calc'!AQ89+'eq. coef.'!$C$335*'Amp-TB2 calc'!AR89+'eq. coef.'!$C$336*'Amp-TB2 calc'!AS89))</f>
        <v>997.97491444792047</v>
      </c>
      <c r="BG89" s="255" t="str">
        <f t="shared" si="211"/>
        <v>ok</v>
      </c>
      <c r="BH89" s="306" t="str">
        <f t="shared" si="212"/>
        <v>high-Al2O3</v>
      </c>
      <c r="BI89" s="243">
        <f t="shared" si="134"/>
        <v>37.860803811143114</v>
      </c>
      <c r="BJ89" s="245">
        <f t="shared" si="135"/>
        <v>0.11432593193622927</v>
      </c>
      <c r="BK89" s="243">
        <f t="shared" si="136"/>
        <v>126.21326776665887</v>
      </c>
      <c r="BL89" s="247">
        <f>IF(SUM(I89:T89)&lt;90," ",'eq. coef.'!$C$360+'eq. coef.'!$C$361*'Amp-TB2 calc'!AJ89+'eq. coef.'!$C$362*'Amp-TB2 calc'!AK89+'eq. coef.'!$C$363*'Amp-TB2 calc'!AL89+'eq. coef.'!$C$364*'Amp-TB2 calc'!AN89+'eq. coef.'!$C$365*'Amp-TB2 calc'!AP89+'eq. coef.'!$C$366*'Amp-TB2 calc'!AQ89+'eq. coef.'!$C$367*'Amp-TB2 calc'!AR89+'eq. coef.'!$C$368*'Amp-TB2 calc'!AS89+'eq. coef.'!$C$369*LN(BO89))</f>
        <v>988.56569021905057</v>
      </c>
      <c r="BM89" s="248">
        <f t="shared" si="114"/>
        <v>22</v>
      </c>
      <c r="BN89" s="267">
        <f t="shared" si="115"/>
        <v>484</v>
      </c>
      <c r="BO89" s="249">
        <f t="shared" si="139"/>
        <v>768.08773325102754</v>
      </c>
      <c r="BP89" s="243" t="str">
        <f t="shared" si="213"/>
        <v>P1c to e</v>
      </c>
      <c r="BQ89" s="245"/>
      <c r="BR89" s="245">
        <f t="shared" si="209"/>
        <v>0</v>
      </c>
      <c r="BS89" s="245">
        <f t="shared" si="210"/>
        <v>0</v>
      </c>
      <c r="BT89" s="243">
        <f t="shared" si="116"/>
        <v>92.170527990123304</v>
      </c>
      <c r="BU89" s="250"/>
      <c r="BV89" s="251">
        <f>IF(SUM(I89:T89)&lt;90," ",'eq. coef.'!$B$1128*'Amp-TB2 calc'!CF89+'eq. coef.'!$B$1129*'Amp-TB2 calc'!CJ89+'eq. coef.'!$B$1130*'Amp-TB2 calc'!CK89+'eq. coef.'!$B$1131*'Amp-TB2 calc'!CM89+'eq. coef.'!$B$1132*'Amp-TB2 calc'!CN89+'eq. coef.'!$B$1133*'Amp-TB2 calc'!CO89+'eq. coef.'!$B$1134*'Amp-TB2 calc'!CP89+'eq. coef.'!$B$1135*'Amp-TB2 calc'!CS89+'eq. coef.'!$B$1135*'Amp-TB2 calc'!CW89+'eq. coef.'!$B$1137*'Amp-TB2 calc'!CX89)</f>
        <v>2.4489857888162749</v>
      </c>
      <c r="BW89" s="252">
        <f t="shared" si="117"/>
        <v>0.4</v>
      </c>
      <c r="BX89" s="253"/>
      <c r="BY89" s="252">
        <f t="shared" si="138"/>
        <v>-7.7727841519754683</v>
      </c>
      <c r="BZ89" s="251">
        <f>IF(SUM(I89:T89)&lt;90," ",EXP('eq. coef.'!$B$1156*'Amp-TB2 calc'!CF89+'eq. coef.'!$B$1157*'Amp-TB2 calc'!CJ89+'eq. coef.'!$B$1158*'Amp-TB2 calc'!CK89+'eq. coef.'!$B$1159*'Amp-TB2 calc'!CM89+'eq. coef.'!$B$1160*'Amp-TB2 calc'!CN89+'eq. coef.'!$B$1161*'Amp-TB2 calc'!CO89+'eq. coef.'!$B$1162*'Amp-TB2 calc'!CP89+'eq. coef.'!$B$1163*'Amp-TB2 calc'!CS89+'eq. coef.'!$B$1164*'Amp-TB2 calc'!CW89+'eq. coef.'!$B$1165*'Amp-TB2 calc'!CX89))</f>
        <v>7.6128062756881691</v>
      </c>
      <c r="CA89" s="252">
        <f t="shared" si="118"/>
        <v>1.2941770668669887</v>
      </c>
      <c r="CB89" s="245"/>
      <c r="CC89" s="244" t="str">
        <f t="shared" si="140"/>
        <v>calc-alkaline</v>
      </c>
      <c r="CD89" s="244" t="str">
        <f t="shared" si="141"/>
        <v>Tschermakitic pargasite</v>
      </c>
      <c r="CE89" s="240">
        <f t="shared" si="142"/>
        <v>5.8045442064032962</v>
      </c>
      <c r="CF89" s="240">
        <f t="shared" si="143"/>
        <v>2.1954557935967038</v>
      </c>
      <c r="CG89" s="240">
        <f t="shared" si="144"/>
        <v>0</v>
      </c>
      <c r="CH89" s="240">
        <f t="shared" si="145"/>
        <v>8</v>
      </c>
      <c r="CI89" s="240"/>
      <c r="CJ89" s="240">
        <f t="shared" si="146"/>
        <v>0.38575980200023885</v>
      </c>
      <c r="CK89" s="240">
        <f t="shared" si="147"/>
        <v>0.1998993541634268</v>
      </c>
      <c r="CL89" s="240">
        <f t="shared" si="148"/>
        <v>1.1982863394622137E-2</v>
      </c>
      <c r="CM89" s="240">
        <f t="shared" si="149"/>
        <v>1.2892209230411851</v>
      </c>
      <c r="CN89" s="240">
        <f t="shared" si="150"/>
        <v>3.0349306176898794</v>
      </c>
      <c r="CO89" s="240">
        <f t="shared" si="151"/>
        <v>6.0484491968227472E-2</v>
      </c>
      <c r="CP89" s="240">
        <f t="shared" si="152"/>
        <v>1.7721947742421418E-2</v>
      </c>
      <c r="CQ89" s="240">
        <f t="shared" si="153"/>
        <v>5.0000000000000009</v>
      </c>
      <c r="CR89" s="240"/>
      <c r="CS89" s="240">
        <f t="shared" si="154"/>
        <v>1.6887836088583217</v>
      </c>
      <c r="CT89" s="240">
        <f t="shared" si="155"/>
        <v>0.31121639114167832</v>
      </c>
      <c r="CU89" s="240">
        <f t="shared" si="156"/>
        <v>2</v>
      </c>
      <c r="CV89" s="240"/>
      <c r="CW89" s="240">
        <f t="shared" si="157"/>
        <v>0.35185067982288198</v>
      </c>
      <c r="CX89" s="240">
        <f t="shared" si="158"/>
        <v>6.8059208152589395E-2</v>
      </c>
      <c r="CY89" s="240">
        <f t="shared" si="159"/>
        <v>0.41990988797547135</v>
      </c>
      <c r="CZ89" s="240"/>
      <c r="DA89" s="240">
        <f t="shared" si="160"/>
        <v>1.9265845061579059</v>
      </c>
      <c r="DB89" s="240">
        <f t="shared" si="161"/>
        <v>6.8742259095869729E-2</v>
      </c>
      <c r="DC89" s="240">
        <f t="shared" si="162"/>
        <v>4.6732347462242864E-3</v>
      </c>
      <c r="DD89" s="240">
        <f t="shared" si="163"/>
        <v>2</v>
      </c>
      <c r="DE89" s="245">
        <f t="shared" si="164"/>
        <v>44.710779076958815</v>
      </c>
      <c r="DF89" s="245"/>
      <c r="DG89" s="239">
        <f t="shared" si="165"/>
        <v>0.98045997392094275</v>
      </c>
      <c r="DH89" s="239">
        <f t="shared" si="166"/>
        <v>0.69217389882678593</v>
      </c>
      <c r="DI89" s="239">
        <f t="shared" si="167"/>
        <v>0.14944888860049926</v>
      </c>
      <c r="DJ89" s="240">
        <f t="shared" si="168"/>
        <v>2.5812155955969427</v>
      </c>
    </row>
    <row r="90" spans="1:114">
      <c r="A90" s="312" t="s">
        <v>759</v>
      </c>
      <c r="B90" s="312">
        <v>1990</v>
      </c>
      <c r="C90" s="312" t="s">
        <v>586</v>
      </c>
      <c r="D90" s="312" t="s">
        <v>534</v>
      </c>
      <c r="E90" s="312" t="s">
        <v>560</v>
      </c>
      <c r="F90" s="312" t="s">
        <v>764</v>
      </c>
      <c r="G90" s="313">
        <v>40.619999999999997</v>
      </c>
      <c r="H90" s="312" t="s">
        <v>533</v>
      </c>
      <c r="I90" s="325">
        <v>43.257785199999994</v>
      </c>
      <c r="J90" s="325">
        <v>1.7048568</v>
      </c>
      <c r="K90" s="325">
        <v>14.373957600000001</v>
      </c>
      <c r="L90" s="325">
        <v>0</v>
      </c>
      <c r="M90" s="325">
        <v>11.091115</v>
      </c>
      <c r="N90" s="325">
        <v>0.15979880000000002</v>
      </c>
      <c r="O90" s="325">
        <v>14.954680399999999</v>
      </c>
      <c r="P90" s="325">
        <v>10.872416400000001</v>
      </c>
      <c r="Q90" s="325">
        <v>2.2318659000000003</v>
      </c>
      <c r="R90" s="325">
        <v>0.41847029999999996</v>
      </c>
      <c r="S90" s="325">
        <v>9.6904500000000005E-2</v>
      </c>
      <c r="T90" s="325">
        <v>2.8048499999999997E-2</v>
      </c>
      <c r="U90" s="238">
        <f t="shared" si="190"/>
        <v>99.189899400000002</v>
      </c>
      <c r="V90" s="239">
        <f>IF(SUM(I90:T90)&lt;90," ",I90/stab.data!$U$7)</f>
        <v>0.71995514945742611</v>
      </c>
      <c r="W90" s="239">
        <f>IF(SUM(I90:T90)&lt;90," ",J90/stab.data!$U$8)</f>
        <v>2.1337915842699444E-2</v>
      </c>
      <c r="X90" s="239">
        <f>IF(SUM(I90:T90)&lt;90," ",K90*2/stab.data!$U$9)</f>
        <v>0.28195011033630507</v>
      </c>
      <c r="Y90" s="239">
        <f>IF(SUM(I90:T90)&lt;90," ",L90*2/stab.data!$U$10)</f>
        <v>0</v>
      </c>
      <c r="Z90" s="239">
        <f>IF(SUM(I90:T90)&lt;90," ",M90/stab.data!$U$11)</f>
        <v>0.15437345154914678</v>
      </c>
      <c r="AA90" s="239">
        <f>IF(SUM(I90:T90)&lt;90," ",N90/stab.data!$U$12)</f>
        <v>2.2526861863343532E-3</v>
      </c>
      <c r="AB90" s="239">
        <f>IF(SUM(I90:T90)&lt;90," ",O90/stab.data!$U$13)</f>
        <v>0.37104705240174668</v>
      </c>
      <c r="AC90" s="239">
        <f>IF(SUM(I90:T90)&lt;90," ",P90/stab.data!$U$14)</f>
        <v>0.19387678810249828</v>
      </c>
      <c r="AD90" s="239">
        <f>IF(SUM(I90:T90)&lt;90," ",Q90*2/stab.data!$U$15)</f>
        <v>7.2020068087578062E-2</v>
      </c>
      <c r="AE90" s="239">
        <f>IF(SUM(I90:T90)&lt;90," ",R90*2/stab.data!$U$16)</f>
        <v>8.8851913583523536E-3</v>
      </c>
      <c r="AF90" s="239">
        <f>IF(SUM(I90:T90)&lt;90," ",S90/stab.data!$U$17)</f>
        <v>5.100773765659543E-3</v>
      </c>
      <c r="AG90" s="239">
        <f>IF(SUM(I90:T90)&lt;90," ",T90/stab.data!$U$18)</f>
        <v>7.9114602431388018E-4</v>
      </c>
      <c r="AH90" s="239">
        <f t="shared" si="191"/>
        <v>1.5509163657736584</v>
      </c>
      <c r="AI90" s="239">
        <f t="shared" si="192"/>
        <v>0.15443411040888264</v>
      </c>
      <c r="AJ90" s="240">
        <f t="shared" si="193"/>
        <v>6.0347657355963822</v>
      </c>
      <c r="AK90" s="240">
        <f t="shared" si="194"/>
        <v>0.17885742395704116</v>
      </c>
      <c r="AL90" s="240">
        <f t="shared" si="195"/>
        <v>2.3633456421381842</v>
      </c>
      <c r="AM90" s="240">
        <f t="shared" si="196"/>
        <v>0</v>
      </c>
      <c r="AN90" s="240">
        <f t="shared" si="197"/>
        <v>1.293980071670602</v>
      </c>
      <c r="AO90" s="240">
        <f t="shared" si="198"/>
        <v>1.8882333740632182E-2</v>
      </c>
      <c r="AP90" s="240">
        <f t="shared" si="199"/>
        <v>3.1101687928971584</v>
      </c>
      <c r="AQ90" s="240">
        <f t="shared" si="200"/>
        <v>1.6251026173646721</v>
      </c>
      <c r="AR90" s="240">
        <f t="shared" si="201"/>
        <v>0.60368238146192421</v>
      </c>
      <c r="AS90" s="240">
        <f t="shared" si="202"/>
        <v>7.4476928742034973E-2</v>
      </c>
      <c r="AT90" s="240">
        <f t="shared" si="203"/>
        <v>4.2755406040541698E-2</v>
      </c>
      <c r="AU90" s="240">
        <f t="shared" si="204"/>
        <v>6.6314977022954606E-3</v>
      </c>
      <c r="AV90" s="239">
        <f t="shared" si="205"/>
        <v>15.303261927568631</v>
      </c>
      <c r="AW90" s="239">
        <f t="shared" si="206"/>
        <v>1.9780400831815483</v>
      </c>
      <c r="AX90" s="239">
        <f>IF(SUM(I90:T90)&lt;90," ",CM90*AH90*stab.data!$U$20/13/2)</f>
        <v>12.202795871381301</v>
      </c>
      <c r="AY90" s="239">
        <f>IF(SUM(I90:T90)&lt;90," ",CO90*AH90*stab.data!$U$11/13)</f>
        <v>0.11088352577463871</v>
      </c>
      <c r="AZ90" s="239">
        <f t="shared" si="207"/>
        <v>-4.7132412359892399E-2</v>
      </c>
      <c r="BA90" s="241">
        <f t="shared" si="208"/>
        <v>102.3433714679776</v>
      </c>
      <c r="BB90" s="242">
        <f>IF(SUM(I90:T90)&lt;90," ",EXP('eq. coef.'!$C$104+'eq. coef.'!$C$105*'Amp-TB2 calc'!AJ90+'eq. coef.'!$C$106*'Amp-TB2 calc'!AK90+'eq. coef.'!$C$107*'Amp-TB2 calc'!AL90+'eq. coef.'!$C$108*'Amp-TB2 calc'!AN90+'eq. coef.'!$C$109*'Amp-TB2 calc'!AP90+'eq. coef.'!$C$110*'Amp-TB2 calc'!AQ90+'eq. coef.'!$C$111*'Amp-TB2 calc'!AR90+'eq. coef.'!$C$112*'Amp-TB2 calc'!AS90))</f>
        <v>765.69300296905169</v>
      </c>
      <c r="BC90" s="243">
        <f>IF(SUM(I90:T90)&lt;90," ",EXP('eq. coef.'!$C$176+'eq. coef.'!$C$177*'Amp-TB2 calc'!AJ90+'eq. coef.'!$C$178*'Amp-TB2 calc'!AK90+'eq. coef.'!$C$179*'Amp-TB2 calc'!AL90+'eq. coef.'!$C$180*'Amp-TB2 calc'!AN90+'eq. coef.'!$C$181*'Amp-TB2 calc'!AP90+'eq. coef.'!$C$182*'Amp-TB2 calc'!AQ90+'eq. coef.'!$C$183*'Amp-TB2 calc'!AR90+'eq. coef.'!$C$184*'Amp-TB2 calc'!AS90))</f>
        <v>607.8123321155424</v>
      </c>
      <c r="BD90" s="243">
        <f>IF(SUM(I90:T90)&lt;90," ",('eq. coef.'!$C$234+'eq. coef.'!$C$235*'Amp-TB2 calc'!AJ90+'eq. coef.'!$C$236*'Amp-TB2 calc'!AK90+'eq. coef.'!$C$237*'Amp-TB2 calc'!AL90+'eq. coef.'!$C$238*'Amp-TB2 calc'!AN90+'eq. coef.'!$C$239*'Amp-TB2 calc'!AP90+'eq. coef.'!$C$240*'Amp-TB2 calc'!AQ90+'eq. coef.'!$C$241*'Amp-TB2 calc'!AR90+'eq. coef.'!$C$242*'Amp-TB2 calc'!AS90))</f>
        <v>521.49766824511858</v>
      </c>
      <c r="BE90" s="243">
        <f>IF(SUM(I90:T90)&lt;90," ",('eq. coef.'!$C$270+'eq. coef.'!$C$271*'Amp-TB2 calc'!AJ90+'eq. coef.'!$C$272*'Amp-TB2 calc'!AK90+'eq. coef.'!$C$273*'Amp-TB2 calc'!AL90+'eq. coef.'!$C$274*'Amp-TB2 calc'!AN90+'eq. coef.'!$C$275*'Amp-TB2 calc'!AP90+'eq. coef.'!$C$276*'Amp-TB2 calc'!AQ90+'eq. coef.'!$C$277*'Amp-TB2 calc'!AR90+'eq. coef.'!$C$278*'Amp-TB2 calc'!AS90))</f>
        <v>724.21064181019017</v>
      </c>
      <c r="BF90" s="243">
        <f>IF(SUM(I90:T90)&lt;90," ",EXP('eq. coef.'!$C$328+'eq. coef.'!$C$329*'Amp-TB2 calc'!AJ90+'eq. coef.'!$C$330*'Amp-TB2 calc'!AK90+'eq. coef.'!$C$331*'Amp-TB2 calc'!AL90+'eq. coef.'!$C$332*'Amp-TB2 calc'!AN90+'eq. coef.'!$C$333*'Amp-TB2 calc'!AP90+'eq. coef.'!$C$334*'Amp-TB2 calc'!AQ90+'eq. coef.'!$C$335*'Amp-TB2 calc'!AR90+'eq. coef.'!$C$336*'Amp-TB2 calc'!AS90))</f>
        <v>824.30335953965493</v>
      </c>
      <c r="BG90" s="255" t="str">
        <f t="shared" si="211"/>
        <v>ok</v>
      </c>
      <c r="BH90" s="306" t="str">
        <f t="shared" si="212"/>
        <v>ok</v>
      </c>
      <c r="BI90" s="243">
        <f t="shared" si="134"/>
        <v>21.37321852379096</v>
      </c>
      <c r="BJ90" s="245">
        <f t="shared" si="135"/>
        <v>-7.6545503672275556E-2</v>
      </c>
      <c r="BK90" s="243">
        <f t="shared" si="136"/>
        <v>116.39830969464776</v>
      </c>
      <c r="BL90" s="247">
        <f>IF(SUM(I90:T90)&lt;90," ",'eq. coef.'!$C$360+'eq. coef.'!$C$361*'Amp-TB2 calc'!AJ90+'eq. coef.'!$C$362*'Amp-TB2 calc'!AK90+'eq. coef.'!$C$363*'Amp-TB2 calc'!AL90+'eq. coef.'!$C$364*'Amp-TB2 calc'!AN90+'eq. coef.'!$C$365*'Amp-TB2 calc'!AP90+'eq. coef.'!$C$366*'Amp-TB2 calc'!AQ90+'eq. coef.'!$C$367*'Amp-TB2 calc'!AR90+'eq. coef.'!$C$368*'Amp-TB2 calc'!AS90+'eq. coef.'!$C$369*LN(BO90))</f>
        <v>953.15208235693035</v>
      </c>
      <c r="BM90" s="248">
        <f t="shared" si="114"/>
        <v>22</v>
      </c>
      <c r="BN90" s="267">
        <f t="shared" si="115"/>
        <v>484</v>
      </c>
      <c r="BO90" s="249">
        <f t="shared" si="139"/>
        <v>617.84021405695046</v>
      </c>
      <c r="BP90" s="243" t="str">
        <f t="shared" si="213"/>
        <v>P1c to e</v>
      </c>
      <c r="BQ90" s="245"/>
      <c r="BR90" s="245">
        <f t="shared" si="209"/>
        <v>0</v>
      </c>
      <c r="BS90" s="245">
        <f t="shared" si="210"/>
        <v>0</v>
      </c>
      <c r="BT90" s="243">
        <f t="shared" si="116"/>
        <v>74.140825686834049</v>
      </c>
      <c r="BU90" s="250"/>
      <c r="BV90" s="251">
        <f>IF(SUM(I90:T90)&lt;90," ",'eq. coef.'!$B$1128*'Amp-TB2 calc'!CF90+'eq. coef.'!$B$1129*'Amp-TB2 calc'!CJ90+'eq. coef.'!$B$1130*'Amp-TB2 calc'!CK90+'eq. coef.'!$B$1131*'Amp-TB2 calc'!CM90+'eq. coef.'!$B$1132*'Amp-TB2 calc'!CN90+'eq. coef.'!$B$1133*'Amp-TB2 calc'!CO90+'eq. coef.'!$B$1134*'Amp-TB2 calc'!CP90+'eq. coef.'!$B$1135*'Amp-TB2 calc'!CS90+'eq. coef.'!$B$1135*'Amp-TB2 calc'!CW90+'eq. coef.'!$B$1137*'Amp-TB2 calc'!CX90)</f>
        <v>2.2495542617041737</v>
      </c>
      <c r="BW90" s="252">
        <f t="shared" si="117"/>
        <v>0.4</v>
      </c>
      <c r="BX90" s="253"/>
      <c r="BY90" s="252">
        <f t="shared" si="138"/>
        <v>-8.5785541639743101</v>
      </c>
      <c r="BZ90" s="251">
        <f>IF(SUM(I90:T90)&lt;90," ",EXP('eq. coef.'!$B$1156*'Amp-TB2 calc'!CF90+'eq. coef.'!$B$1157*'Amp-TB2 calc'!CJ90+'eq. coef.'!$B$1158*'Amp-TB2 calc'!CK90+'eq. coef.'!$B$1159*'Amp-TB2 calc'!CM90+'eq. coef.'!$B$1160*'Amp-TB2 calc'!CN90+'eq. coef.'!$B$1161*'Amp-TB2 calc'!CO90+'eq. coef.'!$B$1162*'Amp-TB2 calc'!CP90+'eq. coef.'!$B$1163*'Amp-TB2 calc'!CS90+'eq. coef.'!$B$1164*'Amp-TB2 calc'!CW90+'eq. coef.'!$B$1165*'Amp-TB2 calc'!CX90))</f>
        <v>7.2207525783560813</v>
      </c>
      <c r="CA90" s="252">
        <f t="shared" si="118"/>
        <v>1.227527938320534</v>
      </c>
      <c r="CB90" s="245"/>
      <c r="CC90" s="244" t="str">
        <f t="shared" si="140"/>
        <v>calc-alkaline</v>
      </c>
      <c r="CD90" s="244" t="str">
        <f t="shared" si="141"/>
        <v>Tschermakitic pargasite</v>
      </c>
      <c r="CE90" s="240">
        <f t="shared" si="142"/>
        <v>6.0347657355963822</v>
      </c>
      <c r="CF90" s="240">
        <f t="shared" si="143"/>
        <v>1.9652342644036178</v>
      </c>
      <c r="CG90" s="240">
        <f t="shared" si="144"/>
        <v>0</v>
      </c>
      <c r="CH90" s="240">
        <f t="shared" si="145"/>
        <v>8</v>
      </c>
      <c r="CI90" s="240"/>
      <c r="CJ90" s="240">
        <f t="shared" si="146"/>
        <v>0.3981113777345664</v>
      </c>
      <c r="CK90" s="240">
        <f t="shared" si="147"/>
        <v>0.17885742395704116</v>
      </c>
      <c r="CL90" s="240">
        <f t="shared" si="148"/>
        <v>0</v>
      </c>
      <c r="CM90" s="240">
        <f t="shared" si="149"/>
        <v>1.2810434938216702</v>
      </c>
      <c r="CN90" s="240">
        <f t="shared" si="150"/>
        <v>3.1101687928971584</v>
      </c>
      <c r="CO90" s="240">
        <f t="shared" si="151"/>
        <v>1.2936577848931874E-2</v>
      </c>
      <c r="CP90" s="240">
        <f t="shared" si="152"/>
        <v>1.8882333740632182E-2</v>
      </c>
      <c r="CQ90" s="240">
        <f t="shared" si="153"/>
        <v>5</v>
      </c>
      <c r="CR90" s="240"/>
      <c r="CS90" s="240">
        <f t="shared" si="154"/>
        <v>1.6251026173646721</v>
      </c>
      <c r="CT90" s="240">
        <f t="shared" si="155"/>
        <v>0.3748973826353279</v>
      </c>
      <c r="CU90" s="240">
        <f t="shared" si="156"/>
        <v>2</v>
      </c>
      <c r="CV90" s="240"/>
      <c r="CW90" s="240">
        <f t="shared" si="157"/>
        <v>0.22878499882659631</v>
      </c>
      <c r="CX90" s="240">
        <f t="shared" si="158"/>
        <v>7.4476928742034973E-2</v>
      </c>
      <c r="CY90" s="240">
        <f t="shared" si="159"/>
        <v>0.3032619275686313</v>
      </c>
      <c r="CZ90" s="240"/>
      <c r="DA90" s="240">
        <f t="shared" si="160"/>
        <v>1.9506130962571628</v>
      </c>
      <c r="DB90" s="240">
        <f t="shared" si="161"/>
        <v>4.2755406040541698E-2</v>
      </c>
      <c r="DC90" s="240">
        <f t="shared" si="162"/>
        <v>6.6314977022954606E-3</v>
      </c>
      <c r="DD90" s="240">
        <f t="shared" si="163"/>
        <v>2</v>
      </c>
      <c r="DE90" s="245">
        <f t="shared" si="164"/>
        <v>44.71895650617833</v>
      </c>
      <c r="DF90" s="245"/>
      <c r="DG90" s="239">
        <f t="shared" si="165"/>
        <v>0.99585778373982892</v>
      </c>
      <c r="DH90" s="239">
        <f t="shared" si="166"/>
        <v>0.70619065988415486</v>
      </c>
      <c r="DI90" s="239">
        <f t="shared" si="167"/>
        <v>0.1684524559743974</v>
      </c>
      <c r="DJ90" s="240">
        <f t="shared" si="168"/>
        <v>2.3633456421381842</v>
      </c>
    </row>
    <row r="91" spans="1:114">
      <c r="A91" s="312" t="s">
        <v>759</v>
      </c>
      <c r="B91" s="312">
        <v>1990</v>
      </c>
      <c r="C91" s="312" t="s">
        <v>586</v>
      </c>
      <c r="D91" s="312" t="s">
        <v>534</v>
      </c>
      <c r="E91" s="312" t="s">
        <v>546</v>
      </c>
      <c r="F91" s="312" t="s">
        <v>764</v>
      </c>
      <c r="G91" s="313">
        <v>47.38</v>
      </c>
      <c r="H91" s="312" t="s">
        <v>533</v>
      </c>
      <c r="I91" s="325">
        <v>42.461403199999999</v>
      </c>
      <c r="J91" s="325">
        <v>1.8868768</v>
      </c>
      <c r="K91" s="325">
        <v>14.519345400000001</v>
      </c>
      <c r="L91" s="325">
        <v>2.2925764192139739E-2</v>
      </c>
      <c r="M91" s="325">
        <v>11.421882499999999</v>
      </c>
      <c r="N91" s="325">
        <v>0.142786</v>
      </c>
      <c r="O91" s="325">
        <v>14.878778000000001</v>
      </c>
      <c r="P91" s="325">
        <v>11.064381200000001</v>
      </c>
      <c r="Q91" s="325">
        <v>2.3754222</v>
      </c>
      <c r="R91" s="325">
        <v>0.48350489999999996</v>
      </c>
      <c r="S91" s="325"/>
      <c r="T91" s="325">
        <v>2.5253999999999999E-2</v>
      </c>
      <c r="U91" s="238">
        <f t="shared" si="190"/>
        <v>99.282559964192146</v>
      </c>
      <c r="V91" s="239">
        <f>IF(SUM(I91:T91)&lt;90," ",I91/stab.data!$U$7)</f>
        <v>0.70670067239198453</v>
      </c>
      <c r="W91" s="239">
        <f>IF(SUM(I91:T91)&lt;90," ",J91/stab.data!$U$8)</f>
        <v>2.3616070489874592E-2</v>
      </c>
      <c r="X91" s="239">
        <f>IF(SUM(I91:T91)&lt;90," ",K91*2/stab.data!$U$9)</f>
        <v>0.28480194191896901</v>
      </c>
      <c r="Y91" s="239">
        <f>IF(SUM(I91:T91)&lt;90," ",L91*2/stab.data!$U$10)</f>
        <v>3.0167424205165513E-4</v>
      </c>
      <c r="Z91" s="239">
        <f>IF(SUM(I91:T91)&lt;90," ",M91/stab.data!$U$11)</f>
        <v>0.15897729170726274</v>
      </c>
      <c r="AA91" s="239">
        <f>IF(SUM(I91:T91)&lt;90," ",N91/stab.data!$U$12)</f>
        <v>2.0128564782835472E-3</v>
      </c>
      <c r="AB91" s="239">
        <f>IF(SUM(I91:T91)&lt;90," ",O91/stab.data!$U$13)</f>
        <v>0.36916380508138147</v>
      </c>
      <c r="AC91" s="239">
        <f>IF(SUM(I91:T91)&lt;90," ",P91/stab.data!$U$14)</f>
        <v>0.19729990192407143</v>
      </c>
      <c r="AD91" s="239">
        <f>IF(SUM(I91:T91)&lt;90," ",Q91*2/stab.data!$U$15)</f>
        <v>7.6652485519288799E-2</v>
      </c>
      <c r="AE91" s="239">
        <f>IF(SUM(I91:T91)&lt;90," ",R91*2/stab.data!$U$16)</f>
        <v>1.0266041721959765E-2</v>
      </c>
      <c r="AF91" s="239">
        <f>IF(SUM(I91:T91)&lt;90," ",S91/stab.data!$U$17)</f>
        <v>0</v>
      </c>
      <c r="AG91" s="239">
        <f>IF(SUM(I91:T91)&lt;90," ",T91/stab.data!$U$18)</f>
        <v>7.1232335768482203E-4</v>
      </c>
      <c r="AH91" s="239">
        <f t="shared" si="191"/>
        <v>1.5455743123098076</v>
      </c>
      <c r="AI91" s="239">
        <f t="shared" si="192"/>
        <v>0.15564710443072896</v>
      </c>
      <c r="AJ91" s="240">
        <f t="shared" si="193"/>
        <v>5.9441391254529723</v>
      </c>
      <c r="AK91" s="240">
        <f t="shared" si="194"/>
        <v>0.19863743459190614</v>
      </c>
      <c r="AL91" s="240">
        <f t="shared" si="195"/>
        <v>2.3955012809532592</v>
      </c>
      <c r="AM91" s="240">
        <f t="shared" si="196"/>
        <v>2.537416101857033E-3</v>
      </c>
      <c r="AN91" s="240">
        <f t="shared" si="197"/>
        <v>1.3371759453647987</v>
      </c>
      <c r="AO91" s="240">
        <f t="shared" si="198"/>
        <v>1.6930363043223869E-2</v>
      </c>
      <c r="AP91" s="240">
        <f t="shared" si="199"/>
        <v>3.1050784344919822</v>
      </c>
      <c r="AQ91" s="240">
        <f t="shared" si="200"/>
        <v>1.6595117456240431</v>
      </c>
      <c r="AR91" s="240">
        <f t="shared" si="201"/>
        <v>0.64473270797412896</v>
      </c>
      <c r="AS91" s="240">
        <f t="shared" si="202"/>
        <v>8.6348835719214145E-2</v>
      </c>
      <c r="AT91" s="240">
        <f t="shared" si="203"/>
        <v>0</v>
      </c>
      <c r="AU91" s="240">
        <f t="shared" si="204"/>
        <v>5.9914321661205874E-3</v>
      </c>
      <c r="AV91" s="239">
        <f t="shared" si="205"/>
        <v>15.390593289317385</v>
      </c>
      <c r="AW91" s="239">
        <f t="shared" si="206"/>
        <v>2.0150808906340427</v>
      </c>
      <c r="AX91" s="239">
        <f>IF(SUM(I91:T91)&lt;90," ",CM91*AH91*stab.data!$U$20/13/2)</f>
        <v>12.020835944089848</v>
      </c>
      <c r="AY91" s="239">
        <f>IF(SUM(I91:T91)&lt;90," ",CO91*AH91*stab.data!$U$11/13)</f>
        <v>0.60538089077870028</v>
      </c>
      <c r="AZ91" s="239">
        <f t="shared" si="207"/>
        <v>-5.6982306997997436E-3</v>
      </c>
      <c r="BA91" s="241">
        <f t="shared" si="208"/>
        <v>102.49627695899494</v>
      </c>
      <c r="BB91" s="242">
        <f>IF(SUM(I91:T91)&lt;90," ",EXP('eq. coef.'!$C$104+'eq. coef.'!$C$105*'Amp-TB2 calc'!AJ91+'eq. coef.'!$C$106*'Amp-TB2 calc'!AK91+'eq. coef.'!$C$107*'Amp-TB2 calc'!AL91+'eq. coef.'!$C$108*'Amp-TB2 calc'!AN91+'eq. coef.'!$C$109*'Amp-TB2 calc'!AP91+'eq. coef.'!$C$110*'Amp-TB2 calc'!AQ91+'eq. coef.'!$C$111*'Amp-TB2 calc'!AR91+'eq. coef.'!$C$112*'Amp-TB2 calc'!AS91))</f>
        <v>869.15126831748069</v>
      </c>
      <c r="BC91" s="243">
        <f>IF(SUM(I91:T91)&lt;90," ",EXP('eq. coef.'!$C$176+'eq. coef.'!$C$177*'Amp-TB2 calc'!AJ91+'eq. coef.'!$C$178*'Amp-TB2 calc'!AK91+'eq. coef.'!$C$179*'Amp-TB2 calc'!AL91+'eq. coef.'!$C$180*'Amp-TB2 calc'!AN91+'eq. coef.'!$C$181*'Amp-TB2 calc'!AP91+'eq. coef.'!$C$182*'Amp-TB2 calc'!AQ91+'eq. coef.'!$C$183*'Amp-TB2 calc'!AR91+'eq. coef.'!$C$184*'Amp-TB2 calc'!AS91))</f>
        <v>617.5997323757955</v>
      </c>
      <c r="BD91" s="243">
        <f>IF(SUM(I91:T91)&lt;90," ",('eq. coef.'!$C$234+'eq. coef.'!$C$235*'Amp-TB2 calc'!AJ91+'eq. coef.'!$C$236*'Amp-TB2 calc'!AK91+'eq. coef.'!$C$237*'Amp-TB2 calc'!AL91+'eq. coef.'!$C$238*'Amp-TB2 calc'!AN91+'eq. coef.'!$C$239*'Amp-TB2 calc'!AP91+'eq. coef.'!$C$240*'Amp-TB2 calc'!AQ91+'eq. coef.'!$C$241*'Amp-TB2 calc'!AR91+'eq. coef.'!$C$242*'Amp-TB2 calc'!AS91))</f>
        <v>539.58092480576977</v>
      </c>
      <c r="BE91" s="243">
        <f>IF(SUM(I91:T91)&lt;90," ",('eq. coef.'!$C$270+'eq. coef.'!$C$271*'Amp-TB2 calc'!AJ91+'eq. coef.'!$C$272*'Amp-TB2 calc'!AK91+'eq. coef.'!$C$273*'Amp-TB2 calc'!AL91+'eq. coef.'!$C$274*'Amp-TB2 calc'!AN91+'eq. coef.'!$C$275*'Amp-TB2 calc'!AP91+'eq. coef.'!$C$276*'Amp-TB2 calc'!AQ91+'eq. coef.'!$C$277*'Amp-TB2 calc'!AR91+'eq. coef.'!$C$278*'Amp-TB2 calc'!AS91))</f>
        <v>810.92956637634609</v>
      </c>
      <c r="BF91" s="243">
        <f>IF(SUM(I91:T91)&lt;90," ",EXP('eq. coef.'!$C$328+'eq. coef.'!$C$329*'Amp-TB2 calc'!AJ91+'eq. coef.'!$C$330*'Amp-TB2 calc'!AK91+'eq. coef.'!$C$331*'Amp-TB2 calc'!AL91+'eq. coef.'!$C$332*'Amp-TB2 calc'!AN91+'eq. coef.'!$C$333*'Amp-TB2 calc'!AP91+'eq. coef.'!$C$334*'Amp-TB2 calc'!AQ91+'eq. coef.'!$C$335*'Amp-TB2 calc'!AR91+'eq. coef.'!$C$336*'Amp-TB2 calc'!AS91))</f>
        <v>863.88701557205195</v>
      </c>
      <c r="BG91" s="255" t="str">
        <f t="shared" si="211"/>
        <v>ok</v>
      </c>
      <c r="BH91" s="306" t="str">
        <f t="shared" si="212"/>
        <v>ok</v>
      </c>
      <c r="BI91" s="243">
        <f t="shared" si="134"/>
        <v>27.946000860692958</v>
      </c>
      <c r="BJ91" s="245">
        <f t="shared" si="135"/>
        <v>6.056773932596766E-3</v>
      </c>
      <c r="BK91" s="243">
        <f t="shared" si="136"/>
        <v>193.32983400055059</v>
      </c>
      <c r="BL91" s="247">
        <f>IF(SUM(I91:T91)&lt;90," ",'eq. coef.'!$C$360+'eq. coef.'!$C$361*'Amp-TB2 calc'!AJ91+'eq. coef.'!$C$362*'Amp-TB2 calc'!AK91+'eq. coef.'!$C$363*'Amp-TB2 calc'!AL91+'eq. coef.'!$C$364*'Amp-TB2 calc'!AN91+'eq. coef.'!$C$365*'Amp-TB2 calc'!AP91+'eq. coef.'!$C$366*'Amp-TB2 calc'!AQ91+'eq. coef.'!$C$367*'Amp-TB2 calc'!AR91+'eq. coef.'!$C$368*'Amp-TB2 calc'!AS91+'eq. coef.'!$C$369*LN(BO91))</f>
        <v>968.11377637408486</v>
      </c>
      <c r="BM91" s="248">
        <f t="shared" si="114"/>
        <v>22</v>
      </c>
      <c r="BN91" s="267">
        <f t="shared" si="115"/>
        <v>484</v>
      </c>
      <c r="BO91" s="249">
        <f t="shared" si="139"/>
        <v>656.03674118597053</v>
      </c>
      <c r="BP91" s="243" t="str">
        <f t="shared" si="213"/>
        <v>P1c to e</v>
      </c>
      <c r="BQ91" s="245"/>
      <c r="BR91" s="245">
        <f t="shared" si="209"/>
        <v>0</v>
      </c>
      <c r="BS91" s="245">
        <f t="shared" si="210"/>
        <v>0</v>
      </c>
      <c r="BT91" s="243">
        <f t="shared" si="116"/>
        <v>78.724408942316458</v>
      </c>
      <c r="BU91" s="250"/>
      <c r="BV91" s="251">
        <f>IF(SUM(I91:T91)&lt;90," ",'eq. coef.'!$B$1128*'Amp-TB2 calc'!CF91+'eq. coef.'!$B$1129*'Amp-TB2 calc'!CJ91+'eq. coef.'!$B$1130*'Amp-TB2 calc'!CK91+'eq. coef.'!$B$1131*'Amp-TB2 calc'!CM91+'eq. coef.'!$B$1132*'Amp-TB2 calc'!CN91+'eq. coef.'!$B$1133*'Amp-TB2 calc'!CO91+'eq. coef.'!$B$1134*'Amp-TB2 calc'!CP91+'eq. coef.'!$B$1135*'Amp-TB2 calc'!CS91+'eq. coef.'!$B$1135*'Amp-TB2 calc'!CW91+'eq. coef.'!$B$1137*'Amp-TB2 calc'!CX91)</f>
        <v>2.602267643360531</v>
      </c>
      <c r="BW91" s="252">
        <f t="shared" si="117"/>
        <v>0.4</v>
      </c>
      <c r="BX91" s="253"/>
      <c r="BY91" s="252">
        <f t="shared" si="138"/>
        <v>-7.974769506001449</v>
      </c>
      <c r="BZ91" s="251">
        <f>IF(SUM(I91:T91)&lt;90," ",EXP('eq. coef.'!$B$1156*'Amp-TB2 calc'!CF91+'eq. coef.'!$B$1157*'Amp-TB2 calc'!CJ91+'eq. coef.'!$B$1158*'Amp-TB2 calc'!CK91+'eq. coef.'!$B$1159*'Amp-TB2 calc'!CM91+'eq. coef.'!$B$1160*'Amp-TB2 calc'!CN91+'eq. coef.'!$B$1161*'Amp-TB2 calc'!CO91+'eq. coef.'!$B$1162*'Amp-TB2 calc'!CP91+'eq. coef.'!$B$1163*'Amp-TB2 calc'!CS91+'eq. coef.'!$B$1164*'Amp-TB2 calc'!CW91+'eq. coef.'!$B$1165*'Amp-TB2 calc'!CX91))</f>
        <v>7.0375229188960926</v>
      </c>
      <c r="CA91" s="252">
        <f t="shared" si="118"/>
        <v>1.1963788962123358</v>
      </c>
      <c r="CB91" s="245"/>
      <c r="CC91" s="244" t="str">
        <f t="shared" si="140"/>
        <v>calc-alkaline</v>
      </c>
      <c r="CD91" s="244" t="str">
        <f t="shared" si="141"/>
        <v>Tschermakitic pargasite</v>
      </c>
      <c r="CE91" s="240">
        <f t="shared" si="142"/>
        <v>5.9441391254529723</v>
      </c>
      <c r="CF91" s="240">
        <f t="shared" si="143"/>
        <v>2.0558608745470277</v>
      </c>
      <c r="CG91" s="240">
        <f t="shared" si="144"/>
        <v>0</v>
      </c>
      <c r="CH91" s="240">
        <f t="shared" si="145"/>
        <v>8</v>
      </c>
      <c r="CI91" s="240"/>
      <c r="CJ91" s="240">
        <f t="shared" si="146"/>
        <v>0.3396404064062315</v>
      </c>
      <c r="CK91" s="240">
        <f t="shared" si="147"/>
        <v>0.19863743459190614</v>
      </c>
      <c r="CL91" s="240">
        <f t="shared" si="148"/>
        <v>2.537416101857033E-3</v>
      </c>
      <c r="CM91" s="240">
        <f t="shared" si="149"/>
        <v>1.2663031479136961</v>
      </c>
      <c r="CN91" s="240">
        <f t="shared" si="150"/>
        <v>3.1050784344919822</v>
      </c>
      <c r="CO91" s="240">
        <f t="shared" si="151"/>
        <v>7.0872797451102532E-2</v>
      </c>
      <c r="CP91" s="240">
        <f t="shared" si="152"/>
        <v>1.6930363043223869E-2</v>
      </c>
      <c r="CQ91" s="240">
        <f t="shared" si="153"/>
        <v>5</v>
      </c>
      <c r="CR91" s="240"/>
      <c r="CS91" s="240">
        <f t="shared" si="154"/>
        <v>1.6595117456240431</v>
      </c>
      <c r="CT91" s="240">
        <f t="shared" si="155"/>
        <v>0.34048825437595687</v>
      </c>
      <c r="CU91" s="240">
        <f t="shared" si="156"/>
        <v>2</v>
      </c>
      <c r="CV91" s="240"/>
      <c r="CW91" s="240">
        <f t="shared" si="157"/>
        <v>0.30424445359817209</v>
      </c>
      <c r="CX91" s="240">
        <f t="shared" si="158"/>
        <v>8.6348835719214145E-2</v>
      </c>
      <c r="CY91" s="240">
        <f t="shared" si="159"/>
        <v>0.39059328931738624</v>
      </c>
      <c r="CZ91" s="240"/>
      <c r="DA91" s="240">
        <f t="shared" si="160"/>
        <v>1.9940085678338795</v>
      </c>
      <c r="DB91" s="240">
        <f t="shared" si="161"/>
        <v>0</v>
      </c>
      <c r="DC91" s="240">
        <f t="shared" si="162"/>
        <v>5.9914321661205874E-3</v>
      </c>
      <c r="DD91" s="240">
        <f t="shared" si="163"/>
        <v>2</v>
      </c>
      <c r="DE91" s="245">
        <f t="shared" si="164"/>
        <v>44.733696852086304</v>
      </c>
      <c r="DF91" s="245"/>
      <c r="DG91" s="239">
        <f t="shared" si="165"/>
        <v>0.97768454479455535</v>
      </c>
      <c r="DH91" s="239">
        <f t="shared" si="166"/>
        <v>0.69898708380407759</v>
      </c>
      <c r="DI91" s="239">
        <f t="shared" si="167"/>
        <v>0.14178260270897286</v>
      </c>
      <c r="DJ91" s="240">
        <f t="shared" si="168"/>
        <v>2.3955012809532592</v>
      </c>
    </row>
    <row r="92" spans="1:114">
      <c r="A92" s="312" t="s">
        <v>759</v>
      </c>
      <c r="B92" s="312">
        <v>1990</v>
      </c>
      <c r="C92" s="312" t="s">
        <v>586</v>
      </c>
      <c r="D92" s="312" t="s">
        <v>534</v>
      </c>
      <c r="E92" s="312" t="s">
        <v>547</v>
      </c>
      <c r="F92" s="312" t="s">
        <v>764</v>
      </c>
      <c r="G92" s="313">
        <v>50.77</v>
      </c>
      <c r="H92" s="312" t="s">
        <v>533</v>
      </c>
      <c r="I92" s="325">
        <v>41.609856199999996</v>
      </c>
      <c r="J92" s="325">
        <v>2.0646815999999997</v>
      </c>
      <c r="K92" s="325">
        <v>14.87862</v>
      </c>
      <c r="L92" s="325">
        <v>0</v>
      </c>
      <c r="M92" s="325">
        <v>11.612942499999999</v>
      </c>
      <c r="N92" s="325">
        <v>0.17559640000000001</v>
      </c>
      <c r="O92" s="325">
        <v>14.526273600000001</v>
      </c>
      <c r="P92" s="325">
        <v>10.994904400000001</v>
      </c>
      <c r="Q92" s="325">
        <v>2.3740235999999997</v>
      </c>
      <c r="R92" s="325">
        <v>0.47317229999999999</v>
      </c>
      <c r="S92" s="325">
        <v>9.9445499999999992E-2</v>
      </c>
      <c r="T92" s="325">
        <v>2.1114000000000001E-2</v>
      </c>
      <c r="U92" s="238">
        <f t="shared" si="190"/>
        <v>98.830630099999993</v>
      </c>
      <c r="V92" s="239">
        <f>IF(SUM(I92:T92)&lt;90," ",I92/stab.data!$U$7)</f>
        <v>0.69252806404367206</v>
      </c>
      <c r="W92" s="239">
        <f>IF(SUM(I92:T92)&lt;90," ",J92/stab.data!$U$8)</f>
        <v>2.5841467871536204E-2</v>
      </c>
      <c r="X92" s="239">
        <f>IF(SUM(I92:T92)&lt;90," ",K92*2/stab.data!$U$9)</f>
        <v>0.291849236472769</v>
      </c>
      <c r="Y92" s="239">
        <f>IF(SUM(I92:T92)&lt;90," ",L92*2/stab.data!$U$10)</f>
        <v>0</v>
      </c>
      <c r="Z92" s="239">
        <f>IF(SUM(I92:T92)&lt;90," ",M92/stab.data!$U$11)</f>
        <v>0.16163659076357764</v>
      </c>
      <c r="AA92" s="239">
        <f>IF(SUM(I92:T92)&lt;90," ",N92/stab.data!$U$12)</f>
        <v>2.4753852009529584E-3</v>
      </c>
      <c r="AB92" s="239">
        <f>IF(SUM(I92:T92)&lt;90," ",O92/stab.data!$U$13)</f>
        <v>0.36041766574037321</v>
      </c>
      <c r="AC92" s="239">
        <f>IF(SUM(I92:T92)&lt;90," ",P92/stab.data!$U$14)</f>
        <v>0.19606099252839745</v>
      </c>
      <c r="AD92" s="239">
        <f>IF(SUM(I92:T92)&lt;90," ",Q92*2/stab.data!$U$15)</f>
        <v>7.6607354103809339E-2</v>
      </c>
      <c r="AE92" s="239">
        <f>IF(SUM(I92:T92)&lt;90," ",R92*2/stab.data!$U$16)</f>
        <v>1.0046654281012793E-2</v>
      </c>
      <c r="AF92" s="239">
        <f>IF(SUM(I92:T92)&lt;90," ",S92/stab.data!$U$17)</f>
        <v>5.2345246868091373E-3</v>
      </c>
      <c r="AG92" s="239">
        <f>IF(SUM(I92:T92)&lt;90," ",T92/stab.data!$U$18)</f>
        <v>5.9554903675288406E-4</v>
      </c>
      <c r="AH92" s="239">
        <f t="shared" si="191"/>
        <v>1.5347484100928812</v>
      </c>
      <c r="AI92" s="239">
        <f t="shared" si="192"/>
        <v>0.16058052927250341</v>
      </c>
      <c r="AJ92" s="240">
        <f t="shared" si="193"/>
        <v>5.8660199765399286</v>
      </c>
      <c r="AK92" s="240">
        <f t="shared" si="194"/>
        <v>0.21888869870837008</v>
      </c>
      <c r="AL92" s="240">
        <f t="shared" si="195"/>
        <v>2.4720925261726685</v>
      </c>
      <c r="AM92" s="240">
        <f t="shared" si="196"/>
        <v>0</v>
      </c>
      <c r="AN92" s="240">
        <f t="shared" si="197"/>
        <v>1.3691336417799858</v>
      </c>
      <c r="AO92" s="240">
        <f t="shared" si="198"/>
        <v>2.0967610978297711E-2</v>
      </c>
      <c r="AP92" s="240">
        <f t="shared" si="199"/>
        <v>3.0528975458207475</v>
      </c>
      <c r="AQ92" s="240">
        <f t="shared" si="200"/>
        <v>1.6607235988046514</v>
      </c>
      <c r="AR92" s="240">
        <f t="shared" si="201"/>
        <v>0.64889827987458282</v>
      </c>
      <c r="AS92" s="240">
        <f t="shared" si="202"/>
        <v>8.5099619451804581E-2</v>
      </c>
      <c r="AT92" s="240">
        <f t="shared" si="203"/>
        <v>4.4338746651251162E-2</v>
      </c>
      <c r="AU92" s="240">
        <f t="shared" si="204"/>
        <v>5.0445645858782466E-3</v>
      </c>
      <c r="AV92" s="239">
        <f t="shared" si="205"/>
        <v>15.394721498131036</v>
      </c>
      <c r="AW92" s="239">
        <f t="shared" si="206"/>
        <v>1.9574230634711827</v>
      </c>
      <c r="AX92" s="239">
        <f>IF(SUM(I92:T92)&lt;90," ",CM92*AH92*stab.data!$U$20/13/2)</f>
        <v>12.279208403908941</v>
      </c>
      <c r="AY92" s="239">
        <f>IF(SUM(I92:T92)&lt;90," ",CO92*AH92*stab.data!$U$11/13)</f>
        <v>0.56395405372260454</v>
      </c>
      <c r="AZ92" s="239">
        <f t="shared" si="207"/>
        <v>-4.6637674751634391E-2</v>
      </c>
      <c r="BA92" s="241">
        <f t="shared" si="208"/>
        <v>101.97163544635109</v>
      </c>
      <c r="BB92" s="242">
        <f>IF(SUM(I92:T92)&lt;90," ",EXP('eq. coef.'!$C$104+'eq. coef.'!$C$105*'Amp-TB2 calc'!AJ92+'eq. coef.'!$C$106*'Amp-TB2 calc'!AK92+'eq. coef.'!$C$107*'Amp-TB2 calc'!AL92+'eq. coef.'!$C$108*'Amp-TB2 calc'!AN92+'eq. coef.'!$C$109*'Amp-TB2 calc'!AP92+'eq. coef.'!$C$110*'Amp-TB2 calc'!AQ92+'eq. coef.'!$C$111*'Amp-TB2 calc'!AR92+'eq. coef.'!$C$112*'Amp-TB2 calc'!AS92))</f>
        <v>948.4149665756488</v>
      </c>
      <c r="BC92" s="243">
        <f>IF(SUM(I92:T92)&lt;90," ",EXP('eq. coef.'!$C$176+'eq. coef.'!$C$177*'Amp-TB2 calc'!AJ92+'eq. coef.'!$C$178*'Amp-TB2 calc'!AK92+'eq. coef.'!$C$179*'Amp-TB2 calc'!AL92+'eq. coef.'!$C$180*'Amp-TB2 calc'!AN92+'eq. coef.'!$C$181*'Amp-TB2 calc'!AP92+'eq. coef.'!$C$182*'Amp-TB2 calc'!AQ92+'eq. coef.'!$C$183*'Amp-TB2 calc'!AR92+'eq. coef.'!$C$184*'Amp-TB2 calc'!AS92))</f>
        <v>683.92486604686349</v>
      </c>
      <c r="BD92" s="243">
        <f>IF(SUM(I92:T92)&lt;90," ",('eq. coef.'!$C$234+'eq. coef.'!$C$235*'Amp-TB2 calc'!AJ92+'eq. coef.'!$C$236*'Amp-TB2 calc'!AK92+'eq. coef.'!$C$237*'Amp-TB2 calc'!AL92+'eq. coef.'!$C$238*'Amp-TB2 calc'!AN92+'eq. coef.'!$C$239*'Amp-TB2 calc'!AP92+'eq. coef.'!$C$240*'Amp-TB2 calc'!AQ92+'eq. coef.'!$C$241*'Amp-TB2 calc'!AR92+'eq. coef.'!$C$242*'Amp-TB2 calc'!AS92))</f>
        <v>573.47144218690653</v>
      </c>
      <c r="BE92" s="243">
        <f>IF(SUM(I92:T92)&lt;90," ",('eq. coef.'!$C$270+'eq. coef.'!$C$271*'Amp-TB2 calc'!AJ92+'eq. coef.'!$C$272*'Amp-TB2 calc'!AK92+'eq. coef.'!$C$273*'Amp-TB2 calc'!AL92+'eq. coef.'!$C$274*'Amp-TB2 calc'!AN92+'eq. coef.'!$C$275*'Amp-TB2 calc'!AP92+'eq. coef.'!$C$276*'Amp-TB2 calc'!AQ92+'eq. coef.'!$C$277*'Amp-TB2 calc'!AR92+'eq. coef.'!$C$278*'Amp-TB2 calc'!AS92))</f>
        <v>832.31706784092421</v>
      </c>
      <c r="BF92" s="243">
        <f>IF(SUM(I92:T92)&lt;90," ",EXP('eq. coef.'!$C$328+'eq. coef.'!$C$329*'Amp-TB2 calc'!AJ92+'eq. coef.'!$C$330*'Amp-TB2 calc'!AK92+'eq. coef.'!$C$331*'Amp-TB2 calc'!AL92+'eq. coef.'!$C$332*'Amp-TB2 calc'!AN92+'eq. coef.'!$C$333*'Amp-TB2 calc'!AP92+'eq. coef.'!$C$334*'Amp-TB2 calc'!AQ92+'eq. coef.'!$C$335*'Amp-TB2 calc'!AR92+'eq. coef.'!$C$336*'Amp-TB2 calc'!AS92))</f>
        <v>853.27043834726328</v>
      </c>
      <c r="BG92" s="255" t="str">
        <f t="shared" si="211"/>
        <v>ok</v>
      </c>
      <c r="BH92" s="306" t="str">
        <f t="shared" si="212"/>
        <v>ok</v>
      </c>
      <c r="BI92" s="243">
        <f t="shared" si="134"/>
        <v>29.736491306624334</v>
      </c>
      <c r="BJ92" s="245">
        <f t="shared" si="135"/>
        <v>0.1003195136954816</v>
      </c>
      <c r="BK92" s="243">
        <f t="shared" si="136"/>
        <v>148.39220179406072</v>
      </c>
      <c r="BL92" s="247">
        <f>IF(SUM(I92:T92)&lt;90," ",'eq. coef.'!$C$360+'eq. coef.'!$C$361*'Amp-TB2 calc'!AJ92+'eq. coef.'!$C$362*'Amp-TB2 calc'!AK92+'eq. coef.'!$C$363*'Amp-TB2 calc'!AL92+'eq. coef.'!$C$364*'Amp-TB2 calc'!AN92+'eq. coef.'!$C$365*'Amp-TB2 calc'!AP92+'eq. coef.'!$C$366*'Amp-TB2 calc'!AQ92+'eq. coef.'!$C$367*'Amp-TB2 calc'!AR92+'eq. coef.'!$C$368*'Amp-TB2 calc'!AS92+'eq. coef.'!$C$369*LN(BO92))</f>
        <v>979.19550881306679</v>
      </c>
      <c r="BM92" s="248">
        <f t="shared" ref="BM92:BM116" si="214">IF(SUM(I92:T92)&lt;90," ",22)</f>
        <v>22</v>
      </c>
      <c r="BN92" s="267">
        <f t="shared" ref="BN92:BN116" si="215">IF(SUM(I92:T92)&lt;90," ",BM92^2)</f>
        <v>484</v>
      </c>
      <c r="BO92" s="249">
        <f t="shared" si="139"/>
        <v>702.89425501391543</v>
      </c>
      <c r="BP92" s="243" t="str">
        <f t="shared" si="213"/>
        <v>P1c to e</v>
      </c>
      <c r="BQ92" s="245"/>
      <c r="BR92" s="245">
        <f t="shared" si="209"/>
        <v>0</v>
      </c>
      <c r="BS92" s="245">
        <f t="shared" si="210"/>
        <v>0</v>
      </c>
      <c r="BT92" s="243">
        <f t="shared" ref="BT92:BT116" si="216">IF(SUM(I92:T92)&lt;90," ",BO92*0.12)</f>
        <v>84.347310601669847</v>
      </c>
      <c r="BU92" s="250"/>
      <c r="BV92" s="251">
        <f>IF(SUM(I92:T92)&lt;90," ",'eq. coef.'!$B$1128*'Amp-TB2 calc'!CF92+'eq. coef.'!$B$1129*'Amp-TB2 calc'!CJ92+'eq. coef.'!$B$1130*'Amp-TB2 calc'!CK92+'eq. coef.'!$B$1131*'Amp-TB2 calc'!CM92+'eq. coef.'!$B$1132*'Amp-TB2 calc'!CN92+'eq. coef.'!$B$1133*'Amp-TB2 calc'!CO92+'eq. coef.'!$B$1134*'Amp-TB2 calc'!CP92+'eq. coef.'!$B$1135*'Amp-TB2 calc'!CS92+'eq. coef.'!$B$1135*'Amp-TB2 calc'!CW92+'eq. coef.'!$B$1137*'Amp-TB2 calc'!CX92)</f>
        <v>2.4047565021074462</v>
      </c>
      <c r="BW92" s="252">
        <f t="shared" ref="BW92:BW116" si="217">IF(SUM(I92:T92)&lt;90," ",0.4)</f>
        <v>0.4</v>
      </c>
      <c r="BX92" s="253"/>
      <c r="BY92" s="252">
        <f t="shared" si="138"/>
        <v>-7.9834139110376121</v>
      </c>
      <c r="BZ92" s="251">
        <f>IF(SUM(I92:T92)&lt;90," ",EXP('eq. coef.'!$B$1156*'Amp-TB2 calc'!CF92+'eq. coef.'!$B$1157*'Amp-TB2 calc'!CJ92+'eq. coef.'!$B$1158*'Amp-TB2 calc'!CK92+'eq. coef.'!$B$1159*'Amp-TB2 calc'!CM92+'eq. coef.'!$B$1160*'Amp-TB2 calc'!CN92+'eq. coef.'!$B$1161*'Amp-TB2 calc'!CO92+'eq. coef.'!$B$1162*'Amp-TB2 calc'!CP92+'eq. coef.'!$B$1163*'Amp-TB2 calc'!CS92+'eq. coef.'!$B$1164*'Amp-TB2 calc'!CW92+'eq. coef.'!$B$1165*'Amp-TB2 calc'!CX92))</f>
        <v>6.8337751068063604</v>
      </c>
      <c r="CA92" s="252">
        <f t="shared" ref="CA92:CA116" si="218">IF(SUM(I92:T92)&lt;90," ",BZ92*0.17)</f>
        <v>1.1617417681570814</v>
      </c>
      <c r="CB92" s="245"/>
      <c r="CC92" s="244" t="str">
        <f t="shared" si="140"/>
        <v>calc-alkaline</v>
      </c>
      <c r="CD92" s="244" t="str">
        <f t="shared" si="141"/>
        <v>Tschermakitic pargasite</v>
      </c>
      <c r="CE92" s="240">
        <f t="shared" si="142"/>
        <v>5.8660199765399286</v>
      </c>
      <c r="CF92" s="240">
        <f t="shared" si="143"/>
        <v>2.1339800234600714</v>
      </c>
      <c r="CG92" s="240">
        <f t="shared" si="144"/>
        <v>0</v>
      </c>
      <c r="CH92" s="240">
        <f t="shared" si="145"/>
        <v>8</v>
      </c>
      <c r="CI92" s="240"/>
      <c r="CJ92" s="240">
        <f t="shared" si="146"/>
        <v>0.33811250271259707</v>
      </c>
      <c r="CK92" s="240">
        <f t="shared" si="147"/>
        <v>0.21888869870837008</v>
      </c>
      <c r="CL92" s="240">
        <f t="shared" si="148"/>
        <v>0</v>
      </c>
      <c r="CM92" s="240">
        <f t="shared" si="149"/>
        <v>1.3026450263950551</v>
      </c>
      <c r="CN92" s="240">
        <f t="shared" si="150"/>
        <v>3.0528975458207475</v>
      </c>
      <c r="CO92" s="240">
        <f t="shared" si="151"/>
        <v>6.6488615384930672E-2</v>
      </c>
      <c r="CP92" s="240">
        <f t="shared" si="152"/>
        <v>2.0967610978297711E-2</v>
      </c>
      <c r="CQ92" s="240">
        <f t="shared" si="153"/>
        <v>4.9999999999999982</v>
      </c>
      <c r="CR92" s="240"/>
      <c r="CS92" s="240">
        <f t="shared" si="154"/>
        <v>1.6607235988046514</v>
      </c>
      <c r="CT92" s="240">
        <f t="shared" si="155"/>
        <v>0.33927640119534863</v>
      </c>
      <c r="CU92" s="240">
        <f t="shared" si="156"/>
        <v>2</v>
      </c>
      <c r="CV92" s="240"/>
      <c r="CW92" s="240">
        <f t="shared" si="157"/>
        <v>0.30962187867923419</v>
      </c>
      <c r="CX92" s="240">
        <f t="shared" si="158"/>
        <v>8.5099619451804581E-2</v>
      </c>
      <c r="CY92" s="240">
        <f t="shared" si="159"/>
        <v>0.39472149813103874</v>
      </c>
      <c r="CZ92" s="240"/>
      <c r="DA92" s="240">
        <f t="shared" si="160"/>
        <v>1.9506166887628704</v>
      </c>
      <c r="DB92" s="240">
        <f t="shared" si="161"/>
        <v>4.4338746651251162E-2</v>
      </c>
      <c r="DC92" s="240">
        <f t="shared" si="162"/>
        <v>5.0445645858782466E-3</v>
      </c>
      <c r="DD92" s="240">
        <f t="shared" si="163"/>
        <v>2</v>
      </c>
      <c r="DE92" s="245">
        <f t="shared" si="164"/>
        <v>44.697354973604945</v>
      </c>
      <c r="DF92" s="245"/>
      <c r="DG92" s="239">
        <f t="shared" si="165"/>
        <v>0.97868535283902391</v>
      </c>
      <c r="DH92" s="239">
        <f t="shared" si="166"/>
        <v>0.6903835401208831</v>
      </c>
      <c r="DI92" s="239">
        <f t="shared" si="167"/>
        <v>0.13677178306754886</v>
      </c>
      <c r="DJ92" s="240">
        <f t="shared" si="168"/>
        <v>2.4720925261726685</v>
      </c>
    </row>
    <row r="93" spans="1:114">
      <c r="A93" s="312" t="s">
        <v>759</v>
      </c>
      <c r="B93" s="312">
        <v>1990</v>
      </c>
      <c r="C93" s="312" t="s">
        <v>586</v>
      </c>
      <c r="D93" s="312" t="s">
        <v>534</v>
      </c>
      <c r="E93" s="312" t="s">
        <v>548</v>
      </c>
      <c r="F93" s="312" t="s">
        <v>764</v>
      </c>
      <c r="G93" s="313">
        <v>54.15</v>
      </c>
      <c r="H93" s="312" t="s">
        <v>533</v>
      </c>
      <c r="I93" s="325">
        <v>41.470338899999994</v>
      </c>
      <c r="J93" s="325">
        <v>2.1059714</v>
      </c>
      <c r="K93" s="325">
        <v>14.8389012</v>
      </c>
      <c r="L93" s="325">
        <v>9.3668122270742352E-2</v>
      </c>
      <c r="M93" s="325">
        <v>11.82809</v>
      </c>
      <c r="N93" s="325">
        <v>0.1726452</v>
      </c>
      <c r="O93" s="325">
        <v>14.2541896</v>
      </c>
      <c r="P93" s="325">
        <v>10.787478</v>
      </c>
      <c r="Q93" s="325">
        <v>2.3228748000000001</v>
      </c>
      <c r="R93" s="325">
        <v>0.43893289999999996</v>
      </c>
      <c r="S93" s="325">
        <v>8.3159999999999998E-2</v>
      </c>
      <c r="T93" s="325">
        <v>2.7116999999999999E-2</v>
      </c>
      <c r="U93" s="238">
        <f t="shared" si="190"/>
        <v>98.423367122270761</v>
      </c>
      <c r="V93" s="239">
        <f>IF(SUM(I93:T93)&lt;90," ",I93/stab.data!$U$7)</f>
        <v>0.69020602656281194</v>
      </c>
      <c r="W93" s="239">
        <f>IF(SUM(I93:T93)&lt;90," ",J93/stab.data!$U$8)</f>
        <v>2.6358249267816467E-2</v>
      </c>
      <c r="X93" s="239">
        <f>IF(SUM(I93:T93)&lt;90," ",K93*2/stab.data!$U$9)</f>
        <v>0.29107013858239916</v>
      </c>
      <c r="Y93" s="239">
        <f>IF(SUM(I93:T93)&lt;90," ",L93*2/stab.data!$U$10)</f>
        <v>1.2325547603824765E-3</v>
      </c>
      <c r="Z93" s="239">
        <f>IF(SUM(I93:T93)&lt;90," ",M93/stab.data!$U$11)</f>
        <v>0.16463115552709962</v>
      </c>
      <c r="AA93" s="239">
        <f>IF(SUM(I93:T93)&lt;90," ",N93/stab.data!$U$12)</f>
        <v>2.4337820883319002E-3</v>
      </c>
      <c r="AB93" s="239">
        <f>IF(SUM(I93:T93)&lt;90," ",O93/stab.data!$U$13)</f>
        <v>0.35366687177451367</v>
      </c>
      <c r="AC93" s="239">
        <f>IF(SUM(I93:T93)&lt;90," ",P93/stab.data!$U$14)</f>
        <v>0.19236216765634195</v>
      </c>
      <c r="AD93" s="239">
        <f>IF(SUM(I93:T93)&lt;90," ",Q93*2/stab.data!$U$15)</f>
        <v>7.4956833766275682E-2</v>
      </c>
      <c r="AE93" s="239">
        <f>IF(SUM(I93:T93)&lt;90," ",R93*2/stab.data!$U$16)</f>
        <v>9.3196645257179259E-3</v>
      </c>
      <c r="AF93" s="239">
        <f>IF(SUM(I93:T93)&lt;90," ",S93/stab.data!$U$17)</f>
        <v>4.377302873986735E-3</v>
      </c>
      <c r="AG93" s="239">
        <f>IF(SUM(I93:T93)&lt;90," ",T93/stab.data!$U$18)</f>
        <v>7.6487180210419424E-4</v>
      </c>
      <c r="AH93" s="239">
        <f t="shared" si="191"/>
        <v>1.5295987785633554</v>
      </c>
      <c r="AI93" s="239">
        <f t="shared" si="192"/>
        <v>0.16114721764119377</v>
      </c>
      <c r="AJ93" s="240">
        <f t="shared" si="193"/>
        <v>5.866033937176625</v>
      </c>
      <c r="AK93" s="240">
        <f t="shared" si="194"/>
        <v>0.22401772627162264</v>
      </c>
      <c r="AL93" s="240">
        <f t="shared" si="195"/>
        <v>2.4737936866850481</v>
      </c>
      <c r="AM93" s="240">
        <f t="shared" si="196"/>
        <v>1.0475434545012955E-2</v>
      </c>
      <c r="AN93" s="240">
        <f t="shared" si="197"/>
        <v>1.3991937309615528</v>
      </c>
      <c r="AO93" s="240">
        <f t="shared" si="198"/>
        <v>2.0684618471015746E-2</v>
      </c>
      <c r="AP93" s="240">
        <f t="shared" si="199"/>
        <v>3.0058008658891224</v>
      </c>
      <c r="AQ93" s="240">
        <f t="shared" si="200"/>
        <v>1.6348785149274143</v>
      </c>
      <c r="AR93" s="240">
        <f t="shared" si="201"/>
        <v>0.63705518899329006</v>
      </c>
      <c r="AS93" s="240">
        <f t="shared" si="202"/>
        <v>7.9207463115344545E-2</v>
      </c>
      <c r="AT93" s="240">
        <f t="shared" si="203"/>
        <v>3.7202525367648613E-2</v>
      </c>
      <c r="AU93" s="240">
        <f t="shared" si="204"/>
        <v>6.5006154337372054E-3</v>
      </c>
      <c r="AV93" s="239">
        <f t="shared" si="205"/>
        <v>15.351141167036051</v>
      </c>
      <c r="AW93" s="239">
        <f t="shared" si="206"/>
        <v>1.9565360718360763</v>
      </c>
      <c r="AX93" s="239">
        <f>IF(SUM(I93:T93)&lt;90," ",CM93*AH93*stab.data!$U$20/13/2)</f>
        <v>12.679210811725357</v>
      </c>
      <c r="AY93" s="239">
        <f>IF(SUM(I93:T93)&lt;90," ",CO93*AH93*stab.data!$U$11/13)</f>
        <v>0.41917428177893651</v>
      </c>
      <c r="AZ93" s="239">
        <f t="shared" si="207"/>
        <v>-4.1134826321389387E-2</v>
      </c>
      <c r="BA93" s="241">
        <f t="shared" si="208"/>
        <v>101.60906346128974</v>
      </c>
      <c r="BB93" s="242">
        <f>IF(SUM(I93:T93)&lt;90," ",EXP('eq. coef.'!$C$104+'eq. coef.'!$C$105*'Amp-TB2 calc'!AJ93+'eq. coef.'!$C$106*'Amp-TB2 calc'!AK93+'eq. coef.'!$C$107*'Amp-TB2 calc'!AL93+'eq. coef.'!$C$108*'Amp-TB2 calc'!AN93+'eq. coef.'!$C$109*'Amp-TB2 calc'!AP93+'eq. coef.'!$C$110*'Amp-TB2 calc'!AQ93+'eq. coef.'!$C$111*'Amp-TB2 calc'!AR93+'eq. coef.'!$C$112*'Amp-TB2 calc'!AS93))</f>
        <v>1016.8548046755204</v>
      </c>
      <c r="BC93" s="243">
        <f>IF(SUM(I93:T93)&lt;90," ",EXP('eq. coef.'!$C$176+'eq. coef.'!$C$177*'Amp-TB2 calc'!AJ93+'eq. coef.'!$C$178*'Amp-TB2 calc'!AK93+'eq. coef.'!$C$179*'Amp-TB2 calc'!AL93+'eq. coef.'!$C$180*'Amp-TB2 calc'!AN93+'eq. coef.'!$C$181*'Amp-TB2 calc'!AP93+'eq. coef.'!$C$182*'Amp-TB2 calc'!AQ93+'eq. coef.'!$C$183*'Amp-TB2 calc'!AR93+'eq. coef.'!$C$184*'Amp-TB2 calc'!AS93))</f>
        <v>710.96669453235654</v>
      </c>
      <c r="BD93" s="243">
        <f>IF(SUM(I93:T93)&lt;90," ",('eq. coef.'!$C$234+'eq. coef.'!$C$235*'Amp-TB2 calc'!AJ93+'eq. coef.'!$C$236*'Amp-TB2 calc'!AK93+'eq. coef.'!$C$237*'Amp-TB2 calc'!AL93+'eq. coef.'!$C$238*'Amp-TB2 calc'!AN93+'eq. coef.'!$C$239*'Amp-TB2 calc'!AP93+'eq. coef.'!$C$240*'Amp-TB2 calc'!AQ93+'eq. coef.'!$C$241*'Amp-TB2 calc'!AR93+'eq. coef.'!$C$242*'Amp-TB2 calc'!AS93))</f>
        <v>592.04887694467175</v>
      </c>
      <c r="BE93" s="243">
        <f>IF(SUM(I93:T93)&lt;90," ",('eq. coef.'!$C$270+'eq. coef.'!$C$271*'Amp-TB2 calc'!AJ93+'eq. coef.'!$C$272*'Amp-TB2 calc'!AK93+'eq. coef.'!$C$273*'Amp-TB2 calc'!AL93+'eq. coef.'!$C$274*'Amp-TB2 calc'!AN93+'eq. coef.'!$C$275*'Amp-TB2 calc'!AP93+'eq. coef.'!$C$276*'Amp-TB2 calc'!AQ93+'eq. coef.'!$C$277*'Amp-TB2 calc'!AR93+'eq. coef.'!$C$278*'Amp-TB2 calc'!AS93))</f>
        <v>816.94580878336933</v>
      </c>
      <c r="BF93" s="243">
        <f>IF(SUM(I93:T93)&lt;90," ",EXP('eq. coef.'!$C$328+'eq. coef.'!$C$329*'Amp-TB2 calc'!AJ93+'eq. coef.'!$C$330*'Amp-TB2 calc'!AK93+'eq. coef.'!$C$331*'Amp-TB2 calc'!AL93+'eq. coef.'!$C$332*'Amp-TB2 calc'!AN93+'eq. coef.'!$C$333*'Amp-TB2 calc'!AP93+'eq. coef.'!$C$334*'Amp-TB2 calc'!AQ93+'eq. coef.'!$C$335*'Amp-TB2 calc'!AR93+'eq. coef.'!$C$336*'Amp-TB2 calc'!AS93))</f>
        <v>816.91514648863904</v>
      </c>
      <c r="BG93" s="255" t="str">
        <f t="shared" si="211"/>
        <v>ok</v>
      </c>
      <c r="BH93" s="306" t="str">
        <f t="shared" si="212"/>
        <v>ok</v>
      </c>
      <c r="BI93" s="243">
        <f t="shared" si="134"/>
        <v>36.292104698968899</v>
      </c>
      <c r="BJ93" s="245">
        <f t="shared" si="135"/>
        <v>0.19662557256705138</v>
      </c>
      <c r="BK93" s="243">
        <f t="shared" si="136"/>
        <v>105.97911425101279</v>
      </c>
      <c r="BL93" s="247">
        <f>IF(SUM(I93:T93)&lt;90," ",'eq. coef.'!$C$360+'eq. coef.'!$C$361*'Amp-TB2 calc'!AJ93+'eq. coef.'!$C$362*'Amp-TB2 calc'!AK93+'eq. coef.'!$C$363*'Amp-TB2 calc'!AL93+'eq. coef.'!$C$364*'Amp-TB2 calc'!AN93+'eq. coef.'!$C$365*'Amp-TB2 calc'!AP93+'eq. coef.'!$C$366*'Amp-TB2 calc'!AQ93+'eq. coef.'!$C$367*'Amp-TB2 calc'!AR93+'eq. coef.'!$C$368*'Amp-TB2 calc'!AS93+'eq. coef.'!$C$369*LN(BO93))</f>
        <v>984.86345955968386</v>
      </c>
      <c r="BM93" s="248">
        <f t="shared" si="214"/>
        <v>22</v>
      </c>
      <c r="BN93" s="267">
        <f t="shared" si="215"/>
        <v>484</v>
      </c>
      <c r="BO93" s="249">
        <f t="shared" si="139"/>
        <v>704.49734286402054</v>
      </c>
      <c r="BP93" s="243" t="str">
        <f t="shared" si="213"/>
        <v>P1c to e</v>
      </c>
      <c r="BQ93" s="245"/>
      <c r="BR93" s="245">
        <f t="shared" si="209"/>
        <v>0</v>
      </c>
      <c r="BS93" s="245">
        <f t="shared" si="210"/>
        <v>0</v>
      </c>
      <c r="BT93" s="243">
        <f t="shared" si="216"/>
        <v>84.539681143682458</v>
      </c>
      <c r="BU93" s="250"/>
      <c r="BV93" s="251">
        <f>IF(SUM(I93:T93)&lt;90," ",'eq. coef.'!$B$1128*'Amp-TB2 calc'!CF93+'eq. coef.'!$B$1129*'Amp-TB2 calc'!CJ93+'eq. coef.'!$B$1130*'Amp-TB2 calc'!CK93+'eq. coef.'!$B$1131*'Amp-TB2 calc'!CM93+'eq. coef.'!$B$1132*'Amp-TB2 calc'!CN93+'eq. coef.'!$B$1133*'Amp-TB2 calc'!CO93+'eq. coef.'!$B$1134*'Amp-TB2 calc'!CP93+'eq. coef.'!$B$1135*'Amp-TB2 calc'!CS93+'eq. coef.'!$B$1135*'Amp-TB2 calc'!CW93+'eq. coef.'!$B$1137*'Amp-TB2 calc'!CX93)</f>
        <v>2.0208367990880798</v>
      </c>
      <c r="BW93" s="252">
        <f t="shared" si="217"/>
        <v>0.4</v>
      </c>
      <c r="BX93" s="253"/>
      <c r="BY93" s="252">
        <f t="shared" si="138"/>
        <v>-8.2802131080247268</v>
      </c>
      <c r="BZ93" s="251">
        <f>IF(SUM(I93:T93)&lt;90," ",EXP('eq. coef.'!$B$1156*'Amp-TB2 calc'!CF93+'eq. coef.'!$B$1157*'Amp-TB2 calc'!CJ93+'eq. coef.'!$B$1158*'Amp-TB2 calc'!CK93+'eq. coef.'!$B$1159*'Amp-TB2 calc'!CM93+'eq. coef.'!$B$1160*'Amp-TB2 calc'!CN93+'eq. coef.'!$B$1161*'Amp-TB2 calc'!CO93+'eq. coef.'!$B$1162*'Amp-TB2 calc'!CP93+'eq. coef.'!$B$1163*'Amp-TB2 calc'!CS93+'eq. coef.'!$B$1164*'Amp-TB2 calc'!CW93+'eq. coef.'!$B$1165*'Amp-TB2 calc'!CX93))</f>
        <v>6.6882667242596501</v>
      </c>
      <c r="CA93" s="252">
        <f t="shared" si="218"/>
        <v>1.1370053431241407</v>
      </c>
      <c r="CB93" s="245"/>
      <c r="CC93" s="244" t="str">
        <f t="shared" si="140"/>
        <v>calc-alkaline</v>
      </c>
      <c r="CD93" s="244" t="str">
        <f t="shared" si="141"/>
        <v>Tschermakitic pargasite</v>
      </c>
      <c r="CE93" s="240">
        <f t="shared" si="142"/>
        <v>5.866033937176625</v>
      </c>
      <c r="CF93" s="240">
        <f t="shared" si="143"/>
        <v>2.133966062823375</v>
      </c>
      <c r="CG93" s="240">
        <f t="shared" si="144"/>
        <v>0</v>
      </c>
      <c r="CH93" s="240">
        <f t="shared" si="145"/>
        <v>8</v>
      </c>
      <c r="CI93" s="240"/>
      <c r="CJ93" s="240">
        <f t="shared" si="146"/>
        <v>0.33982762386167309</v>
      </c>
      <c r="CK93" s="240">
        <f t="shared" si="147"/>
        <v>0.22401772627162264</v>
      </c>
      <c r="CL93" s="240">
        <f t="shared" si="148"/>
        <v>1.0475434545012955E-2</v>
      </c>
      <c r="CM93" s="240">
        <f t="shared" si="149"/>
        <v>1.3496078699099883</v>
      </c>
      <c r="CN93" s="240">
        <f t="shared" si="150"/>
        <v>3.0058008658891224</v>
      </c>
      <c r="CO93" s="240">
        <f t="shared" si="151"/>
        <v>4.9585861051564484E-2</v>
      </c>
      <c r="CP93" s="240">
        <f t="shared" si="152"/>
        <v>2.0684618471015746E-2</v>
      </c>
      <c r="CQ93" s="240">
        <f t="shared" si="153"/>
        <v>5</v>
      </c>
      <c r="CR93" s="240"/>
      <c r="CS93" s="240">
        <f t="shared" si="154"/>
        <v>1.6348785149274143</v>
      </c>
      <c r="CT93" s="240">
        <f t="shared" si="155"/>
        <v>0.36512148507258568</v>
      </c>
      <c r="CU93" s="240">
        <f t="shared" si="156"/>
        <v>2</v>
      </c>
      <c r="CV93" s="240"/>
      <c r="CW93" s="240">
        <f t="shared" si="157"/>
        <v>0.27193370392070437</v>
      </c>
      <c r="CX93" s="240">
        <f t="shared" si="158"/>
        <v>7.9207463115344545E-2</v>
      </c>
      <c r="CY93" s="240">
        <f t="shared" si="159"/>
        <v>0.35114116703604892</v>
      </c>
      <c r="CZ93" s="240"/>
      <c r="DA93" s="240">
        <f t="shared" si="160"/>
        <v>1.9562968591986141</v>
      </c>
      <c r="DB93" s="240">
        <f t="shared" si="161"/>
        <v>3.7202525367648613E-2</v>
      </c>
      <c r="DC93" s="240">
        <f t="shared" si="162"/>
        <v>6.5006154337372054E-3</v>
      </c>
      <c r="DD93" s="240">
        <f t="shared" si="163"/>
        <v>2</v>
      </c>
      <c r="DE93" s="245">
        <f t="shared" si="164"/>
        <v>44.650392130090012</v>
      </c>
      <c r="DF93" s="245"/>
      <c r="DG93" s="239">
        <f t="shared" si="165"/>
        <v>0.98377100331871448</v>
      </c>
      <c r="DH93" s="239">
        <f t="shared" si="166"/>
        <v>0.68236198701312856</v>
      </c>
      <c r="DI93" s="239">
        <f t="shared" si="167"/>
        <v>0.13737104500296932</v>
      </c>
      <c r="DJ93" s="240">
        <f t="shared" si="168"/>
        <v>2.4737936866850481</v>
      </c>
    </row>
    <row r="94" spans="1:114">
      <c r="A94" s="312" t="s">
        <v>759</v>
      </c>
      <c r="B94" s="312">
        <v>1990</v>
      </c>
      <c r="C94" s="312" t="s">
        <v>586</v>
      </c>
      <c r="D94" s="312" t="s">
        <v>534</v>
      </c>
      <c r="E94" s="312" t="s">
        <v>561</v>
      </c>
      <c r="F94" s="312" t="s">
        <v>764</v>
      </c>
      <c r="G94" s="313">
        <v>57.54</v>
      </c>
      <c r="H94" s="312" t="s">
        <v>533</v>
      </c>
      <c r="I94" s="325">
        <v>41.764318199999998</v>
      </c>
      <c r="J94" s="325">
        <v>2.1149765999999999</v>
      </c>
      <c r="K94" s="325">
        <v>14.579560800000001</v>
      </c>
      <c r="L94" s="325">
        <v>0</v>
      </c>
      <c r="M94" s="325">
        <v>12.055537499999998</v>
      </c>
      <c r="N94" s="325">
        <v>0.16257639999999998</v>
      </c>
      <c r="O94" s="325">
        <v>13.966142000000001</v>
      </c>
      <c r="P94" s="325">
        <v>10.792799200000001</v>
      </c>
      <c r="Q94" s="325">
        <v>2.3746229999999997</v>
      </c>
      <c r="R94" s="325">
        <v>0.42930939999999995</v>
      </c>
      <c r="S94" s="325">
        <v>9.4017000000000003E-2</v>
      </c>
      <c r="T94" s="325">
        <v>2.5357499999999998E-2</v>
      </c>
      <c r="U94" s="238">
        <f t="shared" si="190"/>
        <v>98.359217599999994</v>
      </c>
      <c r="V94" s="239">
        <f>IF(SUM(I94:T94)&lt;90," ",I94/stab.data!$U$7)</f>
        <v>0.69509883163570996</v>
      </c>
      <c r="W94" s="239">
        <f>IF(SUM(I94:T94)&lt;90," ",J94/stab.data!$U$8)</f>
        <v>2.6470957971413554E-2</v>
      </c>
      <c r="X94" s="239">
        <f>IF(SUM(I94:T94)&lt;90," ",K94*2/stab.data!$U$9)</f>
        <v>0.28598308765116076</v>
      </c>
      <c r="Y94" s="239">
        <f>IF(SUM(I94:T94)&lt;90," ",L94*2/stab.data!$U$10)</f>
        <v>0</v>
      </c>
      <c r="Z94" s="239">
        <f>IF(SUM(I94:T94)&lt;90," ",M94/stab.data!$U$11)</f>
        <v>0.16779691980068476</v>
      </c>
      <c r="AA94" s="239">
        <f>IF(SUM(I94:T94)&lt;90," ",N94/stab.data!$U$12)</f>
        <v>2.2918420570365253E-3</v>
      </c>
      <c r="AB94" s="239">
        <f>IF(SUM(I94:T94)&lt;90," ",O94/stab.data!$U$13)</f>
        <v>0.34651999801508537</v>
      </c>
      <c r="AC94" s="239">
        <f>IF(SUM(I94:T94)&lt;90," ",P94/stab.data!$U$14)</f>
        <v>0.19245705522566381</v>
      </c>
      <c r="AD94" s="239">
        <f>IF(SUM(I94:T94)&lt;90," ",Q94*2/stab.data!$U$15)</f>
        <v>7.6626696139014822E-2</v>
      </c>
      <c r="AE94" s="239">
        <f>IF(SUM(I94:T94)&lt;90," ",R94*2/stab.data!$U$16)</f>
        <v>9.1153330856202554E-3</v>
      </c>
      <c r="AF94" s="239">
        <f>IF(SUM(I94:T94)&lt;90," ",S94/stab.data!$U$17)</f>
        <v>4.9487840825350035E-3</v>
      </c>
      <c r="AG94" s="239">
        <f>IF(SUM(I94:T94)&lt;90," ",T94/stab.data!$U$18)</f>
        <v>7.1524271570812053E-4</v>
      </c>
      <c r="AH94" s="239">
        <f t="shared" si="191"/>
        <v>1.5241616371310909</v>
      </c>
      <c r="AI94" s="239">
        <f t="shared" si="192"/>
        <v>0.15867139370427438</v>
      </c>
      <c r="AJ94" s="240">
        <f t="shared" si="193"/>
        <v>5.9286919386536381</v>
      </c>
      <c r="AK94" s="240">
        <f t="shared" si="194"/>
        <v>0.22577818864153626</v>
      </c>
      <c r="AL94" s="240">
        <f t="shared" si="195"/>
        <v>2.4392295730937161</v>
      </c>
      <c r="AM94" s="240">
        <f t="shared" si="196"/>
        <v>0</v>
      </c>
      <c r="AN94" s="240">
        <f t="shared" si="197"/>
        <v>1.4311867614742271</v>
      </c>
      <c r="AO94" s="240">
        <f t="shared" si="198"/>
        <v>1.9547760562689122E-2</v>
      </c>
      <c r="AP94" s="240">
        <f t="shared" si="199"/>
        <v>2.9555657775741944</v>
      </c>
      <c r="AQ94" s="240">
        <f t="shared" si="200"/>
        <v>1.6415199392126159</v>
      </c>
      <c r="AR94" s="240">
        <f t="shared" si="201"/>
        <v>0.65357047805128266</v>
      </c>
      <c r="AS94" s="240">
        <f t="shared" si="202"/>
        <v>7.774721999702934E-2</v>
      </c>
      <c r="AT94" s="240">
        <f t="shared" si="203"/>
        <v>4.2209560656604923E-2</v>
      </c>
      <c r="AU94" s="240">
        <f t="shared" si="204"/>
        <v>6.1005047481101551E-3</v>
      </c>
      <c r="AV94" s="239">
        <f t="shared" si="205"/>
        <v>15.372837637260931</v>
      </c>
      <c r="AW94" s="239">
        <f t="shared" si="206"/>
        <v>1.9449902207709755</v>
      </c>
      <c r="AX94" s="239">
        <f>IF(SUM(I94:T94)&lt;90," ",CM94*AH94*stab.data!$U$20/13/2)</f>
        <v>11.584404375455632</v>
      </c>
      <c r="AY94" s="239">
        <f>IF(SUM(I94:T94)&lt;90," ",CO94*AH94*stab.data!$U$11/13)</f>
        <v>1.631742586586151</v>
      </c>
      <c r="AZ94" s="239">
        <f t="shared" si="207"/>
        <v>-4.5309382372545871E-2</v>
      </c>
      <c r="BA94" s="241">
        <f t="shared" si="208"/>
        <v>101.41950790044021</v>
      </c>
      <c r="BB94" s="242">
        <f>IF(SUM(I94:T94)&lt;90," ",EXP('eq. coef.'!$C$104+'eq. coef.'!$C$105*'Amp-TB2 calc'!AJ94+'eq. coef.'!$C$106*'Amp-TB2 calc'!AK94+'eq. coef.'!$C$107*'Amp-TB2 calc'!AL94+'eq. coef.'!$C$108*'Amp-TB2 calc'!AN94+'eq. coef.'!$C$109*'Amp-TB2 calc'!AP94+'eq. coef.'!$C$110*'Amp-TB2 calc'!AQ94+'eq. coef.'!$C$111*'Amp-TB2 calc'!AR94+'eq. coef.'!$C$112*'Amp-TB2 calc'!AS94))</f>
        <v>863.73864331901325</v>
      </c>
      <c r="BC94" s="243">
        <f>IF(SUM(I94:T94)&lt;90," ",EXP('eq. coef.'!$C$176+'eq. coef.'!$C$177*'Amp-TB2 calc'!AJ94+'eq. coef.'!$C$178*'Amp-TB2 calc'!AK94+'eq. coef.'!$C$179*'Amp-TB2 calc'!AL94+'eq. coef.'!$C$180*'Amp-TB2 calc'!AN94+'eq. coef.'!$C$181*'Amp-TB2 calc'!AP94+'eq. coef.'!$C$182*'Amp-TB2 calc'!AQ94+'eq. coef.'!$C$183*'Amp-TB2 calc'!AR94+'eq. coef.'!$C$184*'Amp-TB2 calc'!AS94))</f>
        <v>642.52428342317182</v>
      </c>
      <c r="BD94" s="243">
        <f>IF(SUM(I94:T94)&lt;90," ",('eq. coef.'!$C$234+'eq. coef.'!$C$235*'Amp-TB2 calc'!AJ94+'eq. coef.'!$C$236*'Amp-TB2 calc'!AK94+'eq. coef.'!$C$237*'Amp-TB2 calc'!AL94+'eq. coef.'!$C$238*'Amp-TB2 calc'!AN94+'eq. coef.'!$C$239*'Amp-TB2 calc'!AP94+'eq. coef.'!$C$240*'Amp-TB2 calc'!AQ94+'eq. coef.'!$C$241*'Amp-TB2 calc'!AR94+'eq. coef.'!$C$242*'Amp-TB2 calc'!AS94))</f>
        <v>546.18804772855253</v>
      </c>
      <c r="BE94" s="243">
        <f>IF(SUM(I94:T94)&lt;90," ",('eq. coef.'!$C$270+'eq. coef.'!$C$271*'Amp-TB2 calc'!AJ94+'eq. coef.'!$C$272*'Amp-TB2 calc'!AK94+'eq. coef.'!$C$273*'Amp-TB2 calc'!AL94+'eq. coef.'!$C$274*'Amp-TB2 calc'!AN94+'eq. coef.'!$C$275*'Amp-TB2 calc'!AP94+'eq. coef.'!$C$276*'Amp-TB2 calc'!AQ94+'eq. coef.'!$C$277*'Amp-TB2 calc'!AR94+'eq. coef.'!$C$278*'Amp-TB2 calc'!AS94))</f>
        <v>801.93420603713332</v>
      </c>
      <c r="BF94" s="243">
        <f>IF(SUM(I94:T94)&lt;90," ",EXP('eq. coef.'!$C$328+'eq. coef.'!$C$329*'Amp-TB2 calc'!AJ94+'eq. coef.'!$C$330*'Amp-TB2 calc'!AK94+'eq. coef.'!$C$331*'Amp-TB2 calc'!AL94+'eq. coef.'!$C$332*'Amp-TB2 calc'!AN94+'eq. coef.'!$C$333*'Amp-TB2 calc'!AP94+'eq. coef.'!$C$334*'Amp-TB2 calc'!AQ94+'eq. coef.'!$C$335*'Amp-TB2 calc'!AR94+'eq. coef.'!$C$336*'Amp-TB2 calc'!AS94))</f>
        <v>855.04846864146305</v>
      </c>
      <c r="BG94" s="255" t="str">
        <f t="shared" si="211"/>
        <v>ok</v>
      </c>
      <c r="BH94" s="306" t="str">
        <f t="shared" si="212"/>
        <v>ok</v>
      </c>
      <c r="BI94" s="243">
        <f t="shared" si="134"/>
        <v>26.215077256226976</v>
      </c>
      <c r="BJ94" s="245">
        <f t="shared" si="135"/>
        <v>1.0061115992399306E-2</v>
      </c>
      <c r="BK94" s="243">
        <f t="shared" si="136"/>
        <v>159.4099226139615</v>
      </c>
      <c r="BL94" s="247">
        <f>IF(SUM(I94:T94)&lt;90," ",'eq. coef.'!$C$360+'eq. coef.'!$C$361*'Amp-TB2 calc'!AJ94+'eq. coef.'!$C$362*'Amp-TB2 calc'!AK94+'eq. coef.'!$C$363*'Amp-TB2 calc'!AL94+'eq. coef.'!$C$364*'Amp-TB2 calc'!AN94+'eq. coef.'!$C$365*'Amp-TB2 calc'!AP94+'eq. coef.'!$C$366*'Amp-TB2 calc'!AQ94+'eq. coef.'!$C$367*'Amp-TB2 calc'!AR94+'eq. coef.'!$C$368*'Amp-TB2 calc'!AS94+'eq. coef.'!$C$369*LN(BO94))</f>
        <v>969.43949840479524</v>
      </c>
      <c r="BM94" s="248">
        <f t="shared" si="214"/>
        <v>22</v>
      </c>
      <c r="BN94" s="267">
        <f t="shared" si="215"/>
        <v>484</v>
      </c>
      <c r="BO94" s="249">
        <f t="shared" si="139"/>
        <v>663.54884572961919</v>
      </c>
      <c r="BP94" s="243" t="str">
        <f t="shared" si="213"/>
        <v>P1c to e</v>
      </c>
      <c r="BQ94" s="245"/>
      <c r="BR94" s="245">
        <f t="shared" si="209"/>
        <v>0</v>
      </c>
      <c r="BS94" s="245">
        <f t="shared" si="210"/>
        <v>0</v>
      </c>
      <c r="BT94" s="243">
        <f t="shared" si="216"/>
        <v>79.625861487554303</v>
      </c>
      <c r="BU94" s="250"/>
      <c r="BV94" s="251">
        <f>IF(SUM(I94:T94)&lt;90," ",'eq. coef.'!$B$1128*'Amp-TB2 calc'!CF94+'eq. coef.'!$B$1129*'Amp-TB2 calc'!CJ94+'eq. coef.'!$B$1130*'Amp-TB2 calc'!CK94+'eq. coef.'!$B$1131*'Amp-TB2 calc'!CM94+'eq. coef.'!$B$1132*'Amp-TB2 calc'!CN94+'eq. coef.'!$B$1133*'Amp-TB2 calc'!CO94+'eq. coef.'!$B$1134*'Amp-TB2 calc'!CP94+'eq. coef.'!$B$1135*'Amp-TB2 calc'!CS94+'eq. coef.'!$B$1135*'Amp-TB2 calc'!CW94+'eq. coef.'!$B$1137*'Amp-TB2 calc'!CX94)</f>
        <v>1.7834493661813293</v>
      </c>
      <c r="BW94" s="252">
        <f t="shared" si="217"/>
        <v>0.4</v>
      </c>
      <c r="BX94" s="253"/>
      <c r="BY94" s="252">
        <f t="shared" si="138"/>
        <v>-8.7701081072200235</v>
      </c>
      <c r="BZ94" s="251">
        <f>IF(SUM(I94:T94)&lt;90," ",EXP('eq. coef.'!$B$1156*'Amp-TB2 calc'!CF94+'eq. coef.'!$B$1157*'Amp-TB2 calc'!CJ94+'eq. coef.'!$B$1158*'Amp-TB2 calc'!CK94+'eq. coef.'!$B$1159*'Amp-TB2 calc'!CM94+'eq. coef.'!$B$1160*'Amp-TB2 calc'!CN94+'eq. coef.'!$B$1161*'Amp-TB2 calc'!CO94+'eq. coef.'!$B$1162*'Amp-TB2 calc'!CP94+'eq. coef.'!$B$1163*'Amp-TB2 calc'!CS94+'eq. coef.'!$B$1164*'Amp-TB2 calc'!CW94+'eq. coef.'!$B$1165*'Amp-TB2 calc'!CX94))</f>
        <v>6.9213277105033661</v>
      </c>
      <c r="CA94" s="252">
        <f t="shared" si="218"/>
        <v>1.1766257107855724</v>
      </c>
      <c r="CB94" s="245"/>
      <c r="CC94" s="244" t="str">
        <f t="shared" si="140"/>
        <v>calc-alkaline</v>
      </c>
      <c r="CD94" s="244" t="str">
        <f t="shared" si="141"/>
        <v>Tschermakitic pargasite</v>
      </c>
      <c r="CE94" s="240">
        <f t="shared" si="142"/>
        <v>5.9286919386536381</v>
      </c>
      <c r="CF94" s="240">
        <f t="shared" si="143"/>
        <v>2.0713080613463619</v>
      </c>
      <c r="CG94" s="240">
        <f t="shared" si="144"/>
        <v>0</v>
      </c>
      <c r="CH94" s="240">
        <f t="shared" si="145"/>
        <v>8</v>
      </c>
      <c r="CI94" s="240"/>
      <c r="CJ94" s="240">
        <f t="shared" si="146"/>
        <v>0.36792151174735421</v>
      </c>
      <c r="CK94" s="240">
        <f t="shared" si="147"/>
        <v>0.22577818864153626</v>
      </c>
      <c r="CL94" s="240">
        <f t="shared" si="148"/>
        <v>0</v>
      </c>
      <c r="CM94" s="240">
        <f t="shared" si="149"/>
        <v>1.2374725958423909</v>
      </c>
      <c r="CN94" s="240">
        <f t="shared" si="150"/>
        <v>2.9555657775741944</v>
      </c>
      <c r="CO94" s="240">
        <f t="shared" si="151"/>
        <v>0.19371416563183619</v>
      </c>
      <c r="CP94" s="240">
        <f t="shared" si="152"/>
        <v>1.9547760562689122E-2</v>
      </c>
      <c r="CQ94" s="240">
        <f t="shared" si="153"/>
        <v>5.0000000000000009</v>
      </c>
      <c r="CR94" s="240"/>
      <c r="CS94" s="240">
        <f t="shared" si="154"/>
        <v>1.6415199392126159</v>
      </c>
      <c r="CT94" s="240">
        <f t="shared" si="155"/>
        <v>0.35848006078738415</v>
      </c>
      <c r="CU94" s="240">
        <f t="shared" si="156"/>
        <v>2</v>
      </c>
      <c r="CV94" s="240"/>
      <c r="CW94" s="240">
        <f t="shared" si="157"/>
        <v>0.29509041726389851</v>
      </c>
      <c r="CX94" s="240">
        <f t="shared" si="158"/>
        <v>7.774721999702934E-2</v>
      </c>
      <c r="CY94" s="240">
        <f t="shared" si="159"/>
        <v>0.37283763726092783</v>
      </c>
      <c r="CZ94" s="240"/>
      <c r="DA94" s="240">
        <f t="shared" si="160"/>
        <v>1.9516899345952849</v>
      </c>
      <c r="DB94" s="240">
        <f t="shared" si="161"/>
        <v>4.2209560656604923E-2</v>
      </c>
      <c r="DC94" s="240">
        <f t="shared" si="162"/>
        <v>6.1005047481101551E-3</v>
      </c>
      <c r="DD94" s="240">
        <f t="shared" si="163"/>
        <v>2</v>
      </c>
      <c r="DE94" s="245">
        <f t="shared" si="164"/>
        <v>44.762527404157609</v>
      </c>
      <c r="DF94" s="245"/>
      <c r="DG94" s="239">
        <f t="shared" si="165"/>
        <v>0.93848937880237115</v>
      </c>
      <c r="DH94" s="239">
        <f t="shared" si="166"/>
        <v>0.67374800635900889</v>
      </c>
      <c r="DI94" s="239">
        <f t="shared" si="167"/>
        <v>0.15083513081579816</v>
      </c>
      <c r="DJ94" s="240">
        <f t="shared" si="168"/>
        <v>2.4392295730937161</v>
      </c>
    </row>
    <row r="95" spans="1:114">
      <c r="A95" s="312" t="s">
        <v>759</v>
      </c>
      <c r="B95" s="312">
        <v>1990</v>
      </c>
      <c r="C95" s="312" t="s">
        <v>586</v>
      </c>
      <c r="D95" s="312" t="s">
        <v>534</v>
      </c>
      <c r="E95" s="312" t="s">
        <v>549</v>
      </c>
      <c r="F95" s="312" t="s">
        <v>764</v>
      </c>
      <c r="G95" s="313">
        <v>60.92</v>
      </c>
      <c r="H95" s="312" t="s">
        <v>533</v>
      </c>
      <c r="I95" s="325">
        <v>41.933524300000002</v>
      </c>
      <c r="J95" s="325">
        <v>2.0569218</v>
      </c>
      <c r="K95" s="325">
        <v>14.747463</v>
      </c>
      <c r="L95" s="325">
        <v>2.0492825951341234E-2</v>
      </c>
      <c r="M95" s="325">
        <v>12.201907499999999</v>
      </c>
      <c r="N95" s="325">
        <v>0.14686559999999999</v>
      </c>
      <c r="O95" s="325">
        <v>13.783012399999999</v>
      </c>
      <c r="P95" s="325">
        <v>11.175925599999999</v>
      </c>
      <c r="Q95" s="325">
        <v>2.2746230999999999</v>
      </c>
      <c r="R95" s="325">
        <v>0.3729866</v>
      </c>
      <c r="S95" s="325">
        <v>9.1706999999999997E-2</v>
      </c>
      <c r="T95" s="325">
        <v>2.4011999999999995E-2</v>
      </c>
      <c r="U95" s="238">
        <f t="shared" si="190"/>
        <v>98.829441725951341</v>
      </c>
      <c r="V95" s="239">
        <f>IF(SUM(I95:T95)&lt;90," ",I95/stab.data!$U$7)</f>
        <v>0.69791499067971507</v>
      </c>
      <c r="W95" s="239">
        <f>IF(SUM(I95:T95)&lt;90," ",J95/stab.data!$U$8)</f>
        <v>2.5744346541840848E-2</v>
      </c>
      <c r="X95" s="239">
        <f>IF(SUM(I95:T95)&lt;90," ",K95*2/stab.data!$U$9)</f>
        <v>0.28927654691499693</v>
      </c>
      <c r="Y95" s="239">
        <f>IF(SUM(I95:T95)&lt;90," ",L95*2/stab.data!$U$10)</f>
        <v>2.6965983269107132E-4</v>
      </c>
      <c r="Z95" s="239">
        <f>IF(SUM(I95:T95)&lt;90," ",M95/stab.data!$U$11)</f>
        <v>0.16983419397043675</v>
      </c>
      <c r="AA95" s="239">
        <f>IF(SUM(I95:T95)&lt;90," ",N95/stab.data!$U$12)</f>
        <v>2.0703666633773627E-3</v>
      </c>
      <c r="AB95" s="239">
        <f>IF(SUM(I95:T95)&lt;90," ",O95/stab.data!$U$13)</f>
        <v>0.34197629019452158</v>
      </c>
      <c r="AC95" s="239">
        <f>IF(SUM(I95:T95)&lt;90," ",P95/stab.data!$U$14)</f>
        <v>0.19928896021683695</v>
      </c>
      <c r="AD95" s="239">
        <f>IF(SUM(I95:T95)&lt;90," ",Q95*2/stab.data!$U$15)</f>
        <v>7.339979993223511E-2</v>
      </c>
      <c r="AE95" s="239">
        <f>IF(SUM(I95:T95)&lt;90," ",R95*2/stab.data!$U$16)</f>
        <v>7.9194564467328418E-3</v>
      </c>
      <c r="AF95" s="239">
        <f>IF(SUM(I95:T95)&lt;90," ",S95/stab.data!$U$17)</f>
        <v>4.8271923360353715E-3</v>
      </c>
      <c r="AG95" s="239">
        <f>IF(SUM(I95:T95)&lt;90," ",T95/stab.data!$U$18)</f>
        <v>6.772910614052406E-4</v>
      </c>
      <c r="AH95" s="239">
        <f t="shared" si="191"/>
        <v>1.5270863947975799</v>
      </c>
      <c r="AI95" s="239">
        <f t="shared" si="192"/>
        <v>0.1600251198912522</v>
      </c>
      <c r="AJ95" s="240">
        <f t="shared" si="193"/>
        <v>5.9413107927262603</v>
      </c>
      <c r="AK95" s="240">
        <f t="shared" si="194"/>
        <v>0.21916016420819037</v>
      </c>
      <c r="AL95" s="240">
        <f t="shared" si="195"/>
        <v>2.4625948621547629</v>
      </c>
      <c r="AM95" s="240">
        <f t="shared" si="196"/>
        <v>2.2955988848611295E-3</v>
      </c>
      <c r="AN95" s="240">
        <f t="shared" si="197"/>
        <v>1.4457888755588937</v>
      </c>
      <c r="AO95" s="240">
        <f t="shared" si="198"/>
        <v>1.7624914160454787E-2</v>
      </c>
      <c r="AP95" s="240">
        <f t="shared" si="199"/>
        <v>2.9112247923065748</v>
      </c>
      <c r="AQ95" s="240">
        <f t="shared" si="200"/>
        <v>1.6965356325909073</v>
      </c>
      <c r="AR95" s="240">
        <f t="shared" si="201"/>
        <v>0.62484834019200219</v>
      </c>
      <c r="AS95" s="240">
        <f t="shared" si="202"/>
        <v>6.7417884252170074E-2</v>
      </c>
      <c r="AT95" s="240">
        <f t="shared" si="203"/>
        <v>4.1093614992737858E-2</v>
      </c>
      <c r="AU95" s="240">
        <f t="shared" si="204"/>
        <v>5.7657404507458982E-3</v>
      </c>
      <c r="AV95" s="239">
        <f t="shared" si="205"/>
        <v>15.388801857035078</v>
      </c>
      <c r="AW95" s="239">
        <f t="shared" si="206"/>
        <v>1.9501710227801285</v>
      </c>
      <c r="AX95" s="239">
        <f>IF(SUM(I95:T95)&lt;90," ",CM95*AH95*stab.data!$U$20/13/2)</f>
        <v>10.587643152778728</v>
      </c>
      <c r="AY95" s="239">
        <f>IF(SUM(I95:T95)&lt;90," ",CO95*AH95*stab.data!$U$11/13)</f>
        <v>2.6750110568123366</v>
      </c>
      <c r="AZ95" s="239">
        <f t="shared" si="207"/>
        <v>-4.4033114937826176E-2</v>
      </c>
      <c r="BA95" s="241">
        <f t="shared" si="208"/>
        <v>101.79632634338469</v>
      </c>
      <c r="BB95" s="242">
        <f>IF(SUM(I95:T95)&lt;90," ",EXP('eq. coef.'!$C$104+'eq. coef.'!$C$105*'Amp-TB2 calc'!AJ95+'eq. coef.'!$C$106*'Amp-TB2 calc'!AK95+'eq. coef.'!$C$107*'Amp-TB2 calc'!AL95+'eq. coef.'!$C$108*'Amp-TB2 calc'!AN95+'eq. coef.'!$C$109*'Amp-TB2 calc'!AP95+'eq. coef.'!$C$110*'Amp-TB2 calc'!AQ95+'eq. coef.'!$C$111*'Amp-TB2 calc'!AR95+'eq. coef.'!$C$112*'Amp-TB2 calc'!AS95))</f>
        <v>722.3043738260377</v>
      </c>
      <c r="BC95" s="243">
        <f>IF(SUM(I95:T95)&lt;90," ",EXP('eq. coef.'!$C$176+'eq. coef.'!$C$177*'Amp-TB2 calc'!AJ95+'eq. coef.'!$C$178*'Amp-TB2 calc'!AK95+'eq. coef.'!$C$179*'Amp-TB2 calc'!AL95+'eq. coef.'!$C$180*'Amp-TB2 calc'!AN95+'eq. coef.'!$C$181*'Amp-TB2 calc'!AP95+'eq. coef.'!$C$182*'Amp-TB2 calc'!AQ95+'eq. coef.'!$C$183*'Amp-TB2 calc'!AR95+'eq. coef.'!$C$184*'Amp-TB2 calc'!AS95))</f>
        <v>636.7617354654177</v>
      </c>
      <c r="BD95" s="243">
        <f>IF(SUM(I95:T95)&lt;90," ",('eq. coef.'!$C$234+'eq. coef.'!$C$235*'Amp-TB2 calc'!AJ95+'eq. coef.'!$C$236*'Amp-TB2 calc'!AK95+'eq. coef.'!$C$237*'Amp-TB2 calc'!AL95+'eq. coef.'!$C$238*'Amp-TB2 calc'!AN95+'eq. coef.'!$C$239*'Amp-TB2 calc'!AP95+'eq. coef.'!$C$240*'Amp-TB2 calc'!AQ95+'eq. coef.'!$C$241*'Amp-TB2 calc'!AR95+'eq. coef.'!$C$242*'Amp-TB2 calc'!AS95))</f>
        <v>539.115592894099</v>
      </c>
      <c r="BE95" s="243">
        <f>IF(SUM(I95:T95)&lt;90," ",('eq. coef.'!$C$270+'eq. coef.'!$C$271*'Amp-TB2 calc'!AJ95+'eq. coef.'!$C$272*'Amp-TB2 calc'!AK95+'eq. coef.'!$C$273*'Amp-TB2 calc'!AL95+'eq. coef.'!$C$274*'Amp-TB2 calc'!AN95+'eq. coef.'!$C$275*'Amp-TB2 calc'!AP95+'eq. coef.'!$C$276*'Amp-TB2 calc'!AQ95+'eq. coef.'!$C$277*'Amp-TB2 calc'!AR95+'eq. coef.'!$C$278*'Amp-TB2 calc'!AS95))</f>
        <v>674.63095952766264</v>
      </c>
      <c r="BF95" s="243">
        <f>IF(SUM(I95:T95)&lt;90," ",EXP('eq. coef.'!$C$328+'eq. coef.'!$C$329*'Amp-TB2 calc'!AJ95+'eq. coef.'!$C$330*'Amp-TB2 calc'!AK95+'eq. coef.'!$C$331*'Amp-TB2 calc'!AL95+'eq. coef.'!$C$332*'Amp-TB2 calc'!AN95+'eq. coef.'!$C$333*'Amp-TB2 calc'!AP95+'eq. coef.'!$C$334*'Amp-TB2 calc'!AQ95+'eq. coef.'!$C$335*'Amp-TB2 calc'!AR95+'eq. coef.'!$C$336*'Amp-TB2 calc'!AS95))</f>
        <v>841.04701477695539</v>
      </c>
      <c r="BG95" s="255" t="str">
        <f t="shared" si="211"/>
        <v>ok</v>
      </c>
      <c r="BH95" s="306" t="str">
        <f t="shared" si="212"/>
        <v>ok</v>
      </c>
      <c r="BI95" s="243">
        <f t="shared" si="134"/>
        <v>29.044851954936853</v>
      </c>
      <c r="BJ95" s="245">
        <f t="shared" si="135"/>
        <v>-0.16439418789884841</v>
      </c>
      <c r="BK95" s="243">
        <f t="shared" si="136"/>
        <v>37.869224062244939</v>
      </c>
      <c r="BL95" s="247">
        <f>IF(SUM(I95:T95)&lt;90," ",'eq. coef.'!$C$360+'eq. coef.'!$C$361*'Amp-TB2 calc'!AJ95+'eq. coef.'!$C$362*'Amp-TB2 calc'!AK95+'eq. coef.'!$C$363*'Amp-TB2 calc'!AL95+'eq. coef.'!$C$364*'Amp-TB2 calc'!AN95+'eq. coef.'!$C$365*'Amp-TB2 calc'!AP95+'eq. coef.'!$C$366*'Amp-TB2 calc'!AQ95+'eq. coef.'!$C$367*'Amp-TB2 calc'!AR95+'eq. coef.'!$C$368*'Amp-TB2 calc'!AS95+'eq. coef.'!$C$369*LN(BO95))</f>
        <v>945.43999407938713</v>
      </c>
      <c r="BM95" s="248">
        <f t="shared" si="214"/>
        <v>22</v>
      </c>
      <c r="BN95" s="267">
        <f t="shared" si="215"/>
        <v>484</v>
      </c>
      <c r="BO95" s="249">
        <f t="shared" si="139"/>
        <v>539.115592894099</v>
      </c>
      <c r="BP95" s="243" t="str">
        <f t="shared" si="213"/>
        <v>P1c</v>
      </c>
      <c r="BQ95" s="245"/>
      <c r="BR95" s="245">
        <f t="shared" si="209"/>
        <v>0</v>
      </c>
      <c r="BS95" s="245">
        <f t="shared" si="210"/>
        <v>0</v>
      </c>
      <c r="BT95" s="243">
        <f t="shared" si="216"/>
        <v>64.693871147291873</v>
      </c>
      <c r="BU95" s="250"/>
      <c r="BV95" s="251">
        <f>IF(SUM(I95:T95)&lt;90," ",'eq. coef.'!$B$1128*'Amp-TB2 calc'!CF95+'eq. coef.'!$B$1129*'Amp-TB2 calc'!CJ95+'eq. coef.'!$B$1130*'Amp-TB2 calc'!CK95+'eq. coef.'!$B$1131*'Amp-TB2 calc'!CM95+'eq. coef.'!$B$1132*'Amp-TB2 calc'!CN95+'eq. coef.'!$B$1133*'Amp-TB2 calc'!CO95+'eq. coef.'!$B$1134*'Amp-TB2 calc'!CP95+'eq. coef.'!$B$1135*'Amp-TB2 calc'!CS95+'eq. coef.'!$B$1135*'Amp-TB2 calc'!CW95+'eq. coef.'!$B$1137*'Amp-TB2 calc'!CX95)</f>
        <v>1.6211268372411809</v>
      </c>
      <c r="BW95" s="252">
        <f t="shared" si="217"/>
        <v>0.4</v>
      </c>
      <c r="BX95" s="253"/>
      <c r="BY95" s="252">
        <f t="shared" si="138"/>
        <v>-9.3611207765551896</v>
      </c>
      <c r="BZ95" s="251">
        <f>IF(SUM(I95:T95)&lt;90," ",EXP('eq. coef.'!$B$1156*'Amp-TB2 calc'!CF95+'eq. coef.'!$B$1157*'Amp-TB2 calc'!CJ95+'eq. coef.'!$B$1158*'Amp-TB2 calc'!CK95+'eq. coef.'!$B$1159*'Amp-TB2 calc'!CM95+'eq. coef.'!$B$1160*'Amp-TB2 calc'!CN95+'eq. coef.'!$B$1161*'Amp-TB2 calc'!CO95+'eq. coef.'!$B$1162*'Amp-TB2 calc'!CP95+'eq. coef.'!$B$1163*'Amp-TB2 calc'!CS95+'eq. coef.'!$B$1164*'Amp-TB2 calc'!CW95+'eq. coef.'!$B$1165*'Amp-TB2 calc'!CX95))</f>
        <v>7.6611378949679336</v>
      </c>
      <c r="CA95" s="252">
        <f t="shared" si="218"/>
        <v>1.3023934421445489</v>
      </c>
      <c r="CB95" s="245"/>
      <c r="CC95" s="244" t="str">
        <f t="shared" si="140"/>
        <v>calc-alkaline</v>
      </c>
      <c r="CD95" s="244" t="str">
        <f t="shared" si="141"/>
        <v>Tschermakitic pargasite</v>
      </c>
      <c r="CE95" s="240">
        <f t="shared" si="142"/>
        <v>5.9413107927262603</v>
      </c>
      <c r="CF95" s="240">
        <f t="shared" si="143"/>
        <v>2.0586892072737397</v>
      </c>
      <c r="CG95" s="240">
        <f t="shared" si="144"/>
        <v>0</v>
      </c>
      <c r="CH95" s="240">
        <f t="shared" si="145"/>
        <v>8</v>
      </c>
      <c r="CI95" s="240"/>
      <c r="CJ95" s="240">
        <f t="shared" si="146"/>
        <v>0.40390565488102315</v>
      </c>
      <c r="CK95" s="240">
        <f t="shared" si="147"/>
        <v>0.21916016420819037</v>
      </c>
      <c r="CL95" s="240">
        <f t="shared" si="148"/>
        <v>2.2955988848611295E-3</v>
      </c>
      <c r="CM95" s="240">
        <f t="shared" si="149"/>
        <v>1.1288301354654848</v>
      </c>
      <c r="CN95" s="240">
        <f t="shared" si="150"/>
        <v>2.9112247923065748</v>
      </c>
      <c r="CO95" s="240">
        <f t="shared" si="151"/>
        <v>0.31695874009340885</v>
      </c>
      <c r="CP95" s="240">
        <f t="shared" si="152"/>
        <v>1.7624914160454787E-2</v>
      </c>
      <c r="CQ95" s="240">
        <f t="shared" si="153"/>
        <v>4.9999999999999973</v>
      </c>
      <c r="CR95" s="240"/>
      <c r="CS95" s="240">
        <f t="shared" si="154"/>
        <v>1.6965356325909073</v>
      </c>
      <c r="CT95" s="240">
        <f t="shared" si="155"/>
        <v>0.30346436740909266</v>
      </c>
      <c r="CU95" s="240">
        <f t="shared" si="156"/>
        <v>2</v>
      </c>
      <c r="CV95" s="240"/>
      <c r="CW95" s="240">
        <f t="shared" si="157"/>
        <v>0.32138397278290953</v>
      </c>
      <c r="CX95" s="240">
        <f t="shared" si="158"/>
        <v>6.7417884252170074E-2</v>
      </c>
      <c r="CY95" s="240">
        <f t="shared" si="159"/>
        <v>0.38880185703507963</v>
      </c>
      <c r="CZ95" s="240"/>
      <c r="DA95" s="240">
        <f t="shared" si="160"/>
        <v>1.9531406445565163</v>
      </c>
      <c r="DB95" s="240">
        <f t="shared" si="161"/>
        <v>4.1093614992737858E-2</v>
      </c>
      <c r="DC95" s="240">
        <f t="shared" si="162"/>
        <v>5.7657404507458982E-3</v>
      </c>
      <c r="DD95" s="240">
        <f t="shared" si="163"/>
        <v>2</v>
      </c>
      <c r="DE95" s="245">
        <f t="shared" si="164"/>
        <v>44.871169864534515</v>
      </c>
      <c r="DF95" s="245"/>
      <c r="DG95" s="239">
        <f t="shared" si="165"/>
        <v>0.90181514250592598</v>
      </c>
      <c r="DH95" s="239">
        <f t="shared" si="166"/>
        <v>0.66816976356486957</v>
      </c>
      <c r="DI95" s="239">
        <f t="shared" si="167"/>
        <v>0.16401628261646212</v>
      </c>
      <c r="DJ95" s="240">
        <f t="shared" si="168"/>
        <v>2.4625948621547629</v>
      </c>
    </row>
    <row r="96" spans="1:114">
      <c r="A96" s="312" t="s">
        <v>759</v>
      </c>
      <c r="B96" s="312">
        <v>1990</v>
      </c>
      <c r="C96" s="312" t="s">
        <v>586</v>
      </c>
      <c r="D96" s="312" t="s">
        <v>534</v>
      </c>
      <c r="E96" s="312" t="s">
        <v>550</v>
      </c>
      <c r="F96" s="312" t="s">
        <v>764</v>
      </c>
      <c r="G96" s="313">
        <v>64.31</v>
      </c>
      <c r="H96" s="312" t="s">
        <v>533</v>
      </c>
      <c r="I96" s="325">
        <v>41.892702199999995</v>
      </c>
      <c r="J96" s="325">
        <v>1.9634210000000001</v>
      </c>
      <c r="K96" s="325">
        <v>14.598358200000002</v>
      </c>
      <c r="L96" s="325">
        <v>3.8739862757330004E-2</v>
      </c>
      <c r="M96" s="325">
        <v>12.467894999999999</v>
      </c>
      <c r="N96" s="325">
        <v>0.1496432</v>
      </c>
      <c r="O96" s="325">
        <v>13.812028</v>
      </c>
      <c r="P96" s="325">
        <v>10.9865712</v>
      </c>
      <c r="Q96" s="325">
        <v>2.2895081999999998</v>
      </c>
      <c r="R96" s="325">
        <v>0.37268269999999998</v>
      </c>
      <c r="S96" s="325">
        <v>9.3785999999999994E-2</v>
      </c>
      <c r="T96" s="325">
        <v>2.12175E-2</v>
      </c>
      <c r="U96" s="238">
        <f t="shared" si="190"/>
        <v>98.686553062757312</v>
      </c>
      <c r="V96" s="239">
        <f>IF(SUM(I96:T96)&lt;90," ",I96/stab.data!$U$7)</f>
        <v>0.69723557353039067</v>
      </c>
      <c r="W96" s="239">
        <f>IF(SUM(I96:T96)&lt;90," ",J96/stab.data!$U$8)</f>
        <v>2.4574094470449826E-2</v>
      </c>
      <c r="X96" s="239">
        <f>IF(SUM(I96:T96)&lt;90," ",K96*2/stab.data!$U$9)</f>
        <v>0.2863518051019508</v>
      </c>
      <c r="Y96" s="239">
        <f>IF(SUM(I96:T96)&lt;90," ",L96*2/stab.data!$U$10)</f>
        <v>5.0976790289544987E-4</v>
      </c>
      <c r="Z96" s="239">
        <f>IF(SUM(I96:T96)&lt;90," ",M96/stab.data!$U$11)</f>
        <v>0.17353638337555324</v>
      </c>
      <c r="AA96" s="239">
        <f>IF(SUM(I96:T96)&lt;90," ",N96/stab.data!$U$12)</f>
        <v>2.1095225340795353E-3</v>
      </c>
      <c r="AB96" s="239">
        <f>IF(SUM(I96:T96)&lt;90," ",O96/stab.data!$U$13)</f>
        <v>0.34269620881302104</v>
      </c>
      <c r="AC96" s="239">
        <f>IF(SUM(I96:T96)&lt;90," ",P96/stab.data!$U$14)</f>
        <v>0.19591239501417643</v>
      </c>
      <c r="AD96" s="239">
        <f>IF(SUM(I96:T96)&lt;90," ",Q96*2/stab.data!$U$15)</f>
        <v>7.3880127139837687E-2</v>
      </c>
      <c r="AE96" s="239">
        <f>IF(SUM(I96:T96)&lt;90," ",R96*2/stab.data!$U$16)</f>
        <v>7.9130038749402835E-3</v>
      </c>
      <c r="AF96" s="239">
        <f>IF(SUM(I96:T96)&lt;90," ",S96/stab.data!$U$17)</f>
        <v>4.9366249078850403E-3</v>
      </c>
      <c r="AG96" s="239">
        <f>IF(SUM(I96:T96)&lt;90," ",T96/stab.data!$U$18)</f>
        <v>5.9846839477618256E-4</v>
      </c>
      <c r="AH96" s="239">
        <f t="shared" si="191"/>
        <v>1.5270133557283403</v>
      </c>
      <c r="AI96" s="239">
        <f t="shared" si="192"/>
        <v>0.15866837101140299</v>
      </c>
      <c r="AJ96" s="240">
        <f t="shared" si="193"/>
        <v>5.9358108571170867</v>
      </c>
      <c r="AK96" s="240">
        <f t="shared" si="194"/>
        <v>0.20920788080695812</v>
      </c>
      <c r="AL96" s="240">
        <f t="shared" si="195"/>
        <v>2.43781329898703</v>
      </c>
      <c r="AM96" s="240">
        <f t="shared" si="196"/>
        <v>4.3398328592089974E-3</v>
      </c>
      <c r="AN96" s="240">
        <f t="shared" si="197"/>
        <v>1.4773760657817949</v>
      </c>
      <c r="AO96" s="240">
        <f t="shared" si="198"/>
        <v>1.7959104837006235E-2</v>
      </c>
      <c r="AP96" s="240">
        <f t="shared" si="199"/>
        <v>2.9174929596109171</v>
      </c>
      <c r="AQ96" s="240">
        <f t="shared" si="200"/>
        <v>1.6678708968917406</v>
      </c>
      <c r="AR96" s="240">
        <f t="shared" si="201"/>
        <v>0.62896742141445627</v>
      </c>
      <c r="AS96" s="240">
        <f t="shared" si="202"/>
        <v>6.7366175933122857E-2</v>
      </c>
      <c r="AT96" s="240">
        <f t="shared" si="203"/>
        <v>4.2027218401043655E-2</v>
      </c>
      <c r="AU96" s="240">
        <f t="shared" si="204"/>
        <v>5.0949712410206785E-3</v>
      </c>
      <c r="AV96" s="239">
        <f t="shared" si="205"/>
        <v>15.364204494239322</v>
      </c>
      <c r="AW96" s="239">
        <f t="shared" si="206"/>
        <v>1.9498153259567477</v>
      </c>
      <c r="AX96" s="239">
        <f>IF(SUM(I96:T96)&lt;90," ",CM96*AH96*stab.data!$U$20/13/2)</f>
        <v>11.589772857280987</v>
      </c>
      <c r="AY96" s="239">
        <f>IF(SUM(I96:T96)&lt;90," ",CO96*AH96*stab.data!$U$11/13)</f>
        <v>2.0392694581196187</v>
      </c>
      <c r="AZ96" s="239">
        <f t="shared" si="207"/>
        <v>-4.4277978874638448E-2</v>
      </c>
      <c r="BA96" s="241">
        <f t="shared" si="208"/>
        <v>101.75323772524004</v>
      </c>
      <c r="BB96" s="242">
        <f>IF(SUM(I96:T96)&lt;90," ",EXP('eq. coef.'!$C$104+'eq. coef.'!$C$105*'Amp-TB2 calc'!AJ96+'eq. coef.'!$C$106*'Amp-TB2 calc'!AK96+'eq. coef.'!$C$107*'Amp-TB2 calc'!AL96+'eq. coef.'!$C$108*'Amp-TB2 calc'!AN96+'eq. coef.'!$C$109*'Amp-TB2 calc'!AP96+'eq. coef.'!$C$110*'Amp-TB2 calc'!AQ96+'eq. coef.'!$C$111*'Amp-TB2 calc'!AR96+'eq. coef.'!$C$112*'Amp-TB2 calc'!AS96))</f>
        <v>772.56338198578339</v>
      </c>
      <c r="BC96" s="243">
        <f>IF(SUM(I96:T96)&lt;90," ",EXP('eq. coef.'!$C$176+'eq. coef.'!$C$177*'Amp-TB2 calc'!AJ96+'eq. coef.'!$C$178*'Amp-TB2 calc'!AK96+'eq. coef.'!$C$179*'Amp-TB2 calc'!AL96+'eq. coef.'!$C$180*'Amp-TB2 calc'!AN96+'eq. coef.'!$C$181*'Amp-TB2 calc'!AP96+'eq. coef.'!$C$182*'Amp-TB2 calc'!AQ96+'eq. coef.'!$C$183*'Amp-TB2 calc'!AR96+'eq. coef.'!$C$184*'Amp-TB2 calc'!AS96))</f>
        <v>627.30092535923382</v>
      </c>
      <c r="BD96" s="243">
        <f>IF(SUM(I96:T96)&lt;90," ",('eq. coef.'!$C$234+'eq. coef.'!$C$235*'Amp-TB2 calc'!AJ96+'eq. coef.'!$C$236*'Amp-TB2 calc'!AK96+'eq. coef.'!$C$237*'Amp-TB2 calc'!AL96+'eq. coef.'!$C$238*'Amp-TB2 calc'!AN96+'eq. coef.'!$C$239*'Amp-TB2 calc'!AP96+'eq. coef.'!$C$240*'Amp-TB2 calc'!AQ96+'eq. coef.'!$C$241*'Amp-TB2 calc'!AR96+'eq. coef.'!$C$242*'Amp-TB2 calc'!AS96))</f>
        <v>538.65523954628588</v>
      </c>
      <c r="BE96" s="243">
        <f>IF(SUM(I96:T96)&lt;90," ",('eq. coef.'!$C$270+'eq. coef.'!$C$271*'Amp-TB2 calc'!AJ96+'eq. coef.'!$C$272*'Amp-TB2 calc'!AK96+'eq. coef.'!$C$273*'Amp-TB2 calc'!AL96+'eq. coef.'!$C$274*'Amp-TB2 calc'!AN96+'eq. coef.'!$C$275*'Amp-TB2 calc'!AP96+'eq. coef.'!$C$276*'Amp-TB2 calc'!AQ96+'eq. coef.'!$C$277*'Amp-TB2 calc'!AR96+'eq. coef.'!$C$278*'Amp-TB2 calc'!AS96))</f>
        <v>696.26558962805836</v>
      </c>
      <c r="BF96" s="243">
        <f>IF(SUM(I96:T96)&lt;90," ",EXP('eq. coef.'!$C$328+'eq. coef.'!$C$329*'Amp-TB2 calc'!AJ96+'eq. coef.'!$C$330*'Amp-TB2 calc'!AK96+'eq. coef.'!$C$331*'Amp-TB2 calc'!AL96+'eq. coef.'!$C$332*'Amp-TB2 calc'!AN96+'eq. coef.'!$C$333*'Amp-TB2 calc'!AP96+'eq. coef.'!$C$334*'Amp-TB2 calc'!AQ96+'eq. coef.'!$C$335*'Amp-TB2 calc'!AR96+'eq. coef.'!$C$336*'Amp-TB2 calc'!AS96))</f>
        <v>809.2639297013925</v>
      </c>
      <c r="BG96" s="255" t="str">
        <f t="shared" si="211"/>
        <v>ok</v>
      </c>
      <c r="BH96" s="306" t="str">
        <f t="shared" si="212"/>
        <v>ok</v>
      </c>
      <c r="BI96" s="243">
        <f t="shared" si="134"/>
        <v>35.677977508615889</v>
      </c>
      <c r="BJ96" s="245">
        <f t="shared" si="135"/>
        <v>-4.7504901955454655E-2</v>
      </c>
      <c r="BK96" s="243">
        <f t="shared" si="136"/>
        <v>68.964664268824549</v>
      </c>
      <c r="BL96" s="247">
        <f>IF(SUM(I96:T96)&lt;90," ",'eq. coef.'!$C$360+'eq. coef.'!$C$361*'Amp-TB2 calc'!AJ96+'eq. coef.'!$C$362*'Amp-TB2 calc'!AK96+'eq. coef.'!$C$363*'Amp-TB2 calc'!AL96+'eq. coef.'!$C$364*'Amp-TB2 calc'!AN96+'eq. coef.'!$C$365*'Amp-TB2 calc'!AP96+'eq. coef.'!$C$366*'Amp-TB2 calc'!AQ96+'eq. coef.'!$C$367*'Amp-TB2 calc'!AR96+'eq. coef.'!$C$368*'Amp-TB2 calc'!AS96+'eq. coef.'!$C$369*LN(BO96))</f>
        <v>946.81507451605046</v>
      </c>
      <c r="BM96" s="248">
        <f t="shared" si="214"/>
        <v>22</v>
      </c>
      <c r="BN96" s="267">
        <f t="shared" si="215"/>
        <v>484</v>
      </c>
      <c r="BO96" s="249">
        <f t="shared" si="139"/>
        <v>538.65523954628588</v>
      </c>
      <c r="BP96" s="243" t="str">
        <f t="shared" si="213"/>
        <v>P1c</v>
      </c>
      <c r="BQ96" s="245"/>
      <c r="BR96" s="245">
        <f t="shared" si="209"/>
        <v>0</v>
      </c>
      <c r="BS96" s="245">
        <f t="shared" si="210"/>
        <v>0</v>
      </c>
      <c r="BT96" s="243">
        <f t="shared" si="216"/>
        <v>64.6386287455543</v>
      </c>
      <c r="BU96" s="250"/>
      <c r="BV96" s="251">
        <f>IF(SUM(I96:T96)&lt;90," ",'eq. coef.'!$B$1128*'Amp-TB2 calc'!CF96+'eq. coef.'!$B$1129*'Amp-TB2 calc'!CJ96+'eq. coef.'!$B$1130*'Amp-TB2 calc'!CK96+'eq. coef.'!$B$1131*'Amp-TB2 calc'!CM96+'eq. coef.'!$B$1132*'Amp-TB2 calc'!CN96+'eq. coef.'!$B$1133*'Amp-TB2 calc'!CO96+'eq. coef.'!$B$1134*'Amp-TB2 calc'!CP96+'eq. coef.'!$B$1135*'Amp-TB2 calc'!CS96+'eq. coef.'!$B$1135*'Amp-TB2 calc'!CW96+'eq. coef.'!$B$1137*'Amp-TB2 calc'!CX96)</f>
        <v>1.7111157880853169</v>
      </c>
      <c r="BW96" s="252">
        <f t="shared" si="217"/>
        <v>0.4</v>
      </c>
      <c r="BX96" s="253"/>
      <c r="BY96" s="252">
        <f t="shared" si="138"/>
        <v>-9.2489705299107374</v>
      </c>
      <c r="BZ96" s="251">
        <f>IF(SUM(I96:T96)&lt;90," ",EXP('eq. coef.'!$B$1156*'Amp-TB2 calc'!CF96+'eq. coef.'!$B$1157*'Amp-TB2 calc'!CJ96+'eq. coef.'!$B$1158*'Amp-TB2 calc'!CK96+'eq. coef.'!$B$1159*'Amp-TB2 calc'!CM96+'eq. coef.'!$B$1160*'Amp-TB2 calc'!CN96+'eq. coef.'!$B$1161*'Amp-TB2 calc'!CO96+'eq. coef.'!$B$1162*'Amp-TB2 calc'!CP96+'eq. coef.'!$B$1163*'Amp-TB2 calc'!CS96+'eq. coef.'!$B$1164*'Amp-TB2 calc'!CW96+'eq. coef.'!$B$1165*'Amp-TB2 calc'!CX96))</f>
        <v>7.4750053099871705</v>
      </c>
      <c r="CA96" s="252">
        <f t="shared" si="218"/>
        <v>1.270750902697819</v>
      </c>
      <c r="CB96" s="245"/>
      <c r="CC96" s="244" t="str">
        <f t="shared" si="140"/>
        <v>calc-alkaline</v>
      </c>
      <c r="CD96" s="244" t="str">
        <f t="shared" si="141"/>
        <v>Tschermakitic pargasite</v>
      </c>
      <c r="CE96" s="240">
        <f t="shared" si="142"/>
        <v>5.9358108571170867</v>
      </c>
      <c r="CF96" s="240">
        <f t="shared" si="143"/>
        <v>2.0641891428829133</v>
      </c>
      <c r="CG96" s="240">
        <f t="shared" si="144"/>
        <v>0</v>
      </c>
      <c r="CH96" s="240">
        <f t="shared" si="145"/>
        <v>8</v>
      </c>
      <c r="CI96" s="240"/>
      <c r="CJ96" s="240">
        <f t="shared" si="146"/>
        <v>0.3736241561041167</v>
      </c>
      <c r="CK96" s="240">
        <f t="shared" si="147"/>
        <v>0.20920788080695812</v>
      </c>
      <c r="CL96" s="240">
        <f t="shared" si="148"/>
        <v>4.3398328592089974E-3</v>
      </c>
      <c r="CM96" s="240">
        <f t="shared" si="149"/>
        <v>1.235734001174599</v>
      </c>
      <c r="CN96" s="240">
        <f t="shared" si="150"/>
        <v>2.9174929596109171</v>
      </c>
      <c r="CO96" s="240">
        <f t="shared" si="151"/>
        <v>0.24164206460719595</v>
      </c>
      <c r="CP96" s="240">
        <f t="shared" si="152"/>
        <v>1.7959104837006235E-2</v>
      </c>
      <c r="CQ96" s="240">
        <f t="shared" si="153"/>
        <v>5.0000000000000018</v>
      </c>
      <c r="CR96" s="240"/>
      <c r="CS96" s="240">
        <f t="shared" si="154"/>
        <v>1.6678708968917406</v>
      </c>
      <c r="CT96" s="240">
        <f t="shared" si="155"/>
        <v>0.33212910310825938</v>
      </c>
      <c r="CU96" s="240">
        <f t="shared" si="156"/>
        <v>2</v>
      </c>
      <c r="CV96" s="240"/>
      <c r="CW96" s="240">
        <f t="shared" si="157"/>
        <v>0.29683831830619689</v>
      </c>
      <c r="CX96" s="240">
        <f t="shared" si="158"/>
        <v>6.7366175933122857E-2</v>
      </c>
      <c r="CY96" s="240">
        <f t="shared" si="159"/>
        <v>0.36420449423931978</v>
      </c>
      <c r="CZ96" s="240"/>
      <c r="DA96" s="240">
        <f t="shared" si="160"/>
        <v>1.9528778103579356</v>
      </c>
      <c r="DB96" s="240">
        <f t="shared" si="161"/>
        <v>4.2027218401043655E-2</v>
      </c>
      <c r="DC96" s="240">
        <f t="shared" si="162"/>
        <v>5.0949712410206785E-3</v>
      </c>
      <c r="DD96" s="240">
        <f t="shared" si="163"/>
        <v>2</v>
      </c>
      <c r="DE96" s="245">
        <f t="shared" si="164"/>
        <v>44.764265998825401</v>
      </c>
      <c r="DF96" s="245"/>
      <c r="DG96" s="239">
        <f t="shared" si="165"/>
        <v>0.92351005488693783</v>
      </c>
      <c r="DH96" s="239">
        <f t="shared" si="166"/>
        <v>0.66384070668641126</v>
      </c>
      <c r="DI96" s="239">
        <f t="shared" si="167"/>
        <v>0.15326200585556182</v>
      </c>
      <c r="DJ96" s="240">
        <f t="shared" si="168"/>
        <v>2.43781329898703</v>
      </c>
    </row>
    <row r="97" spans="1:114">
      <c r="A97" s="312" t="s">
        <v>759</v>
      </c>
      <c r="B97" s="312">
        <v>1990</v>
      </c>
      <c r="C97" s="312" t="s">
        <v>586</v>
      </c>
      <c r="D97" s="312" t="s">
        <v>534</v>
      </c>
      <c r="E97" s="312" t="s">
        <v>551</v>
      </c>
      <c r="F97" s="312" t="s">
        <v>764</v>
      </c>
      <c r="G97" s="313">
        <v>67.69</v>
      </c>
      <c r="H97" s="312" t="s">
        <v>533</v>
      </c>
      <c r="I97" s="325">
        <v>41.92499879999999</v>
      </c>
      <c r="J97" s="325">
        <v>2.0273195999999998</v>
      </c>
      <c r="K97" s="325">
        <v>14.278377600000001</v>
      </c>
      <c r="L97" s="325">
        <v>0</v>
      </c>
      <c r="M97" s="325">
        <v>12.813627499999997</v>
      </c>
      <c r="N97" s="325">
        <v>0.23922080000000001</v>
      </c>
      <c r="O97" s="325">
        <v>13.724981199999998</v>
      </c>
      <c r="P97" s="325">
        <v>10.938479599999999</v>
      </c>
      <c r="Q97" s="325">
        <v>2.3323653000000002</v>
      </c>
      <c r="R97" s="325">
        <v>0.35333439999999994</v>
      </c>
      <c r="S97" s="325">
        <v>7.8540000000000013E-2</v>
      </c>
      <c r="T97" s="325">
        <v>2.9083499999999998E-2</v>
      </c>
      <c r="U97" s="238">
        <f t="shared" si="190"/>
        <v>98.740328299999987</v>
      </c>
      <c r="V97" s="239">
        <f>IF(SUM(I97:T97)&lt;90," ",I97/stab.data!$U$7)</f>
        <v>0.69777309766327122</v>
      </c>
      <c r="W97" s="239">
        <f>IF(SUM(I97:T97)&lt;90," ",J97/stab.data!$U$8)</f>
        <v>2.5373846654484465E-2</v>
      </c>
      <c r="X97" s="239">
        <f>IF(SUM(I97:T97)&lt;90," ",K97*2/stab.data!$U$9)</f>
        <v>0.28007527584076264</v>
      </c>
      <c r="Y97" s="239">
        <f>IF(SUM(I97:T97)&lt;90," ",L97*2/stab.data!$U$10)</f>
        <v>0</v>
      </c>
      <c r="Z97" s="239">
        <f>IF(SUM(I97:T97)&lt;90," ",M97/stab.data!$U$11)</f>
        <v>0.17834851627091275</v>
      </c>
      <c r="AA97" s="239">
        <f>IF(SUM(I97:T97)&lt;90," ",N97/stab.data!$U$12)</f>
        <v>3.3722993642245941E-3</v>
      </c>
      <c r="AB97" s="239">
        <f>IF(SUM(I97:T97)&lt;90," ",O97/stab.data!$U$13)</f>
        <v>0.34053645295752277</v>
      </c>
      <c r="AC97" s="239">
        <f>IF(SUM(I97:T97)&lt;90," ",P97/stab.data!$U$14)</f>
        <v>0.19505482622728648</v>
      </c>
      <c r="AD97" s="239">
        <f>IF(SUM(I97:T97)&lt;90," ",Q97*2/stab.data!$U$15)</f>
        <v>7.5263082657028996E-2</v>
      </c>
      <c r="AE97" s="239">
        <f>IF(SUM(I97:T97)&lt;90," ",R97*2/stab.data!$U$16)</f>
        <v>7.5021901374807574E-3</v>
      </c>
      <c r="AF97" s="239">
        <f>IF(SUM(I97:T97)&lt;90," ",S97/stab.data!$U$17)</f>
        <v>4.1341193809874728E-3</v>
      </c>
      <c r="AG97" s="239">
        <f>IF(SUM(I97:T97)&lt;90," ",T97/stab.data!$U$18)</f>
        <v>8.2033960454686472E-4</v>
      </c>
      <c r="AH97" s="239">
        <f t="shared" si="191"/>
        <v>1.5254794887511784</v>
      </c>
      <c r="AI97" s="239">
        <f t="shared" si="192"/>
        <v>0.15531267113893588</v>
      </c>
      <c r="AJ97" s="240">
        <f t="shared" si="193"/>
        <v>5.9463600372945491</v>
      </c>
      <c r="AK97" s="240">
        <f t="shared" si="194"/>
        <v>0.21623365567395161</v>
      </c>
      <c r="AL97" s="240">
        <f t="shared" si="195"/>
        <v>2.3867764940652019</v>
      </c>
      <c r="AM97" s="240">
        <f t="shared" si="196"/>
        <v>0</v>
      </c>
      <c r="AN97" s="240">
        <f t="shared" si="197"/>
        <v>1.5198701317314416</v>
      </c>
      <c r="AO97" s="240">
        <f t="shared" si="198"/>
        <v>2.8738434084622729E-2</v>
      </c>
      <c r="AP97" s="240">
        <f t="shared" si="199"/>
        <v>2.9020212471502336</v>
      </c>
      <c r="AQ97" s="240">
        <f t="shared" si="200"/>
        <v>1.662239813549093</v>
      </c>
      <c r="AR97" s="240">
        <f t="shared" si="201"/>
        <v>0.64138527050426131</v>
      </c>
      <c r="AS97" s="240">
        <f t="shared" si="202"/>
        <v>6.3932994515115207E-2</v>
      </c>
      <c r="AT97" s="240">
        <f t="shared" si="203"/>
        <v>3.5230596248025513E-2</v>
      </c>
      <c r="AU97" s="240">
        <f t="shared" si="204"/>
        <v>6.9908608655496109E-3</v>
      </c>
      <c r="AV97" s="239">
        <f t="shared" si="205"/>
        <v>15.36755807856847</v>
      </c>
      <c r="AW97" s="239">
        <f t="shared" si="206"/>
        <v>1.9527448916052685</v>
      </c>
      <c r="AX97" s="239">
        <f>IF(SUM(I97:T97)&lt;90," ",CM97*AH97*stab.data!$U$20/13/2)</f>
        <v>11.788982986268261</v>
      </c>
      <c r="AY97" s="239">
        <f>IF(SUM(I97:T97)&lt;90," ",CO97*AH97*stab.data!$U$11/13)</f>
        <v>2.2057501414584468</v>
      </c>
      <c r="AZ97" s="239">
        <f t="shared" si="207"/>
        <v>-3.9633194654781934E-2</v>
      </c>
      <c r="BA97" s="241">
        <f t="shared" si="208"/>
        <v>101.83454562467719</v>
      </c>
      <c r="BB97" s="242">
        <f>IF(SUM(I97:T97)&lt;90," ",EXP('eq. coef.'!$C$104+'eq. coef.'!$C$105*'Amp-TB2 calc'!AJ97+'eq. coef.'!$C$106*'Amp-TB2 calc'!AK97+'eq. coef.'!$C$107*'Amp-TB2 calc'!AL97+'eq. coef.'!$C$108*'Amp-TB2 calc'!AN97+'eq. coef.'!$C$109*'Amp-TB2 calc'!AP97+'eq. coef.'!$C$110*'Amp-TB2 calc'!AQ97+'eq. coef.'!$C$111*'Amp-TB2 calc'!AR97+'eq. coef.'!$C$112*'Amp-TB2 calc'!AS97))</f>
        <v>788.56332871732457</v>
      </c>
      <c r="BC97" s="243">
        <f>IF(SUM(I97:T97)&lt;90," ",EXP('eq. coef.'!$C$176+'eq. coef.'!$C$177*'Amp-TB2 calc'!AJ97+'eq. coef.'!$C$178*'Amp-TB2 calc'!AK97+'eq. coef.'!$C$179*'Amp-TB2 calc'!AL97+'eq. coef.'!$C$180*'Amp-TB2 calc'!AN97+'eq. coef.'!$C$181*'Amp-TB2 calc'!AP97+'eq. coef.'!$C$182*'Amp-TB2 calc'!AQ97+'eq. coef.'!$C$183*'Amp-TB2 calc'!AR97+'eq. coef.'!$C$184*'Amp-TB2 calc'!AS97))</f>
        <v>591.80495151412185</v>
      </c>
      <c r="BD97" s="243">
        <f>IF(SUM(I97:T97)&lt;90," ",('eq. coef.'!$C$234+'eq. coef.'!$C$235*'Amp-TB2 calc'!AJ97+'eq. coef.'!$C$236*'Amp-TB2 calc'!AK97+'eq. coef.'!$C$237*'Amp-TB2 calc'!AL97+'eq. coef.'!$C$238*'Amp-TB2 calc'!AN97+'eq. coef.'!$C$239*'Amp-TB2 calc'!AP97+'eq. coef.'!$C$240*'Amp-TB2 calc'!AQ97+'eq. coef.'!$C$241*'Amp-TB2 calc'!AR97+'eq. coef.'!$C$242*'Amp-TB2 calc'!AS97))</f>
        <v>529.93818733522994</v>
      </c>
      <c r="BE97" s="243">
        <f>IF(SUM(I97:T97)&lt;90," ",('eq. coef.'!$C$270+'eq. coef.'!$C$271*'Amp-TB2 calc'!AJ97+'eq. coef.'!$C$272*'Amp-TB2 calc'!AK97+'eq. coef.'!$C$273*'Amp-TB2 calc'!AL97+'eq. coef.'!$C$274*'Amp-TB2 calc'!AN97+'eq. coef.'!$C$275*'Amp-TB2 calc'!AP97+'eq. coef.'!$C$276*'Amp-TB2 calc'!AQ97+'eq. coef.'!$C$277*'Amp-TB2 calc'!AR97+'eq. coef.'!$C$278*'Amp-TB2 calc'!AS97))</f>
        <v>688.39176265625508</v>
      </c>
      <c r="BF97" s="243">
        <f>IF(SUM(I97:T97)&lt;90," ",EXP('eq. coef.'!$C$328+'eq. coef.'!$C$329*'Amp-TB2 calc'!AJ97+'eq. coef.'!$C$330*'Amp-TB2 calc'!AK97+'eq. coef.'!$C$331*'Amp-TB2 calc'!AL97+'eq. coef.'!$C$332*'Amp-TB2 calc'!AN97+'eq. coef.'!$C$333*'Amp-TB2 calc'!AP97+'eq. coef.'!$C$334*'Amp-TB2 calc'!AQ97+'eq. coef.'!$C$335*'Amp-TB2 calc'!AR97+'eq. coef.'!$C$336*'Amp-TB2 calc'!AS97))</f>
        <v>778.95445164899468</v>
      </c>
      <c r="BG97" s="255" t="str">
        <f t="shared" si="211"/>
        <v>ok</v>
      </c>
      <c r="BH97" s="306" t="str">
        <f t="shared" si="212"/>
        <v>ok</v>
      </c>
      <c r="BI97" s="243">
        <f t="shared" si="134"/>
        <v>26.608160044661449</v>
      </c>
      <c r="BJ97" s="245">
        <f t="shared" si="135"/>
        <v>1.2185295357266573E-2</v>
      </c>
      <c r="BK97" s="243">
        <f t="shared" si="136"/>
        <v>96.586811142133229</v>
      </c>
      <c r="BL97" s="247">
        <f>IF(SUM(I97:T97)&lt;90," ",'eq. coef.'!$C$360+'eq. coef.'!$C$361*'Amp-TB2 calc'!AJ97+'eq. coef.'!$C$362*'Amp-TB2 calc'!AK97+'eq. coef.'!$C$363*'Amp-TB2 calc'!AL97+'eq. coef.'!$C$364*'Amp-TB2 calc'!AN97+'eq. coef.'!$C$365*'Amp-TB2 calc'!AP97+'eq. coef.'!$C$366*'Amp-TB2 calc'!AQ97+'eq. coef.'!$C$367*'Amp-TB2 calc'!AR97+'eq. coef.'!$C$368*'Amp-TB2 calc'!AS97+'eq. coef.'!$C$369*LN(BO97))</f>
        <v>963.20181531838944</v>
      </c>
      <c r="BM97" s="248">
        <f t="shared" si="214"/>
        <v>22</v>
      </c>
      <c r="BN97" s="267">
        <f t="shared" si="215"/>
        <v>484</v>
      </c>
      <c r="BO97" s="249">
        <f t="shared" si="139"/>
        <v>603.37830050186903</v>
      </c>
      <c r="BP97" s="243" t="str">
        <f t="shared" si="213"/>
        <v>P1c to e</v>
      </c>
      <c r="BQ97" s="245"/>
      <c r="BR97" s="245">
        <f t="shared" si="209"/>
        <v>0</v>
      </c>
      <c r="BS97" s="245">
        <f t="shared" si="210"/>
        <v>0</v>
      </c>
      <c r="BT97" s="243">
        <f t="shared" si="216"/>
        <v>72.405396060224277</v>
      </c>
      <c r="BU97" s="250"/>
      <c r="BV97" s="251">
        <f>IF(SUM(I97:T97)&lt;90," ",'eq. coef.'!$B$1128*'Amp-TB2 calc'!CF97+'eq. coef.'!$B$1129*'Amp-TB2 calc'!CJ97+'eq. coef.'!$B$1130*'Amp-TB2 calc'!CK97+'eq. coef.'!$B$1131*'Amp-TB2 calc'!CM97+'eq. coef.'!$B$1132*'Amp-TB2 calc'!CN97+'eq. coef.'!$B$1133*'Amp-TB2 calc'!CO97+'eq. coef.'!$B$1134*'Amp-TB2 calc'!CP97+'eq. coef.'!$B$1135*'Amp-TB2 calc'!CS97+'eq. coef.'!$B$1135*'Amp-TB2 calc'!CW97+'eq. coef.'!$B$1137*'Amp-TB2 calc'!CX97)</f>
        <v>1.4761973471793919</v>
      </c>
      <c r="BW97" s="252">
        <f t="shared" si="217"/>
        <v>0.4</v>
      </c>
      <c r="BX97" s="253"/>
      <c r="BY97" s="252">
        <f t="shared" si="138"/>
        <v>-9.197515391282538</v>
      </c>
      <c r="BZ97" s="251">
        <f>IF(SUM(I97:T97)&lt;90," ",EXP('eq. coef.'!$B$1156*'Amp-TB2 calc'!CF97+'eq. coef.'!$B$1157*'Amp-TB2 calc'!CJ97+'eq. coef.'!$B$1158*'Amp-TB2 calc'!CK97+'eq. coef.'!$B$1159*'Amp-TB2 calc'!CM97+'eq. coef.'!$B$1160*'Amp-TB2 calc'!CN97+'eq. coef.'!$B$1161*'Amp-TB2 calc'!CO97+'eq. coef.'!$B$1162*'Amp-TB2 calc'!CP97+'eq. coef.'!$B$1163*'Amp-TB2 calc'!CS97+'eq. coef.'!$B$1164*'Amp-TB2 calc'!CW97+'eq. coef.'!$B$1165*'Amp-TB2 calc'!CX97))</f>
        <v>6.7794656585354804</v>
      </c>
      <c r="CA97" s="252">
        <f t="shared" si="218"/>
        <v>1.1525091619510317</v>
      </c>
      <c r="CB97" s="245"/>
      <c r="CC97" s="244" t="str">
        <f t="shared" si="140"/>
        <v>calc-alkaline</v>
      </c>
      <c r="CD97" s="244" t="str">
        <f t="shared" si="141"/>
        <v>Tschermakitic pargasite</v>
      </c>
      <c r="CE97" s="240">
        <f t="shared" si="142"/>
        <v>5.9463600372945491</v>
      </c>
      <c r="CF97" s="240">
        <f t="shared" si="143"/>
        <v>2.0536399627054509</v>
      </c>
      <c r="CG97" s="240">
        <f t="shared" si="144"/>
        <v>0</v>
      </c>
      <c r="CH97" s="240">
        <f t="shared" si="145"/>
        <v>8</v>
      </c>
      <c r="CI97" s="240"/>
      <c r="CJ97" s="240">
        <f t="shared" si="146"/>
        <v>0.33313653135975096</v>
      </c>
      <c r="CK97" s="240">
        <f t="shared" si="147"/>
        <v>0.21623365567395161</v>
      </c>
      <c r="CL97" s="240">
        <f t="shared" si="148"/>
        <v>0</v>
      </c>
      <c r="CM97" s="240">
        <f t="shared" si="149"/>
        <v>1.2582382278802413</v>
      </c>
      <c r="CN97" s="240">
        <f t="shared" si="150"/>
        <v>2.9020212471502336</v>
      </c>
      <c r="CO97" s="240">
        <f t="shared" si="151"/>
        <v>0.26163190385120028</v>
      </c>
      <c r="CP97" s="240">
        <f t="shared" si="152"/>
        <v>2.8738434084622729E-2</v>
      </c>
      <c r="CQ97" s="240">
        <f t="shared" si="153"/>
        <v>5.0000000000000009</v>
      </c>
      <c r="CR97" s="240"/>
      <c r="CS97" s="240">
        <f t="shared" si="154"/>
        <v>1.662239813549093</v>
      </c>
      <c r="CT97" s="240">
        <f t="shared" si="155"/>
        <v>0.337760186450907</v>
      </c>
      <c r="CU97" s="240">
        <f t="shared" si="156"/>
        <v>2</v>
      </c>
      <c r="CV97" s="240"/>
      <c r="CW97" s="240">
        <f t="shared" si="157"/>
        <v>0.30362508405335431</v>
      </c>
      <c r="CX97" s="240">
        <f t="shared" si="158"/>
        <v>6.3932994515115207E-2</v>
      </c>
      <c r="CY97" s="240">
        <f t="shared" si="159"/>
        <v>0.3675580785684695</v>
      </c>
      <c r="CZ97" s="240"/>
      <c r="DA97" s="240">
        <f t="shared" si="160"/>
        <v>1.9577785428864249</v>
      </c>
      <c r="DB97" s="240">
        <f t="shared" si="161"/>
        <v>3.5230596248025513E-2</v>
      </c>
      <c r="DC97" s="240">
        <f t="shared" si="162"/>
        <v>6.9908608655496109E-3</v>
      </c>
      <c r="DD97" s="240">
        <f t="shared" si="163"/>
        <v>2</v>
      </c>
      <c r="DE97" s="245">
        <f t="shared" si="164"/>
        <v>44.741761772119759</v>
      </c>
      <c r="DF97" s="245"/>
      <c r="DG97" s="239">
        <f t="shared" si="165"/>
        <v>0.91730069910843981</v>
      </c>
      <c r="DH97" s="239">
        <f t="shared" si="166"/>
        <v>0.65628505960365158</v>
      </c>
      <c r="DI97" s="239">
        <f t="shared" si="167"/>
        <v>0.13957592266729033</v>
      </c>
      <c r="DJ97" s="240">
        <f t="shared" si="168"/>
        <v>2.3867764940652019</v>
      </c>
    </row>
    <row r="98" spans="1:114">
      <c r="A98" s="312" t="s">
        <v>759</v>
      </c>
      <c r="B98" s="312">
        <v>1990</v>
      </c>
      <c r="C98" s="312" t="s">
        <v>586</v>
      </c>
      <c r="D98" s="312" t="s">
        <v>534</v>
      </c>
      <c r="E98" s="312" t="s">
        <v>562</v>
      </c>
      <c r="F98" s="312" t="s">
        <v>764</v>
      </c>
      <c r="G98" s="313">
        <v>71.08</v>
      </c>
      <c r="H98" s="312" t="s">
        <v>533</v>
      </c>
      <c r="I98" s="325">
        <v>41.977856899999992</v>
      </c>
      <c r="J98" s="325">
        <v>2.1808869999999998</v>
      </c>
      <c r="K98" s="325">
        <v>13.826390400000001</v>
      </c>
      <c r="L98" s="325">
        <v>2.9569557080474113E-2</v>
      </c>
      <c r="M98" s="325">
        <v>13.2660625</v>
      </c>
      <c r="N98" s="325">
        <v>0.23765839999999999</v>
      </c>
      <c r="O98" s="325">
        <v>13.673877600000001</v>
      </c>
      <c r="P98" s="325">
        <v>11.16197</v>
      </c>
      <c r="Q98" s="325">
        <v>2.3184792000000001</v>
      </c>
      <c r="R98" s="325">
        <v>0.37845679999999993</v>
      </c>
      <c r="S98" s="325">
        <v>0</v>
      </c>
      <c r="T98" s="325">
        <v>2.3804999999999996E-2</v>
      </c>
      <c r="U98" s="238">
        <f t="shared" si="190"/>
        <v>99.075013357080451</v>
      </c>
      <c r="V98" s="239">
        <f>IF(SUM(I98:T98)&lt;90," ",I98/stab.data!$U$7)</f>
        <v>0.69865283436522185</v>
      </c>
      <c r="W98" s="239">
        <f>IF(SUM(I98:T98)&lt;90," ",J98/stab.data!$U$8)</f>
        <v>2.729588975944329E-2</v>
      </c>
      <c r="X98" s="239">
        <f>IF(SUM(I98:T98)&lt;90," ",K98*2/stab.data!$U$9)</f>
        <v>0.27120939182628656</v>
      </c>
      <c r="Y98" s="239">
        <f>IF(SUM(I98:T98)&lt;90," ",L98*2/stab.data!$U$10)</f>
        <v>3.8909820607478787E-4</v>
      </c>
      <c r="Z98" s="239">
        <f>IF(SUM(I98:T98)&lt;90," ",M98/stab.data!$U$11)</f>
        <v>0.18464580491607047</v>
      </c>
      <c r="AA98" s="239">
        <f>IF(SUM(I98:T98)&lt;90," ",N98/stab.data!$U$12)</f>
        <v>3.3502741869546218E-3</v>
      </c>
      <c r="AB98" s="239">
        <f>IF(SUM(I98:T98)&lt;90," ",O98/stab.data!$U$13)</f>
        <v>0.33926849940452564</v>
      </c>
      <c r="AC98" s="239">
        <f>IF(SUM(I98:T98)&lt;90," ",P98/stab.data!$U$14)</f>
        <v>0.19904010413880419</v>
      </c>
      <c r="AD98" s="239">
        <f>IF(SUM(I98:T98)&lt;90," ",Q98*2/stab.data!$U$15)</f>
        <v>7.4814992174768877E-2</v>
      </c>
      <c r="AE98" s="239">
        <f>IF(SUM(I98:T98)&lt;90," ",R98*2/stab.data!$U$16)</f>
        <v>8.035602738998884E-3</v>
      </c>
      <c r="AF98" s="239">
        <f>IF(SUM(I98:T98)&lt;90," ",S98/stab.data!$U$17)</f>
        <v>0</v>
      </c>
      <c r="AG98" s="239">
        <f>IF(SUM(I98:T98)&lt;90," ",T98/stab.data!$U$18)</f>
        <v>6.7145234535864371E-4</v>
      </c>
      <c r="AH98" s="239">
        <f t="shared" si="191"/>
        <v>1.5248117926645772</v>
      </c>
      <c r="AI98" s="239">
        <f t="shared" si="192"/>
        <v>0.15011292289109554</v>
      </c>
      <c r="AJ98" s="240">
        <f t="shared" si="193"/>
        <v>5.9564641947557506</v>
      </c>
      <c r="AK98" s="240">
        <f t="shared" si="194"/>
        <v>0.23271499379780877</v>
      </c>
      <c r="AL98" s="240">
        <f t="shared" si="195"/>
        <v>2.312234277504241</v>
      </c>
      <c r="AM98" s="240">
        <f t="shared" si="196"/>
        <v>3.3173121452143338E-3</v>
      </c>
      <c r="AN98" s="240">
        <f t="shared" si="197"/>
        <v>1.5742240947089441</v>
      </c>
      <c r="AO98" s="240">
        <f t="shared" si="198"/>
        <v>2.8563239502693724E-2</v>
      </c>
      <c r="AP98" s="240">
        <f t="shared" si="199"/>
        <v>2.8924818875853471</v>
      </c>
      <c r="AQ98" s="240">
        <f t="shared" si="200"/>
        <v>1.696944741805029</v>
      </c>
      <c r="AR98" s="240">
        <f t="shared" si="201"/>
        <v>0.63784586592972625</v>
      </c>
      <c r="AS98" s="240">
        <f t="shared" si="202"/>
        <v>6.8508675044045161E-2</v>
      </c>
      <c r="AT98" s="240">
        <f t="shared" si="203"/>
        <v>0</v>
      </c>
      <c r="AU98" s="240">
        <f t="shared" si="204"/>
        <v>5.7245625536570836E-3</v>
      </c>
      <c r="AV98" s="239">
        <f t="shared" si="205"/>
        <v>15.4032992827788</v>
      </c>
      <c r="AW98" s="239">
        <f t="shared" si="206"/>
        <v>1.9882773070104374</v>
      </c>
      <c r="AX98" s="239">
        <f>IF(SUM(I98:T98)&lt;90," ",CM98*AH98*stab.data!$U$20/13/2)</f>
        <v>11.293152292480592</v>
      </c>
      <c r="AY98" s="239">
        <f>IF(SUM(I98:T98)&lt;90," ",CO98*AH98*stab.data!$U$11/13)</f>
        <v>3.1043399282137321</v>
      </c>
      <c r="AZ98" s="239">
        <f t="shared" si="207"/>
        <v>-5.3712830366964793E-3</v>
      </c>
      <c r="BA98" s="241">
        <f t="shared" si="208"/>
        <v>102.1893491017485</v>
      </c>
      <c r="BB98" s="242">
        <f>IF(SUM(I98:T98)&lt;90," ",EXP('eq. coef.'!$C$104+'eq. coef.'!$C$105*'Amp-TB2 calc'!AJ98+'eq. coef.'!$C$106*'Amp-TB2 calc'!AK98+'eq. coef.'!$C$107*'Amp-TB2 calc'!AL98+'eq. coef.'!$C$108*'Amp-TB2 calc'!AN98+'eq. coef.'!$C$109*'Amp-TB2 calc'!AP98+'eq. coef.'!$C$110*'Amp-TB2 calc'!AQ98+'eq. coef.'!$C$111*'Amp-TB2 calc'!AR98+'eq. coef.'!$C$112*'Amp-TB2 calc'!AS98))</f>
        <v>694.51304801113429</v>
      </c>
      <c r="BC98" s="243">
        <f>IF(SUM(I98:T98)&lt;90," ",EXP('eq. coef.'!$C$176+'eq. coef.'!$C$177*'Amp-TB2 calc'!AJ98+'eq. coef.'!$C$178*'Amp-TB2 calc'!AK98+'eq. coef.'!$C$179*'Amp-TB2 calc'!AL98+'eq. coef.'!$C$180*'Amp-TB2 calc'!AN98+'eq. coef.'!$C$181*'Amp-TB2 calc'!AP98+'eq. coef.'!$C$182*'Amp-TB2 calc'!AQ98+'eq. coef.'!$C$183*'Amp-TB2 calc'!AR98+'eq. coef.'!$C$184*'Amp-TB2 calc'!AS98))</f>
        <v>525.98357752734216</v>
      </c>
      <c r="BD98" s="243">
        <f>IF(SUM(I98:T98)&lt;90," ",('eq. coef.'!$C$234+'eq. coef.'!$C$235*'Amp-TB2 calc'!AJ98+'eq. coef.'!$C$236*'Amp-TB2 calc'!AK98+'eq. coef.'!$C$237*'Amp-TB2 calc'!AL98+'eq. coef.'!$C$238*'Amp-TB2 calc'!AN98+'eq. coef.'!$C$239*'Amp-TB2 calc'!AP98+'eq. coef.'!$C$240*'Amp-TB2 calc'!AQ98+'eq. coef.'!$C$241*'Amp-TB2 calc'!AR98+'eq. coef.'!$C$242*'Amp-TB2 calc'!AS98))</f>
        <v>504.62988601744576</v>
      </c>
      <c r="BE98" s="243">
        <f>IF(SUM(I98:T98)&lt;90," ",('eq. coef.'!$C$270+'eq. coef.'!$C$271*'Amp-TB2 calc'!AJ98+'eq. coef.'!$C$272*'Amp-TB2 calc'!AK98+'eq. coef.'!$C$273*'Amp-TB2 calc'!AL98+'eq. coef.'!$C$274*'Amp-TB2 calc'!AN98+'eq. coef.'!$C$275*'Amp-TB2 calc'!AP98+'eq. coef.'!$C$276*'Amp-TB2 calc'!AQ98+'eq. coef.'!$C$277*'Amp-TB2 calc'!AR98+'eq. coef.'!$C$278*'Amp-TB2 calc'!AS98))</f>
        <v>586.51004659695752</v>
      </c>
      <c r="BF98" s="243">
        <f>IF(SUM(I98:T98)&lt;90," ",EXP('eq. coef.'!$C$328+'eq. coef.'!$C$329*'Amp-TB2 calc'!AJ98+'eq. coef.'!$C$330*'Amp-TB2 calc'!AK98+'eq. coef.'!$C$331*'Amp-TB2 calc'!AL98+'eq. coef.'!$C$332*'Amp-TB2 calc'!AN98+'eq. coef.'!$C$333*'Amp-TB2 calc'!AP98+'eq. coef.'!$C$334*'Amp-TB2 calc'!AQ98+'eq. coef.'!$C$335*'Amp-TB2 calc'!AR98+'eq. coef.'!$C$336*'Amp-TB2 calc'!AS98))</f>
        <v>697.41987834306599</v>
      </c>
      <c r="BG98" s="255" t="str">
        <f t="shared" si="211"/>
        <v>ok</v>
      </c>
      <c r="BH98" s="306" t="str">
        <f t="shared" si="212"/>
        <v>ok</v>
      </c>
      <c r="BI98" s="243">
        <f t="shared" si="134"/>
        <v>31.669812931435398</v>
      </c>
      <c r="BJ98" s="245">
        <f t="shared" si="135"/>
        <v>-4.1854222037382071E-3</v>
      </c>
      <c r="BK98" s="243">
        <f t="shared" si="136"/>
        <v>60.526469069615359</v>
      </c>
      <c r="BL98" s="247">
        <f>IF(SUM(I98:T98)&lt;90," ",'eq. coef.'!$C$360+'eq. coef.'!$C$361*'Amp-TB2 calc'!AJ98+'eq. coef.'!$C$362*'Amp-TB2 calc'!AK98+'eq. coef.'!$C$363*'Amp-TB2 calc'!AL98+'eq. coef.'!$C$364*'Amp-TB2 calc'!AN98+'eq. coef.'!$C$365*'Amp-TB2 calc'!AP98+'eq. coef.'!$C$366*'Amp-TB2 calc'!AQ98+'eq. coef.'!$C$367*'Amp-TB2 calc'!AR98+'eq. coef.'!$C$368*'Amp-TB2 calc'!AS98+'eq. coef.'!$C$369*LN(BO98))</f>
        <v>954.71161275394934</v>
      </c>
      <c r="BM98" s="248">
        <f t="shared" si="214"/>
        <v>22</v>
      </c>
      <c r="BN98" s="267">
        <f t="shared" si="215"/>
        <v>484</v>
      </c>
      <c r="BO98" s="249">
        <f t="shared" si="139"/>
        <v>504.62988601744576</v>
      </c>
      <c r="BP98" s="243" t="str">
        <f t="shared" si="213"/>
        <v>P1c</v>
      </c>
      <c r="BQ98" s="245"/>
      <c r="BR98" s="245">
        <f t="shared" si="209"/>
        <v>0</v>
      </c>
      <c r="BS98" s="245">
        <f t="shared" si="210"/>
        <v>0</v>
      </c>
      <c r="BT98" s="243">
        <f t="shared" si="216"/>
        <v>60.55558632209349</v>
      </c>
      <c r="BU98" s="250"/>
      <c r="BV98" s="251">
        <f>IF(SUM(I98:T98)&lt;90," ",'eq. coef.'!$B$1128*'Amp-TB2 calc'!CF98+'eq. coef.'!$B$1129*'Amp-TB2 calc'!CJ98+'eq. coef.'!$B$1130*'Amp-TB2 calc'!CK98+'eq. coef.'!$B$1131*'Amp-TB2 calc'!CM98+'eq. coef.'!$B$1132*'Amp-TB2 calc'!CN98+'eq. coef.'!$B$1133*'Amp-TB2 calc'!CO98+'eq. coef.'!$B$1134*'Amp-TB2 calc'!CP98+'eq. coef.'!$B$1135*'Amp-TB2 calc'!CS98+'eq. coef.'!$B$1135*'Amp-TB2 calc'!CW98+'eq. coef.'!$B$1137*'Amp-TB2 calc'!CX98)</f>
        <v>1.4427800027338378</v>
      </c>
      <c r="BW98" s="252">
        <f t="shared" si="217"/>
        <v>0.4</v>
      </c>
      <c r="BX98" s="253"/>
      <c r="BY98" s="252">
        <f t="shared" si="138"/>
        <v>-9.4027729849253774</v>
      </c>
      <c r="BZ98" s="251">
        <f>IF(SUM(I98:T98)&lt;90," ",EXP('eq. coef.'!$B$1156*'Amp-TB2 calc'!CF98+'eq. coef.'!$B$1157*'Amp-TB2 calc'!CJ98+'eq. coef.'!$B$1158*'Amp-TB2 calc'!CK98+'eq. coef.'!$B$1159*'Amp-TB2 calc'!CM98+'eq. coef.'!$B$1160*'Amp-TB2 calc'!CN98+'eq. coef.'!$B$1161*'Amp-TB2 calc'!CO98+'eq. coef.'!$B$1162*'Amp-TB2 calc'!CP98+'eq. coef.'!$B$1163*'Amp-TB2 calc'!CS98+'eq. coef.'!$B$1164*'Amp-TB2 calc'!CW98+'eq. coef.'!$B$1165*'Amp-TB2 calc'!CX98))</f>
        <v>6.5034413589811884</v>
      </c>
      <c r="CA98" s="252">
        <f t="shared" si="218"/>
        <v>1.1055850310268021</v>
      </c>
      <c r="CB98" s="245"/>
      <c r="CC98" s="244" t="str">
        <f t="shared" si="140"/>
        <v>calc-alkaline</v>
      </c>
      <c r="CD98" s="244" t="str">
        <f t="shared" si="141"/>
        <v>Tschermakitic pargasite</v>
      </c>
      <c r="CE98" s="240">
        <f t="shared" si="142"/>
        <v>5.9564641947557506</v>
      </c>
      <c r="CF98" s="240">
        <f t="shared" si="143"/>
        <v>2.0435358052442494</v>
      </c>
      <c r="CG98" s="240">
        <f t="shared" si="144"/>
        <v>0</v>
      </c>
      <c r="CH98" s="240">
        <f t="shared" si="145"/>
        <v>8</v>
      </c>
      <c r="CI98" s="240"/>
      <c r="CJ98" s="240">
        <f t="shared" si="146"/>
        <v>0.26869847225999166</v>
      </c>
      <c r="CK98" s="240">
        <f t="shared" si="147"/>
        <v>0.23271499379780877</v>
      </c>
      <c r="CL98" s="240">
        <f t="shared" si="148"/>
        <v>3.3173121452143338E-3</v>
      </c>
      <c r="CM98" s="240">
        <f t="shared" si="149"/>
        <v>1.2058460086595915</v>
      </c>
      <c r="CN98" s="240">
        <f t="shared" si="150"/>
        <v>2.8924818875853471</v>
      </c>
      <c r="CO98" s="240">
        <f t="shared" si="151"/>
        <v>0.36837808604935263</v>
      </c>
      <c r="CP98" s="240">
        <f t="shared" si="152"/>
        <v>2.8563239502693724E-2</v>
      </c>
      <c r="CQ98" s="240">
        <f t="shared" si="153"/>
        <v>4.9999999999999991</v>
      </c>
      <c r="CR98" s="240"/>
      <c r="CS98" s="240">
        <f t="shared" si="154"/>
        <v>1.696944741805029</v>
      </c>
      <c r="CT98" s="240">
        <f t="shared" si="155"/>
        <v>0.30305525819497103</v>
      </c>
      <c r="CU98" s="240">
        <f t="shared" si="156"/>
        <v>2</v>
      </c>
      <c r="CV98" s="240"/>
      <c r="CW98" s="240">
        <f t="shared" si="157"/>
        <v>0.33479060773475522</v>
      </c>
      <c r="CX98" s="240">
        <f t="shared" si="158"/>
        <v>6.8508675044045161E-2</v>
      </c>
      <c r="CY98" s="240">
        <f t="shared" si="159"/>
        <v>0.40329928277880039</v>
      </c>
      <c r="CZ98" s="240"/>
      <c r="DA98" s="240">
        <f t="shared" si="160"/>
        <v>1.9942754374463429</v>
      </c>
      <c r="DB98" s="240">
        <f t="shared" si="161"/>
        <v>0</v>
      </c>
      <c r="DC98" s="240">
        <f t="shared" si="162"/>
        <v>5.7245625536570836E-3</v>
      </c>
      <c r="DD98" s="240">
        <f t="shared" si="163"/>
        <v>2</v>
      </c>
      <c r="DE98" s="245">
        <f t="shared" si="164"/>
        <v>44.794153991340409</v>
      </c>
      <c r="DF98" s="245"/>
      <c r="DG98" s="239">
        <f t="shared" si="165"/>
        <v>0.88703038798727007</v>
      </c>
      <c r="DH98" s="239">
        <f t="shared" si="166"/>
        <v>0.64756487197745771</v>
      </c>
      <c r="DI98" s="239">
        <f t="shared" si="167"/>
        <v>0.11620728698391974</v>
      </c>
      <c r="DJ98" s="240">
        <f t="shared" si="168"/>
        <v>2.312234277504241</v>
      </c>
    </row>
    <row r="99" spans="1:114">
      <c r="A99" s="312" t="s">
        <v>759</v>
      </c>
      <c r="B99" s="312">
        <v>1990</v>
      </c>
      <c r="C99" s="312" t="s">
        <v>586</v>
      </c>
      <c r="D99" s="312" t="s">
        <v>534</v>
      </c>
      <c r="E99" s="312" t="s">
        <v>563</v>
      </c>
      <c r="F99" s="312" t="s">
        <v>764</v>
      </c>
      <c r="G99" s="313">
        <v>74.459999999999994</v>
      </c>
      <c r="H99" s="312" t="s">
        <v>533</v>
      </c>
      <c r="I99" s="325">
        <v>41.798119299999996</v>
      </c>
      <c r="J99" s="325">
        <v>2.2088606</v>
      </c>
      <c r="K99" s="325">
        <v>13.497489000000002</v>
      </c>
      <c r="L99" s="325">
        <v>0</v>
      </c>
      <c r="M99" s="325">
        <v>13.658637499999999</v>
      </c>
      <c r="N99" s="325">
        <v>0.2314088</v>
      </c>
      <c r="O99" s="325">
        <v>13.294466</v>
      </c>
      <c r="P99" s="325">
        <v>11.0211088</v>
      </c>
      <c r="Q99" s="325">
        <v>2.2822155</v>
      </c>
      <c r="R99" s="325">
        <v>0.42616909999999997</v>
      </c>
      <c r="S99" s="325">
        <v>1.7440500000000001E-2</v>
      </c>
      <c r="T99" s="325">
        <v>2.5978499999999998E-2</v>
      </c>
      <c r="U99" s="238">
        <f t="shared" si="190"/>
        <v>98.46189360000001</v>
      </c>
      <c r="V99" s="239">
        <f>IF(SUM(I99:T99)&lt;90," ",I99/stab.data!$U$7)</f>
        <v>0.69566139571266883</v>
      </c>
      <c r="W99" s="239">
        <f>IF(SUM(I99:T99)&lt;90," ",J99/stab.data!$U$8)</f>
        <v>2.7646006157851261E-2</v>
      </c>
      <c r="X99" s="239">
        <f>IF(SUM(I99:T99)&lt;90," ",K99*2/stab.data!$U$9)</f>
        <v>0.26475787801218115</v>
      </c>
      <c r="Y99" s="239">
        <f>IF(SUM(I99:T99)&lt;90," ",L99*2/stab.data!$U$10)</f>
        <v>0</v>
      </c>
      <c r="Z99" s="239">
        <f>IF(SUM(I99:T99)&lt;90," ",M99/stab.data!$U$11)</f>
        <v>0.19010992261225396</v>
      </c>
      <c r="AA99" s="239">
        <f>IF(SUM(I99:T99)&lt;90," ",N99/stab.data!$U$12)</f>
        <v>3.2621734778747339E-3</v>
      </c>
      <c r="AB99" s="239">
        <f>IF(SUM(I99:T99)&lt;90," ",O99/stab.data!$U$13)</f>
        <v>0.32985475387058355</v>
      </c>
      <c r="AC99" s="239">
        <f>IF(SUM(I99:T99)&lt;90," ",P99/stab.data!$U$14)</f>
        <v>0.19652826904902013</v>
      </c>
      <c r="AD99" s="239">
        <f>IF(SUM(I99:T99)&lt;90," ",Q99*2/stab.data!$U$15)</f>
        <v>7.3644799044837769E-2</v>
      </c>
      <c r="AE99" s="239">
        <f>IF(SUM(I99:T99)&lt;90," ",R99*2/stab.data!$U$16)</f>
        <v>9.0486565104304899E-3</v>
      </c>
      <c r="AF99" s="239">
        <f>IF(SUM(I99:T99)&lt;90," ",S99/stab.data!$U$17)</f>
        <v>9.1801768607221816E-4</v>
      </c>
      <c r="AG99" s="239">
        <f>IF(SUM(I99:T99)&lt;90," ",T99/stab.data!$U$18)</f>
        <v>7.3275886384791119E-4</v>
      </c>
      <c r="AH99" s="239">
        <f t="shared" si="191"/>
        <v>1.5112921298434137</v>
      </c>
      <c r="AI99" s="239">
        <f t="shared" si="192"/>
        <v>0.1478669809532682</v>
      </c>
      <c r="AJ99" s="240">
        <f t="shared" si="193"/>
        <v>5.9840172298136105</v>
      </c>
      <c r="AK99" s="240">
        <f t="shared" si="194"/>
        <v>0.237808477232859</v>
      </c>
      <c r="AL99" s="240">
        <f t="shared" si="195"/>
        <v>2.2774236338509675</v>
      </c>
      <c r="AM99" s="240">
        <f t="shared" si="196"/>
        <v>0</v>
      </c>
      <c r="AN99" s="240">
        <f t="shared" si="197"/>
        <v>1.6353085847243634</v>
      </c>
      <c r="AO99" s="240">
        <f t="shared" si="198"/>
        <v>2.8060925068646721E-2</v>
      </c>
      <c r="AP99" s="240">
        <f t="shared" si="199"/>
        <v>2.8373811493095524</v>
      </c>
      <c r="AQ99" s="240">
        <f t="shared" si="200"/>
        <v>1.6905186278591777</v>
      </c>
      <c r="AR99" s="240">
        <f t="shared" si="201"/>
        <v>0.63348598770383735</v>
      </c>
      <c r="AS99" s="240">
        <f t="shared" si="202"/>
        <v>7.7835735601815365E-2</v>
      </c>
      <c r="AT99" s="240">
        <f t="shared" si="203"/>
        <v>7.8967061915258905E-3</v>
      </c>
      <c r="AU99" s="240">
        <f t="shared" si="204"/>
        <v>6.30312633931987E-3</v>
      </c>
      <c r="AV99" s="239">
        <f t="shared" si="205"/>
        <v>15.401840351164831</v>
      </c>
      <c r="AW99" s="239">
        <f t="shared" si="206"/>
        <v>1.9622734921978353</v>
      </c>
      <c r="AX99" s="239">
        <f>IF(SUM(I99:T99)&lt;90," ",CM99*AH99*stab.data!$U$20/13/2)</f>
        <v>11.014059118385234</v>
      </c>
      <c r="AY99" s="239">
        <f>IF(SUM(I99:T99)&lt;90," ",CO99*AH99*stab.data!$U$11/13)</f>
        <v>3.7480465284423605</v>
      </c>
      <c r="AZ99" s="239">
        <f t="shared" si="207"/>
        <v>-1.3205387011086082E-2</v>
      </c>
      <c r="BA99" s="241">
        <f t="shared" si="208"/>
        <v>101.51442985201436</v>
      </c>
      <c r="BB99" s="242">
        <f>IF(SUM(I99:T99)&lt;90," ",EXP('eq. coef.'!$C$104+'eq. coef.'!$C$105*'Amp-TB2 calc'!AJ99+'eq. coef.'!$C$106*'Amp-TB2 calc'!AK99+'eq. coef.'!$C$107*'Amp-TB2 calc'!AL99+'eq. coef.'!$C$108*'Amp-TB2 calc'!AN99+'eq. coef.'!$C$109*'Amp-TB2 calc'!AP99+'eq. coef.'!$C$110*'Amp-TB2 calc'!AQ99+'eq. coef.'!$C$111*'Amp-TB2 calc'!AR99+'eq. coef.'!$C$112*'Amp-TB2 calc'!AS99))</f>
        <v>636.7436464845041</v>
      </c>
      <c r="BC99" s="243">
        <f>IF(SUM(I99:T99)&lt;90," ",EXP('eq. coef.'!$C$176+'eq. coef.'!$C$177*'Amp-TB2 calc'!AJ99+'eq. coef.'!$C$178*'Amp-TB2 calc'!AK99+'eq. coef.'!$C$179*'Amp-TB2 calc'!AL99+'eq. coef.'!$C$180*'Amp-TB2 calc'!AN99+'eq. coef.'!$C$181*'Amp-TB2 calc'!AP99+'eq. coef.'!$C$182*'Amp-TB2 calc'!AQ99+'eq. coef.'!$C$183*'Amp-TB2 calc'!AR99+'eq. coef.'!$C$184*'Amp-TB2 calc'!AS99))</f>
        <v>491.72113523579196</v>
      </c>
      <c r="BD99" s="243">
        <f>IF(SUM(I99:T99)&lt;90," ",('eq. coef.'!$C$234+'eq. coef.'!$C$235*'Amp-TB2 calc'!AJ99+'eq. coef.'!$C$236*'Amp-TB2 calc'!AK99+'eq. coef.'!$C$237*'Amp-TB2 calc'!AL99+'eq. coef.'!$C$238*'Amp-TB2 calc'!AN99+'eq. coef.'!$C$239*'Amp-TB2 calc'!AP99+'eq. coef.'!$C$240*'Amp-TB2 calc'!AQ99+'eq. coef.'!$C$241*'Amp-TB2 calc'!AR99+'eq. coef.'!$C$242*'Amp-TB2 calc'!AS99))</f>
        <v>481.51239809753577</v>
      </c>
      <c r="BE99" s="243">
        <f>IF(SUM(I99:T99)&lt;90," ",('eq. coef.'!$C$270+'eq. coef.'!$C$271*'Amp-TB2 calc'!AJ99+'eq. coef.'!$C$272*'Amp-TB2 calc'!AK99+'eq. coef.'!$C$273*'Amp-TB2 calc'!AL99+'eq. coef.'!$C$274*'Amp-TB2 calc'!AN99+'eq. coef.'!$C$275*'Amp-TB2 calc'!AP99+'eq. coef.'!$C$276*'Amp-TB2 calc'!AQ99+'eq. coef.'!$C$277*'Amp-TB2 calc'!AR99+'eq. coef.'!$C$278*'Amp-TB2 calc'!AS99))</f>
        <v>548.68677614688079</v>
      </c>
      <c r="BF99" s="243">
        <f>IF(SUM(I99:T99)&lt;90," ",EXP('eq. coef.'!$C$328+'eq. coef.'!$C$329*'Amp-TB2 calc'!AJ99+'eq. coef.'!$C$330*'Amp-TB2 calc'!AK99+'eq. coef.'!$C$331*'Amp-TB2 calc'!AL99+'eq. coef.'!$C$332*'Amp-TB2 calc'!AN99+'eq. coef.'!$C$333*'Amp-TB2 calc'!AP99+'eq. coef.'!$C$334*'Amp-TB2 calc'!AQ99+'eq. coef.'!$C$335*'Amp-TB2 calc'!AR99+'eq. coef.'!$C$336*'Amp-TB2 calc'!AS99))</f>
        <v>666.4247631885703</v>
      </c>
      <c r="BG99" s="255" t="str">
        <f t="shared" si="211"/>
        <v>ok</v>
      </c>
      <c r="BH99" s="306" t="str">
        <f t="shared" si="212"/>
        <v>ok</v>
      </c>
      <c r="BI99" s="243">
        <f t="shared" si="134"/>
        <v>27.763095784559365</v>
      </c>
      <c r="BJ99" s="245">
        <f t="shared" si="135"/>
        <v>-4.6613918910596498E-2</v>
      </c>
      <c r="BK99" s="243">
        <f t="shared" si="136"/>
        <v>56.965640911088826</v>
      </c>
      <c r="BL99" s="247">
        <f>IF(SUM(I99:T99)&lt;90," ",'eq. coef.'!$C$360+'eq. coef.'!$C$361*'Amp-TB2 calc'!AJ99+'eq. coef.'!$C$362*'Amp-TB2 calc'!AK99+'eq. coef.'!$C$363*'Amp-TB2 calc'!AL99+'eq. coef.'!$C$364*'Amp-TB2 calc'!AN99+'eq. coef.'!$C$365*'Amp-TB2 calc'!AP99+'eq. coef.'!$C$366*'Amp-TB2 calc'!AQ99+'eq. coef.'!$C$367*'Amp-TB2 calc'!AR99+'eq. coef.'!$C$368*'Amp-TB2 calc'!AS99+'eq. coef.'!$C$369*LN(BO99))</f>
        <v>945.28125379421317</v>
      </c>
      <c r="BM99" s="248">
        <f t="shared" si="214"/>
        <v>22</v>
      </c>
      <c r="BN99" s="267">
        <f t="shared" si="215"/>
        <v>484</v>
      </c>
      <c r="BO99" s="249">
        <f t="shared" si="139"/>
        <v>481.51239809753577</v>
      </c>
      <c r="BP99" s="243" t="str">
        <f t="shared" si="213"/>
        <v>P1c</v>
      </c>
      <c r="BQ99" s="245"/>
      <c r="BR99" s="245">
        <f t="shared" si="209"/>
        <v>0</v>
      </c>
      <c r="BS99" s="245">
        <f t="shared" si="210"/>
        <v>0</v>
      </c>
      <c r="BT99" s="243">
        <f t="shared" si="216"/>
        <v>57.781487771704292</v>
      </c>
      <c r="BU99" s="250"/>
      <c r="BV99" s="251">
        <f>IF(SUM(I99:T99)&lt;90," ",'eq. coef.'!$B$1128*'Amp-TB2 calc'!CF99+'eq. coef.'!$B$1129*'Amp-TB2 calc'!CJ99+'eq. coef.'!$B$1130*'Amp-TB2 calc'!CK99+'eq. coef.'!$B$1131*'Amp-TB2 calc'!CM99+'eq. coef.'!$B$1132*'Amp-TB2 calc'!CN99+'eq. coef.'!$B$1133*'Amp-TB2 calc'!CO99+'eq. coef.'!$B$1134*'Amp-TB2 calc'!CP99+'eq. coef.'!$B$1135*'Amp-TB2 calc'!CS99+'eq. coef.'!$B$1135*'Amp-TB2 calc'!CW99+'eq. coef.'!$B$1137*'Amp-TB2 calc'!CX99)</f>
        <v>1.3394066936039049</v>
      </c>
      <c r="BW99" s="252">
        <f t="shared" si="217"/>
        <v>0.4</v>
      </c>
      <c r="BX99" s="253"/>
      <c r="BY99" s="252">
        <f t="shared" si="138"/>
        <v>-9.6671697634701399</v>
      </c>
      <c r="BZ99" s="251">
        <f>IF(SUM(I99:T99)&lt;90," ",EXP('eq. coef.'!$B$1156*'Amp-TB2 calc'!CF99+'eq. coef.'!$B$1157*'Amp-TB2 calc'!CJ99+'eq. coef.'!$B$1158*'Amp-TB2 calc'!CK99+'eq. coef.'!$B$1159*'Amp-TB2 calc'!CM99+'eq. coef.'!$B$1160*'Amp-TB2 calc'!CN99+'eq. coef.'!$B$1161*'Amp-TB2 calc'!CO99+'eq. coef.'!$B$1162*'Amp-TB2 calc'!CP99+'eq. coef.'!$B$1163*'Amp-TB2 calc'!CS99+'eq. coef.'!$B$1164*'Amp-TB2 calc'!CW99+'eq. coef.'!$B$1165*'Amp-TB2 calc'!CX99))</f>
        <v>6.4813551735077279</v>
      </c>
      <c r="CA99" s="252">
        <f t="shared" si="218"/>
        <v>1.1018303794963138</v>
      </c>
      <c r="CB99" s="245"/>
      <c r="CC99" s="244" t="str">
        <f t="shared" si="140"/>
        <v>calc-alkaline</v>
      </c>
      <c r="CD99" s="244" t="str">
        <f t="shared" si="141"/>
        <v>Tschermakitic pargasite</v>
      </c>
      <c r="CE99" s="240">
        <f t="shared" si="142"/>
        <v>5.9840172298136105</v>
      </c>
      <c r="CF99" s="240">
        <f t="shared" si="143"/>
        <v>2.0159827701863895</v>
      </c>
      <c r="CG99" s="240">
        <f t="shared" si="144"/>
        <v>0</v>
      </c>
      <c r="CH99" s="240">
        <f t="shared" si="145"/>
        <v>8</v>
      </c>
      <c r="CI99" s="240"/>
      <c r="CJ99" s="240">
        <f t="shared" si="146"/>
        <v>0.26144086366457797</v>
      </c>
      <c r="CK99" s="240">
        <f t="shared" si="147"/>
        <v>0.237808477232859</v>
      </c>
      <c r="CL99" s="240">
        <f t="shared" si="148"/>
        <v>0</v>
      </c>
      <c r="CM99" s="240">
        <f t="shared" si="149"/>
        <v>1.1865659730320814</v>
      </c>
      <c r="CN99" s="240">
        <f t="shared" si="150"/>
        <v>2.8373811493095524</v>
      </c>
      <c r="CO99" s="240">
        <f t="shared" si="151"/>
        <v>0.44874261169228191</v>
      </c>
      <c r="CP99" s="240">
        <f t="shared" si="152"/>
        <v>2.8060925068646721E-2</v>
      </c>
      <c r="CQ99" s="240">
        <f t="shared" si="153"/>
        <v>4.9999999999999991</v>
      </c>
      <c r="CR99" s="240"/>
      <c r="CS99" s="240">
        <f t="shared" si="154"/>
        <v>1.6905186278591777</v>
      </c>
      <c r="CT99" s="240">
        <f t="shared" si="155"/>
        <v>0.30948137214082228</v>
      </c>
      <c r="CU99" s="240">
        <f t="shared" si="156"/>
        <v>2</v>
      </c>
      <c r="CV99" s="240"/>
      <c r="CW99" s="240">
        <f t="shared" si="157"/>
        <v>0.32400461556301507</v>
      </c>
      <c r="CX99" s="240">
        <f t="shared" si="158"/>
        <v>7.7835735601815365E-2</v>
      </c>
      <c r="CY99" s="240">
        <f t="shared" si="159"/>
        <v>0.40184035116483041</v>
      </c>
      <c r="CZ99" s="240"/>
      <c r="DA99" s="240">
        <f t="shared" si="160"/>
        <v>1.9858001674691543</v>
      </c>
      <c r="DB99" s="240">
        <f t="shared" si="161"/>
        <v>7.8967061915258905E-3</v>
      </c>
      <c r="DC99" s="240">
        <f t="shared" si="162"/>
        <v>6.30312633931987E-3</v>
      </c>
      <c r="DD99" s="240">
        <f t="shared" si="163"/>
        <v>2</v>
      </c>
      <c r="DE99" s="245">
        <f t="shared" si="164"/>
        <v>44.813434026967919</v>
      </c>
      <c r="DF99" s="245"/>
      <c r="DG99" s="239">
        <f t="shared" si="165"/>
        <v>0.86344317976768026</v>
      </c>
      <c r="DH99" s="239">
        <f t="shared" si="166"/>
        <v>0.63437915841091008</v>
      </c>
      <c r="DI99" s="239">
        <f t="shared" si="167"/>
        <v>0.11479676410598207</v>
      </c>
      <c r="DJ99" s="240">
        <f t="shared" si="168"/>
        <v>2.2774236338509675</v>
      </c>
    </row>
    <row r="100" spans="1:114">
      <c r="A100" s="312" t="s">
        <v>759</v>
      </c>
      <c r="B100" s="312">
        <v>1990</v>
      </c>
      <c r="C100" s="312" t="s">
        <v>586</v>
      </c>
      <c r="D100" s="312" t="s">
        <v>534</v>
      </c>
      <c r="E100" s="312" t="s">
        <v>552</v>
      </c>
      <c r="F100" s="312" t="s">
        <v>764</v>
      </c>
      <c r="G100" s="313">
        <v>77.849999999999994</v>
      </c>
      <c r="H100" s="312" t="s">
        <v>533</v>
      </c>
      <c r="I100" s="325">
        <v>41.938639599999995</v>
      </c>
      <c r="J100" s="325">
        <v>2.3371367999999997</v>
      </c>
      <c r="K100" s="325">
        <v>13.287956400000001</v>
      </c>
      <c r="L100" s="325">
        <v>0.12473487211478479</v>
      </c>
      <c r="M100" s="325">
        <v>14.158017499999998</v>
      </c>
      <c r="N100" s="325">
        <v>0.191828</v>
      </c>
      <c r="O100" s="325">
        <v>13.120573200000001</v>
      </c>
      <c r="P100" s="325">
        <v>11.138175199999999</v>
      </c>
      <c r="Q100" s="325">
        <v>2.2766211000000003</v>
      </c>
      <c r="R100" s="325">
        <v>0.41725469999999992</v>
      </c>
      <c r="S100" s="325">
        <v>4.0309499999999998E-2</v>
      </c>
      <c r="T100" s="325">
        <v>3.2395500000000001E-2</v>
      </c>
      <c r="U100" s="238">
        <f t="shared" si="190"/>
        <v>99.063642372114799</v>
      </c>
      <c r="V100" s="239">
        <f>IF(SUM(I100:T100)&lt;90," ",I100/stab.data!$U$7)</f>
        <v>0.6980001264895811</v>
      </c>
      <c r="W100" s="239">
        <f>IF(SUM(I100:T100)&lt;90," ",J100/stab.data!$U$8)</f>
        <v>2.9251505669728901E-2</v>
      </c>
      <c r="X100" s="239">
        <f>IF(SUM(I100:T100)&lt;90," ",K100*2/stab.data!$U$9)</f>
        <v>0.26064782416806426</v>
      </c>
      <c r="Y100" s="239">
        <f>IF(SUM(I100:T100)&lt;90," ",L100*2/stab.data!$U$10)</f>
        <v>1.6413541414483932E-3</v>
      </c>
      <c r="Z100" s="239">
        <f>IF(SUM(I100:T100)&lt;90," ",M100/stab.data!$U$11)</f>
        <v>0.19706062272081948</v>
      </c>
      <c r="AA100" s="239">
        <f>IF(SUM(I100:T100)&lt;90," ",N100/stab.data!$U$12)</f>
        <v>2.7042023203687781E-3</v>
      </c>
      <c r="AB100" s="239">
        <f>IF(SUM(I100:T100)&lt;90," ",O100/stab.data!$U$13)</f>
        <v>0.32554022429535528</v>
      </c>
      <c r="AC100" s="239">
        <f>IF(SUM(I100:T100)&lt;90," ",P100/stab.data!$U$14)</f>
        <v>0.19861579557410081</v>
      </c>
      <c r="AD100" s="239">
        <f>IF(SUM(I100:T100)&lt;90," ",Q100*2/stab.data!$U$15)</f>
        <v>7.3464273382920026E-2</v>
      </c>
      <c r="AE100" s="239">
        <f>IF(SUM(I100:T100)&lt;90," ",R100*2/stab.data!$U$16)</f>
        <v>8.8593810711821205E-3</v>
      </c>
      <c r="AF100" s="239">
        <f>IF(SUM(I100:T100)&lt;90," ",S100/stab.data!$U$17)</f>
        <v>2.1217759764185704E-3</v>
      </c>
      <c r="AG100" s="239">
        <f>IF(SUM(I100:T100)&lt;90," ",T100/stab.data!$U$18)</f>
        <v>9.1375906129241525E-4</v>
      </c>
      <c r="AH100" s="239">
        <f t="shared" si="191"/>
        <v>1.514845859805366</v>
      </c>
      <c r="AI100" s="239">
        <f t="shared" si="192"/>
        <v>0.14514420111400775</v>
      </c>
      <c r="AJ100" s="240">
        <f t="shared" si="193"/>
        <v>5.9900494731064065</v>
      </c>
      <c r="AK100" s="240">
        <f t="shared" si="194"/>
        <v>0.25102855927225126</v>
      </c>
      <c r="AL100" s="240">
        <f t="shared" si="195"/>
        <v>2.2368095686119474</v>
      </c>
      <c r="AM100" s="240">
        <f t="shared" si="196"/>
        <v>1.4085660069448029E-2</v>
      </c>
      <c r="AN100" s="240">
        <f t="shared" si="197"/>
        <v>1.6911212971198288</v>
      </c>
      <c r="AO100" s="240">
        <f t="shared" si="198"/>
        <v>2.3206737462589715E-2</v>
      </c>
      <c r="AP100" s="240">
        <f t="shared" si="199"/>
        <v>2.7936987043575296</v>
      </c>
      <c r="AQ100" s="240">
        <f t="shared" si="200"/>
        <v>1.7044673725385222</v>
      </c>
      <c r="AR100" s="240">
        <f t="shared" si="201"/>
        <v>0.63045064802874895</v>
      </c>
      <c r="AS100" s="240">
        <f t="shared" si="202"/>
        <v>7.6028827078264818E-2</v>
      </c>
      <c r="AT100" s="240">
        <f t="shared" si="203"/>
        <v>1.8208511126660377E-2</v>
      </c>
      <c r="AU100" s="240">
        <f t="shared" si="204"/>
        <v>7.8416346586758657E-3</v>
      </c>
      <c r="AV100" s="239">
        <f t="shared" si="205"/>
        <v>15.410946847645535</v>
      </c>
      <c r="AW100" s="239">
        <f t="shared" si="206"/>
        <v>1.9551502303864738</v>
      </c>
      <c r="AX100" s="239">
        <f>IF(SUM(I100:T100)&lt;90," ",CM100*AH100*stab.data!$U$20/13/2)</f>
        <v>10.714020811841705</v>
      </c>
      <c r="AY100" s="239">
        <f>IF(SUM(I100:T100)&lt;90," ",CO100*AH100*stab.data!$U$11/13)</f>
        <v>4.5174048261789395</v>
      </c>
      <c r="AZ100" s="239">
        <f t="shared" si="207"/>
        <v>-2.4282762534169035E-2</v>
      </c>
      <c r="BA100" s="241">
        <f t="shared" si="208"/>
        <v>102.06791797798775</v>
      </c>
      <c r="BB100" s="242">
        <f>IF(SUM(I100:T100)&lt;90," ",EXP('eq. coef.'!$C$104+'eq. coef.'!$C$105*'Amp-TB2 calc'!AJ100+'eq. coef.'!$C$106*'Amp-TB2 calc'!AK100+'eq. coef.'!$C$107*'Amp-TB2 calc'!AL100+'eq. coef.'!$C$108*'Amp-TB2 calc'!AN100+'eq. coef.'!$C$109*'Amp-TB2 calc'!AP100+'eq. coef.'!$C$110*'Amp-TB2 calc'!AQ100+'eq. coef.'!$C$111*'Amp-TB2 calc'!AR100+'eq. coef.'!$C$112*'Amp-TB2 calc'!AS100))</f>
        <v>620.55303208492785</v>
      </c>
      <c r="BC100" s="243">
        <f>IF(SUM(I100:T100)&lt;90," ",EXP('eq. coef.'!$C$176+'eq. coef.'!$C$177*'Amp-TB2 calc'!AJ100+'eq. coef.'!$C$178*'Amp-TB2 calc'!AK100+'eq. coef.'!$C$179*'Amp-TB2 calc'!AL100+'eq. coef.'!$C$180*'Amp-TB2 calc'!AN100+'eq. coef.'!$C$181*'Amp-TB2 calc'!AP100+'eq. coef.'!$C$182*'Amp-TB2 calc'!AQ100+'eq. coef.'!$C$183*'Amp-TB2 calc'!AR100+'eq. coef.'!$C$184*'Amp-TB2 calc'!AS100))</f>
        <v>467.86058530401766</v>
      </c>
      <c r="BD100" s="243">
        <f>IF(SUM(I100:T100)&lt;90," ",('eq. coef.'!$C$234+'eq. coef.'!$C$235*'Amp-TB2 calc'!AJ100+'eq. coef.'!$C$236*'Amp-TB2 calc'!AK100+'eq. coef.'!$C$237*'Amp-TB2 calc'!AL100+'eq. coef.'!$C$238*'Amp-TB2 calc'!AN100+'eq. coef.'!$C$239*'Amp-TB2 calc'!AP100+'eq. coef.'!$C$240*'Amp-TB2 calc'!AQ100+'eq. coef.'!$C$241*'Amp-TB2 calc'!AR100+'eq. coef.'!$C$242*'Amp-TB2 calc'!AS100))</f>
        <v>478.09520277571471</v>
      </c>
      <c r="BE100" s="243">
        <f>IF(SUM(I100:T100)&lt;90," ",('eq. coef.'!$C$270+'eq. coef.'!$C$271*'Amp-TB2 calc'!AJ100+'eq. coef.'!$C$272*'Amp-TB2 calc'!AK100+'eq. coef.'!$C$273*'Amp-TB2 calc'!AL100+'eq. coef.'!$C$274*'Amp-TB2 calc'!AN100+'eq. coef.'!$C$275*'Amp-TB2 calc'!AP100+'eq. coef.'!$C$276*'Amp-TB2 calc'!AQ100+'eq. coef.'!$C$277*'Amp-TB2 calc'!AR100+'eq. coef.'!$C$278*'Amp-TB2 calc'!AS100))</f>
        <v>488.40274614183141</v>
      </c>
      <c r="BF100" s="243">
        <f>IF(SUM(I100:T100)&lt;90," ",EXP('eq. coef.'!$C$328+'eq. coef.'!$C$329*'Amp-TB2 calc'!AJ100+'eq. coef.'!$C$330*'Amp-TB2 calc'!AK100+'eq. coef.'!$C$331*'Amp-TB2 calc'!AL100+'eq. coef.'!$C$332*'Amp-TB2 calc'!AN100+'eq. coef.'!$C$333*'Amp-TB2 calc'!AP100+'eq. coef.'!$C$334*'Amp-TB2 calc'!AQ100+'eq. coef.'!$C$335*'Amp-TB2 calc'!AR100+'eq. coef.'!$C$336*'Amp-TB2 calc'!AS100))</f>
        <v>624.41056749988149</v>
      </c>
      <c r="BG100" s="255" t="str">
        <f t="shared" si="211"/>
        <v>ok</v>
      </c>
      <c r="BH100" s="306" t="str">
        <f t="shared" si="212"/>
        <v>ok</v>
      </c>
      <c r="BI100" s="243">
        <f t="shared" si="134"/>
        <v>25.933292347624466</v>
      </c>
      <c r="BJ100" s="245">
        <f t="shared" si="135"/>
        <v>-6.2162864662720866E-3</v>
      </c>
      <c r="BK100" s="243">
        <f t="shared" si="136"/>
        <v>20.542160837813753</v>
      </c>
      <c r="BL100" s="247">
        <f>IF(SUM(I100:T100)&lt;90," ",'eq. coef.'!$C$360+'eq. coef.'!$C$361*'Amp-TB2 calc'!AJ100+'eq. coef.'!$C$362*'Amp-TB2 calc'!AK100+'eq. coef.'!$C$363*'Amp-TB2 calc'!AL100+'eq. coef.'!$C$364*'Amp-TB2 calc'!AN100+'eq. coef.'!$C$365*'Amp-TB2 calc'!AP100+'eq. coef.'!$C$366*'Amp-TB2 calc'!AQ100+'eq. coef.'!$C$367*'Amp-TB2 calc'!AR100+'eq. coef.'!$C$368*'Amp-TB2 calc'!AS100+'eq. coef.'!$C$369*LN(BO100))</f>
        <v>952.03570398235843</v>
      </c>
      <c r="BM100" s="248">
        <f t="shared" si="214"/>
        <v>22</v>
      </c>
      <c r="BN100" s="267">
        <f t="shared" si="215"/>
        <v>484</v>
      </c>
      <c r="BO100" s="249">
        <f t="shared" si="139"/>
        <v>478.09520277571471</v>
      </c>
      <c r="BP100" s="243" t="str">
        <f t="shared" si="213"/>
        <v>P1c</v>
      </c>
      <c r="BQ100" s="245"/>
      <c r="BR100" s="245">
        <f t="shared" si="209"/>
        <v>0</v>
      </c>
      <c r="BS100" s="245">
        <f t="shared" si="210"/>
        <v>0</v>
      </c>
      <c r="BT100" s="243">
        <f t="shared" si="216"/>
        <v>57.371424333085763</v>
      </c>
      <c r="BU100" s="250"/>
      <c r="BV100" s="251">
        <f>IF(SUM(I100:T100)&lt;90," ",'eq. coef.'!$B$1128*'Amp-TB2 calc'!CF100+'eq. coef.'!$B$1129*'Amp-TB2 calc'!CJ100+'eq. coef.'!$B$1130*'Amp-TB2 calc'!CK100+'eq. coef.'!$B$1131*'Amp-TB2 calc'!CM100+'eq. coef.'!$B$1132*'Amp-TB2 calc'!CN100+'eq. coef.'!$B$1133*'Amp-TB2 calc'!CO100+'eq. coef.'!$B$1134*'Amp-TB2 calc'!CP100+'eq. coef.'!$B$1135*'Amp-TB2 calc'!CS100+'eq. coef.'!$B$1135*'Amp-TB2 calc'!CW100+'eq. coef.'!$B$1137*'Amp-TB2 calc'!CX100)</f>
        <v>1.0856817410802826</v>
      </c>
      <c r="BW100" s="252">
        <f t="shared" si="217"/>
        <v>0.4</v>
      </c>
      <c r="BX100" s="253"/>
      <c r="BY100" s="252">
        <f t="shared" si="138"/>
        <v>-9.8128071094890821</v>
      </c>
      <c r="BZ100" s="251">
        <f>IF(SUM(I100:T100)&lt;90," ",EXP('eq. coef.'!$B$1156*'Amp-TB2 calc'!CF100+'eq. coef.'!$B$1157*'Amp-TB2 calc'!CJ100+'eq. coef.'!$B$1158*'Amp-TB2 calc'!CK100+'eq. coef.'!$B$1159*'Amp-TB2 calc'!CM100+'eq. coef.'!$B$1160*'Amp-TB2 calc'!CN100+'eq. coef.'!$B$1161*'Amp-TB2 calc'!CO100+'eq. coef.'!$B$1162*'Amp-TB2 calc'!CP100+'eq. coef.'!$B$1163*'Amp-TB2 calc'!CS100+'eq. coef.'!$B$1164*'Amp-TB2 calc'!CW100+'eq. coef.'!$B$1165*'Amp-TB2 calc'!CX100))</f>
        <v>6.4314914909117009</v>
      </c>
      <c r="CA100" s="252">
        <f t="shared" si="218"/>
        <v>1.0933535534549892</v>
      </c>
      <c r="CB100" s="245"/>
      <c r="CC100" s="244" t="str">
        <f t="shared" si="140"/>
        <v>calc-alkaline</v>
      </c>
      <c r="CD100" s="244" t="str">
        <f t="shared" si="141"/>
        <v>Tschermakitic pargasite</v>
      </c>
      <c r="CE100" s="240">
        <f t="shared" si="142"/>
        <v>5.9900494731064065</v>
      </c>
      <c r="CF100" s="240">
        <f t="shared" si="143"/>
        <v>2.0099505268935935</v>
      </c>
      <c r="CG100" s="240">
        <f t="shared" si="144"/>
        <v>0</v>
      </c>
      <c r="CH100" s="240">
        <f t="shared" si="145"/>
        <v>8</v>
      </c>
      <c r="CI100" s="240"/>
      <c r="CJ100" s="240">
        <f t="shared" si="146"/>
        <v>0.2268590417183538</v>
      </c>
      <c r="CK100" s="240">
        <f t="shared" si="147"/>
        <v>0.25102855927225126</v>
      </c>
      <c r="CL100" s="240">
        <f t="shared" si="148"/>
        <v>1.4085660069448029E-2</v>
      </c>
      <c r="CM100" s="240">
        <f t="shared" si="149"/>
        <v>1.1515344863772157</v>
      </c>
      <c r="CN100" s="240">
        <f t="shared" si="150"/>
        <v>2.7936987043575296</v>
      </c>
      <c r="CO100" s="240">
        <f t="shared" si="151"/>
        <v>0.53958681074261317</v>
      </c>
      <c r="CP100" s="240">
        <f t="shared" si="152"/>
        <v>2.3206737462589715E-2</v>
      </c>
      <c r="CQ100" s="240">
        <f t="shared" si="153"/>
        <v>5.0000000000000018</v>
      </c>
      <c r="CR100" s="240"/>
      <c r="CS100" s="240">
        <f t="shared" si="154"/>
        <v>1.7044673725385222</v>
      </c>
      <c r="CT100" s="240">
        <f t="shared" si="155"/>
        <v>0.29553262746147779</v>
      </c>
      <c r="CU100" s="240">
        <f t="shared" si="156"/>
        <v>2</v>
      </c>
      <c r="CV100" s="240"/>
      <c r="CW100" s="240">
        <f t="shared" si="157"/>
        <v>0.33491802056727116</v>
      </c>
      <c r="CX100" s="240">
        <f t="shared" si="158"/>
        <v>7.6028827078264818E-2</v>
      </c>
      <c r="CY100" s="240">
        <f t="shared" si="159"/>
        <v>0.41094684764553596</v>
      </c>
      <c r="CZ100" s="240"/>
      <c r="DA100" s="240">
        <f t="shared" si="160"/>
        <v>1.9739498542146638</v>
      </c>
      <c r="DB100" s="240">
        <f t="shared" si="161"/>
        <v>1.8208511126660377E-2</v>
      </c>
      <c r="DC100" s="240">
        <f t="shared" si="162"/>
        <v>7.8416346586758657E-3</v>
      </c>
      <c r="DD100" s="240">
        <f t="shared" si="163"/>
        <v>2</v>
      </c>
      <c r="DE100" s="245">
        <f t="shared" si="164"/>
        <v>44.848465513622784</v>
      </c>
      <c r="DF100" s="245"/>
      <c r="DG100" s="239">
        <f t="shared" si="165"/>
        <v>0.83812163455598776</v>
      </c>
      <c r="DH100" s="239">
        <f t="shared" si="166"/>
        <v>0.62292326190064451</v>
      </c>
      <c r="DI100" s="239">
        <f t="shared" si="167"/>
        <v>0.10142081154415448</v>
      </c>
      <c r="DJ100" s="240">
        <f t="shared" si="168"/>
        <v>2.2368095686119474</v>
      </c>
    </row>
    <row r="101" spans="1:114">
      <c r="A101" s="312" t="s">
        <v>759</v>
      </c>
      <c r="B101" s="312">
        <v>1990</v>
      </c>
      <c r="C101" s="312" t="s">
        <v>586</v>
      </c>
      <c r="D101" s="312" t="s">
        <v>534</v>
      </c>
      <c r="E101" s="312" t="s">
        <v>553</v>
      </c>
      <c r="F101" s="312" t="s">
        <v>764</v>
      </c>
      <c r="G101" s="313">
        <v>81.23</v>
      </c>
      <c r="H101" s="312" t="s">
        <v>533</v>
      </c>
      <c r="I101" s="325">
        <v>41.692503399999993</v>
      </c>
      <c r="J101" s="325">
        <v>2.3935629999999999</v>
      </c>
      <c r="K101" s="325">
        <v>13.269265200000001</v>
      </c>
      <c r="L101" s="325">
        <v>0</v>
      </c>
      <c r="M101" s="325">
        <v>14.361172499999999</v>
      </c>
      <c r="N101" s="325">
        <v>0.25362960000000001</v>
      </c>
      <c r="O101" s="325">
        <v>12.8549148</v>
      </c>
      <c r="P101" s="325">
        <v>10.9488208</v>
      </c>
      <c r="Q101" s="325">
        <v>2.2159817999999998</v>
      </c>
      <c r="R101" s="325">
        <v>0.46101629999999993</v>
      </c>
      <c r="S101" s="325"/>
      <c r="T101" s="325"/>
      <c r="U101" s="238">
        <f t="shared" si="190"/>
        <v>98.450867399999993</v>
      </c>
      <c r="V101" s="239">
        <f>IF(SUM(I101:T101)&lt;90," ",I101/stab.data!$U$7)</f>
        <v>0.69390359163837279</v>
      </c>
      <c r="W101" s="239">
        <f>IF(SUM(I101:T101)&lt;90," ",J101/stab.data!$U$8)</f>
        <v>2.9957733610353199E-2</v>
      </c>
      <c r="X101" s="239">
        <f>IF(SUM(I101:T101)&lt;90," ",K101*2/stab.data!$U$9)</f>
        <v>0.26028118986671378</v>
      </c>
      <c r="Y101" s="239">
        <f>IF(SUM(I101:T101)&lt;90," ",L101*2/stab.data!$U$10)</f>
        <v>0</v>
      </c>
      <c r="Z101" s="239">
        <f>IF(SUM(I101:T101)&lt;90," ",M101/stab.data!$U$11)</f>
        <v>0.19988826796202988</v>
      </c>
      <c r="AA101" s="239">
        <f>IF(SUM(I101:T101)&lt;90," ",N101/stab.data!$U$12)</f>
        <v>3.575420443492113E-3</v>
      </c>
      <c r="AB101" s="239">
        <f>IF(SUM(I101:T101)&lt;90," ",O101/stab.data!$U$13)</f>
        <v>0.31894885867407696</v>
      </c>
      <c r="AC101" s="239">
        <f>IF(SUM(I101:T101)&lt;90," ",P101/stab.data!$U$14)</f>
        <v>0.19523923037144028</v>
      </c>
      <c r="AD101" s="239">
        <f>IF(SUM(I101:T101)&lt;90," ",Q101*2/stab.data!$U$15)</f>
        <v>7.1507504154633014E-2</v>
      </c>
      <c r="AE101" s="239">
        <f>IF(SUM(I101:T101)&lt;90," ",R101*2/stab.data!$U$16)</f>
        <v>9.7885514093104722E-3</v>
      </c>
      <c r="AF101" s="239">
        <f>IF(SUM(I101:T101)&lt;90," ",S101/stab.data!$U$17)</f>
        <v>0</v>
      </c>
      <c r="AG101" s="239">
        <f>IF(SUM(I101:T101)&lt;90," ",T101/stab.data!$U$18)</f>
        <v>0</v>
      </c>
      <c r="AH101" s="239">
        <f t="shared" si="191"/>
        <v>1.5065550621950388</v>
      </c>
      <c r="AI101" s="239">
        <f t="shared" si="192"/>
        <v>0.14597195825753848</v>
      </c>
      <c r="AJ101" s="240">
        <f t="shared" si="193"/>
        <v>5.9876647841571025</v>
      </c>
      <c r="AK101" s="240">
        <f t="shared" si="194"/>
        <v>0.25850401801256784</v>
      </c>
      <c r="AL101" s="240">
        <f t="shared" si="195"/>
        <v>2.2459553939816312</v>
      </c>
      <c r="AM101" s="240">
        <f t="shared" si="196"/>
        <v>0</v>
      </c>
      <c r="AN101" s="240">
        <f t="shared" si="197"/>
        <v>1.7248274216544901</v>
      </c>
      <c r="AO101" s="240">
        <f t="shared" si="198"/>
        <v>3.0852151993486249E-2</v>
      </c>
      <c r="AP101" s="240">
        <f t="shared" si="199"/>
        <v>2.7521962302007221</v>
      </c>
      <c r="AQ101" s="240">
        <f t="shared" si="200"/>
        <v>1.6847110726445786</v>
      </c>
      <c r="AR101" s="240">
        <f t="shared" si="201"/>
        <v>0.61703523312039643</v>
      </c>
      <c r="AS101" s="240">
        <f t="shared" si="202"/>
        <v>8.4464996676345966E-2</v>
      </c>
      <c r="AT101" s="240">
        <f t="shared" si="203"/>
        <v>0</v>
      </c>
      <c r="AU101" s="240">
        <f t="shared" si="204"/>
        <v>0</v>
      </c>
      <c r="AV101" s="239">
        <f t="shared" si="205"/>
        <v>15.386211302441321</v>
      </c>
      <c r="AW101" s="239">
        <f t="shared" si="206"/>
        <v>1.9701104659473583</v>
      </c>
      <c r="AX101" s="239">
        <f>IF(SUM(I101:T101)&lt;90," ",CM101*AH101*stab.data!$U$20/13/2)</f>
        <v>11.018572173955656</v>
      </c>
      <c r="AY101" s="239">
        <f>IF(SUM(I101:T101)&lt;90," ",CO101*AH101*stab.data!$U$11/13)</f>
        <v>4.4465206234381638</v>
      </c>
      <c r="AZ101" s="239">
        <f t="shared" si="207"/>
        <v>0</v>
      </c>
      <c r="BA101" s="241">
        <f t="shared" si="208"/>
        <v>101.52489816334118</v>
      </c>
      <c r="BB101" s="242">
        <f>IF(SUM(I101:T101)&lt;90," ",EXP('eq. coef.'!$C$104+'eq. coef.'!$C$105*'Amp-TB2 calc'!AJ101+'eq. coef.'!$C$106*'Amp-TB2 calc'!AK101+'eq. coef.'!$C$107*'Amp-TB2 calc'!AL101+'eq. coef.'!$C$108*'Amp-TB2 calc'!AN101+'eq. coef.'!$C$109*'Amp-TB2 calc'!AP101+'eq. coef.'!$C$110*'Amp-TB2 calc'!AQ101+'eq. coef.'!$C$111*'Amp-TB2 calc'!AR101+'eq. coef.'!$C$112*'Amp-TB2 calc'!AS101))</f>
        <v>588.70043325920267</v>
      </c>
      <c r="BC101" s="243">
        <f>IF(SUM(I101:T101)&lt;90," ",EXP('eq. coef.'!$C$176+'eq. coef.'!$C$177*'Amp-TB2 calc'!AJ101+'eq. coef.'!$C$178*'Amp-TB2 calc'!AK101+'eq. coef.'!$C$179*'Amp-TB2 calc'!AL101+'eq. coef.'!$C$180*'Amp-TB2 calc'!AN101+'eq. coef.'!$C$181*'Amp-TB2 calc'!AP101+'eq. coef.'!$C$182*'Amp-TB2 calc'!AQ101+'eq. coef.'!$C$183*'Amp-TB2 calc'!AR101+'eq. coef.'!$C$184*'Amp-TB2 calc'!AS101))</f>
        <v>469.73874898030306</v>
      </c>
      <c r="BD101" s="243">
        <f>IF(SUM(I101:T101)&lt;90," ",('eq. coef.'!$C$234+'eq. coef.'!$C$235*'Amp-TB2 calc'!AJ101+'eq. coef.'!$C$236*'Amp-TB2 calc'!AK101+'eq. coef.'!$C$237*'Amp-TB2 calc'!AL101+'eq. coef.'!$C$238*'Amp-TB2 calc'!AN101+'eq. coef.'!$C$239*'Amp-TB2 calc'!AP101+'eq. coef.'!$C$240*'Amp-TB2 calc'!AQ101+'eq. coef.'!$C$241*'Amp-TB2 calc'!AR101+'eq. coef.'!$C$242*'Amp-TB2 calc'!AS101))</f>
        <v>472.48539398360049</v>
      </c>
      <c r="BE101" s="243">
        <f>IF(SUM(I101:T101)&lt;90," ",('eq. coef.'!$C$270+'eq. coef.'!$C$271*'Amp-TB2 calc'!AJ101+'eq. coef.'!$C$272*'Amp-TB2 calc'!AK101+'eq. coef.'!$C$273*'Amp-TB2 calc'!AL101+'eq. coef.'!$C$274*'Amp-TB2 calc'!AN101+'eq. coef.'!$C$275*'Amp-TB2 calc'!AP101+'eq. coef.'!$C$276*'Amp-TB2 calc'!AQ101+'eq. coef.'!$C$277*'Amp-TB2 calc'!AR101+'eq. coef.'!$C$278*'Amp-TB2 calc'!AS101))</f>
        <v>461.14995434990851</v>
      </c>
      <c r="BF101" s="243">
        <f>IF(SUM(I101:T101)&lt;90," ",EXP('eq. coef.'!$C$328+'eq. coef.'!$C$329*'Amp-TB2 calc'!AJ101+'eq. coef.'!$C$330*'Amp-TB2 calc'!AK101+'eq. coef.'!$C$331*'Amp-TB2 calc'!AL101+'eq. coef.'!$C$332*'Amp-TB2 calc'!AN101+'eq. coef.'!$C$333*'Amp-TB2 calc'!AP101+'eq. coef.'!$C$334*'Amp-TB2 calc'!AQ101+'eq. coef.'!$C$335*'Amp-TB2 calc'!AR101+'eq. coef.'!$C$336*'Amp-TB2 calc'!AS101))</f>
        <v>588.70004175359986</v>
      </c>
      <c r="BG101" s="255" t="str">
        <f t="shared" si="211"/>
        <v>ok</v>
      </c>
      <c r="BH101" s="306" t="str">
        <f t="shared" si="212"/>
        <v>ok</v>
      </c>
      <c r="BI101" s="243">
        <f t="shared" si="134"/>
        <v>21.902863059819545</v>
      </c>
      <c r="BJ101" s="245">
        <f t="shared" si="135"/>
        <v>6.6503365835632156E-7</v>
      </c>
      <c r="BK101" s="243">
        <f t="shared" si="136"/>
        <v>-8.5887946303945455</v>
      </c>
      <c r="BL101" s="247">
        <f>IF(SUM(I101:T101)&lt;90," ",'eq. coef.'!$C$360+'eq. coef.'!$C$361*'Amp-TB2 calc'!AJ101+'eq. coef.'!$C$362*'Amp-TB2 calc'!AK101+'eq. coef.'!$C$363*'Amp-TB2 calc'!AL101+'eq. coef.'!$C$364*'Amp-TB2 calc'!AN101+'eq. coef.'!$C$365*'Amp-TB2 calc'!AP101+'eq. coef.'!$C$366*'Amp-TB2 calc'!AQ101+'eq. coef.'!$C$367*'Amp-TB2 calc'!AR101+'eq. coef.'!$C$368*'Amp-TB2 calc'!AS101+'eq. coef.'!$C$369*LN(BO101))</f>
        <v>945.02489684684804</v>
      </c>
      <c r="BM101" s="248">
        <f t="shared" si="214"/>
        <v>22</v>
      </c>
      <c r="BN101" s="267">
        <f t="shared" si="215"/>
        <v>484</v>
      </c>
      <c r="BO101" s="249">
        <f t="shared" si="139"/>
        <v>472.48539398360049</v>
      </c>
      <c r="BP101" s="243" t="str">
        <f t="shared" si="213"/>
        <v>P1c</v>
      </c>
      <c r="BQ101" s="245"/>
      <c r="BR101" s="245">
        <f t="shared" si="209"/>
        <v>0</v>
      </c>
      <c r="BS101" s="245">
        <f t="shared" si="210"/>
        <v>0</v>
      </c>
      <c r="BT101" s="243">
        <f t="shared" si="216"/>
        <v>56.698247278032056</v>
      </c>
      <c r="BU101" s="250"/>
      <c r="BV101" s="251">
        <f>IF(SUM(I101:T101)&lt;90," ",'eq. coef.'!$B$1128*'Amp-TB2 calc'!CF101+'eq. coef.'!$B$1129*'Amp-TB2 calc'!CJ101+'eq. coef.'!$B$1130*'Amp-TB2 calc'!CK101+'eq. coef.'!$B$1131*'Amp-TB2 calc'!CM101+'eq. coef.'!$B$1132*'Amp-TB2 calc'!CN101+'eq. coef.'!$B$1133*'Amp-TB2 calc'!CO101+'eq. coef.'!$B$1134*'Amp-TB2 calc'!CP101+'eq. coef.'!$B$1135*'Amp-TB2 calc'!CS101+'eq. coef.'!$B$1135*'Amp-TB2 calc'!CW101+'eq. coef.'!$B$1137*'Amp-TB2 calc'!CX101)</f>
        <v>0.96891587645256028</v>
      </c>
      <c r="BW101" s="252">
        <f t="shared" si="217"/>
        <v>0.4</v>
      </c>
      <c r="BX101" s="253"/>
      <c r="BY101" s="252">
        <f t="shared" si="138"/>
        <v>-10.045244532000936</v>
      </c>
      <c r="BZ101" s="251">
        <f>IF(SUM(I101:T101)&lt;90," ",EXP('eq. coef.'!$B$1156*'Amp-TB2 calc'!CF101+'eq. coef.'!$B$1157*'Amp-TB2 calc'!CJ101+'eq. coef.'!$B$1158*'Amp-TB2 calc'!CK101+'eq. coef.'!$B$1159*'Amp-TB2 calc'!CM101+'eq. coef.'!$B$1160*'Amp-TB2 calc'!CN101+'eq. coef.'!$B$1161*'Amp-TB2 calc'!CO101+'eq. coef.'!$B$1162*'Amp-TB2 calc'!CP101+'eq. coef.'!$B$1163*'Amp-TB2 calc'!CS101+'eq. coef.'!$B$1164*'Amp-TB2 calc'!CW101+'eq. coef.'!$B$1165*'Amp-TB2 calc'!CX101))</f>
        <v>6.1633421637888741</v>
      </c>
      <c r="CA101" s="252">
        <f t="shared" si="218"/>
        <v>1.0477681678441086</v>
      </c>
      <c r="CB101" s="245"/>
      <c r="CC101" s="244" t="str">
        <f t="shared" si="140"/>
        <v>calc-alkaline</v>
      </c>
      <c r="CD101" s="244" t="str">
        <f t="shared" si="141"/>
        <v>Tschermakitic pargasite</v>
      </c>
      <c r="CE101" s="240">
        <f t="shared" si="142"/>
        <v>5.9876647841571025</v>
      </c>
      <c r="CF101" s="240">
        <f t="shared" si="143"/>
        <v>2.0123352158428975</v>
      </c>
      <c r="CG101" s="240">
        <f t="shared" si="144"/>
        <v>0</v>
      </c>
      <c r="CH101" s="240">
        <f t="shared" si="145"/>
        <v>8</v>
      </c>
      <c r="CI101" s="240"/>
      <c r="CJ101" s="240">
        <f t="shared" si="146"/>
        <v>0.2336201781387337</v>
      </c>
      <c r="CK101" s="240">
        <f t="shared" si="147"/>
        <v>0.25850401801256784</v>
      </c>
      <c r="CL101" s="240">
        <f t="shared" si="148"/>
        <v>0</v>
      </c>
      <c r="CM101" s="240">
        <f t="shared" si="149"/>
        <v>1.1907846265931283</v>
      </c>
      <c r="CN101" s="240">
        <f t="shared" si="150"/>
        <v>2.7521962302007221</v>
      </c>
      <c r="CO101" s="240">
        <f t="shared" si="151"/>
        <v>0.53404279506136176</v>
      </c>
      <c r="CP101" s="240">
        <f t="shared" si="152"/>
        <v>3.0852151993486249E-2</v>
      </c>
      <c r="CQ101" s="240">
        <f t="shared" si="153"/>
        <v>5.0000000000000009</v>
      </c>
      <c r="CR101" s="240"/>
      <c r="CS101" s="240">
        <f t="shared" si="154"/>
        <v>1.6847110726445786</v>
      </c>
      <c r="CT101" s="240">
        <f t="shared" si="155"/>
        <v>0.31528892735542136</v>
      </c>
      <c r="CU101" s="240">
        <f t="shared" si="156"/>
        <v>2</v>
      </c>
      <c r="CV101" s="240"/>
      <c r="CW101" s="240">
        <f t="shared" si="157"/>
        <v>0.30174630576497508</v>
      </c>
      <c r="CX101" s="240">
        <f t="shared" si="158"/>
        <v>8.4464996676345966E-2</v>
      </c>
      <c r="CY101" s="240">
        <f t="shared" si="159"/>
        <v>0.38621130244132107</v>
      </c>
      <c r="CZ101" s="240"/>
      <c r="DA101" s="240">
        <f t="shared" si="160"/>
        <v>2</v>
      </c>
      <c r="DB101" s="240">
        <f t="shared" si="161"/>
        <v>0</v>
      </c>
      <c r="DC101" s="240">
        <f t="shared" si="162"/>
        <v>0</v>
      </c>
      <c r="DD101" s="240">
        <f t="shared" si="163"/>
        <v>2</v>
      </c>
      <c r="DE101" s="245">
        <f t="shared" si="164"/>
        <v>44.809215373406872</v>
      </c>
      <c r="DF101" s="245"/>
      <c r="DG101" s="239">
        <f t="shared" si="165"/>
        <v>0.83749118948559409</v>
      </c>
      <c r="DH101" s="239">
        <f t="shared" si="166"/>
        <v>0.61473792506328451</v>
      </c>
      <c r="DI101" s="239">
        <f t="shared" si="167"/>
        <v>0.10401817363103177</v>
      </c>
      <c r="DJ101" s="240">
        <f t="shared" si="168"/>
        <v>2.2459553939816312</v>
      </c>
    </row>
    <row r="102" spans="1:114">
      <c r="A102" s="312" t="s">
        <v>759</v>
      </c>
      <c r="B102" s="312">
        <v>1990</v>
      </c>
      <c r="C102" s="312" t="s">
        <v>586</v>
      </c>
      <c r="D102" s="312" t="s">
        <v>534</v>
      </c>
      <c r="E102" s="312" t="s">
        <v>554</v>
      </c>
      <c r="F102" s="312" t="s">
        <v>764</v>
      </c>
      <c r="G102" s="313">
        <v>84.62</v>
      </c>
      <c r="H102" s="312" t="s">
        <v>533</v>
      </c>
      <c r="I102" s="325">
        <v>41.702934599999999</v>
      </c>
      <c r="J102" s="325">
        <v>2.3500698</v>
      </c>
      <c r="K102" s="325">
        <v>13.055166</v>
      </c>
      <c r="L102" s="325">
        <v>3.8552713661883967E-2</v>
      </c>
      <c r="M102" s="325">
        <v>14.451474999999999</v>
      </c>
      <c r="N102" s="325">
        <v>0.2446892</v>
      </c>
      <c r="O102" s="325">
        <v>12.879713600000001</v>
      </c>
      <c r="P102" s="325">
        <v>11.304036</v>
      </c>
      <c r="Q102" s="325">
        <v>2.3909066999999999</v>
      </c>
      <c r="R102" s="325">
        <v>0.46213059999999995</v>
      </c>
      <c r="S102" s="325">
        <v>7.8193499999999999E-2</v>
      </c>
      <c r="T102" s="325">
        <v>4.1813999999999997E-2</v>
      </c>
      <c r="U102" s="238">
        <f t="shared" si="190"/>
        <v>98.999681713661872</v>
      </c>
      <c r="V102" s="239">
        <f>IF(SUM(I102:T102)&lt;90," ",I102/stab.data!$U$7)</f>
        <v>0.6940772019173157</v>
      </c>
      <c r="W102" s="239">
        <f>IF(SUM(I102:T102)&lt;90," ",J102/stab.data!$U$8)</f>
        <v>2.9413374552554508E-2</v>
      </c>
      <c r="X102" s="239">
        <f>IF(SUM(I102:T102)&lt;90," ",K102*2/stab.data!$U$9)</f>
        <v>0.25608156059669873</v>
      </c>
      <c r="Y102" s="239">
        <f>IF(SUM(I102:T102)&lt;90," ",L102*2/stab.data!$U$10)</f>
        <v>5.0730525602155877E-4</v>
      </c>
      <c r="Z102" s="239">
        <f>IF(SUM(I102:T102)&lt;90," ",M102/stab.data!$U$11)</f>
        <v>0.20114515769841046</v>
      </c>
      <c r="AA102" s="239">
        <f>IF(SUM(I102:T102)&lt;90," ",N102/stab.data!$U$12)</f>
        <v>3.4493874846694954E-3</v>
      </c>
      <c r="AB102" s="239">
        <f>IF(SUM(I102:T102)&lt;90," ",O102/stab.data!$U$13)</f>
        <v>0.31956415244144504</v>
      </c>
      <c r="AC102" s="239">
        <f>IF(SUM(I102:T102)&lt;90," ",P102/stab.data!$U$14)</f>
        <v>0.20157342320654789</v>
      </c>
      <c r="AD102" s="239">
        <f>IF(SUM(I102:T102)&lt;90," ",Q102*2/stab.data!$U$15)</f>
        <v>7.7152154762096845E-2</v>
      </c>
      <c r="AE102" s="239">
        <f>IF(SUM(I102:T102)&lt;90," ",R102*2/stab.data!$U$16)</f>
        <v>9.8122108392165192E-3</v>
      </c>
      <c r="AF102" s="239">
        <f>IF(SUM(I102:T102)&lt;90," ",S102/stab.data!$U$17)</f>
        <v>4.1158806190125276E-3</v>
      </c>
      <c r="AG102" s="239">
        <f>IF(SUM(I102:T102)&lt;90," ",T102/stab.data!$U$18)</f>
        <v>1.1794206414125741E-3</v>
      </c>
      <c r="AH102" s="239">
        <f t="shared" si="191"/>
        <v>1.5042381399471156</v>
      </c>
      <c r="AI102" s="239">
        <f t="shared" si="192"/>
        <v>0.14284080709101157</v>
      </c>
      <c r="AJ102" s="240">
        <f t="shared" si="193"/>
        <v>5.9983877454684968</v>
      </c>
      <c r="AK102" s="240">
        <f t="shared" si="194"/>
        <v>0.2541976958493099</v>
      </c>
      <c r="AL102" s="240">
        <f t="shared" si="195"/>
        <v>2.2131205155282947</v>
      </c>
      <c r="AM102" s="240">
        <f t="shared" si="196"/>
        <v>4.3842581524439492E-3</v>
      </c>
      <c r="AN102" s="240">
        <f t="shared" si="197"/>
        <v>1.7383464629950596</v>
      </c>
      <c r="AO102" s="240">
        <f t="shared" si="198"/>
        <v>2.9810464254203761E-2</v>
      </c>
      <c r="AP102" s="240">
        <f t="shared" si="199"/>
        <v>2.7617528577521901</v>
      </c>
      <c r="AQ102" s="240">
        <f t="shared" si="200"/>
        <v>1.7420476399948543</v>
      </c>
      <c r="AR102" s="240">
        <f t="shared" si="201"/>
        <v>0.66676810358133887</v>
      </c>
      <c r="AS102" s="240">
        <f t="shared" si="202"/>
        <v>8.4799565655408346E-2</v>
      </c>
      <c r="AT102" s="240">
        <f t="shared" si="203"/>
        <v>3.5570463629544705E-2</v>
      </c>
      <c r="AU102" s="240">
        <f t="shared" si="204"/>
        <v>1.019284641918633E-2</v>
      </c>
      <c r="AV102" s="239">
        <f t="shared" si="205"/>
        <v>15.4936153092316</v>
      </c>
      <c r="AW102" s="239">
        <f t="shared" si="206"/>
        <v>1.9220705838326151</v>
      </c>
      <c r="AX102" s="239">
        <f>IF(SUM(I102:T102)&lt;90," ",CM102*AH102*stab.data!$U$20/13/2)</f>
        <v>9.6238812904522764</v>
      </c>
      <c r="AY102" s="239">
        <f>IF(SUM(I102:T102)&lt;90," ",CO102*AH102*stab.data!$U$11/13)</f>
        <v>5.7917837814111683</v>
      </c>
      <c r="AZ102" s="239">
        <f t="shared" si="207"/>
        <v>-4.2359762432770606E-2</v>
      </c>
      <c r="BA102" s="241">
        <f t="shared" si="208"/>
        <v>101.84358260692517</v>
      </c>
      <c r="BB102" s="242">
        <f>IF(SUM(I102:T102)&lt;90," ",EXP('eq. coef.'!$C$104+'eq. coef.'!$C$105*'Amp-TB2 calc'!AJ102+'eq. coef.'!$C$106*'Amp-TB2 calc'!AK102+'eq. coef.'!$C$107*'Amp-TB2 calc'!AL102+'eq. coef.'!$C$108*'Amp-TB2 calc'!AN102+'eq. coef.'!$C$109*'Amp-TB2 calc'!AP102+'eq. coef.'!$C$110*'Amp-TB2 calc'!AQ102+'eq. coef.'!$C$111*'Amp-TB2 calc'!AR102+'eq. coef.'!$C$112*'Amp-TB2 calc'!AS102))</f>
        <v>606.14760198817896</v>
      </c>
      <c r="BC102" s="243">
        <f>IF(SUM(I102:T102)&lt;90," ",EXP('eq. coef.'!$C$176+'eq. coef.'!$C$177*'Amp-TB2 calc'!AJ102+'eq. coef.'!$C$178*'Amp-TB2 calc'!AK102+'eq. coef.'!$C$179*'Amp-TB2 calc'!AL102+'eq. coef.'!$C$180*'Amp-TB2 calc'!AN102+'eq. coef.'!$C$181*'Amp-TB2 calc'!AP102+'eq. coef.'!$C$182*'Amp-TB2 calc'!AQ102+'eq. coef.'!$C$183*'Amp-TB2 calc'!AR102+'eq. coef.'!$C$184*'Amp-TB2 calc'!AS102))</f>
        <v>429.87478014225189</v>
      </c>
      <c r="BD102" s="243">
        <f>IF(SUM(I102:T102)&lt;90," ",('eq. coef.'!$C$234+'eq. coef.'!$C$235*'Amp-TB2 calc'!AJ102+'eq. coef.'!$C$236*'Amp-TB2 calc'!AK102+'eq. coef.'!$C$237*'Amp-TB2 calc'!AL102+'eq. coef.'!$C$238*'Amp-TB2 calc'!AN102+'eq. coef.'!$C$239*'Amp-TB2 calc'!AP102+'eq. coef.'!$C$240*'Amp-TB2 calc'!AQ102+'eq. coef.'!$C$241*'Amp-TB2 calc'!AR102+'eq. coef.'!$C$242*'Amp-TB2 calc'!AS102))</f>
        <v>455.18286040102345</v>
      </c>
      <c r="BE102" s="243">
        <f>IF(SUM(I102:T102)&lt;90," ",('eq. coef.'!$C$270+'eq. coef.'!$C$271*'Amp-TB2 calc'!AJ102+'eq. coef.'!$C$272*'Amp-TB2 calc'!AK102+'eq. coef.'!$C$273*'Amp-TB2 calc'!AL102+'eq. coef.'!$C$274*'Amp-TB2 calc'!AN102+'eq. coef.'!$C$275*'Amp-TB2 calc'!AP102+'eq. coef.'!$C$276*'Amp-TB2 calc'!AQ102+'eq. coef.'!$C$277*'Amp-TB2 calc'!AR102+'eq. coef.'!$C$278*'Amp-TB2 calc'!AS102))</f>
        <v>535.5278719906363</v>
      </c>
      <c r="BF102" s="243">
        <f>IF(SUM(I102:T102)&lt;90," ",EXP('eq. coef.'!$C$328+'eq. coef.'!$C$329*'Amp-TB2 calc'!AJ102+'eq. coef.'!$C$330*'Amp-TB2 calc'!AK102+'eq. coef.'!$C$331*'Amp-TB2 calc'!AL102+'eq. coef.'!$C$332*'Amp-TB2 calc'!AN102+'eq. coef.'!$C$333*'Amp-TB2 calc'!AP102+'eq. coef.'!$C$334*'Amp-TB2 calc'!AQ102+'eq. coef.'!$C$335*'Amp-TB2 calc'!AR102+'eq. coef.'!$C$336*'Amp-TB2 calc'!AS102))</f>
        <v>686.27115712011573</v>
      </c>
      <c r="BG102" s="255" t="str">
        <f t="shared" si="211"/>
        <v>ok</v>
      </c>
      <c r="BH102" s="306" t="str">
        <f t="shared" si="212"/>
        <v>ok</v>
      </c>
      <c r="BI102" s="243">
        <f t="shared" si="134"/>
        <v>24.566459710056765</v>
      </c>
      <c r="BJ102" s="245">
        <f t="shared" si="135"/>
        <v>-0.13218489171470701</v>
      </c>
      <c r="BK102" s="243">
        <f t="shared" si="136"/>
        <v>105.65309184838441</v>
      </c>
      <c r="BL102" s="247">
        <f>IF(SUM(I102:T102)&lt;90," ",'eq. coef.'!$C$360+'eq. coef.'!$C$361*'Amp-TB2 calc'!AJ102+'eq. coef.'!$C$362*'Amp-TB2 calc'!AK102+'eq. coef.'!$C$363*'Amp-TB2 calc'!AL102+'eq. coef.'!$C$364*'Amp-TB2 calc'!AN102+'eq. coef.'!$C$365*'Amp-TB2 calc'!AP102+'eq. coef.'!$C$366*'Amp-TB2 calc'!AQ102+'eq. coef.'!$C$367*'Amp-TB2 calc'!AR102+'eq. coef.'!$C$368*'Amp-TB2 calc'!AS102+'eq. coef.'!$C$369*LN(BO102))</f>
        <v>949.76940394996177</v>
      </c>
      <c r="BM102" s="248">
        <f t="shared" si="214"/>
        <v>22</v>
      </c>
      <c r="BN102" s="267">
        <f t="shared" si="215"/>
        <v>484</v>
      </c>
      <c r="BO102" s="249">
        <f t="shared" si="139"/>
        <v>473.52850417797055</v>
      </c>
      <c r="BP102" s="243" t="str">
        <f t="shared" si="213"/>
        <v>P1c to e</v>
      </c>
      <c r="BQ102" s="245"/>
      <c r="BR102" s="245">
        <f t="shared" si="209"/>
        <v>0</v>
      </c>
      <c r="BS102" s="245">
        <f t="shared" si="210"/>
        <v>0</v>
      </c>
      <c r="BT102" s="243">
        <f t="shared" si="216"/>
        <v>56.823420501356466</v>
      </c>
      <c r="BU102" s="250"/>
      <c r="BV102" s="251">
        <f>IF(SUM(I102:T102)&lt;90," ",'eq. coef.'!$B$1128*'Amp-TB2 calc'!CF102+'eq. coef.'!$B$1129*'Amp-TB2 calc'!CJ102+'eq. coef.'!$B$1130*'Amp-TB2 calc'!CK102+'eq. coef.'!$B$1131*'Amp-TB2 calc'!CM102+'eq. coef.'!$B$1132*'Amp-TB2 calc'!CN102+'eq. coef.'!$B$1133*'Amp-TB2 calc'!CO102+'eq. coef.'!$B$1134*'Amp-TB2 calc'!CP102+'eq. coef.'!$B$1135*'Amp-TB2 calc'!CS102+'eq. coef.'!$B$1135*'Amp-TB2 calc'!CW102+'eq. coef.'!$B$1137*'Amp-TB2 calc'!CX102)</f>
        <v>1.2067762096979271</v>
      </c>
      <c r="BW102" s="252">
        <f t="shared" si="217"/>
        <v>0.4</v>
      </c>
      <c r="BX102" s="253"/>
      <c r="BY102" s="252">
        <f t="shared" si="138"/>
        <v>-9.7299931429833784</v>
      </c>
      <c r="BZ102" s="251">
        <f>IF(SUM(I102:T102)&lt;90," ",EXP('eq. coef.'!$B$1156*'Amp-TB2 calc'!CF102+'eq. coef.'!$B$1157*'Amp-TB2 calc'!CJ102+'eq. coef.'!$B$1158*'Amp-TB2 calc'!CK102+'eq. coef.'!$B$1159*'Amp-TB2 calc'!CM102+'eq. coef.'!$B$1160*'Amp-TB2 calc'!CN102+'eq. coef.'!$B$1161*'Amp-TB2 calc'!CO102+'eq. coef.'!$B$1162*'Amp-TB2 calc'!CP102+'eq. coef.'!$B$1163*'Amp-TB2 calc'!CS102+'eq. coef.'!$B$1164*'Amp-TB2 calc'!CW102+'eq. coef.'!$B$1165*'Amp-TB2 calc'!CX102))</f>
        <v>6.3260999590049662</v>
      </c>
      <c r="CA102" s="252">
        <f t="shared" si="218"/>
        <v>1.0754369930308443</v>
      </c>
      <c r="CB102" s="245"/>
      <c r="CC102" s="244" t="str">
        <f t="shared" si="140"/>
        <v>calc-alkaline</v>
      </c>
      <c r="CD102" s="244" t="str">
        <f t="shared" si="141"/>
        <v>Tschermakitic pargasite</v>
      </c>
      <c r="CE102" s="240">
        <f t="shared" si="142"/>
        <v>5.9983877454684968</v>
      </c>
      <c r="CF102" s="240">
        <f t="shared" si="143"/>
        <v>2.0016122545315032</v>
      </c>
      <c r="CG102" s="240">
        <f t="shared" si="144"/>
        <v>0</v>
      </c>
      <c r="CH102" s="240">
        <f t="shared" si="145"/>
        <v>8</v>
      </c>
      <c r="CI102" s="240"/>
      <c r="CJ102" s="240">
        <f t="shared" si="146"/>
        <v>0.21150826099679154</v>
      </c>
      <c r="CK102" s="240">
        <f t="shared" si="147"/>
        <v>0.2541976958493099</v>
      </c>
      <c r="CL102" s="240">
        <f t="shared" si="148"/>
        <v>4.3842581524439492E-3</v>
      </c>
      <c r="CM102" s="240">
        <f t="shared" si="149"/>
        <v>1.0416613944571935</v>
      </c>
      <c r="CN102" s="240">
        <f t="shared" si="150"/>
        <v>2.7617528577521901</v>
      </c>
      <c r="CO102" s="240">
        <f t="shared" si="151"/>
        <v>0.69668506853786605</v>
      </c>
      <c r="CP102" s="240">
        <f t="shared" si="152"/>
        <v>2.9810464254203761E-2</v>
      </c>
      <c r="CQ102" s="240">
        <f t="shared" si="153"/>
        <v>4.9999999999999991</v>
      </c>
      <c r="CR102" s="240"/>
      <c r="CS102" s="240">
        <f t="shared" si="154"/>
        <v>1.7420476399948543</v>
      </c>
      <c r="CT102" s="240">
        <f t="shared" si="155"/>
        <v>0.25795236000514565</v>
      </c>
      <c r="CU102" s="240">
        <f t="shared" si="156"/>
        <v>2</v>
      </c>
      <c r="CV102" s="240"/>
      <c r="CW102" s="240">
        <f t="shared" si="157"/>
        <v>0.40881574357619321</v>
      </c>
      <c r="CX102" s="240">
        <f t="shared" si="158"/>
        <v>8.4799565655408346E-2</v>
      </c>
      <c r="CY102" s="240">
        <f t="shared" si="159"/>
        <v>0.49361530923160157</v>
      </c>
      <c r="CZ102" s="240"/>
      <c r="DA102" s="240">
        <f t="shared" si="160"/>
        <v>1.9542366899512691</v>
      </c>
      <c r="DB102" s="240">
        <f t="shared" si="161"/>
        <v>3.5570463629544705E-2</v>
      </c>
      <c r="DC102" s="240">
        <f t="shared" si="162"/>
        <v>1.019284641918633E-2</v>
      </c>
      <c r="DD102" s="240">
        <f t="shared" si="163"/>
        <v>2</v>
      </c>
      <c r="DE102" s="245">
        <f t="shared" si="164"/>
        <v>44.958338605542806</v>
      </c>
      <c r="DF102" s="245"/>
      <c r="DG102" s="239">
        <f t="shared" si="165"/>
        <v>0.79855498829634464</v>
      </c>
      <c r="DH102" s="239">
        <f t="shared" si="166"/>
        <v>0.61370931192994116</v>
      </c>
      <c r="DI102" s="239">
        <f t="shared" si="167"/>
        <v>9.5570150614370103E-2</v>
      </c>
      <c r="DJ102" s="240">
        <f t="shared" si="168"/>
        <v>2.2131205155282947</v>
      </c>
    </row>
    <row r="103" spans="1:114">
      <c r="A103" s="312" t="s">
        <v>759</v>
      </c>
      <c r="B103" s="312">
        <v>1990</v>
      </c>
      <c r="C103" s="312" t="s">
        <v>586</v>
      </c>
      <c r="D103" s="312" t="s">
        <v>534</v>
      </c>
      <c r="E103" s="312" t="s">
        <v>555</v>
      </c>
      <c r="F103" s="312" t="s">
        <v>764</v>
      </c>
      <c r="G103" s="313">
        <v>88</v>
      </c>
      <c r="H103" s="312" t="s">
        <v>533</v>
      </c>
      <c r="I103" s="325">
        <v>42.602926499999995</v>
      </c>
      <c r="J103" s="325">
        <v>2.3062891999999997</v>
      </c>
      <c r="K103" s="325">
        <v>12.741238800000001</v>
      </c>
      <c r="L103" s="325">
        <v>9.7598253275109181E-2</v>
      </c>
      <c r="M103" s="325">
        <v>14.389257499999998</v>
      </c>
      <c r="N103" s="325">
        <v>0.23331839999999998</v>
      </c>
      <c r="O103" s="325">
        <v>12.5529116</v>
      </c>
      <c r="P103" s="325">
        <v>11.27492</v>
      </c>
      <c r="Q103" s="325">
        <v>2.1725253000000002</v>
      </c>
      <c r="R103" s="325">
        <v>0.41806509999999997</v>
      </c>
      <c r="S103" s="325">
        <v>0.10857</v>
      </c>
      <c r="T103" s="325">
        <v>3.0532499999999997E-2</v>
      </c>
      <c r="U103" s="238">
        <f t="shared" si="190"/>
        <v>98.928153153275119</v>
      </c>
      <c r="V103" s="239">
        <f>IF(SUM(I103:T103)&lt;90," ",I103/stab.data!$U$7)</f>
        <v>0.70905609646494894</v>
      </c>
      <c r="W103" s="239">
        <f>IF(SUM(I103:T103)&lt;90," ",J103/stab.data!$U$8)</f>
        <v>2.8865418408470799E-2</v>
      </c>
      <c r="X103" s="239">
        <f>IF(SUM(I103:T103)&lt;90," ",K103*2/stab.data!$U$9)</f>
        <v>0.24992377085356168</v>
      </c>
      <c r="Y103" s="239">
        <f>IF(SUM(I103:T103)&lt;90," ",L103*2/stab.data!$U$10)</f>
        <v>1.284270344734189E-3</v>
      </c>
      <c r="Z103" s="239">
        <f>IF(SUM(I103:T103)&lt;90," ",M103/stab.data!$U$11)</f>
        <v>0.20027917351000749</v>
      </c>
      <c r="AA103" s="239">
        <f>IF(SUM(I103:T103)&lt;90," ",N103/stab.data!$U$12)</f>
        <v>3.2890931389824773E-3</v>
      </c>
      <c r="AB103" s="239">
        <f>IF(SUM(I103:T103)&lt;90," ",O103/stab.data!$U$13)</f>
        <v>0.31145572647876141</v>
      </c>
      <c r="AC103" s="239">
        <f>IF(SUM(I103:T103)&lt;90," ",P103/stab.data!$U$14)</f>
        <v>0.20105422707252268</v>
      </c>
      <c r="AD103" s="239">
        <f>IF(SUM(I103:T103)&lt;90," ",Q103*2/stab.data!$U$15)</f>
        <v>7.010520660223625E-2</v>
      </c>
      <c r="AE103" s="239">
        <f>IF(SUM(I103:T103)&lt;90," ",R103*2/stab.data!$U$16)</f>
        <v>8.876587929295611E-3</v>
      </c>
      <c r="AF103" s="239">
        <f>IF(SUM(I103:T103)&lt;90," ",S103/stab.data!$U$17)</f>
        <v>5.7148120854826822E-3</v>
      </c>
      <c r="AG103" s="239">
        <f>IF(SUM(I103:T103)&lt;90," ",T103/stab.data!$U$18)</f>
        <v>8.6121061687304305E-4</v>
      </c>
      <c r="AH103" s="239">
        <f t="shared" si="191"/>
        <v>1.5041535491994669</v>
      </c>
      <c r="AI103" s="239">
        <f t="shared" si="192"/>
        <v>0.14007691500012909</v>
      </c>
      <c r="AJ103" s="240">
        <f t="shared" si="193"/>
        <v>6.1281836943775785</v>
      </c>
      <c r="AK103" s="240">
        <f t="shared" si="194"/>
        <v>0.24947615189276007</v>
      </c>
      <c r="AL103" s="240">
        <f t="shared" si="195"/>
        <v>2.1600248344495636</v>
      </c>
      <c r="AM103" s="240">
        <f t="shared" si="196"/>
        <v>1.109960780960831E-2</v>
      </c>
      <c r="AN103" s="240">
        <f t="shared" si="197"/>
        <v>1.7309597527564842</v>
      </c>
      <c r="AO103" s="240">
        <f t="shared" si="198"/>
        <v>2.842675924245152E-2</v>
      </c>
      <c r="AP103" s="240">
        <f t="shared" si="199"/>
        <v>2.6918291994715542</v>
      </c>
      <c r="AQ103" s="240">
        <f t="shared" si="200"/>
        <v>1.7376583350375685</v>
      </c>
      <c r="AR103" s="240">
        <f t="shared" si="201"/>
        <v>0.60590069831242621</v>
      </c>
      <c r="AS103" s="240">
        <f t="shared" si="202"/>
        <v>7.6717994078635277E-2</v>
      </c>
      <c r="AT103" s="240">
        <f t="shared" si="203"/>
        <v>4.9391604434809527E-2</v>
      </c>
      <c r="AU103" s="240">
        <f t="shared" si="204"/>
        <v>7.4432148402057098E-3</v>
      </c>
      <c r="AV103" s="239">
        <f t="shared" si="205"/>
        <v>15.42027702742863</v>
      </c>
      <c r="AW103" s="239">
        <f t="shared" si="206"/>
        <v>1.911073832906202</v>
      </c>
      <c r="AX103" s="239">
        <f>IF(SUM(I103:T103)&lt;90," ",CM103*AH103*stab.data!$U$20/13/2)</f>
        <v>8.4589172066154905</v>
      </c>
      <c r="AY103" s="239">
        <f>IF(SUM(I103:T103)&lt;90," ",CO103*AH103*stab.data!$U$11/13)</f>
        <v>6.7778158329493001</v>
      </c>
      <c r="AZ103" s="239">
        <f t="shared" si="207"/>
        <v>-5.2604893607494624E-2</v>
      </c>
      <c r="BA103" s="241">
        <f t="shared" si="208"/>
        <v>101.63409763213862</v>
      </c>
      <c r="BB103" s="242">
        <f>IF(SUM(I103:T103)&lt;90," ",EXP('eq. coef.'!$C$104+'eq. coef.'!$C$105*'Amp-TB2 calc'!AJ103+'eq. coef.'!$C$106*'Amp-TB2 calc'!AK103+'eq. coef.'!$C$107*'Amp-TB2 calc'!AL103+'eq. coef.'!$C$108*'Amp-TB2 calc'!AN103+'eq. coef.'!$C$109*'Amp-TB2 calc'!AP103+'eq. coef.'!$C$110*'Amp-TB2 calc'!AQ103+'eq. coef.'!$C$111*'Amp-TB2 calc'!AR103+'eq. coef.'!$C$112*'Amp-TB2 calc'!AS103))</f>
        <v>474.96519407748167</v>
      </c>
      <c r="BC103" s="243">
        <f>IF(SUM(I103:T103)&lt;90," ",EXP('eq. coef.'!$C$176+'eq. coef.'!$C$177*'Amp-TB2 calc'!AJ103+'eq. coef.'!$C$178*'Amp-TB2 calc'!AK103+'eq. coef.'!$C$179*'Amp-TB2 calc'!AL103+'eq. coef.'!$C$180*'Amp-TB2 calc'!AN103+'eq. coef.'!$C$181*'Amp-TB2 calc'!AP103+'eq. coef.'!$C$182*'Amp-TB2 calc'!AQ103+'eq. coef.'!$C$183*'Amp-TB2 calc'!AR103+'eq. coef.'!$C$184*'Amp-TB2 calc'!AS103))</f>
        <v>406.04298430618741</v>
      </c>
      <c r="BD103" s="243">
        <f>IF(SUM(I103:T103)&lt;90," ",('eq. coef.'!$C$234+'eq. coef.'!$C$235*'Amp-TB2 calc'!AJ103+'eq. coef.'!$C$236*'Amp-TB2 calc'!AK103+'eq. coef.'!$C$237*'Amp-TB2 calc'!AL103+'eq. coef.'!$C$238*'Amp-TB2 calc'!AN103+'eq. coef.'!$C$239*'Amp-TB2 calc'!AP103+'eq. coef.'!$C$240*'Amp-TB2 calc'!AQ103+'eq. coef.'!$C$241*'Amp-TB2 calc'!AR103+'eq. coef.'!$C$242*'Amp-TB2 calc'!AS103))</f>
        <v>428.79053718544878</v>
      </c>
      <c r="BE103" s="243">
        <f>IF(SUM(I103:T103)&lt;90," ",('eq. coef.'!$C$270+'eq. coef.'!$C$271*'Amp-TB2 calc'!AJ103+'eq. coef.'!$C$272*'Amp-TB2 calc'!AK103+'eq. coef.'!$C$273*'Amp-TB2 calc'!AL103+'eq. coef.'!$C$274*'Amp-TB2 calc'!AN103+'eq. coef.'!$C$275*'Amp-TB2 calc'!AP103+'eq. coef.'!$C$276*'Amp-TB2 calc'!AQ103+'eq. coef.'!$C$277*'Amp-TB2 calc'!AR103+'eq. coef.'!$C$278*'Amp-TB2 calc'!AS103))</f>
        <v>357.211060983469</v>
      </c>
      <c r="BF103" s="243">
        <f>IF(SUM(I103:T103)&lt;90," ",EXP('eq. coef.'!$C$328+'eq. coef.'!$C$329*'Amp-TB2 calc'!AJ103+'eq. coef.'!$C$330*'Amp-TB2 calc'!AK103+'eq. coef.'!$C$331*'Amp-TB2 calc'!AL103+'eq. coef.'!$C$332*'Amp-TB2 calc'!AN103+'eq. coef.'!$C$333*'Amp-TB2 calc'!AP103+'eq. coef.'!$C$334*'Amp-TB2 calc'!AQ103+'eq. coef.'!$C$335*'Amp-TB2 calc'!AR103+'eq. coef.'!$C$336*'Amp-TB2 calc'!AS103))</f>
        <v>639.03557152172732</v>
      </c>
      <c r="BG103" s="255" t="str">
        <f t="shared" si="211"/>
        <v>ok</v>
      </c>
      <c r="BH103" s="306" t="str">
        <f t="shared" si="212"/>
        <v>ok</v>
      </c>
      <c r="BI103" s="243">
        <f t="shared" si="134"/>
        <v>10.218393155306973</v>
      </c>
      <c r="BJ103" s="245">
        <f t="shared" si="135"/>
        <v>-0.34543663302090438</v>
      </c>
      <c r="BK103" s="243">
        <f t="shared" si="136"/>
        <v>-48.83192332271841</v>
      </c>
      <c r="BL103" s="247">
        <f>IF(SUM(I103:T103)&lt;90," ",'eq. coef.'!$C$360+'eq. coef.'!$C$361*'Amp-TB2 calc'!AJ103+'eq. coef.'!$C$362*'Amp-TB2 calc'!AK103+'eq. coef.'!$C$363*'Amp-TB2 calc'!AL103+'eq. coef.'!$C$364*'Amp-TB2 calc'!AN103+'eq. coef.'!$C$365*'Amp-TB2 calc'!AP103+'eq. coef.'!$C$366*'Amp-TB2 calc'!AQ103+'eq. coef.'!$C$367*'Amp-TB2 calc'!AR103+'eq. coef.'!$C$368*'Amp-TB2 calc'!AS103+'eq. coef.'!$C$369*LN(BO103))</f>
        <v>931.01859589635023</v>
      </c>
      <c r="BM103" s="248">
        <f t="shared" si="214"/>
        <v>22</v>
      </c>
      <c r="BN103" s="267">
        <f t="shared" si="215"/>
        <v>484</v>
      </c>
      <c r="BO103" s="249">
        <f t="shared" si="139"/>
        <v>428.79053718544878</v>
      </c>
      <c r="BP103" s="243" t="str">
        <f t="shared" si="213"/>
        <v>P1c</v>
      </c>
      <c r="BQ103" s="245"/>
      <c r="BR103" s="245">
        <f t="shared" si="209"/>
        <v>0</v>
      </c>
      <c r="BS103" s="245">
        <f t="shared" si="210"/>
        <v>0</v>
      </c>
      <c r="BT103" s="243">
        <f t="shared" si="216"/>
        <v>51.454864462253852</v>
      </c>
      <c r="BU103" s="250"/>
      <c r="BV103" s="251">
        <f>IF(SUM(I103:T103)&lt;90," ",'eq. coef.'!$B$1128*'Amp-TB2 calc'!CF103+'eq. coef.'!$B$1129*'Amp-TB2 calc'!CJ103+'eq. coef.'!$B$1130*'Amp-TB2 calc'!CK103+'eq. coef.'!$B$1131*'Amp-TB2 calc'!CM103+'eq. coef.'!$B$1132*'Amp-TB2 calc'!CN103+'eq. coef.'!$B$1133*'Amp-TB2 calc'!CO103+'eq. coef.'!$B$1134*'Amp-TB2 calc'!CP103+'eq. coef.'!$B$1135*'Amp-TB2 calc'!CS103+'eq. coef.'!$B$1135*'Amp-TB2 calc'!CW103+'eq. coef.'!$B$1137*'Amp-TB2 calc'!CX103)</f>
        <v>0.48460503260963739</v>
      </c>
      <c r="BW103" s="252">
        <f t="shared" si="217"/>
        <v>0.4</v>
      </c>
      <c r="BX103" s="253"/>
      <c r="BY103" s="252">
        <f t="shared" si="138"/>
        <v>-10.777141072630123</v>
      </c>
      <c r="BZ103" s="251">
        <f>IF(SUM(I103:T103)&lt;90," ",EXP('eq. coef.'!$B$1156*'Amp-TB2 calc'!CF103+'eq. coef.'!$B$1157*'Amp-TB2 calc'!CJ103+'eq. coef.'!$B$1158*'Amp-TB2 calc'!CK103+'eq. coef.'!$B$1159*'Amp-TB2 calc'!CM103+'eq. coef.'!$B$1160*'Amp-TB2 calc'!CN103+'eq. coef.'!$B$1161*'Amp-TB2 calc'!CO103+'eq. coef.'!$B$1162*'Amp-TB2 calc'!CP103+'eq. coef.'!$B$1163*'Amp-TB2 calc'!CS103+'eq. coef.'!$B$1164*'Amp-TB2 calc'!CW103+'eq. coef.'!$B$1165*'Amp-TB2 calc'!CX103))</f>
        <v>6.6821926326175456</v>
      </c>
      <c r="CA103" s="252">
        <f t="shared" si="218"/>
        <v>1.1359727475449828</v>
      </c>
      <c r="CB103" s="245"/>
      <c r="CC103" s="244" t="str">
        <f t="shared" si="140"/>
        <v>calc-alkaline</v>
      </c>
      <c r="CD103" s="244" t="str">
        <f t="shared" si="141"/>
        <v>Tschermakitic pargasite</v>
      </c>
      <c r="CE103" s="240">
        <f t="shared" si="142"/>
        <v>6.1281836943775785</v>
      </c>
      <c r="CF103" s="240">
        <f t="shared" si="143"/>
        <v>1.8718163056224215</v>
      </c>
      <c r="CG103" s="240">
        <f t="shared" si="144"/>
        <v>0</v>
      </c>
      <c r="CH103" s="240">
        <f t="shared" si="145"/>
        <v>8</v>
      </c>
      <c r="CI103" s="240"/>
      <c r="CJ103" s="240">
        <f t="shared" si="146"/>
        <v>0.2882085288271421</v>
      </c>
      <c r="CK103" s="240">
        <f t="shared" si="147"/>
        <v>0.24947615189276007</v>
      </c>
      <c r="CL103" s="240">
        <f t="shared" si="148"/>
        <v>1.109960780960831E-2</v>
      </c>
      <c r="CM103" s="240">
        <f t="shared" si="149"/>
        <v>0.91562050273396522</v>
      </c>
      <c r="CN103" s="240">
        <f t="shared" si="150"/>
        <v>2.6918291994715542</v>
      </c>
      <c r="CO103" s="240">
        <f t="shared" si="151"/>
        <v>0.81533925002251895</v>
      </c>
      <c r="CP103" s="240">
        <f t="shared" si="152"/>
        <v>2.842675924245152E-2</v>
      </c>
      <c r="CQ103" s="240">
        <f t="shared" si="153"/>
        <v>5.0000000000000009</v>
      </c>
      <c r="CR103" s="240"/>
      <c r="CS103" s="240">
        <f t="shared" si="154"/>
        <v>1.7376583350375685</v>
      </c>
      <c r="CT103" s="240">
        <f t="shared" si="155"/>
        <v>0.2623416649624315</v>
      </c>
      <c r="CU103" s="240">
        <f t="shared" si="156"/>
        <v>2</v>
      </c>
      <c r="CV103" s="240"/>
      <c r="CW103" s="240">
        <f t="shared" si="157"/>
        <v>0.34355903334999471</v>
      </c>
      <c r="CX103" s="240">
        <f t="shared" si="158"/>
        <v>7.6717994078635277E-2</v>
      </c>
      <c r="CY103" s="240">
        <f t="shared" si="159"/>
        <v>0.42027702742862999</v>
      </c>
      <c r="CZ103" s="240"/>
      <c r="DA103" s="240">
        <f t="shared" si="160"/>
        <v>1.9431651807249848</v>
      </c>
      <c r="DB103" s="240">
        <f t="shared" si="161"/>
        <v>4.9391604434809527E-2</v>
      </c>
      <c r="DC103" s="240">
        <f t="shared" si="162"/>
        <v>7.4432148402057098E-3</v>
      </c>
      <c r="DD103" s="240">
        <f t="shared" si="163"/>
        <v>2</v>
      </c>
      <c r="DE103" s="245">
        <f t="shared" si="164"/>
        <v>45.084379497266035</v>
      </c>
      <c r="DF103" s="245"/>
      <c r="DG103" s="239">
        <f t="shared" si="165"/>
        <v>0.76752207321546362</v>
      </c>
      <c r="DH103" s="239">
        <f t="shared" si="166"/>
        <v>0.60862709673621429</v>
      </c>
      <c r="DI103" s="239">
        <f t="shared" si="167"/>
        <v>0.13342834037395959</v>
      </c>
      <c r="DJ103" s="240">
        <f t="shared" si="168"/>
        <v>2.1600248344495636</v>
      </c>
    </row>
    <row r="104" spans="1:114">
      <c r="A104" s="312" t="s">
        <v>759</v>
      </c>
      <c r="B104" s="312">
        <v>1990</v>
      </c>
      <c r="C104" s="312" t="s">
        <v>586</v>
      </c>
      <c r="D104" s="312" t="s">
        <v>534</v>
      </c>
      <c r="E104" s="312" t="s">
        <v>556</v>
      </c>
      <c r="F104" s="312" t="s">
        <v>764</v>
      </c>
      <c r="G104" s="313">
        <v>91.38</v>
      </c>
      <c r="H104" s="312" t="s">
        <v>533</v>
      </c>
      <c r="I104" s="325">
        <v>42.471734099999999</v>
      </c>
      <c r="J104" s="325">
        <v>2.2955595999999998</v>
      </c>
      <c r="K104" s="325">
        <v>12.260683800000001</v>
      </c>
      <c r="L104" s="325">
        <v>7.2145976294447911E-2</v>
      </c>
      <c r="M104" s="325">
        <v>14.871417499999998</v>
      </c>
      <c r="N104" s="325">
        <v>0.27446159999999997</v>
      </c>
      <c r="O104" s="325">
        <v>13.0461768</v>
      </c>
      <c r="P104" s="325">
        <v>11.107653599999999</v>
      </c>
      <c r="Q104" s="325">
        <v>2.1655322999999997</v>
      </c>
      <c r="R104" s="325">
        <v>0.40722599999999998</v>
      </c>
      <c r="S104" s="325">
        <v>0.15349949999999998</v>
      </c>
      <c r="T104" s="325"/>
      <c r="U104" s="238">
        <f t="shared" si="190"/>
        <v>99.126090776294433</v>
      </c>
      <c r="V104" s="239">
        <f>IF(SUM(I104:T104)&lt;90," ",I104/stab.data!$U$7)</f>
        <v>0.70687261334132212</v>
      </c>
      <c r="W104" s="239">
        <f>IF(SUM(I104:T104)&lt;90," ",J104/stab.data!$U$8)</f>
        <v>2.8731127187163634E-2</v>
      </c>
      <c r="X104" s="239">
        <f>IF(SUM(I104:T104)&lt;90," ",K104*2/stab.data!$U$9)</f>
        <v>0.24049751963986232</v>
      </c>
      <c r="Y104" s="239">
        <f>IF(SUM(I104:T104)&lt;90," ",L104*2/stab.data!$U$10)</f>
        <v>9.4935036988500452E-4</v>
      </c>
      <c r="Z104" s="239">
        <f>IF(SUM(I104:T104)&lt;90," ",M104/stab.data!$U$11)</f>
        <v>0.20699019430448456</v>
      </c>
      <c r="AA104" s="239">
        <f>IF(SUM(I104:T104)&lt;90," ",N104/stab.data!$U$12)</f>
        <v>3.8690894737584049E-3</v>
      </c>
      <c r="AB104" s="239">
        <f>IF(SUM(I104:T104)&lt;90," ",O104/stab.data!$U$13)</f>
        <v>0.32369434299325128</v>
      </c>
      <c r="AC104" s="239">
        <f>IF(SUM(I104:T104)&lt;90," ",P104/stab.data!$U$14)</f>
        <v>0.19807153479912265</v>
      </c>
      <c r="AD104" s="239">
        <f>IF(SUM(I104:T104)&lt;90," ",Q104*2/stab.data!$U$15)</f>
        <v>6.9879549524839046E-2</v>
      </c>
      <c r="AE104" s="239">
        <f>IF(SUM(I104:T104)&lt;90," ",R104*2/stab.data!$U$16)</f>
        <v>8.6464462020277091E-3</v>
      </c>
      <c r="AF104" s="239">
        <f>IF(SUM(I104:T104)&lt;90," ",S104/stab.data!$U$17)</f>
        <v>8.0797715549005139E-3</v>
      </c>
      <c r="AG104" s="239">
        <f>IF(SUM(I104:T104)&lt;90," ",T104/stab.data!$U$18)</f>
        <v>0</v>
      </c>
      <c r="AH104" s="239">
        <f t="shared" si="191"/>
        <v>1.5116042373097272</v>
      </c>
      <c r="AI104" s="239">
        <f t="shared" si="192"/>
        <v>0.13449126601129555</v>
      </c>
      <c r="AJ104" s="240">
        <f t="shared" si="193"/>
        <v>6.0791996652456426</v>
      </c>
      <c r="AK104" s="240">
        <f t="shared" si="194"/>
        <v>0.24709156286692538</v>
      </c>
      <c r="AL104" s="240">
        <f t="shared" si="195"/>
        <v>2.0683110553345174</v>
      </c>
      <c r="AM104" s="240">
        <f t="shared" si="196"/>
        <v>8.1645410246202425E-3</v>
      </c>
      <c r="AN104" s="240">
        <f t="shared" si="197"/>
        <v>1.7801435452095391</v>
      </c>
      <c r="AO104" s="240">
        <f t="shared" si="198"/>
        <v>3.3274690502573125E-2</v>
      </c>
      <c r="AP104" s="240">
        <f t="shared" si="199"/>
        <v>2.783814939816184</v>
      </c>
      <c r="AQ104" s="240">
        <f t="shared" si="200"/>
        <v>1.7034418724383296</v>
      </c>
      <c r="AR104" s="240">
        <f t="shared" si="201"/>
        <v>0.60097353619469229</v>
      </c>
      <c r="AS104" s="240">
        <f t="shared" si="202"/>
        <v>7.4360601705119933E-2</v>
      </c>
      <c r="AT104" s="240">
        <f t="shared" si="203"/>
        <v>6.9487123428977685E-2</v>
      </c>
      <c r="AU104" s="240">
        <f t="shared" si="204"/>
        <v>0</v>
      </c>
      <c r="AV104" s="239">
        <f t="shared" si="205"/>
        <v>15.378776010338141</v>
      </c>
      <c r="AW104" s="239">
        <f t="shared" si="206"/>
        <v>1.9080351751883735</v>
      </c>
      <c r="AX104" s="239">
        <f>IF(SUM(I104:T104)&lt;90," ",CM104*AH104*stab.data!$U$20/13/2)</f>
        <v>11.036369895122617</v>
      </c>
      <c r="AY104" s="239">
        <f>IF(SUM(I104:T104)&lt;90," ",CO104*AH104*stab.data!$U$11/13)</f>
        <v>4.9407510067727101</v>
      </c>
      <c r="AZ104" s="239">
        <f t="shared" si="207"/>
        <v>-6.4634132553426649E-2</v>
      </c>
      <c r="BA104" s="241">
        <f t="shared" si="208"/>
        <v>102.07519522082472</v>
      </c>
      <c r="BB104" s="242">
        <f>IF(SUM(I104:T104)&lt;90," ",EXP('eq. coef.'!$C$104+'eq. coef.'!$C$105*'Amp-TB2 calc'!AJ104+'eq. coef.'!$C$106*'Amp-TB2 calc'!AK104+'eq. coef.'!$C$107*'Amp-TB2 calc'!AL104+'eq. coef.'!$C$108*'Amp-TB2 calc'!AN104+'eq. coef.'!$C$109*'Amp-TB2 calc'!AP104+'eq. coef.'!$C$110*'Amp-TB2 calc'!AQ104+'eq. coef.'!$C$111*'Amp-TB2 calc'!AR104+'eq. coef.'!$C$112*'Amp-TB2 calc'!AS104))</f>
        <v>484.34888437988718</v>
      </c>
      <c r="BC104" s="243">
        <f>IF(SUM(I104:T104)&lt;90," ",EXP('eq. coef.'!$C$176+'eq. coef.'!$C$177*'Amp-TB2 calc'!AJ104+'eq. coef.'!$C$178*'Amp-TB2 calc'!AK104+'eq. coef.'!$C$179*'Amp-TB2 calc'!AL104+'eq. coef.'!$C$180*'Amp-TB2 calc'!AN104+'eq. coef.'!$C$181*'Amp-TB2 calc'!AP104+'eq. coef.'!$C$182*'Amp-TB2 calc'!AQ104+'eq. coef.'!$C$183*'Amp-TB2 calc'!AR104+'eq. coef.'!$C$184*'Amp-TB2 calc'!AS104))</f>
        <v>373.1569696384874</v>
      </c>
      <c r="BD104" s="243">
        <f>IF(SUM(I104:T104)&lt;90," ",('eq. coef.'!$C$234+'eq. coef.'!$C$235*'Amp-TB2 calc'!AJ104+'eq. coef.'!$C$236*'Amp-TB2 calc'!AK104+'eq. coef.'!$C$237*'Amp-TB2 calc'!AL104+'eq. coef.'!$C$238*'Amp-TB2 calc'!AN104+'eq. coef.'!$C$239*'Amp-TB2 calc'!AP104+'eq. coef.'!$C$240*'Amp-TB2 calc'!AQ104+'eq. coef.'!$C$241*'Amp-TB2 calc'!AR104+'eq. coef.'!$C$242*'Amp-TB2 calc'!AS104))</f>
        <v>416.47297520895944</v>
      </c>
      <c r="BE104" s="243">
        <f>IF(SUM(I104:T104)&lt;90," ",('eq. coef.'!$C$270+'eq. coef.'!$C$271*'Amp-TB2 calc'!AJ104+'eq. coef.'!$C$272*'Amp-TB2 calc'!AK104+'eq. coef.'!$C$273*'Amp-TB2 calc'!AL104+'eq. coef.'!$C$274*'Amp-TB2 calc'!AN104+'eq. coef.'!$C$275*'Amp-TB2 calc'!AP104+'eq. coef.'!$C$276*'Amp-TB2 calc'!AQ104+'eq. coef.'!$C$277*'Amp-TB2 calc'!AR104+'eq. coef.'!$C$278*'Amp-TB2 calc'!AS104))</f>
        <v>290.64627621238901</v>
      </c>
      <c r="BF104" s="243">
        <f>IF(SUM(I104:T104)&lt;90," ",EXP('eq. coef.'!$C$328+'eq. coef.'!$C$329*'Amp-TB2 calc'!AJ104+'eq. coef.'!$C$330*'Amp-TB2 calc'!AK104+'eq. coef.'!$C$331*'Amp-TB2 calc'!AL104+'eq. coef.'!$C$332*'Amp-TB2 calc'!AN104+'eq. coef.'!$C$333*'Amp-TB2 calc'!AP104+'eq. coef.'!$C$334*'Amp-TB2 calc'!AQ104+'eq. coef.'!$C$335*'Amp-TB2 calc'!AR104+'eq. coef.'!$C$336*'Amp-TB2 calc'!AS104))</f>
        <v>496.04519430702578</v>
      </c>
      <c r="BG104" s="255" t="str">
        <f t="shared" si="211"/>
        <v>ok</v>
      </c>
      <c r="BH104" s="306" t="str">
        <f t="shared" si="212"/>
        <v>ok</v>
      </c>
      <c r="BI104" s="243">
        <f t="shared" si="134"/>
        <v>20.367969238790952</v>
      </c>
      <c r="BJ104" s="245">
        <f t="shared" si="135"/>
        <v>-2.4148522489348578E-2</v>
      </c>
      <c r="BK104" s="243">
        <f t="shared" si="136"/>
        <v>-82.510693426098385</v>
      </c>
      <c r="BL104" s="247">
        <f>IF(SUM(I104:T104)&lt;90," ",'eq. coef.'!$C$360+'eq. coef.'!$C$361*'Amp-TB2 calc'!AJ104+'eq. coef.'!$C$362*'Amp-TB2 calc'!AK104+'eq. coef.'!$C$363*'Amp-TB2 calc'!AL104+'eq. coef.'!$C$364*'Amp-TB2 calc'!AN104+'eq. coef.'!$C$365*'Amp-TB2 calc'!AP104+'eq. coef.'!$C$366*'Amp-TB2 calc'!AQ104+'eq. coef.'!$C$367*'Amp-TB2 calc'!AR104+'eq. coef.'!$C$368*'Amp-TB2 calc'!AS104+'eq. coef.'!$C$369*LN(BO104))</f>
        <v>936.01457207071485</v>
      </c>
      <c r="BM104" s="248">
        <f t="shared" si="214"/>
        <v>22</v>
      </c>
      <c r="BN104" s="267">
        <f t="shared" si="215"/>
        <v>484</v>
      </c>
      <c r="BO104" s="249">
        <f t="shared" si="139"/>
        <v>394.81497242372342</v>
      </c>
      <c r="BP104" s="243" t="str">
        <f t="shared" si="213"/>
        <v>P1b_c</v>
      </c>
      <c r="BQ104" s="245"/>
      <c r="BR104" s="245">
        <f t="shared" si="209"/>
        <v>0</v>
      </c>
      <c r="BS104" s="245">
        <f t="shared" si="210"/>
        <v>0</v>
      </c>
      <c r="BT104" s="243">
        <f t="shared" si="216"/>
        <v>47.377796690846807</v>
      </c>
      <c r="BU104" s="250"/>
      <c r="BV104" s="251">
        <f>IF(SUM(I104:T104)&lt;90," ",'eq. coef.'!$B$1128*'Amp-TB2 calc'!CF104+'eq. coef.'!$B$1129*'Amp-TB2 calc'!CJ104+'eq. coef.'!$B$1130*'Amp-TB2 calc'!CK104+'eq. coef.'!$B$1131*'Amp-TB2 calc'!CM104+'eq. coef.'!$B$1132*'Amp-TB2 calc'!CN104+'eq. coef.'!$B$1133*'Amp-TB2 calc'!CO104+'eq. coef.'!$B$1134*'Amp-TB2 calc'!CP104+'eq. coef.'!$B$1135*'Amp-TB2 calc'!CS104+'eq. coef.'!$B$1135*'Amp-TB2 calc'!CW104+'eq. coef.'!$B$1137*'Amp-TB2 calc'!CX104)</f>
        <v>0.84132013787199122</v>
      </c>
      <c r="BW104" s="252">
        <f t="shared" si="217"/>
        <v>0.4</v>
      </c>
      <c r="BX104" s="253"/>
      <c r="BY104" s="252">
        <f t="shared" si="138"/>
        <v>-10.35030196705911</v>
      </c>
      <c r="BZ104" s="251">
        <f>IF(SUM(I104:T104)&lt;90," ",EXP('eq. coef.'!$B$1156*'Amp-TB2 calc'!CF104+'eq. coef.'!$B$1157*'Amp-TB2 calc'!CJ104+'eq. coef.'!$B$1158*'Amp-TB2 calc'!CK104+'eq. coef.'!$B$1159*'Amp-TB2 calc'!CM104+'eq. coef.'!$B$1160*'Amp-TB2 calc'!CN104+'eq. coef.'!$B$1161*'Amp-TB2 calc'!CO104+'eq. coef.'!$B$1162*'Amp-TB2 calc'!CP104+'eq. coef.'!$B$1163*'Amp-TB2 calc'!CS104+'eq. coef.'!$B$1164*'Amp-TB2 calc'!CW104+'eq. coef.'!$B$1165*'Amp-TB2 calc'!CX104))</f>
        <v>5.83788381142414</v>
      </c>
      <c r="CA104" s="252">
        <f t="shared" si="218"/>
        <v>0.99244024794210384</v>
      </c>
      <c r="CB104" s="245"/>
      <c r="CC104" s="244" t="str">
        <f t="shared" si="140"/>
        <v>calc-alkaline</v>
      </c>
      <c r="CD104" s="244" t="str">
        <f t="shared" si="141"/>
        <v>Tschermakitic pargasite</v>
      </c>
      <c r="CE104" s="240">
        <f t="shared" si="142"/>
        <v>6.0791996652456426</v>
      </c>
      <c r="CF104" s="240">
        <f t="shared" si="143"/>
        <v>1.9208003347543574</v>
      </c>
      <c r="CG104" s="240">
        <f t="shared" si="144"/>
        <v>0</v>
      </c>
      <c r="CH104" s="240">
        <f t="shared" si="145"/>
        <v>8</v>
      </c>
      <c r="CI104" s="240"/>
      <c r="CJ104" s="240">
        <f t="shared" si="146"/>
        <v>0.14751072058016002</v>
      </c>
      <c r="CK104" s="240">
        <f t="shared" si="147"/>
        <v>0.24709156286692538</v>
      </c>
      <c r="CL104" s="240">
        <f t="shared" si="148"/>
        <v>8.1645410246202425E-3</v>
      </c>
      <c r="CM104" s="240">
        <f t="shared" si="149"/>
        <v>1.1887240646392456</v>
      </c>
      <c r="CN104" s="240">
        <f t="shared" si="150"/>
        <v>2.783814939816184</v>
      </c>
      <c r="CO104" s="240">
        <f t="shared" si="151"/>
        <v>0.59141948057029348</v>
      </c>
      <c r="CP104" s="240">
        <f t="shared" si="152"/>
        <v>3.3274690502573125E-2</v>
      </c>
      <c r="CQ104" s="240">
        <f t="shared" si="153"/>
        <v>5.0000000000000018</v>
      </c>
      <c r="CR104" s="240"/>
      <c r="CS104" s="240">
        <f t="shared" si="154"/>
        <v>1.7034418724383296</v>
      </c>
      <c r="CT104" s="240">
        <f t="shared" si="155"/>
        <v>0.29655812756167044</v>
      </c>
      <c r="CU104" s="240">
        <f t="shared" si="156"/>
        <v>2</v>
      </c>
      <c r="CV104" s="240"/>
      <c r="CW104" s="240">
        <f t="shared" si="157"/>
        <v>0.30441540863302186</v>
      </c>
      <c r="CX104" s="240">
        <f t="shared" si="158"/>
        <v>7.4360601705119933E-2</v>
      </c>
      <c r="CY104" s="240">
        <f t="shared" si="159"/>
        <v>0.37877601033814179</v>
      </c>
      <c r="CZ104" s="240"/>
      <c r="DA104" s="240">
        <f t="shared" si="160"/>
        <v>1.9305128765710222</v>
      </c>
      <c r="DB104" s="240">
        <f t="shared" si="161"/>
        <v>6.9487123428977685E-2</v>
      </c>
      <c r="DC104" s="240">
        <f t="shared" si="162"/>
        <v>0</v>
      </c>
      <c r="DD104" s="240">
        <f t="shared" si="163"/>
        <v>2</v>
      </c>
      <c r="DE104" s="245">
        <f t="shared" si="164"/>
        <v>44.811275935360754</v>
      </c>
      <c r="DF104" s="245"/>
      <c r="DG104" s="239">
        <f t="shared" si="165"/>
        <v>0.82477676898584906</v>
      </c>
      <c r="DH104" s="239">
        <f t="shared" si="166"/>
        <v>0.60995623622560058</v>
      </c>
      <c r="DI104" s="239">
        <f t="shared" si="167"/>
        <v>7.1319408267777412E-2</v>
      </c>
      <c r="DJ104" s="240">
        <f t="shared" si="168"/>
        <v>2.0683110553345174</v>
      </c>
    </row>
    <row r="105" spans="1:114">
      <c r="A105" s="312" t="s">
        <v>759</v>
      </c>
      <c r="B105" s="312">
        <v>1990</v>
      </c>
      <c r="C105" s="312" t="s">
        <v>586</v>
      </c>
      <c r="D105" s="312" t="s">
        <v>534</v>
      </c>
      <c r="E105" s="312" t="s">
        <v>557</v>
      </c>
      <c r="F105" s="312" t="s">
        <v>764</v>
      </c>
      <c r="G105" s="313">
        <v>94.77</v>
      </c>
      <c r="H105" s="312" t="s">
        <v>533</v>
      </c>
      <c r="I105" s="325">
        <v>42.681060199999997</v>
      </c>
      <c r="J105" s="325">
        <v>2.2857880000000002</v>
      </c>
      <c r="K105" s="325">
        <v>12.000706200000002</v>
      </c>
      <c r="L105" s="325">
        <v>2.2457891453524638E-3</v>
      </c>
      <c r="M105" s="325">
        <v>14.904525</v>
      </c>
      <c r="N105" s="325">
        <v>0.30232439999999999</v>
      </c>
      <c r="O105" s="325">
        <v>12.9125444</v>
      </c>
      <c r="P105" s="325">
        <v>11.121709600000001</v>
      </c>
      <c r="Q105" s="325">
        <v>1.990008</v>
      </c>
      <c r="R105" s="325">
        <v>0.44288359999999993</v>
      </c>
      <c r="S105" s="325">
        <v>7.5421500000000002E-2</v>
      </c>
      <c r="T105" s="325">
        <v>4.2228000000000002E-2</v>
      </c>
      <c r="U105" s="238">
        <f t="shared" si="190"/>
        <v>98.761444689145378</v>
      </c>
      <c r="V105" s="239">
        <f>IF(SUM(I105:T105)&lt;90," ",I105/stab.data!$U$7)</f>
        <v>0.71035650422741492</v>
      </c>
      <c r="W105" s="239">
        <f>IF(SUM(I105:T105)&lt;90," ",J105/stab.data!$U$8)</f>
        <v>2.860882625347318E-2</v>
      </c>
      <c r="X105" s="239">
        <f>IF(SUM(I105:T105)&lt;90," ",K105*2/stab.data!$U$9)</f>
        <v>0.23539796981198696</v>
      </c>
      <c r="Y105" s="239">
        <f>IF(SUM(I105:T105)&lt;90," ",L105*2/stab.data!$U$10)</f>
        <v>2.9551762486692741E-5</v>
      </c>
      <c r="Z105" s="239">
        <f>IF(SUM(I105:T105)&lt;90," ",M105/stab.data!$U$11)</f>
        <v>0.20745100631907132</v>
      </c>
      <c r="AA105" s="239">
        <f>IF(SUM(I105:T105)&lt;90," ",N105/stab.data!$U$12)</f>
        <v>4.2618718017395718E-3</v>
      </c>
      <c r="AB105" s="239">
        <f>IF(SUM(I105:T105)&lt;90," ",O105/stab.data!$U$13)</f>
        <v>0.3203787316395395</v>
      </c>
      <c r="AC105" s="239">
        <f>IF(SUM(I105:T105)&lt;90," ",P105/stab.data!$U$14)</f>
        <v>0.19832218120865208</v>
      </c>
      <c r="AD105" s="239">
        <f>IF(SUM(I105:T105)&lt;90," ",Q105*2/stab.data!$U$15)</f>
        <v>6.4215556882169775E-2</v>
      </c>
      <c r="AE105" s="239">
        <f>IF(SUM(I105:T105)&lt;90," ",R105*2/stab.data!$U$16)</f>
        <v>9.4035479590211784E-3</v>
      </c>
      <c r="AF105" s="239">
        <f>IF(SUM(I105:T105)&lt;90," ",S105/stab.data!$U$17)</f>
        <v>3.9699705232129701E-3</v>
      </c>
      <c r="AG105" s="239">
        <f>IF(SUM(I105:T105)&lt;90," ",T105/stab.data!$U$18)</f>
        <v>1.1910980735057681E-3</v>
      </c>
      <c r="AH105" s="239">
        <f t="shared" si="191"/>
        <v>1.5064844618157121</v>
      </c>
      <c r="AI105" s="239">
        <f t="shared" si="192"/>
        <v>0.13236311389132144</v>
      </c>
      <c r="AJ105" s="240">
        <f t="shared" si="193"/>
        <v>6.129923533247875</v>
      </c>
      <c r="AK105" s="240">
        <f t="shared" si="194"/>
        <v>0.24687592253483701</v>
      </c>
      <c r="AL105" s="240">
        <f t="shared" si="195"/>
        <v>2.0313343317643731</v>
      </c>
      <c r="AM105" s="240">
        <f t="shared" si="196"/>
        <v>2.5501286077917834E-4</v>
      </c>
      <c r="AN105" s="240">
        <f t="shared" si="197"/>
        <v>1.7901698626864655</v>
      </c>
      <c r="AO105" s="240">
        <f t="shared" si="198"/>
        <v>3.6777235230051802E-2</v>
      </c>
      <c r="AP105" s="240">
        <f t="shared" si="199"/>
        <v>2.7646641016756184</v>
      </c>
      <c r="AQ105" s="240">
        <f t="shared" si="200"/>
        <v>1.7113939247704411</v>
      </c>
      <c r="AR105" s="240">
        <f t="shared" si="201"/>
        <v>0.55413929624076552</v>
      </c>
      <c r="AS105" s="240">
        <f t="shared" si="202"/>
        <v>8.1146620868519551E-2</v>
      </c>
      <c r="AT105" s="240">
        <f t="shared" si="203"/>
        <v>3.4258313384504066E-2</v>
      </c>
      <c r="AU105" s="240">
        <f t="shared" si="204"/>
        <v>1.0278416636911304E-2</v>
      </c>
      <c r="AV105" s="239">
        <f t="shared" si="205"/>
        <v>15.346679841879725</v>
      </c>
      <c r="AW105" s="239">
        <f t="shared" si="206"/>
        <v>1.9261490593022836</v>
      </c>
      <c r="AX105" s="239">
        <f>IF(SUM(I105:T105)&lt;90," ",CM105*AH105*stab.data!$U$20/13/2)</f>
        <v>10.703030016554468</v>
      </c>
      <c r="AY105" s="239">
        <f>IF(SUM(I105:T105)&lt;90," ",CO105*AH105*stab.data!$U$11/13)</f>
        <v>5.2738019840583057</v>
      </c>
      <c r="AZ105" s="239">
        <f t="shared" si="207"/>
        <v>-4.1285968239451548E-2</v>
      </c>
      <c r="BA105" s="241">
        <f t="shared" si="208"/>
        <v>101.71861478082099</v>
      </c>
      <c r="BB105" s="242">
        <f>IF(SUM(I105:T105)&lt;90," ",EXP('eq. coef.'!$C$104+'eq. coef.'!$C$105*'Amp-TB2 calc'!AJ105+'eq. coef.'!$C$106*'Amp-TB2 calc'!AK105+'eq. coef.'!$C$107*'Amp-TB2 calc'!AL105+'eq. coef.'!$C$108*'Amp-TB2 calc'!AN105+'eq. coef.'!$C$109*'Amp-TB2 calc'!AP105+'eq. coef.'!$C$110*'Amp-TB2 calc'!AQ105+'eq. coef.'!$C$111*'Amp-TB2 calc'!AR105+'eq. coef.'!$C$112*'Amp-TB2 calc'!AS105))</f>
        <v>389.2920158090302</v>
      </c>
      <c r="BC105" s="243">
        <f>IF(SUM(I105:T105)&lt;90," ",EXP('eq. coef.'!$C$176+'eq. coef.'!$C$177*'Amp-TB2 calc'!AJ105+'eq. coef.'!$C$178*'Amp-TB2 calc'!AK105+'eq. coef.'!$C$179*'Amp-TB2 calc'!AL105+'eq. coef.'!$C$180*'Amp-TB2 calc'!AN105+'eq. coef.'!$C$181*'Amp-TB2 calc'!AP105+'eq. coef.'!$C$182*'Amp-TB2 calc'!AQ105+'eq. coef.'!$C$183*'Amp-TB2 calc'!AR105+'eq. coef.'!$C$184*'Amp-TB2 calc'!AS105))</f>
        <v>351.33838487937879</v>
      </c>
      <c r="BD105" s="243">
        <f>IF(SUM(I105:T105)&lt;90," ",('eq. coef.'!$C$234+'eq. coef.'!$C$235*'Amp-TB2 calc'!AJ105+'eq. coef.'!$C$236*'Amp-TB2 calc'!AK105+'eq. coef.'!$C$237*'Amp-TB2 calc'!AL105+'eq. coef.'!$C$238*'Amp-TB2 calc'!AN105+'eq. coef.'!$C$239*'Amp-TB2 calc'!AP105+'eq. coef.'!$C$240*'Amp-TB2 calc'!AQ105+'eq. coef.'!$C$241*'Amp-TB2 calc'!AR105+'eq. coef.'!$C$242*'Amp-TB2 calc'!AS105))</f>
        <v>391.18786163402012</v>
      </c>
      <c r="BE105" s="243">
        <f>IF(SUM(I105:T105)&lt;90," ",('eq. coef.'!$C$270+'eq. coef.'!$C$271*'Amp-TB2 calc'!AJ105+'eq. coef.'!$C$272*'Amp-TB2 calc'!AK105+'eq. coef.'!$C$273*'Amp-TB2 calc'!AL105+'eq. coef.'!$C$274*'Amp-TB2 calc'!AN105+'eq. coef.'!$C$275*'Amp-TB2 calc'!AP105+'eq. coef.'!$C$276*'Amp-TB2 calc'!AQ105+'eq. coef.'!$C$277*'Amp-TB2 calc'!AR105+'eq. coef.'!$C$278*'Amp-TB2 calc'!AS105))</f>
        <v>142.28441384638236</v>
      </c>
      <c r="BF105" s="243">
        <f>IF(SUM(I105:T105)&lt;90," ",EXP('eq. coef.'!$C$328+'eq. coef.'!$C$329*'Amp-TB2 calc'!AJ105+'eq. coef.'!$C$330*'Amp-TB2 calc'!AK105+'eq. coef.'!$C$331*'Amp-TB2 calc'!AL105+'eq. coef.'!$C$332*'Amp-TB2 calc'!AN105+'eq. coef.'!$C$333*'Amp-TB2 calc'!AP105+'eq. coef.'!$C$334*'Amp-TB2 calc'!AQ105+'eq. coef.'!$C$335*'Amp-TB2 calc'!AR105+'eq. coef.'!$C$336*'Amp-TB2 calc'!AS105))</f>
        <v>439.52684461158526</v>
      </c>
      <c r="BG105" s="255" t="str">
        <f t="shared" si="211"/>
        <v>ok</v>
      </c>
      <c r="BH105" s="306" t="str">
        <f t="shared" si="212"/>
        <v>ok</v>
      </c>
      <c r="BI105" s="243">
        <f t="shared" si="134"/>
        <v>4.7409823762357357</v>
      </c>
      <c r="BJ105" s="245">
        <f t="shared" si="135"/>
        <v>-0.12904150807757148</v>
      </c>
      <c r="BK105" s="243">
        <f t="shared" si="136"/>
        <v>-209.05397103299643</v>
      </c>
      <c r="BL105" s="247">
        <f>IF(SUM(I105:T105)&lt;90," ",'eq. coef.'!$C$360+'eq. coef.'!$C$361*'Amp-TB2 calc'!AJ105+'eq. coef.'!$C$362*'Amp-TB2 calc'!AK105+'eq. coef.'!$C$363*'Amp-TB2 calc'!AL105+'eq. coef.'!$C$364*'Amp-TB2 calc'!AN105+'eq. coef.'!$C$365*'Amp-TB2 calc'!AP105+'eq. coef.'!$C$366*'Amp-TB2 calc'!AQ105+'eq. coef.'!$C$367*'Amp-TB2 calc'!AR105+'eq. coef.'!$C$368*'Amp-TB2 calc'!AS105+'eq. coef.'!$C$369*LN(BO105))</f>
        <v>920.96709102220314</v>
      </c>
      <c r="BM105" s="248">
        <f t="shared" si="214"/>
        <v>22</v>
      </c>
      <c r="BN105" s="267">
        <f t="shared" si="215"/>
        <v>484</v>
      </c>
      <c r="BO105" s="249">
        <f t="shared" si="139"/>
        <v>371.26312325669949</v>
      </c>
      <c r="BP105" s="243" t="str">
        <f t="shared" si="213"/>
        <v>P1b_c</v>
      </c>
      <c r="BQ105" s="245"/>
      <c r="BR105" s="245">
        <f t="shared" si="209"/>
        <v>0</v>
      </c>
      <c r="BS105" s="245">
        <f t="shared" si="210"/>
        <v>0</v>
      </c>
      <c r="BT105" s="243">
        <f t="shared" si="216"/>
        <v>44.55157479080394</v>
      </c>
      <c r="BU105" s="250"/>
      <c r="BV105" s="251">
        <f>IF(SUM(I105:T105)&lt;90," ",'eq. coef.'!$B$1128*'Amp-TB2 calc'!CF105+'eq. coef.'!$B$1129*'Amp-TB2 calc'!CJ105+'eq. coef.'!$B$1130*'Amp-TB2 calc'!CK105+'eq. coef.'!$B$1131*'Amp-TB2 calc'!CM105+'eq. coef.'!$B$1132*'Amp-TB2 calc'!CN105+'eq. coef.'!$B$1133*'Amp-TB2 calc'!CO105+'eq. coef.'!$B$1134*'Amp-TB2 calc'!CP105+'eq. coef.'!$B$1135*'Amp-TB2 calc'!CS105+'eq. coef.'!$B$1135*'Amp-TB2 calc'!CW105+'eq. coef.'!$B$1137*'Amp-TB2 calc'!CX105)</f>
        <v>0.7381662026416973</v>
      </c>
      <c r="BW105" s="252">
        <f t="shared" si="217"/>
        <v>0.4</v>
      </c>
      <c r="BX105" s="253"/>
      <c r="BY105" s="252">
        <f t="shared" si="138"/>
        <v>-10.71496167371464</v>
      </c>
      <c r="BZ105" s="251">
        <f>IF(SUM(I105:T105)&lt;90," ",EXP('eq. coef.'!$B$1156*'Amp-TB2 calc'!CF105+'eq. coef.'!$B$1157*'Amp-TB2 calc'!CJ105+'eq. coef.'!$B$1158*'Amp-TB2 calc'!CK105+'eq. coef.'!$B$1159*'Amp-TB2 calc'!CM105+'eq. coef.'!$B$1160*'Amp-TB2 calc'!CN105+'eq. coef.'!$B$1161*'Amp-TB2 calc'!CO105+'eq. coef.'!$B$1162*'Amp-TB2 calc'!CP105+'eq. coef.'!$B$1163*'Amp-TB2 calc'!CS105+'eq. coef.'!$B$1164*'Amp-TB2 calc'!CW105+'eq. coef.'!$B$1165*'Amp-TB2 calc'!CX105))</f>
        <v>5.8651978565481828</v>
      </c>
      <c r="CA105" s="252">
        <f t="shared" si="218"/>
        <v>0.99708363561319113</v>
      </c>
      <c r="CB105" s="245"/>
      <c r="CC105" s="244" t="str">
        <f t="shared" si="140"/>
        <v>calc-alkaline</v>
      </c>
      <c r="CD105" s="244" t="str">
        <f t="shared" si="141"/>
        <v>Tschermakitic pargasite</v>
      </c>
      <c r="CE105" s="240">
        <f t="shared" si="142"/>
        <v>6.129923533247875</v>
      </c>
      <c r="CF105" s="240">
        <f t="shared" si="143"/>
        <v>1.870076466752125</v>
      </c>
      <c r="CG105" s="240">
        <f t="shared" si="144"/>
        <v>0</v>
      </c>
      <c r="CH105" s="240">
        <f t="shared" si="145"/>
        <v>8</v>
      </c>
      <c r="CI105" s="240"/>
      <c r="CJ105" s="240">
        <f t="shared" si="146"/>
        <v>0.16125786501224804</v>
      </c>
      <c r="CK105" s="240">
        <f t="shared" si="147"/>
        <v>0.24687592253483701</v>
      </c>
      <c r="CL105" s="240">
        <f t="shared" si="148"/>
        <v>2.5501286077917834E-4</v>
      </c>
      <c r="CM105" s="240">
        <f t="shared" si="149"/>
        <v>1.156737977159267</v>
      </c>
      <c r="CN105" s="240">
        <f t="shared" si="150"/>
        <v>2.7646641016756184</v>
      </c>
      <c r="CO105" s="240">
        <f t="shared" si="151"/>
        <v>0.63343188552719853</v>
      </c>
      <c r="CP105" s="240">
        <f t="shared" si="152"/>
        <v>3.6777235230051802E-2</v>
      </c>
      <c r="CQ105" s="240">
        <f t="shared" si="153"/>
        <v>5.0000000000000009</v>
      </c>
      <c r="CR105" s="240"/>
      <c r="CS105" s="240">
        <f t="shared" si="154"/>
        <v>1.7113939247704411</v>
      </c>
      <c r="CT105" s="240">
        <f t="shared" si="155"/>
        <v>0.28860607522955894</v>
      </c>
      <c r="CU105" s="240">
        <f t="shared" si="156"/>
        <v>2</v>
      </c>
      <c r="CV105" s="240"/>
      <c r="CW105" s="240">
        <f t="shared" si="157"/>
        <v>0.26553322101120658</v>
      </c>
      <c r="CX105" s="240">
        <f t="shared" si="158"/>
        <v>8.1146620868519551E-2</v>
      </c>
      <c r="CY105" s="240">
        <f t="shared" si="159"/>
        <v>0.34667984187972611</v>
      </c>
      <c r="CZ105" s="240"/>
      <c r="DA105" s="240">
        <f t="shared" si="160"/>
        <v>1.9554632699785848</v>
      </c>
      <c r="DB105" s="240">
        <f t="shared" si="161"/>
        <v>3.4258313384504066E-2</v>
      </c>
      <c r="DC105" s="240">
        <f t="shared" si="162"/>
        <v>1.0278416636911304E-2</v>
      </c>
      <c r="DD105" s="240">
        <f t="shared" si="163"/>
        <v>2</v>
      </c>
      <c r="DE105" s="245">
        <f t="shared" si="164"/>
        <v>44.843262022840733</v>
      </c>
      <c r="DF105" s="245"/>
      <c r="DG105" s="239">
        <f t="shared" si="165"/>
        <v>0.81359211513956808</v>
      </c>
      <c r="DH105" s="239">
        <f t="shared" si="166"/>
        <v>0.60697362918316977</v>
      </c>
      <c r="DI105" s="239">
        <f t="shared" si="167"/>
        <v>7.9385191541651814E-2</v>
      </c>
      <c r="DJ105" s="240">
        <f t="shared" si="168"/>
        <v>2.0313343317643731</v>
      </c>
    </row>
    <row r="106" spans="1:114">
      <c r="A106" s="312" t="s">
        <v>759</v>
      </c>
      <c r="B106" s="312">
        <v>1990</v>
      </c>
      <c r="C106" s="312" t="s">
        <v>586</v>
      </c>
      <c r="D106" s="312" t="s">
        <v>534</v>
      </c>
      <c r="E106" s="312" t="s">
        <v>564</v>
      </c>
      <c r="F106" s="312" t="s">
        <v>764</v>
      </c>
      <c r="G106" s="313">
        <v>98.15</v>
      </c>
      <c r="H106" s="312" t="s">
        <v>533</v>
      </c>
      <c r="I106" s="325">
        <v>44.492177299999994</v>
      </c>
      <c r="J106" s="325">
        <v>2.108079</v>
      </c>
      <c r="K106" s="325">
        <v>10.623079800000001</v>
      </c>
      <c r="L106" s="325">
        <v>0</v>
      </c>
      <c r="M106" s="325">
        <v>14.817707499999999</v>
      </c>
      <c r="N106" s="325">
        <v>0.24425519999999998</v>
      </c>
      <c r="O106" s="325">
        <v>13.382316000000001</v>
      </c>
      <c r="P106" s="325">
        <v>11.0503252</v>
      </c>
      <c r="Q106" s="325">
        <v>1.8308673</v>
      </c>
      <c r="R106" s="325">
        <v>0.38504129999999998</v>
      </c>
      <c r="S106" s="325">
        <v>0.11342099999999999</v>
      </c>
      <c r="T106" s="325">
        <v>4.3159499999999996E-2</v>
      </c>
      <c r="U106" s="238">
        <f t="shared" si="190"/>
        <v>99.090429099999994</v>
      </c>
      <c r="V106" s="239">
        <f>IF(SUM(I106:T106)&lt;90," ",I106/stab.data!$U$7)</f>
        <v>0.74049958890886081</v>
      </c>
      <c r="W106" s="239">
        <f>IF(SUM(I106:T106)&lt;90," ",J106/stab.data!$U$8)</f>
        <v>2.6384627900573231E-2</v>
      </c>
      <c r="X106" s="239">
        <f>IF(SUM(I106:T106)&lt;90," ",K106*2/stab.data!$U$9)</f>
        <v>0.2083753552829023</v>
      </c>
      <c r="Y106" s="239">
        <f>IF(SUM(I106:T106)&lt;90," ",L106*2/stab.data!$U$10)</f>
        <v>0</v>
      </c>
      <c r="Z106" s="239">
        <f>IF(SUM(I106:T106)&lt;90," ",M106/stab.data!$U$11)</f>
        <v>0.20624262311054198</v>
      </c>
      <c r="AA106" s="239">
        <f>IF(SUM(I106:T106)&lt;90," ",N106/stab.data!$U$12)</f>
        <v>3.4432693798722809E-3</v>
      </c>
      <c r="AB106" s="239">
        <f>IF(SUM(I106:T106)&lt;90," ",O106/stab.data!$U$13)</f>
        <v>0.33203443826915446</v>
      </c>
      <c r="AC106" s="239">
        <f>IF(SUM(I106:T106)&lt;90," ",P106/stab.data!$U$14)</f>
        <v>0.19704925551454197</v>
      </c>
      <c r="AD106" s="239">
        <f>IF(SUM(I106:T106)&lt;90," ",Q106*2/stab.data!$U$15)</f>
        <v>5.9080246535116732E-2</v>
      </c>
      <c r="AE106" s="239">
        <f>IF(SUM(I106:T106)&lt;90," ",R106*2/stab.data!$U$16)</f>
        <v>8.175408461170975E-3</v>
      </c>
      <c r="AF106" s="239">
        <f>IF(SUM(I106:T106)&lt;90," ",S106/stab.data!$U$17)</f>
        <v>5.9701547531319076E-3</v>
      </c>
      <c r="AG106" s="239">
        <f>IF(SUM(I106:T106)&lt;90," ",T106/stab.data!$U$18)</f>
        <v>1.2173722957154541E-3</v>
      </c>
      <c r="AH106" s="239">
        <f t="shared" si="191"/>
        <v>1.5169799028519051</v>
      </c>
      <c r="AI106" s="239">
        <f t="shared" si="192"/>
        <v>0.11698036929284113</v>
      </c>
      <c r="AJ106" s="240">
        <f t="shared" si="193"/>
        <v>6.3458287336025272</v>
      </c>
      <c r="AK106" s="240">
        <f t="shared" si="194"/>
        <v>0.22610725564828879</v>
      </c>
      <c r="AL106" s="240">
        <f t="shared" si="195"/>
        <v>1.7857056732162813</v>
      </c>
      <c r="AM106" s="240">
        <f t="shared" si="196"/>
        <v>0</v>
      </c>
      <c r="AN106" s="240">
        <f t="shared" si="197"/>
        <v>1.7674288864318546</v>
      </c>
      <c r="AO106" s="240">
        <f t="shared" si="198"/>
        <v>2.9507643347276159E-2</v>
      </c>
      <c r="AP106" s="240">
        <f t="shared" si="199"/>
        <v>2.8454218077537714</v>
      </c>
      <c r="AQ106" s="240">
        <f t="shared" si="200"/>
        <v>1.688644863965034</v>
      </c>
      <c r="AR106" s="240">
        <f t="shared" si="201"/>
        <v>0.50629754785320824</v>
      </c>
      <c r="AS106" s="240">
        <f t="shared" si="202"/>
        <v>7.0060460125685842E-2</v>
      </c>
      <c r="AT106" s="240">
        <f t="shared" si="203"/>
        <v>5.1162188533153991E-2</v>
      </c>
      <c r="AU106" s="240">
        <f t="shared" si="204"/>
        <v>1.0432465067301486E-2</v>
      </c>
      <c r="AV106" s="239">
        <f t="shared" si="205"/>
        <v>15.265002871943929</v>
      </c>
      <c r="AW106" s="239">
        <f t="shared" si="206"/>
        <v>1.922648969968058</v>
      </c>
      <c r="AX106" s="239">
        <f>IF(SUM(I106:T106)&lt;90," ",CM106*AH106*stab.data!$U$20/13/2)</f>
        <v>10.40524839857536</v>
      </c>
      <c r="AY106" s="239">
        <f>IF(SUM(I106:T106)&lt;90," ",CO106*AH106*stab.data!$U$11/13)</f>
        <v>5.4549321846216081</v>
      </c>
      <c r="AZ106" s="239">
        <f t="shared" si="207"/>
        <v>-5.7496622627254482E-2</v>
      </c>
      <c r="BA106" s="241">
        <f t="shared" si="208"/>
        <v>101.99805453053777</v>
      </c>
      <c r="BB106" s="242">
        <f>IF(SUM(I106:T106)&lt;90," ",EXP('eq. coef.'!$C$104+'eq. coef.'!$C$105*'Amp-TB2 calc'!AJ106+'eq. coef.'!$C$106*'Amp-TB2 calc'!AK106+'eq. coef.'!$C$107*'Amp-TB2 calc'!AL106+'eq. coef.'!$C$108*'Amp-TB2 calc'!AN106+'eq. coef.'!$C$109*'Amp-TB2 calc'!AP106+'eq. coef.'!$C$110*'Amp-TB2 calc'!AQ106+'eq. coef.'!$C$111*'Amp-TB2 calc'!AR106+'eq. coef.'!$C$112*'Amp-TB2 calc'!AS106))</f>
        <v>245.39964637392029</v>
      </c>
      <c r="BC106" s="243">
        <f>IF(SUM(I106:T106)&lt;90," ",EXP('eq. coef.'!$C$176+'eq. coef.'!$C$177*'Amp-TB2 calc'!AJ106+'eq. coef.'!$C$178*'Amp-TB2 calc'!AK106+'eq. coef.'!$C$179*'Amp-TB2 calc'!AL106+'eq. coef.'!$C$180*'Amp-TB2 calc'!AN106+'eq. coef.'!$C$181*'Amp-TB2 calc'!AP106+'eq. coef.'!$C$182*'Amp-TB2 calc'!AQ106+'eq. coef.'!$C$183*'Amp-TB2 calc'!AR106+'eq. coef.'!$C$184*'Amp-TB2 calc'!AS106))</f>
        <v>254.03996383237182</v>
      </c>
      <c r="BD106" s="243">
        <f>IF(SUM(I106:T106)&lt;90," ",('eq. coef.'!$C$234+'eq. coef.'!$C$235*'Amp-TB2 calc'!AJ106+'eq. coef.'!$C$236*'Amp-TB2 calc'!AK106+'eq. coef.'!$C$237*'Amp-TB2 calc'!AL106+'eq. coef.'!$C$238*'Amp-TB2 calc'!AN106+'eq. coef.'!$C$239*'Amp-TB2 calc'!AP106+'eq. coef.'!$C$240*'Amp-TB2 calc'!AQ106+'eq. coef.'!$C$241*'Amp-TB2 calc'!AR106+'eq. coef.'!$C$242*'Amp-TB2 calc'!AS106))</f>
        <v>277.97450965895717</v>
      </c>
      <c r="BE106" s="243">
        <f>IF(SUM(I106:T106)&lt;90," ",('eq. coef.'!$C$270+'eq. coef.'!$C$271*'Amp-TB2 calc'!AJ106+'eq. coef.'!$C$272*'Amp-TB2 calc'!AK106+'eq. coef.'!$C$273*'Amp-TB2 calc'!AL106+'eq. coef.'!$C$274*'Amp-TB2 calc'!AN106+'eq. coef.'!$C$275*'Amp-TB2 calc'!AP106+'eq. coef.'!$C$276*'Amp-TB2 calc'!AQ106+'eq. coef.'!$C$277*'Amp-TB2 calc'!AR106+'eq. coef.'!$C$278*'Amp-TB2 calc'!AS106))</f>
        <v>-114.11573345982796</v>
      </c>
      <c r="BF106" s="243">
        <f>IF(SUM(I106:T106)&lt;90," ",EXP('eq. coef.'!$C$328+'eq. coef.'!$C$329*'Amp-TB2 calc'!AJ106+'eq. coef.'!$C$330*'Amp-TB2 calc'!AK106+'eq. coef.'!$C$331*'Amp-TB2 calc'!AL106+'eq. coef.'!$C$332*'Amp-TB2 calc'!AN106+'eq. coef.'!$C$333*'Amp-TB2 calc'!AP106+'eq. coef.'!$C$334*'Amp-TB2 calc'!AQ106+'eq. coef.'!$C$335*'Amp-TB2 calc'!AR106+'eq. coef.'!$C$336*'Amp-TB2 calc'!AS106))</f>
        <v>348.81288331945518</v>
      </c>
      <c r="BG106" s="255" t="str">
        <f t="shared" si="211"/>
        <v>ok</v>
      </c>
      <c r="BH106" s="306" t="str">
        <f t="shared" si="212"/>
        <v>ok</v>
      </c>
      <c r="BI106" s="243">
        <f t="shared" si="134"/>
        <v>3.4600048862294583</v>
      </c>
      <c r="BJ106" s="245">
        <f t="shared" si="135"/>
        <v>-0.42140744077504538</v>
      </c>
      <c r="BK106" s="243">
        <f t="shared" si="136"/>
        <v>-368.15569729219976</v>
      </c>
      <c r="BL106" s="247">
        <f>IF(SUM(I106:T106)&lt;90," ",'eq. coef.'!$C$360+'eq. coef.'!$C$361*'Amp-TB2 calc'!AJ106+'eq. coef.'!$C$362*'Amp-TB2 calc'!AK106+'eq. coef.'!$C$363*'Amp-TB2 calc'!AL106+'eq. coef.'!$C$364*'Amp-TB2 calc'!AN106+'eq. coef.'!$C$365*'Amp-TB2 calc'!AP106+'eq. coef.'!$C$366*'Amp-TB2 calc'!AQ106+'eq. coef.'!$C$367*'Amp-TB2 calc'!AR106+'eq. coef.'!$C$368*'Amp-TB2 calc'!AS106+'eq. coef.'!$C$369*LN(BO106))</f>
        <v>878.63793574609531</v>
      </c>
      <c r="BM106" s="248">
        <f t="shared" si="214"/>
        <v>22</v>
      </c>
      <c r="BN106" s="267">
        <f t="shared" si="215"/>
        <v>484</v>
      </c>
      <c r="BO106" s="249">
        <f t="shared" si="139"/>
        <v>254.03996383237182</v>
      </c>
      <c r="BP106" s="243" t="str">
        <f t="shared" si="213"/>
        <v>P1b</v>
      </c>
      <c r="BQ106" s="245"/>
      <c r="BR106" s="245">
        <f t="shared" si="209"/>
        <v>0</v>
      </c>
      <c r="BS106" s="245">
        <f t="shared" si="210"/>
        <v>0</v>
      </c>
      <c r="BT106" s="243">
        <f t="shared" si="216"/>
        <v>30.484795659884618</v>
      </c>
      <c r="BU106" s="250"/>
      <c r="BV106" s="251">
        <f>IF(SUM(I106:T106)&lt;90," ",'eq. coef.'!$B$1128*'Amp-TB2 calc'!CF106+'eq. coef.'!$B$1129*'Amp-TB2 calc'!CJ106+'eq. coef.'!$B$1130*'Amp-TB2 calc'!CK106+'eq. coef.'!$B$1131*'Amp-TB2 calc'!CM106+'eq. coef.'!$B$1132*'Amp-TB2 calc'!CN106+'eq. coef.'!$B$1133*'Amp-TB2 calc'!CO106+'eq. coef.'!$B$1134*'Amp-TB2 calc'!CP106+'eq. coef.'!$B$1135*'Amp-TB2 calc'!CS106+'eq. coef.'!$B$1135*'Amp-TB2 calc'!CW106+'eq. coef.'!$B$1137*'Amp-TB2 calc'!CX106)</f>
        <v>0.48906334540253305</v>
      </c>
      <c r="BW106" s="252">
        <f t="shared" si="217"/>
        <v>0.4</v>
      </c>
      <c r="BX106" s="253"/>
      <c r="BY106" s="252">
        <f t="shared" si="138"/>
        <v>-11.757147965666826</v>
      </c>
      <c r="BZ106" s="251">
        <f>IF(SUM(I106:T106)&lt;90," ",EXP('eq. coef.'!$B$1156*'Amp-TB2 calc'!CF106+'eq. coef.'!$B$1157*'Amp-TB2 calc'!CJ106+'eq. coef.'!$B$1158*'Amp-TB2 calc'!CK106+'eq. coef.'!$B$1159*'Amp-TB2 calc'!CM106+'eq. coef.'!$B$1160*'Amp-TB2 calc'!CN106+'eq. coef.'!$B$1161*'Amp-TB2 calc'!CO106+'eq. coef.'!$B$1162*'Amp-TB2 calc'!CP106+'eq. coef.'!$B$1163*'Amp-TB2 calc'!CS106+'eq. coef.'!$B$1164*'Amp-TB2 calc'!CW106+'eq. coef.'!$B$1165*'Amp-TB2 calc'!CX106))</f>
        <v>5.8486323230516</v>
      </c>
      <c r="CA106" s="252">
        <f t="shared" si="218"/>
        <v>0.99426749491877209</v>
      </c>
      <c r="CB106" s="245"/>
      <c r="CC106" s="244" t="str">
        <f t="shared" si="140"/>
        <v>calc-alkaline</v>
      </c>
      <c r="CD106" s="244" t="str">
        <f t="shared" si="141"/>
        <v>Tschermakitic pargasite</v>
      </c>
      <c r="CE106" s="240">
        <f t="shared" si="142"/>
        <v>6.3458287336025272</v>
      </c>
      <c r="CF106" s="240">
        <f t="shared" si="143"/>
        <v>1.6541712663974728</v>
      </c>
      <c r="CG106" s="240">
        <f t="shared" si="144"/>
        <v>0</v>
      </c>
      <c r="CH106" s="240">
        <f t="shared" si="145"/>
        <v>8</v>
      </c>
      <c r="CI106" s="240"/>
      <c r="CJ106" s="240">
        <f t="shared" si="146"/>
        <v>0.13153440681880846</v>
      </c>
      <c r="CK106" s="240">
        <f t="shared" si="147"/>
        <v>0.22610725564828879</v>
      </c>
      <c r="CL106" s="240">
        <f t="shared" si="148"/>
        <v>0</v>
      </c>
      <c r="CM106" s="240">
        <f t="shared" si="149"/>
        <v>1.1167746123731277</v>
      </c>
      <c r="CN106" s="240">
        <f t="shared" si="150"/>
        <v>2.8454218077537714</v>
      </c>
      <c r="CO106" s="240">
        <f t="shared" si="151"/>
        <v>0.65065427405872689</v>
      </c>
      <c r="CP106" s="240">
        <f t="shared" si="152"/>
        <v>2.9507643347276159E-2</v>
      </c>
      <c r="CQ106" s="240">
        <f t="shared" si="153"/>
        <v>5</v>
      </c>
      <c r="CR106" s="240"/>
      <c r="CS106" s="240">
        <f t="shared" si="154"/>
        <v>1.688644863965034</v>
      </c>
      <c r="CT106" s="240">
        <f t="shared" si="155"/>
        <v>0.31135513603496601</v>
      </c>
      <c r="CU106" s="240">
        <f t="shared" si="156"/>
        <v>2</v>
      </c>
      <c r="CV106" s="240"/>
      <c r="CW106" s="240">
        <f t="shared" si="157"/>
        <v>0.19494241181824223</v>
      </c>
      <c r="CX106" s="240">
        <f t="shared" si="158"/>
        <v>7.0060460125685842E-2</v>
      </c>
      <c r="CY106" s="240">
        <f t="shared" si="159"/>
        <v>0.26500287194392808</v>
      </c>
      <c r="CZ106" s="240"/>
      <c r="DA106" s="240">
        <f t="shared" si="160"/>
        <v>1.9384053463995445</v>
      </c>
      <c r="DB106" s="240">
        <f t="shared" si="161"/>
        <v>5.1162188533153991E-2</v>
      </c>
      <c r="DC106" s="240">
        <f t="shared" si="162"/>
        <v>1.0432465067301486E-2</v>
      </c>
      <c r="DD106" s="240">
        <f t="shared" si="163"/>
        <v>2</v>
      </c>
      <c r="DE106" s="245">
        <f t="shared" si="164"/>
        <v>44.883225387626872</v>
      </c>
      <c r="DF106" s="245"/>
      <c r="DG106" s="239">
        <f t="shared" si="165"/>
        <v>0.81389012743641342</v>
      </c>
      <c r="DH106" s="239">
        <f t="shared" si="166"/>
        <v>0.61684671722419904</v>
      </c>
      <c r="DI106" s="239">
        <f t="shared" si="167"/>
        <v>7.3659623078812533E-2</v>
      </c>
      <c r="DJ106" s="240">
        <f t="shared" si="168"/>
        <v>1.7857056732162813</v>
      </c>
    </row>
    <row r="107" spans="1:114">
      <c r="A107" s="312" t="s">
        <v>759</v>
      </c>
      <c r="B107" s="312">
        <v>1990</v>
      </c>
      <c r="C107" s="312" t="s">
        <v>586</v>
      </c>
      <c r="D107" s="312" t="s">
        <v>534</v>
      </c>
      <c r="E107" s="312" t="s">
        <v>565</v>
      </c>
      <c r="F107" s="312" t="s">
        <v>764</v>
      </c>
      <c r="G107" s="313">
        <v>101.54</v>
      </c>
      <c r="H107" s="312" t="s">
        <v>533</v>
      </c>
      <c r="I107" s="325">
        <v>44.807018999999997</v>
      </c>
      <c r="J107" s="325">
        <v>1.9867003999999997</v>
      </c>
      <c r="K107" s="325">
        <v>10.169181</v>
      </c>
      <c r="L107" s="325">
        <v>6.8028696194635058E-2</v>
      </c>
      <c r="M107" s="325">
        <v>14.417444999999999</v>
      </c>
      <c r="N107" s="325">
        <v>0.30987599999999998</v>
      </c>
      <c r="O107" s="325">
        <v>13.4477768</v>
      </c>
      <c r="P107" s="325">
        <v>11.160062400000001</v>
      </c>
      <c r="Q107" s="325">
        <v>1.7851131</v>
      </c>
      <c r="R107" s="325">
        <v>0.42647299999999994</v>
      </c>
      <c r="S107" s="325">
        <v>9.8637000000000002E-2</v>
      </c>
      <c r="T107" s="325">
        <v>5.0093999999999993E-2</v>
      </c>
      <c r="U107" s="238">
        <f t="shared" si="190"/>
        <v>98.726406396194633</v>
      </c>
      <c r="V107" s="239">
        <f>IF(SUM(I107:T107)&lt;90," ",I107/stab.data!$U$7)</f>
        <v>0.74573961453964444</v>
      </c>
      <c r="W107" s="239">
        <f>IF(SUM(I107:T107)&lt;90," ",J107/stab.data!$U$8)</f>
        <v>2.4865458459535906E-2</v>
      </c>
      <c r="X107" s="239">
        <f>IF(SUM(I107:T107)&lt;90," ",K107*2/stab.data!$U$9)</f>
        <v>0.19947197457851532</v>
      </c>
      <c r="Y107" s="239">
        <f>IF(SUM(I107:T107)&lt;90," ",L107*2/stab.data!$U$10)</f>
        <v>8.9517213865940109E-4</v>
      </c>
      <c r="Z107" s="239">
        <f>IF(SUM(I107:T107)&lt;90," ",M107/stab.data!$U$11)</f>
        <v>0.20067150572056897</v>
      </c>
      <c r="AA107" s="239">
        <f>IF(SUM(I107:T107)&lt;90," ",N107/stab.data!$U$12)</f>
        <v>4.3683268252111031E-3</v>
      </c>
      <c r="AB107" s="239">
        <f>IF(SUM(I107:T107)&lt;90," ",O107/stab.data!$U$13)</f>
        <v>0.33365861452957518</v>
      </c>
      <c r="AC107" s="239">
        <f>IF(SUM(I107:T107)&lt;90," ",P107/stab.data!$U$14)</f>
        <v>0.19900608784036808</v>
      </c>
      <c r="AD107" s="239">
        <f>IF(SUM(I107:T107)&lt;90," ",Q107*2/stab.data!$U$15)</f>
        <v>5.7603804514432311E-2</v>
      </c>
      <c r="AE107" s="239">
        <f>IF(SUM(I107:T107)&lt;90," ",R107*2/stab.data!$U$16)</f>
        <v>9.0551090822230465E-3</v>
      </c>
      <c r="AF107" s="239">
        <f>IF(SUM(I107:T107)&lt;90," ",S107/stab.data!$U$17)</f>
        <v>5.1919675755342665E-3</v>
      </c>
      <c r="AG107" s="239">
        <f>IF(SUM(I107:T107)&lt;90," ",T107/stab.data!$U$18)</f>
        <v>1.4129692832764503E-3</v>
      </c>
      <c r="AH107" s="239">
        <f t="shared" si="191"/>
        <v>1.5096706667917104</v>
      </c>
      <c r="AI107" s="239">
        <f t="shared" si="192"/>
        <v>0.11235732946070422</v>
      </c>
      <c r="AJ107" s="240">
        <f t="shared" si="193"/>
        <v>6.4216754039594424</v>
      </c>
      <c r="AK107" s="240">
        <f t="shared" si="194"/>
        <v>0.21412018335159572</v>
      </c>
      <c r="AL107" s="240">
        <f t="shared" si="195"/>
        <v>1.7176830195896458</v>
      </c>
      <c r="AM107" s="240">
        <f t="shared" si="196"/>
        <v>7.7084612283705488E-3</v>
      </c>
      <c r="AN107" s="240">
        <f t="shared" si="197"/>
        <v>1.7280123617367229</v>
      </c>
      <c r="AO107" s="240">
        <f t="shared" si="198"/>
        <v>3.761631591374056E-2</v>
      </c>
      <c r="AP107" s="240">
        <f t="shared" si="199"/>
        <v>2.8731842542204817</v>
      </c>
      <c r="AQ107" s="240">
        <f t="shared" si="200"/>
        <v>1.7136711991779892</v>
      </c>
      <c r="AR107" s="240">
        <f t="shared" si="201"/>
        <v>0.49603497978737565</v>
      </c>
      <c r="AS107" s="240">
        <f t="shared" si="202"/>
        <v>7.7974899200410147E-2</v>
      </c>
      <c r="AT107" s="240">
        <f t="shared" si="203"/>
        <v>4.4708809654084546E-2</v>
      </c>
      <c r="AU107" s="240">
        <f t="shared" si="204"/>
        <v>1.2167289917363265E-2</v>
      </c>
      <c r="AV107" s="239">
        <f t="shared" si="205"/>
        <v>15.287681078165773</v>
      </c>
      <c r="AW107" s="239">
        <f t="shared" si="206"/>
        <v>1.9180427548123453</v>
      </c>
      <c r="AX107" s="239">
        <f>IF(SUM(I107:T107)&lt;90," ",CM107*AH107*stab.data!$U$20/13/2)</f>
        <v>9.2877782391491071</v>
      </c>
      <c r="AY107" s="239">
        <f>IF(SUM(I107:T107)&lt;90," ",CO107*AH107*stab.data!$U$11/13)</f>
        <v>6.0601835967912177</v>
      </c>
      <c r="AZ107" s="239">
        <f t="shared" si="207"/>
        <v>-5.2836192402056337E-2</v>
      </c>
      <c r="BA107" s="241">
        <f t="shared" si="208"/>
        <v>101.52212979454525</v>
      </c>
      <c r="BB107" s="242">
        <f>IF(SUM(I107:T107)&lt;90," ",EXP('eq. coef.'!$C$104+'eq. coef.'!$C$105*'Amp-TB2 calc'!AJ107+'eq. coef.'!$C$106*'Amp-TB2 calc'!AK107+'eq. coef.'!$C$107*'Amp-TB2 calc'!AL107+'eq. coef.'!$C$108*'Amp-TB2 calc'!AN107+'eq. coef.'!$C$109*'Amp-TB2 calc'!AP107+'eq. coef.'!$C$110*'Amp-TB2 calc'!AQ107+'eq. coef.'!$C$111*'Amp-TB2 calc'!AR107+'eq. coef.'!$C$112*'Amp-TB2 calc'!AS107))</f>
        <v>250.94667904161852</v>
      </c>
      <c r="BC107" s="243">
        <f>IF(SUM(I107:T107)&lt;90," ",EXP('eq. coef.'!$C$176+'eq. coef.'!$C$177*'Amp-TB2 calc'!AJ107+'eq. coef.'!$C$178*'Amp-TB2 calc'!AK107+'eq. coef.'!$C$179*'Amp-TB2 calc'!AL107+'eq. coef.'!$C$180*'Amp-TB2 calc'!AN107+'eq. coef.'!$C$181*'Amp-TB2 calc'!AP107+'eq. coef.'!$C$182*'Amp-TB2 calc'!AQ107+'eq. coef.'!$C$183*'Amp-TB2 calc'!AR107+'eq. coef.'!$C$184*'Amp-TB2 calc'!AS107))</f>
        <v>239.2247351272535</v>
      </c>
      <c r="BD107" s="243">
        <f>IF(SUM(I107:T107)&lt;90," ",('eq. coef.'!$C$234+'eq. coef.'!$C$235*'Amp-TB2 calc'!AJ107+'eq. coef.'!$C$236*'Amp-TB2 calc'!AK107+'eq. coef.'!$C$237*'Amp-TB2 calc'!AL107+'eq. coef.'!$C$238*'Amp-TB2 calc'!AN107+'eq. coef.'!$C$239*'Amp-TB2 calc'!AP107+'eq. coef.'!$C$240*'Amp-TB2 calc'!AQ107+'eq. coef.'!$C$241*'Amp-TB2 calc'!AR107+'eq. coef.'!$C$242*'Amp-TB2 calc'!AS107))</f>
        <v>275.75965066343377</v>
      </c>
      <c r="BE107" s="243">
        <f>IF(SUM(I107:T107)&lt;90," ",('eq. coef.'!$C$270+'eq. coef.'!$C$271*'Amp-TB2 calc'!AJ107+'eq. coef.'!$C$272*'Amp-TB2 calc'!AK107+'eq. coef.'!$C$273*'Amp-TB2 calc'!AL107+'eq. coef.'!$C$274*'Amp-TB2 calc'!AN107+'eq. coef.'!$C$275*'Amp-TB2 calc'!AP107+'eq. coef.'!$C$276*'Amp-TB2 calc'!AQ107+'eq. coef.'!$C$277*'Amp-TB2 calc'!AR107+'eq. coef.'!$C$278*'Amp-TB2 calc'!AS107))</f>
        <v>-122.07440762789358</v>
      </c>
      <c r="BF107" s="243">
        <f>IF(SUM(I107:T107)&lt;90," ",EXP('eq. coef.'!$C$328+'eq. coef.'!$C$329*'Amp-TB2 calc'!AJ107+'eq. coef.'!$C$330*'Amp-TB2 calc'!AK107+'eq. coef.'!$C$331*'Amp-TB2 calc'!AL107+'eq. coef.'!$C$332*'Amp-TB2 calc'!AN107+'eq. coef.'!$C$333*'Amp-TB2 calc'!AP107+'eq. coef.'!$C$334*'Amp-TB2 calc'!AQ107+'eq. coef.'!$C$335*'Amp-TB2 calc'!AR107+'eq. coef.'!$C$336*'Amp-TB2 calc'!AS107))</f>
        <v>373.17759377393787</v>
      </c>
      <c r="BG107" s="255" t="str">
        <f t="shared" si="211"/>
        <v>ok</v>
      </c>
      <c r="BH107" s="306" t="str">
        <f t="shared" si="212"/>
        <v>ok</v>
      </c>
      <c r="BI107" s="243">
        <f t="shared" si="134"/>
        <v>4.7827937637859179</v>
      </c>
      <c r="BJ107" s="245">
        <f t="shared" si="135"/>
        <v>-0.48707922814171944</v>
      </c>
      <c r="BK107" s="243">
        <f t="shared" si="136"/>
        <v>-361.29914275514705</v>
      </c>
      <c r="BL107" s="247">
        <f>IF(SUM(I107:T107)&lt;90," ",'eq. coef.'!$C$360+'eq. coef.'!$C$361*'Amp-TB2 calc'!AJ107+'eq. coef.'!$C$362*'Amp-TB2 calc'!AK107+'eq. coef.'!$C$363*'Amp-TB2 calc'!AL107+'eq. coef.'!$C$364*'Amp-TB2 calc'!AN107+'eq. coef.'!$C$365*'Amp-TB2 calc'!AP107+'eq. coef.'!$C$366*'Amp-TB2 calc'!AQ107+'eq. coef.'!$C$367*'Amp-TB2 calc'!AR107+'eq. coef.'!$C$368*'Amp-TB2 calc'!AS107+'eq. coef.'!$C$369*LN(BO107))</f>
        <v>878.10433057856937</v>
      </c>
      <c r="BM107" s="248">
        <f t="shared" si="214"/>
        <v>22</v>
      </c>
      <c r="BN107" s="267">
        <f t="shared" si="215"/>
        <v>484</v>
      </c>
      <c r="BO107" s="249">
        <f t="shared" si="139"/>
        <v>239.2247351272535</v>
      </c>
      <c r="BP107" s="243" t="str">
        <f t="shared" si="213"/>
        <v>P1b</v>
      </c>
      <c r="BQ107" s="245"/>
      <c r="BR107" s="245">
        <f t="shared" si="209"/>
        <v>0</v>
      </c>
      <c r="BS107" s="245">
        <f t="shared" si="210"/>
        <v>0</v>
      </c>
      <c r="BT107" s="243">
        <f t="shared" si="216"/>
        <v>28.706968215270418</v>
      </c>
      <c r="BU107" s="250"/>
      <c r="BV107" s="251">
        <f>IF(SUM(I107:T107)&lt;90," ",'eq. coef.'!$B$1128*'Amp-TB2 calc'!CF107+'eq. coef.'!$B$1129*'Amp-TB2 calc'!CJ107+'eq. coef.'!$B$1130*'Amp-TB2 calc'!CK107+'eq. coef.'!$B$1131*'Amp-TB2 calc'!CM107+'eq. coef.'!$B$1132*'Amp-TB2 calc'!CN107+'eq. coef.'!$B$1133*'Amp-TB2 calc'!CO107+'eq. coef.'!$B$1134*'Amp-TB2 calc'!CP107+'eq. coef.'!$B$1135*'Amp-TB2 calc'!CS107+'eq. coef.'!$B$1135*'Amp-TB2 calc'!CW107+'eq. coef.'!$B$1137*'Amp-TB2 calc'!CX107)</f>
        <v>0.5343078816054736</v>
      </c>
      <c r="BW107" s="252">
        <f t="shared" si="217"/>
        <v>0.4</v>
      </c>
      <c r="BX107" s="253"/>
      <c r="BY107" s="252">
        <f t="shared" si="138"/>
        <v>-11.727606887534783</v>
      </c>
      <c r="BZ107" s="251">
        <f>IF(SUM(I107:T107)&lt;90," ",EXP('eq. coef.'!$B$1156*'Amp-TB2 calc'!CF107+'eq. coef.'!$B$1157*'Amp-TB2 calc'!CJ107+'eq. coef.'!$B$1158*'Amp-TB2 calc'!CK107+'eq. coef.'!$B$1159*'Amp-TB2 calc'!CM107+'eq. coef.'!$B$1160*'Amp-TB2 calc'!CN107+'eq. coef.'!$B$1161*'Amp-TB2 calc'!CO107+'eq. coef.'!$B$1162*'Amp-TB2 calc'!CP107+'eq. coef.'!$B$1163*'Amp-TB2 calc'!CS107+'eq. coef.'!$B$1164*'Amp-TB2 calc'!CW107+'eq. coef.'!$B$1165*'Amp-TB2 calc'!CX107))</f>
        <v>5.6434573338028775</v>
      </c>
      <c r="CA107" s="252">
        <f t="shared" si="218"/>
        <v>0.9593877467464893</v>
      </c>
      <c r="CB107" s="245"/>
      <c r="CC107" s="244" t="str">
        <f t="shared" si="140"/>
        <v>calc-alkaline</v>
      </c>
      <c r="CD107" s="244" t="str">
        <f t="shared" si="141"/>
        <v>Tschermakitic pargasite</v>
      </c>
      <c r="CE107" s="240">
        <f t="shared" si="142"/>
        <v>6.4216754039594424</v>
      </c>
      <c r="CF107" s="240">
        <f t="shared" si="143"/>
        <v>1.5783245960405576</v>
      </c>
      <c r="CG107" s="240">
        <f t="shared" si="144"/>
        <v>0</v>
      </c>
      <c r="CH107" s="240">
        <f t="shared" si="145"/>
        <v>8</v>
      </c>
      <c r="CI107" s="240"/>
      <c r="CJ107" s="240">
        <f t="shared" si="146"/>
        <v>0.13935842354908812</v>
      </c>
      <c r="CK107" s="240">
        <f t="shared" si="147"/>
        <v>0.21412018335159572</v>
      </c>
      <c r="CL107" s="240">
        <f t="shared" si="148"/>
        <v>7.7084612283705488E-3</v>
      </c>
      <c r="CM107" s="240">
        <f t="shared" si="149"/>
        <v>1.0016650672161376</v>
      </c>
      <c r="CN107" s="240">
        <f t="shared" si="150"/>
        <v>2.8731842542204817</v>
      </c>
      <c r="CO107" s="240">
        <f t="shared" si="151"/>
        <v>0.72634729452058533</v>
      </c>
      <c r="CP107" s="240">
        <f t="shared" si="152"/>
        <v>3.761631591374056E-2</v>
      </c>
      <c r="CQ107" s="240">
        <f t="shared" si="153"/>
        <v>4.9999999999999991</v>
      </c>
      <c r="CR107" s="240"/>
      <c r="CS107" s="240">
        <f t="shared" si="154"/>
        <v>1.7136711991779892</v>
      </c>
      <c r="CT107" s="240">
        <f t="shared" si="155"/>
        <v>0.28632880082201084</v>
      </c>
      <c r="CU107" s="240">
        <f t="shared" si="156"/>
        <v>2</v>
      </c>
      <c r="CV107" s="240"/>
      <c r="CW107" s="240">
        <f t="shared" si="157"/>
        <v>0.20970617896536481</v>
      </c>
      <c r="CX107" s="240">
        <f t="shared" si="158"/>
        <v>7.7974899200410147E-2</v>
      </c>
      <c r="CY107" s="240">
        <f t="shared" si="159"/>
        <v>0.28768107816577493</v>
      </c>
      <c r="CZ107" s="240"/>
      <c r="DA107" s="240">
        <f t="shared" si="160"/>
        <v>1.9431239004285521</v>
      </c>
      <c r="DB107" s="240">
        <f t="shared" si="161"/>
        <v>4.4708809654084546E-2</v>
      </c>
      <c r="DC107" s="240">
        <f t="shared" si="162"/>
        <v>1.2167289917363265E-2</v>
      </c>
      <c r="DD107" s="240">
        <f t="shared" si="163"/>
        <v>2</v>
      </c>
      <c r="DE107" s="245">
        <f t="shared" si="164"/>
        <v>44.998334932783862</v>
      </c>
      <c r="DF107" s="245"/>
      <c r="DG107" s="239">
        <f t="shared" si="165"/>
        <v>0.79821060471754313</v>
      </c>
      <c r="DH107" s="239">
        <f t="shared" si="166"/>
        <v>0.62444283390458022</v>
      </c>
      <c r="DI107" s="239">
        <f t="shared" si="167"/>
        <v>8.1131630201700902E-2</v>
      </c>
      <c r="DJ107" s="240">
        <f t="shared" si="168"/>
        <v>1.7176830195896458</v>
      </c>
    </row>
    <row r="108" spans="1:114">
      <c r="A108" s="312" t="s">
        <v>759</v>
      </c>
      <c r="B108" s="312">
        <v>1990</v>
      </c>
      <c r="C108" s="312" t="s">
        <v>586</v>
      </c>
      <c r="D108" s="312" t="s">
        <v>534</v>
      </c>
      <c r="E108" s="312" t="s">
        <v>566</v>
      </c>
      <c r="F108" s="312" t="s">
        <v>764</v>
      </c>
      <c r="G108" s="313">
        <v>104.92</v>
      </c>
      <c r="H108" s="312" t="s">
        <v>533</v>
      </c>
      <c r="I108" s="325">
        <v>44.7497477</v>
      </c>
      <c r="J108" s="325">
        <v>1.8854397999999999</v>
      </c>
      <c r="K108" s="325">
        <v>9.9487098000000014</v>
      </c>
      <c r="L108" s="325">
        <v>0</v>
      </c>
      <c r="M108" s="325">
        <v>14.583392499999999</v>
      </c>
      <c r="N108" s="325">
        <v>0.29321039999999998</v>
      </c>
      <c r="O108" s="325">
        <v>13.812931599999999</v>
      </c>
      <c r="P108" s="325">
        <v>11.064883199999999</v>
      </c>
      <c r="Q108" s="325">
        <v>1.6460523</v>
      </c>
      <c r="R108" s="325">
        <v>0.43133539999999998</v>
      </c>
      <c r="S108" s="325"/>
      <c r="T108" s="325">
        <v>5.9719499999999995E-2</v>
      </c>
      <c r="U108" s="238">
        <f t="shared" si="190"/>
        <v>98.475422199999997</v>
      </c>
      <c r="V108" s="239">
        <f>IF(SUM(I108:T108)&lt;90," ",I108/stab.data!$U$7)</f>
        <v>0.74478642733506417</v>
      </c>
      <c r="W108" s="239">
        <f>IF(SUM(I108:T108)&lt;90," ",J108/stab.data!$U$8)</f>
        <v>2.3598085058449524E-2</v>
      </c>
      <c r="X108" s="239">
        <f>IF(SUM(I108:T108)&lt;90," ",K108*2/stab.data!$U$9)</f>
        <v>0.19514735634213085</v>
      </c>
      <c r="Y108" s="239">
        <f>IF(SUM(I108:T108)&lt;90," ",L108*2/stab.data!$U$10)</f>
        <v>0</v>
      </c>
      <c r="Z108" s="239">
        <f>IF(SUM(I108:T108)&lt;90," ",M108/stab.data!$U$11)</f>
        <v>0.20298127244383818</v>
      </c>
      <c r="AA108" s="239">
        <f>IF(SUM(I108:T108)&lt;90," ",N108/stab.data!$U$12)</f>
        <v>4.1333916009980683E-3</v>
      </c>
      <c r="AB108" s="239">
        <f>IF(SUM(I108:T108)&lt;90," ",O108/stab.data!$U$13)</f>
        <v>0.34271862842397771</v>
      </c>
      <c r="AC108" s="239">
        <f>IF(SUM(I108:T108)&lt;90," ",P108/stab.data!$U$14)</f>
        <v>0.19730885358155456</v>
      </c>
      <c r="AD108" s="239">
        <f>IF(SUM(I108:T108)&lt;90," ",Q108*2/stab.data!$U$15)</f>
        <v>5.3116452346762613E-2</v>
      </c>
      <c r="AE108" s="239">
        <f>IF(SUM(I108:T108)&lt;90," ",R108*2/stab.data!$U$16)</f>
        <v>9.1583502309039756E-3</v>
      </c>
      <c r="AF108" s="239">
        <f>IF(SUM(I108:T108)&lt;90," ",S108/stab.data!$U$17)</f>
        <v>0</v>
      </c>
      <c r="AG108" s="239">
        <f>IF(SUM(I108:T108)&lt;90," ",T108/stab.data!$U$18)</f>
        <v>1.6844695794432062E-3</v>
      </c>
      <c r="AH108" s="239">
        <f t="shared" si="191"/>
        <v>1.5133651612044585</v>
      </c>
      <c r="AI108" s="239">
        <f t="shared" si="192"/>
        <v>0.11006936829248629</v>
      </c>
      <c r="AJ108" s="240">
        <f t="shared" si="193"/>
        <v>6.3978105242292864</v>
      </c>
      <c r="AK108" s="240">
        <f t="shared" si="194"/>
        <v>0.20271056426043754</v>
      </c>
      <c r="AL108" s="240">
        <f t="shared" si="195"/>
        <v>1.676340712395294</v>
      </c>
      <c r="AM108" s="240">
        <f t="shared" si="196"/>
        <v>0</v>
      </c>
      <c r="AN108" s="240">
        <f t="shared" si="197"/>
        <v>1.7436350521441635</v>
      </c>
      <c r="AO108" s="240">
        <f t="shared" si="198"/>
        <v>3.5506361709958321E-2</v>
      </c>
      <c r="AP108" s="240">
        <f t="shared" si="199"/>
        <v>2.9439967852608611</v>
      </c>
      <c r="AQ108" s="240">
        <f t="shared" si="200"/>
        <v>1.694908249717314</v>
      </c>
      <c r="AR108" s="240">
        <f t="shared" si="201"/>
        <v>0.45627710892878431</v>
      </c>
      <c r="AS108" s="240">
        <f t="shared" si="202"/>
        <v>7.8671398056365485E-2</v>
      </c>
      <c r="AT108" s="240">
        <f t="shared" si="203"/>
        <v>0</v>
      </c>
      <c r="AU108" s="240">
        <f t="shared" si="204"/>
        <v>1.4469808803668638E-2</v>
      </c>
      <c r="AV108" s="239">
        <f t="shared" si="205"/>
        <v>15.229856756702462</v>
      </c>
      <c r="AW108" s="239">
        <f t="shared" si="206"/>
        <v>1.9646979886113323</v>
      </c>
      <c r="AX108" s="239">
        <f>IF(SUM(I108:T108)&lt;90," ",CM108*AH108*stab.data!$U$20/13/2)</f>
        <v>11.134071979353216</v>
      </c>
      <c r="AY108" s="239">
        <f>IF(SUM(I108:T108)&lt;90," ",CO108*AH108*stab.data!$U$11/13)</f>
        <v>4.5648124243713006</v>
      </c>
      <c r="AZ108" s="239">
        <f t="shared" si="207"/>
        <v>-1.3474914400755952E-2</v>
      </c>
      <c r="BA108" s="241">
        <f t="shared" si="208"/>
        <v>101.54213717793509</v>
      </c>
      <c r="BB108" s="242">
        <f>IF(SUM(I108:T108)&lt;90," ",EXP('eq. coef.'!$C$104+'eq. coef.'!$C$105*'Amp-TB2 calc'!AJ108+'eq. coef.'!$C$106*'Amp-TB2 calc'!AK108+'eq. coef.'!$C$107*'Amp-TB2 calc'!AL108+'eq. coef.'!$C$108*'Amp-TB2 calc'!AN108+'eq. coef.'!$C$109*'Amp-TB2 calc'!AP108+'eq. coef.'!$C$110*'Amp-TB2 calc'!AQ108+'eq. coef.'!$C$111*'Amp-TB2 calc'!AR108+'eq. coef.'!$C$112*'Amp-TB2 calc'!AS108))</f>
        <v>215.90378046333404</v>
      </c>
      <c r="BC108" s="243">
        <f>IF(SUM(I108:T108)&lt;90," ",EXP('eq. coef.'!$C$176+'eq. coef.'!$C$177*'Amp-TB2 calc'!AJ108+'eq. coef.'!$C$178*'Amp-TB2 calc'!AK108+'eq. coef.'!$C$179*'Amp-TB2 calc'!AL108+'eq. coef.'!$C$180*'Amp-TB2 calc'!AN108+'eq. coef.'!$C$181*'Amp-TB2 calc'!AP108+'eq. coef.'!$C$182*'Amp-TB2 calc'!AQ108+'eq. coef.'!$C$183*'Amp-TB2 calc'!AR108+'eq. coef.'!$C$184*'Amp-TB2 calc'!AS108))</f>
        <v>227.3177896135237</v>
      </c>
      <c r="BD108" s="243">
        <f>IF(SUM(I108:T108)&lt;90," ",('eq. coef.'!$C$234+'eq. coef.'!$C$235*'Amp-TB2 calc'!AJ108+'eq. coef.'!$C$236*'Amp-TB2 calc'!AK108+'eq. coef.'!$C$237*'Amp-TB2 calc'!AL108+'eq. coef.'!$C$238*'Amp-TB2 calc'!AN108+'eq. coef.'!$C$239*'Amp-TB2 calc'!AP108+'eq. coef.'!$C$240*'Amp-TB2 calc'!AQ108+'eq. coef.'!$C$241*'Amp-TB2 calc'!AR108+'eq. coef.'!$C$242*'Amp-TB2 calc'!AS108))</f>
        <v>254.7177722215535</v>
      </c>
      <c r="BE108" s="243">
        <f>IF(SUM(I108:T108)&lt;90," ",('eq. coef.'!$C$270+'eq. coef.'!$C$271*'Amp-TB2 calc'!AJ108+'eq. coef.'!$C$272*'Amp-TB2 calc'!AK108+'eq. coef.'!$C$273*'Amp-TB2 calc'!AL108+'eq. coef.'!$C$274*'Amp-TB2 calc'!AN108+'eq. coef.'!$C$275*'Amp-TB2 calc'!AP108+'eq. coef.'!$C$276*'Amp-TB2 calc'!AQ108+'eq. coef.'!$C$277*'Amp-TB2 calc'!AR108+'eq. coef.'!$C$278*'Amp-TB2 calc'!AS108))</f>
        <v>-258.50355393693178</v>
      </c>
      <c r="BF108" s="243">
        <f>IF(SUM(I108:T108)&lt;90," ",EXP('eq. coef.'!$C$328+'eq. coef.'!$C$329*'Amp-TB2 calc'!AJ108+'eq. coef.'!$C$330*'Amp-TB2 calc'!AK108+'eq. coef.'!$C$331*'Amp-TB2 calc'!AL108+'eq. coef.'!$C$332*'Amp-TB2 calc'!AN108+'eq. coef.'!$C$333*'Amp-TB2 calc'!AP108+'eq. coef.'!$C$334*'Amp-TB2 calc'!AQ108+'eq. coef.'!$C$335*'Amp-TB2 calc'!AR108+'eq. coef.'!$C$336*'Amp-TB2 calc'!AS108))</f>
        <v>293.25124904034226</v>
      </c>
      <c r="BG108" s="255" t="str">
        <f t="shared" si="211"/>
        <v>ok</v>
      </c>
      <c r="BH108" s="306" t="str">
        <f t="shared" si="212"/>
        <v>ok</v>
      </c>
      <c r="BI108" s="243">
        <f t="shared" si="134"/>
        <v>5.1504754825945795</v>
      </c>
      <c r="BJ108" s="245">
        <f t="shared" si="135"/>
        <v>-0.35824971851358473</v>
      </c>
      <c r="BK108" s="243">
        <f t="shared" si="136"/>
        <v>-485.82134355045548</v>
      </c>
      <c r="BL108" s="247">
        <f>IF(SUM(I108:T108)&lt;90," ",'eq. coef.'!$C$360+'eq. coef.'!$C$361*'Amp-TB2 calc'!AJ108+'eq. coef.'!$C$362*'Amp-TB2 calc'!AK108+'eq. coef.'!$C$363*'Amp-TB2 calc'!AL108+'eq. coef.'!$C$364*'Amp-TB2 calc'!AN108+'eq. coef.'!$C$365*'Amp-TB2 calc'!AP108+'eq. coef.'!$C$366*'Amp-TB2 calc'!AQ108+'eq. coef.'!$C$367*'Amp-TB2 calc'!AR108+'eq. coef.'!$C$368*'Amp-TB2 calc'!AS108+'eq. coef.'!$C$369*LN(BO108))</f>
        <v>868.46367899370102</v>
      </c>
      <c r="BM108" s="248">
        <f t="shared" si="214"/>
        <v>22</v>
      </c>
      <c r="BN108" s="267">
        <f t="shared" si="215"/>
        <v>484</v>
      </c>
      <c r="BO108" s="249">
        <f t="shared" si="139"/>
        <v>227.3177896135237</v>
      </c>
      <c r="BP108" s="243" t="str">
        <f t="shared" si="213"/>
        <v>P1b</v>
      </c>
      <c r="BQ108" s="245"/>
      <c r="BR108" s="245">
        <f t="shared" si="209"/>
        <v>0</v>
      </c>
      <c r="BS108" s="245">
        <f t="shared" si="210"/>
        <v>0</v>
      </c>
      <c r="BT108" s="243">
        <f t="shared" si="216"/>
        <v>27.278134753622844</v>
      </c>
      <c r="BU108" s="250"/>
      <c r="BV108" s="251">
        <f>IF(SUM(I108:T108)&lt;90," ",'eq. coef.'!$B$1128*'Amp-TB2 calc'!CF108+'eq. coef.'!$B$1129*'Amp-TB2 calc'!CJ108+'eq. coef.'!$B$1130*'Amp-TB2 calc'!CK108+'eq. coef.'!$B$1131*'Amp-TB2 calc'!CM108+'eq. coef.'!$B$1132*'Amp-TB2 calc'!CN108+'eq. coef.'!$B$1133*'Amp-TB2 calc'!CO108+'eq. coef.'!$B$1134*'Amp-TB2 calc'!CP108+'eq. coef.'!$B$1135*'Amp-TB2 calc'!CS108+'eq. coef.'!$B$1135*'Amp-TB2 calc'!CW108+'eq. coef.'!$B$1137*'Amp-TB2 calc'!CX108)</f>
        <v>0.93990630913486184</v>
      </c>
      <c r="BW108" s="252">
        <f t="shared" si="217"/>
        <v>0.4</v>
      </c>
      <c r="BX108" s="253"/>
      <c r="BY108" s="252">
        <f t="shared" si="138"/>
        <v>-11.505215179368935</v>
      </c>
      <c r="BZ108" s="251">
        <f>IF(SUM(I108:T108)&lt;90," ",EXP('eq. coef.'!$B$1156*'Amp-TB2 calc'!CF108+'eq. coef.'!$B$1157*'Amp-TB2 calc'!CJ108+'eq. coef.'!$B$1158*'Amp-TB2 calc'!CK108+'eq. coef.'!$B$1159*'Amp-TB2 calc'!CM108+'eq. coef.'!$B$1160*'Amp-TB2 calc'!CN108+'eq. coef.'!$B$1161*'Amp-TB2 calc'!CO108+'eq. coef.'!$B$1162*'Amp-TB2 calc'!CP108+'eq. coef.'!$B$1163*'Amp-TB2 calc'!CS108+'eq. coef.'!$B$1164*'Amp-TB2 calc'!CW108+'eq. coef.'!$B$1165*'Amp-TB2 calc'!CX108))</f>
        <v>5.5760547014960071</v>
      </c>
      <c r="CA108" s="252">
        <f t="shared" si="218"/>
        <v>0.94792929925432123</v>
      </c>
      <c r="CB108" s="245"/>
      <c r="CC108" s="244" t="str">
        <f t="shared" si="140"/>
        <v>calc-alkaline</v>
      </c>
      <c r="CD108" s="244" t="str">
        <f t="shared" si="141"/>
        <v>Tschermakitic pargasite</v>
      </c>
      <c r="CE108" s="240">
        <f t="shared" si="142"/>
        <v>6.3978105242292864</v>
      </c>
      <c r="CF108" s="240">
        <f t="shared" si="143"/>
        <v>1.6021894757707136</v>
      </c>
      <c r="CG108" s="240">
        <f t="shared" si="144"/>
        <v>0</v>
      </c>
      <c r="CH108" s="240">
        <f t="shared" si="145"/>
        <v>8</v>
      </c>
      <c r="CI108" s="240"/>
      <c r="CJ108" s="240">
        <f t="shared" si="146"/>
        <v>7.4151236624580452E-2</v>
      </c>
      <c r="CK108" s="240">
        <f t="shared" si="147"/>
        <v>0.20271056426043754</v>
      </c>
      <c r="CL108" s="240">
        <f t="shared" si="148"/>
        <v>0</v>
      </c>
      <c r="CM108" s="240">
        <f t="shared" si="149"/>
        <v>1.1978521042054737</v>
      </c>
      <c r="CN108" s="240">
        <f t="shared" si="150"/>
        <v>2.9439967852608611</v>
      </c>
      <c r="CO108" s="240">
        <f t="shared" si="151"/>
        <v>0.54578294793868976</v>
      </c>
      <c r="CP108" s="240">
        <f t="shared" si="152"/>
        <v>3.5506361709958321E-2</v>
      </c>
      <c r="CQ108" s="240">
        <f t="shared" si="153"/>
        <v>5.0000000000000009</v>
      </c>
      <c r="CR108" s="240"/>
      <c r="CS108" s="240">
        <f t="shared" si="154"/>
        <v>1.694908249717314</v>
      </c>
      <c r="CT108" s="240">
        <f t="shared" si="155"/>
        <v>0.30509175028268598</v>
      </c>
      <c r="CU108" s="240">
        <f t="shared" si="156"/>
        <v>2</v>
      </c>
      <c r="CV108" s="240"/>
      <c r="CW108" s="240">
        <f t="shared" si="157"/>
        <v>0.15118535864609833</v>
      </c>
      <c r="CX108" s="240">
        <f t="shared" si="158"/>
        <v>7.8671398056365485E-2</v>
      </c>
      <c r="CY108" s="240">
        <f t="shared" si="159"/>
        <v>0.2298567567024638</v>
      </c>
      <c r="CZ108" s="240"/>
      <c r="DA108" s="240">
        <f t="shared" si="160"/>
        <v>1.9855301911963315</v>
      </c>
      <c r="DB108" s="240">
        <f t="shared" si="161"/>
        <v>0</v>
      </c>
      <c r="DC108" s="240">
        <f t="shared" si="162"/>
        <v>1.4469808803668638E-2</v>
      </c>
      <c r="DD108" s="240">
        <f t="shared" si="163"/>
        <v>2</v>
      </c>
      <c r="DE108" s="245">
        <f t="shared" si="164"/>
        <v>44.802147895794526</v>
      </c>
      <c r="DF108" s="245"/>
      <c r="DG108" s="239">
        <f t="shared" si="165"/>
        <v>0.84360533051801034</v>
      </c>
      <c r="DH108" s="239">
        <f t="shared" si="166"/>
        <v>0.62803498384177636</v>
      </c>
      <c r="DI108" s="239">
        <f t="shared" si="167"/>
        <v>4.4233988995367797E-2</v>
      </c>
      <c r="DJ108" s="240">
        <f t="shared" si="168"/>
        <v>1.676340712395294</v>
      </c>
    </row>
    <row r="109" spans="1:114">
      <c r="A109" s="312" t="s">
        <v>759</v>
      </c>
      <c r="B109" s="312">
        <v>1990</v>
      </c>
      <c r="C109" s="312" t="s">
        <v>586</v>
      </c>
      <c r="D109" s="312" t="s">
        <v>534</v>
      </c>
      <c r="E109" s="312" t="s">
        <v>567</v>
      </c>
      <c r="F109" s="312" t="s">
        <v>764</v>
      </c>
      <c r="G109" s="313">
        <v>108.31</v>
      </c>
      <c r="H109" s="312" t="s">
        <v>533</v>
      </c>
      <c r="I109" s="325">
        <v>44.497392899999994</v>
      </c>
      <c r="J109" s="325">
        <v>1.8314085999999998</v>
      </c>
      <c r="K109" s="325">
        <v>10.1361528</v>
      </c>
      <c r="L109" s="325">
        <v>0</v>
      </c>
      <c r="M109" s="325">
        <v>14.724739999999999</v>
      </c>
      <c r="N109" s="325">
        <v>0.29876560000000002</v>
      </c>
      <c r="O109" s="325">
        <v>13.473780399999999</v>
      </c>
      <c r="P109" s="325">
        <v>11.004542799999999</v>
      </c>
      <c r="Q109" s="325">
        <v>1.6972011</v>
      </c>
      <c r="R109" s="325">
        <v>0.47631259999999997</v>
      </c>
      <c r="S109" s="325">
        <v>5.7981000000000005E-2</v>
      </c>
      <c r="T109" s="325">
        <v>6.1582499999999991E-2</v>
      </c>
      <c r="U109" s="238">
        <f t="shared" si="190"/>
        <v>98.259860299999986</v>
      </c>
      <c r="V109" s="239">
        <f>IF(SUM(I109:T109)&lt;90," ",I109/stab.data!$U$7)</f>
        <v>0.74058639404833215</v>
      </c>
      <c r="W109" s="239">
        <f>IF(SUM(I109:T109)&lt;90," ",J109/stab.data!$U$8)</f>
        <v>2.2921832836867006E-2</v>
      </c>
      <c r="X109" s="239">
        <f>IF(SUM(I109:T109)&lt;90," ",K109*2/stab.data!$U$9)</f>
        <v>0.19882411510283343</v>
      </c>
      <c r="Y109" s="239">
        <f>IF(SUM(I109:T109)&lt;90," ",L109*2/stab.data!$U$10)</f>
        <v>0</v>
      </c>
      <c r="Z109" s="239">
        <f>IF(SUM(I109:T109)&lt;90," ",M109/stab.data!$U$11)</f>
        <v>0.20494864014698103</v>
      </c>
      <c r="AA109" s="239">
        <f>IF(SUM(I109:T109)&lt;90," ",N109/stab.data!$U$12)</f>
        <v>4.2117033424024135E-3</v>
      </c>
      <c r="AB109" s="239">
        <f>IF(SUM(I109:T109)&lt;90," ",O109/stab.data!$U$13)</f>
        <v>0.33430380111155217</v>
      </c>
      <c r="AC109" s="239">
        <f>IF(SUM(I109:T109)&lt;90," ",P109/stab.data!$U$14)</f>
        <v>0.19623286435207474</v>
      </c>
      <c r="AD109" s="239">
        <f>IF(SUM(I109:T109)&lt;90," ",Q109*2/stab.data!$U$15)</f>
        <v>5.4766972684296297E-2</v>
      </c>
      <c r="AE109" s="239">
        <f>IF(SUM(I109:T109)&lt;90," ",R109*2/stab.data!$U$16)</f>
        <v>1.0113330856202559E-2</v>
      </c>
      <c r="AF109" s="239">
        <f>IF(SUM(I109:T109)&lt;90," ",S109/stab.data!$U$17)</f>
        <v>3.0519528371407518E-3</v>
      </c>
      <c r="AG109" s="239">
        <f>IF(SUM(I109:T109)&lt;90," ",T109/stab.data!$U$18)</f>
        <v>1.7370180238625783E-3</v>
      </c>
      <c r="AH109" s="239">
        <f t="shared" si="191"/>
        <v>1.5057964865889684</v>
      </c>
      <c r="AI109" s="239">
        <f t="shared" si="192"/>
        <v>0.11252647502295395</v>
      </c>
      <c r="AJ109" s="240">
        <f t="shared" si="193"/>
        <v>6.3937080530965105</v>
      </c>
      <c r="AK109" s="240">
        <f t="shared" si="194"/>
        <v>0.19789116891505312</v>
      </c>
      <c r="AL109" s="240">
        <f t="shared" si="195"/>
        <v>1.7165091825867529</v>
      </c>
      <c r="AM109" s="240">
        <f t="shared" si="196"/>
        <v>0</v>
      </c>
      <c r="AN109" s="240">
        <f t="shared" si="197"/>
        <v>1.7693840739037574</v>
      </c>
      <c r="AO109" s="240">
        <f t="shared" si="198"/>
        <v>3.6360918582868801E-2</v>
      </c>
      <c r="AP109" s="240">
        <f t="shared" si="199"/>
        <v>2.8861466029150562</v>
      </c>
      <c r="AQ109" s="240">
        <f t="shared" si="200"/>
        <v>1.6941381251033003</v>
      </c>
      <c r="AR109" s="240">
        <f t="shared" si="201"/>
        <v>0.47281996686594463</v>
      </c>
      <c r="AS109" s="240">
        <f t="shared" si="202"/>
        <v>8.7311467586470098E-2</v>
      </c>
      <c r="AT109" s="240">
        <f t="shared" si="203"/>
        <v>2.6348439006326236E-2</v>
      </c>
      <c r="AU109" s="240">
        <f t="shared" si="204"/>
        <v>1.4996206002157736E-2</v>
      </c>
      <c r="AV109" s="239">
        <f t="shared" si="205"/>
        <v>15.254269559555715</v>
      </c>
      <c r="AW109" s="239">
        <f t="shared" si="206"/>
        <v>1.928412230143969</v>
      </c>
      <c r="AX109" s="239">
        <f>IF(SUM(I109:T109)&lt;90," ",CM109*AH109*stab.data!$U$20/13/2)</f>
        <v>10.653256348041591</v>
      </c>
      <c r="AY109" s="239">
        <f>IF(SUM(I109:T109)&lt;90," ",CO109*AH109*stab.data!$U$11/13)</f>
        <v>5.1388039662674032</v>
      </c>
      <c r="AZ109" s="239">
        <f t="shared" si="207"/>
        <v>-3.8309372402596159E-2</v>
      </c>
      <c r="BA109" s="241">
        <f t="shared" si="208"/>
        <v>101.21728347205035</v>
      </c>
      <c r="BB109" s="242">
        <f>IF(SUM(I109:T109)&lt;90," ",EXP('eq. coef.'!$C$104+'eq. coef.'!$C$105*'Amp-TB2 calc'!AJ109+'eq. coef.'!$C$106*'Amp-TB2 calc'!AK109+'eq. coef.'!$C$107*'Amp-TB2 calc'!AL109+'eq. coef.'!$C$108*'Amp-TB2 calc'!AN109+'eq. coef.'!$C$109*'Amp-TB2 calc'!AP109+'eq. coef.'!$C$110*'Amp-TB2 calc'!AQ109+'eq. coef.'!$C$111*'Amp-TB2 calc'!AR109+'eq. coef.'!$C$112*'Amp-TB2 calc'!AS109))</f>
        <v>237.43016333023792</v>
      </c>
      <c r="BC109" s="243">
        <f>IF(SUM(I109:T109)&lt;90," ",EXP('eq. coef.'!$C$176+'eq. coef.'!$C$177*'Amp-TB2 calc'!AJ109+'eq. coef.'!$C$178*'Amp-TB2 calc'!AK109+'eq. coef.'!$C$179*'Amp-TB2 calc'!AL109+'eq. coef.'!$C$180*'Amp-TB2 calc'!AN109+'eq. coef.'!$C$181*'Amp-TB2 calc'!AP109+'eq. coef.'!$C$182*'Amp-TB2 calc'!AQ109+'eq. coef.'!$C$183*'Amp-TB2 calc'!AR109+'eq. coef.'!$C$184*'Amp-TB2 calc'!AS109))</f>
        <v>236.43655034969998</v>
      </c>
      <c r="BD109" s="243">
        <f>IF(SUM(I109:T109)&lt;90," ",('eq. coef.'!$C$234+'eq. coef.'!$C$235*'Amp-TB2 calc'!AJ109+'eq. coef.'!$C$236*'Amp-TB2 calc'!AK109+'eq. coef.'!$C$237*'Amp-TB2 calc'!AL109+'eq. coef.'!$C$238*'Amp-TB2 calc'!AN109+'eq. coef.'!$C$239*'Amp-TB2 calc'!AP109+'eq. coef.'!$C$240*'Amp-TB2 calc'!AQ109+'eq. coef.'!$C$241*'Amp-TB2 calc'!AR109+'eq. coef.'!$C$242*'Amp-TB2 calc'!AS109))</f>
        <v>266.76190300989595</v>
      </c>
      <c r="BE109" s="243">
        <f>IF(SUM(I109:T109)&lt;90," ",('eq. coef.'!$C$270+'eq. coef.'!$C$271*'Amp-TB2 calc'!AJ109+'eq. coef.'!$C$272*'Amp-TB2 calc'!AK109+'eq. coef.'!$C$273*'Amp-TB2 calc'!AL109+'eq. coef.'!$C$274*'Amp-TB2 calc'!AN109+'eq. coef.'!$C$275*'Amp-TB2 calc'!AP109+'eq. coef.'!$C$276*'Amp-TB2 calc'!AQ109+'eq. coef.'!$C$277*'Amp-TB2 calc'!AR109+'eq. coef.'!$C$278*'Amp-TB2 calc'!AS109))</f>
        <v>-170.57727133992938</v>
      </c>
      <c r="BF109" s="243">
        <f>IF(SUM(I109:T109)&lt;90," ",EXP('eq. coef.'!$C$328+'eq. coef.'!$C$329*'Amp-TB2 calc'!AJ109+'eq. coef.'!$C$330*'Amp-TB2 calc'!AK109+'eq. coef.'!$C$331*'Amp-TB2 calc'!AL109+'eq. coef.'!$C$332*'Amp-TB2 calc'!AN109+'eq. coef.'!$C$333*'Amp-TB2 calc'!AP109+'eq. coef.'!$C$334*'Amp-TB2 calc'!AQ109+'eq. coef.'!$C$335*'Amp-TB2 calc'!AR109+'eq. coef.'!$C$336*'Amp-TB2 calc'!AS109))</f>
        <v>331.30645152543781</v>
      </c>
      <c r="BG109" s="255" t="str">
        <f t="shared" si="211"/>
        <v>ok</v>
      </c>
      <c r="BH109" s="306" t="str">
        <f t="shared" si="212"/>
        <v>ok</v>
      </c>
      <c r="BI109" s="243">
        <f t="shared" si="134"/>
        <v>0.41936390628570075</v>
      </c>
      <c r="BJ109" s="245">
        <f t="shared" si="135"/>
        <v>-0.39538484444635968</v>
      </c>
      <c r="BK109" s="243">
        <f t="shared" si="136"/>
        <v>-407.01382168962937</v>
      </c>
      <c r="BL109" s="247">
        <f>IF(SUM(I109:T109)&lt;90," ",'eq. coef.'!$C$360+'eq. coef.'!$C$361*'Amp-TB2 calc'!AJ109+'eq. coef.'!$C$362*'Amp-TB2 calc'!AK109+'eq. coef.'!$C$363*'Amp-TB2 calc'!AL109+'eq. coef.'!$C$364*'Amp-TB2 calc'!AN109+'eq. coef.'!$C$365*'Amp-TB2 calc'!AP109+'eq. coef.'!$C$366*'Amp-TB2 calc'!AQ109+'eq. coef.'!$C$367*'Amp-TB2 calc'!AR109+'eq. coef.'!$C$368*'Amp-TB2 calc'!AS109+'eq. coef.'!$C$369*LN(BO109))</f>
        <v>867.37387613263923</v>
      </c>
      <c r="BM109" s="248">
        <f t="shared" si="214"/>
        <v>22</v>
      </c>
      <c r="BN109" s="267">
        <f t="shared" si="215"/>
        <v>484</v>
      </c>
      <c r="BO109" s="249">
        <f t="shared" si="139"/>
        <v>236.43655034969998</v>
      </c>
      <c r="BP109" s="243" t="str">
        <f t="shared" si="213"/>
        <v>P1b</v>
      </c>
      <c r="BQ109" s="245"/>
      <c r="BR109" s="245">
        <f t="shared" si="209"/>
        <v>0</v>
      </c>
      <c r="BS109" s="245">
        <f t="shared" si="210"/>
        <v>0</v>
      </c>
      <c r="BT109" s="243">
        <f t="shared" si="216"/>
        <v>28.372386041963995</v>
      </c>
      <c r="BU109" s="250"/>
      <c r="BV109" s="251">
        <f>IF(SUM(I109:T109)&lt;90," ",'eq. coef.'!$B$1128*'Amp-TB2 calc'!CF109+'eq. coef.'!$B$1129*'Amp-TB2 calc'!CJ109+'eq. coef.'!$B$1130*'Amp-TB2 calc'!CK109+'eq. coef.'!$B$1131*'Amp-TB2 calc'!CM109+'eq. coef.'!$B$1132*'Amp-TB2 calc'!CN109+'eq. coef.'!$B$1133*'Amp-TB2 calc'!CO109+'eq. coef.'!$B$1134*'Amp-TB2 calc'!CP109+'eq. coef.'!$B$1135*'Amp-TB2 calc'!CS109+'eq. coef.'!$B$1135*'Amp-TB2 calc'!CW109+'eq. coef.'!$B$1137*'Amp-TB2 calc'!CX109)</f>
        <v>0.95869947849072856</v>
      </c>
      <c r="BW109" s="252">
        <f t="shared" si="217"/>
        <v>0.4</v>
      </c>
      <c r="BX109" s="253"/>
      <c r="BY109" s="252">
        <f t="shared" si="138"/>
        <v>-11.5031086074101</v>
      </c>
      <c r="BZ109" s="251">
        <f>IF(SUM(I109:T109)&lt;90," ",EXP('eq. coef.'!$B$1156*'Amp-TB2 calc'!CF109+'eq. coef.'!$B$1157*'Amp-TB2 calc'!CJ109+'eq. coef.'!$B$1158*'Amp-TB2 calc'!CK109+'eq. coef.'!$B$1159*'Amp-TB2 calc'!CM109+'eq. coef.'!$B$1160*'Amp-TB2 calc'!CN109+'eq. coef.'!$B$1161*'Amp-TB2 calc'!CO109+'eq. coef.'!$B$1162*'Amp-TB2 calc'!CP109+'eq. coef.'!$B$1163*'Amp-TB2 calc'!CS109+'eq. coef.'!$B$1164*'Amp-TB2 calc'!CW109+'eq. coef.'!$B$1165*'Amp-TB2 calc'!CX109))</f>
        <v>5.7656551727636636</v>
      </c>
      <c r="CA109" s="252">
        <f t="shared" si="218"/>
        <v>0.98016137936982284</v>
      </c>
      <c r="CB109" s="245"/>
      <c r="CC109" s="244" t="str">
        <f t="shared" si="140"/>
        <v>calc-alkaline</v>
      </c>
      <c r="CD109" s="244" t="str">
        <f t="shared" si="141"/>
        <v>Tschermakitic pargasite</v>
      </c>
      <c r="CE109" s="240">
        <f t="shared" si="142"/>
        <v>6.3937080530965105</v>
      </c>
      <c r="CF109" s="240">
        <f t="shared" si="143"/>
        <v>1.6062919469034895</v>
      </c>
      <c r="CG109" s="240">
        <f t="shared" si="144"/>
        <v>0</v>
      </c>
      <c r="CH109" s="240">
        <f t="shared" si="145"/>
        <v>8</v>
      </c>
      <c r="CI109" s="240"/>
      <c r="CJ109" s="240">
        <f t="shared" si="146"/>
        <v>0.11021723568326336</v>
      </c>
      <c r="CK109" s="240">
        <f t="shared" si="147"/>
        <v>0.19789116891505312</v>
      </c>
      <c r="CL109" s="240">
        <f t="shared" si="148"/>
        <v>0</v>
      </c>
      <c r="CM109" s="240">
        <f t="shared" si="149"/>
        <v>1.1518846887311156</v>
      </c>
      <c r="CN109" s="240">
        <f t="shared" si="150"/>
        <v>2.8861466029150562</v>
      </c>
      <c r="CO109" s="240">
        <f t="shared" si="151"/>
        <v>0.6174993851726418</v>
      </c>
      <c r="CP109" s="240">
        <f t="shared" si="152"/>
        <v>3.6360918582868801E-2</v>
      </c>
      <c r="CQ109" s="240">
        <f t="shared" si="153"/>
        <v>4.9999999999999991</v>
      </c>
      <c r="CR109" s="240"/>
      <c r="CS109" s="240">
        <f t="shared" si="154"/>
        <v>1.6941381251033003</v>
      </c>
      <c r="CT109" s="240">
        <f t="shared" si="155"/>
        <v>0.30586187489669969</v>
      </c>
      <c r="CU109" s="240">
        <f t="shared" si="156"/>
        <v>2</v>
      </c>
      <c r="CV109" s="240"/>
      <c r="CW109" s="240">
        <f t="shared" si="157"/>
        <v>0.16695809196924494</v>
      </c>
      <c r="CX109" s="240">
        <f t="shared" si="158"/>
        <v>8.7311467586470098E-2</v>
      </c>
      <c r="CY109" s="240">
        <f t="shared" si="159"/>
        <v>0.25426955955571506</v>
      </c>
      <c r="CZ109" s="240"/>
      <c r="DA109" s="240">
        <f t="shared" si="160"/>
        <v>1.958655354991516</v>
      </c>
      <c r="DB109" s="240">
        <f t="shared" si="161"/>
        <v>2.6348439006326236E-2</v>
      </c>
      <c r="DC109" s="240">
        <f t="shared" si="162"/>
        <v>1.4996206002157736E-2</v>
      </c>
      <c r="DD109" s="240">
        <f t="shared" si="163"/>
        <v>2</v>
      </c>
      <c r="DE109" s="245">
        <f t="shared" si="164"/>
        <v>44.848115311268884</v>
      </c>
      <c r="DF109" s="245"/>
      <c r="DG109" s="239">
        <f t="shared" si="165"/>
        <v>0.82375520036210192</v>
      </c>
      <c r="DH109" s="239">
        <f t="shared" si="166"/>
        <v>0.61993933737478846</v>
      </c>
      <c r="DI109" s="239">
        <f t="shared" si="167"/>
        <v>6.4210105486978919E-2</v>
      </c>
      <c r="DJ109" s="240">
        <f t="shared" si="168"/>
        <v>1.7165091825867529</v>
      </c>
    </row>
    <row r="110" spans="1:114">
      <c r="A110" s="312" t="s">
        <v>759</v>
      </c>
      <c r="B110" s="312">
        <v>1990</v>
      </c>
      <c r="C110" s="312" t="s">
        <v>586</v>
      </c>
      <c r="D110" s="312" t="s">
        <v>534</v>
      </c>
      <c r="E110" s="312" t="s">
        <v>568</v>
      </c>
      <c r="F110" s="312" t="s">
        <v>764</v>
      </c>
      <c r="G110" s="313">
        <v>111.69</v>
      </c>
      <c r="H110" s="312" t="s">
        <v>533</v>
      </c>
      <c r="I110" s="325">
        <v>44.827078999999991</v>
      </c>
      <c r="J110" s="325">
        <v>1.8085123999999999</v>
      </c>
      <c r="K110" s="325">
        <v>10.173322799999999</v>
      </c>
      <c r="L110" s="325">
        <v>7.7105427323767933E-2</v>
      </c>
      <c r="M110" s="325">
        <v>14.637614999999998</v>
      </c>
      <c r="N110" s="325">
        <v>0.26899319999999999</v>
      </c>
      <c r="O110" s="325">
        <v>13.393661199999999</v>
      </c>
      <c r="P110" s="325">
        <v>11.3213048</v>
      </c>
      <c r="Q110" s="325">
        <v>1.6522460999999999</v>
      </c>
      <c r="R110" s="325">
        <v>0.48228929999999998</v>
      </c>
      <c r="S110" s="325"/>
      <c r="T110" s="325">
        <v>6.3031500000000004E-2</v>
      </c>
      <c r="U110" s="238">
        <f t="shared" si="190"/>
        <v>98.705160727323744</v>
      </c>
      <c r="V110" s="239">
        <f>IF(SUM(I110:T110)&lt;90," ",I110/stab.data!$U$7)</f>
        <v>0.74607348046068822</v>
      </c>
      <c r="W110" s="239">
        <f>IF(SUM(I110:T110)&lt;90," ",J110/stab.data!$U$8)</f>
        <v>2.2635264962827605E-2</v>
      </c>
      <c r="X110" s="239">
        <f>IF(SUM(I110:T110)&lt;90," ",K110*2/stab.data!$U$9)</f>
        <v>0.19955321740665546</v>
      </c>
      <c r="Y110" s="239">
        <f>IF(SUM(I110:T110)&lt;90," ",L110*2/stab.data!$U$10)</f>
        <v>1.0146105120431175E-3</v>
      </c>
      <c r="Z110" s="239">
        <f>IF(SUM(I110:T110)&lt;90," ",M110/stab.data!$U$11)</f>
        <v>0.20373597695070009</v>
      </c>
      <c r="AA110" s="239">
        <f>IF(SUM(I110:T110)&lt;90," ",N110/stab.data!$U$12)</f>
        <v>3.7920013533135036E-3</v>
      </c>
      <c r="AB110" s="239">
        <f>IF(SUM(I110:T110)&lt;90," ",O110/stab.data!$U$13)</f>
        <v>0.33231592894005552</v>
      </c>
      <c r="AC110" s="239">
        <f>IF(SUM(I110:T110)&lt;90," ",P110/stab.data!$U$14)</f>
        <v>0.20188136022396977</v>
      </c>
      <c r="AD110" s="239">
        <f>IF(SUM(I110:T110)&lt;90," ",Q110*2/stab.data!$U$15)</f>
        <v>5.3316320043885833E-2</v>
      </c>
      <c r="AE110" s="239">
        <f>IF(SUM(I110:T110)&lt;90," ",R110*2/stab.data!$U$16)</f>
        <v>1.0240231434789533E-2</v>
      </c>
      <c r="AF110" s="239">
        <f>IF(SUM(I110:T110)&lt;90," ",S110/stab.data!$U$17)</f>
        <v>0</v>
      </c>
      <c r="AG110" s="239">
        <f>IF(SUM(I110:T110)&lt;90," ",T110/stab.data!$U$18)</f>
        <v>1.777889036188757E-3</v>
      </c>
      <c r="AH110" s="239">
        <f t="shared" si="191"/>
        <v>1.5091204805862835</v>
      </c>
      <c r="AI110" s="239">
        <f t="shared" si="192"/>
        <v>0.11245232519469822</v>
      </c>
      <c r="AJ110" s="240">
        <f t="shared" si="193"/>
        <v>6.4268925978799025</v>
      </c>
      <c r="AK110" s="240">
        <f t="shared" si="194"/>
        <v>0.19498671464748885</v>
      </c>
      <c r="AL110" s="240">
        <f t="shared" si="195"/>
        <v>1.7190090914932745</v>
      </c>
      <c r="AM110" s="240">
        <f t="shared" si="196"/>
        <v>8.7401482030356678E-3</v>
      </c>
      <c r="AN110" s="240">
        <f t="shared" si="197"/>
        <v>1.7550405911462748</v>
      </c>
      <c r="AO110" s="240">
        <f t="shared" si="198"/>
        <v>3.2665395657425815E-2</v>
      </c>
      <c r="AP110" s="240">
        <f t="shared" si="199"/>
        <v>2.8626654609725977</v>
      </c>
      <c r="AQ110" s="240">
        <f t="shared" si="200"/>
        <v>1.7390643866234075</v>
      </c>
      <c r="AR110" s="240">
        <f t="shared" si="201"/>
        <v>0.45928219084353444</v>
      </c>
      <c r="AS110" s="240">
        <f t="shared" si="202"/>
        <v>8.8212313307514389E-2</v>
      </c>
      <c r="AT110" s="240">
        <f t="shared" si="203"/>
        <v>0</v>
      </c>
      <c r="AU110" s="240">
        <f t="shared" si="204"/>
        <v>1.531525001998168E-2</v>
      </c>
      <c r="AV110" s="239">
        <f t="shared" si="205"/>
        <v>15.286558890774456</v>
      </c>
      <c r="AW110" s="239">
        <f t="shared" si="206"/>
        <v>1.9583531870359971</v>
      </c>
      <c r="AX110" s="239">
        <f>IF(SUM(I110:T110)&lt;90," ",CM110*AH110*stab.data!$U$20/13/2)</f>
        <v>9.2955512771853268</v>
      </c>
      <c r="AY110" s="239">
        <f>IF(SUM(I110:T110)&lt;90," ",CO110*AH110*stab.data!$U$11/13)</f>
        <v>6.2733593179558378</v>
      </c>
      <c r="AZ110" s="239">
        <f t="shared" si="207"/>
        <v>-1.4222223344991985E-2</v>
      </c>
      <c r="BA110" s="241">
        <f t="shared" si="208"/>
        <v>101.58058728615592</v>
      </c>
      <c r="BB110" s="242">
        <f>IF(SUM(I110:T110)&lt;90," ",EXP('eq. coef.'!$C$104+'eq. coef.'!$C$105*'Amp-TB2 calc'!AJ110+'eq. coef.'!$C$106*'Amp-TB2 calc'!AK110+'eq. coef.'!$C$107*'Amp-TB2 calc'!AL110+'eq. coef.'!$C$108*'Amp-TB2 calc'!AN110+'eq. coef.'!$C$109*'Amp-TB2 calc'!AP110+'eq. coef.'!$C$110*'Amp-TB2 calc'!AQ110+'eq. coef.'!$C$111*'Amp-TB2 calc'!AR110+'eq. coef.'!$C$112*'Amp-TB2 calc'!AS110))</f>
        <v>219.92444652756657</v>
      </c>
      <c r="BC110" s="243">
        <f>IF(SUM(I110:T110)&lt;90," ",EXP('eq. coef.'!$C$176+'eq. coef.'!$C$177*'Amp-TB2 calc'!AJ110+'eq. coef.'!$C$178*'Amp-TB2 calc'!AK110+'eq. coef.'!$C$179*'Amp-TB2 calc'!AL110+'eq. coef.'!$C$180*'Amp-TB2 calc'!AN110+'eq. coef.'!$C$181*'Amp-TB2 calc'!AP110+'eq. coef.'!$C$182*'Amp-TB2 calc'!AQ110+'eq. coef.'!$C$183*'Amp-TB2 calc'!AR110+'eq. coef.'!$C$184*'Amp-TB2 calc'!AS110))</f>
        <v>233.23280963501921</v>
      </c>
      <c r="BD110" s="243">
        <f>IF(SUM(I110:T110)&lt;90," ",('eq. coef.'!$C$234+'eq. coef.'!$C$235*'Amp-TB2 calc'!AJ110+'eq. coef.'!$C$236*'Amp-TB2 calc'!AK110+'eq. coef.'!$C$237*'Amp-TB2 calc'!AL110+'eq. coef.'!$C$238*'Amp-TB2 calc'!AN110+'eq. coef.'!$C$239*'Amp-TB2 calc'!AP110+'eq. coef.'!$C$240*'Amp-TB2 calc'!AQ110+'eq. coef.'!$C$241*'Amp-TB2 calc'!AR110+'eq. coef.'!$C$242*'Amp-TB2 calc'!AS110))</f>
        <v>265.29611114397255</v>
      </c>
      <c r="BE110" s="243">
        <f>IF(SUM(I110:T110)&lt;90," ",('eq. coef.'!$C$270+'eq. coef.'!$C$271*'Amp-TB2 calc'!AJ110+'eq. coef.'!$C$272*'Amp-TB2 calc'!AK110+'eq. coef.'!$C$273*'Amp-TB2 calc'!AL110+'eq. coef.'!$C$274*'Amp-TB2 calc'!AN110+'eq. coef.'!$C$275*'Amp-TB2 calc'!AP110+'eq. coef.'!$C$276*'Amp-TB2 calc'!AQ110+'eq. coef.'!$C$277*'Amp-TB2 calc'!AR110+'eq. coef.'!$C$278*'Amp-TB2 calc'!AS110))</f>
        <v>-218.42204094753845</v>
      </c>
      <c r="BF110" s="243">
        <f>IF(SUM(I110:T110)&lt;90," ",EXP('eq. coef.'!$C$328+'eq. coef.'!$C$329*'Amp-TB2 calc'!AJ110+'eq. coef.'!$C$330*'Amp-TB2 calc'!AK110+'eq. coef.'!$C$331*'Amp-TB2 calc'!AL110+'eq. coef.'!$C$332*'Amp-TB2 calc'!AN110+'eq. coef.'!$C$333*'Amp-TB2 calc'!AP110+'eq. coef.'!$C$334*'Amp-TB2 calc'!AQ110+'eq. coef.'!$C$335*'Amp-TB2 calc'!AR110+'eq. coef.'!$C$336*'Amp-TB2 calc'!AS110))</f>
        <v>350.61313674529634</v>
      </c>
      <c r="BG110" s="255" t="str">
        <f t="shared" si="211"/>
        <v>ok</v>
      </c>
      <c r="BH110" s="306" t="str">
        <f t="shared" si="212"/>
        <v>ok</v>
      </c>
      <c r="BI110" s="243">
        <f t="shared" si="134"/>
        <v>5.8736180107321516</v>
      </c>
      <c r="BJ110" s="245">
        <f t="shared" si="135"/>
        <v>-0.59424357901634417</v>
      </c>
      <c r="BK110" s="243">
        <f t="shared" si="136"/>
        <v>-451.65485058255763</v>
      </c>
      <c r="BL110" s="247">
        <f>IF(SUM(I110:T110)&lt;90," ",'eq. coef.'!$C$360+'eq. coef.'!$C$361*'Amp-TB2 calc'!AJ110+'eq. coef.'!$C$362*'Amp-TB2 calc'!AK110+'eq. coef.'!$C$363*'Amp-TB2 calc'!AL110+'eq. coef.'!$C$364*'Amp-TB2 calc'!AN110+'eq. coef.'!$C$365*'Amp-TB2 calc'!AP110+'eq. coef.'!$C$366*'Amp-TB2 calc'!AQ110+'eq. coef.'!$C$367*'Amp-TB2 calc'!AR110+'eq. coef.'!$C$368*'Amp-TB2 calc'!AS110+'eq. coef.'!$C$369*LN(BO110))</f>
        <v>863.44703357293179</v>
      </c>
      <c r="BM110" s="248">
        <f t="shared" si="214"/>
        <v>22</v>
      </c>
      <c r="BN110" s="267">
        <f t="shared" si="215"/>
        <v>484</v>
      </c>
      <c r="BO110" s="249">
        <f t="shared" si="139"/>
        <v>233.23280963501921</v>
      </c>
      <c r="BP110" s="243" t="str">
        <f t="shared" si="213"/>
        <v>P1b</v>
      </c>
      <c r="BQ110" s="245"/>
      <c r="BR110" s="245">
        <f t="shared" si="209"/>
        <v>0</v>
      </c>
      <c r="BS110" s="245">
        <f t="shared" si="210"/>
        <v>0</v>
      </c>
      <c r="BT110" s="243">
        <f t="shared" si="216"/>
        <v>27.987937156202303</v>
      </c>
      <c r="BU110" s="250"/>
      <c r="BV110" s="251">
        <f>IF(SUM(I110:T110)&lt;90," ",'eq. coef.'!$B$1128*'Amp-TB2 calc'!CF110+'eq. coef.'!$B$1129*'Amp-TB2 calc'!CJ110+'eq. coef.'!$B$1130*'Amp-TB2 calc'!CK110+'eq. coef.'!$B$1131*'Amp-TB2 calc'!CM110+'eq. coef.'!$B$1132*'Amp-TB2 calc'!CN110+'eq. coef.'!$B$1133*'Amp-TB2 calc'!CO110+'eq. coef.'!$B$1134*'Amp-TB2 calc'!CP110+'eq. coef.'!$B$1135*'Amp-TB2 calc'!CS110+'eq. coef.'!$B$1135*'Amp-TB2 calc'!CW110+'eq. coef.'!$B$1137*'Amp-TB2 calc'!CX110)</f>
        <v>0.90590045164566702</v>
      </c>
      <c r="BW110" s="252">
        <f t="shared" si="217"/>
        <v>0.4</v>
      </c>
      <c r="BX110" s="253"/>
      <c r="BY110" s="252">
        <f t="shared" si="138"/>
        <v>-11.630897544292232</v>
      </c>
      <c r="BZ110" s="251">
        <f>IF(SUM(I110:T110)&lt;90," ",EXP('eq. coef.'!$B$1156*'Amp-TB2 calc'!CF110+'eq. coef.'!$B$1157*'Amp-TB2 calc'!CJ110+'eq. coef.'!$B$1158*'Amp-TB2 calc'!CK110+'eq. coef.'!$B$1159*'Amp-TB2 calc'!CM110+'eq. coef.'!$B$1160*'Amp-TB2 calc'!CN110+'eq. coef.'!$B$1161*'Amp-TB2 calc'!CO110+'eq. coef.'!$B$1162*'Amp-TB2 calc'!CP110+'eq. coef.'!$B$1163*'Amp-TB2 calc'!CS110+'eq. coef.'!$B$1164*'Amp-TB2 calc'!CW110+'eq. coef.'!$B$1165*'Amp-TB2 calc'!CX110))</f>
        <v>6.2003439772137909</v>
      </c>
      <c r="CA110" s="252">
        <f t="shared" si="218"/>
        <v>1.0540584761263445</v>
      </c>
      <c r="CB110" s="245"/>
      <c r="CC110" s="244" t="str">
        <f t="shared" si="140"/>
        <v>calc-alkaline</v>
      </c>
      <c r="CD110" s="244" t="str">
        <f t="shared" si="141"/>
        <v>Tschermakitic pargasite</v>
      </c>
      <c r="CE110" s="240">
        <f t="shared" si="142"/>
        <v>6.4268925978799025</v>
      </c>
      <c r="CF110" s="240">
        <f t="shared" si="143"/>
        <v>1.5731074021200975</v>
      </c>
      <c r="CG110" s="240">
        <f t="shared" si="144"/>
        <v>0</v>
      </c>
      <c r="CH110" s="240">
        <f t="shared" si="145"/>
        <v>8</v>
      </c>
      <c r="CI110" s="240"/>
      <c r="CJ110" s="240">
        <f t="shared" si="146"/>
        <v>0.14590168937317705</v>
      </c>
      <c r="CK110" s="240">
        <f t="shared" si="147"/>
        <v>0.19498671464748885</v>
      </c>
      <c r="CL110" s="240">
        <f t="shared" si="148"/>
        <v>8.7401482030356678E-3</v>
      </c>
      <c r="CM110" s="240">
        <f t="shared" si="149"/>
        <v>1.0028688578510483</v>
      </c>
      <c r="CN110" s="240">
        <f t="shared" si="150"/>
        <v>2.8626654609725977</v>
      </c>
      <c r="CO110" s="240">
        <f t="shared" si="151"/>
        <v>0.75217173329522646</v>
      </c>
      <c r="CP110" s="240">
        <f t="shared" si="152"/>
        <v>3.2665395657425815E-2</v>
      </c>
      <c r="CQ110" s="240">
        <f t="shared" si="153"/>
        <v>4.9999999999999991</v>
      </c>
      <c r="CR110" s="240"/>
      <c r="CS110" s="240">
        <f t="shared" si="154"/>
        <v>1.7390643866234075</v>
      </c>
      <c r="CT110" s="240">
        <f t="shared" si="155"/>
        <v>0.26093561337659255</v>
      </c>
      <c r="CU110" s="240">
        <f t="shared" si="156"/>
        <v>2</v>
      </c>
      <c r="CV110" s="240"/>
      <c r="CW110" s="240">
        <f t="shared" si="157"/>
        <v>0.1983465774669419</v>
      </c>
      <c r="CX110" s="240">
        <f t="shared" si="158"/>
        <v>8.8212313307514389E-2</v>
      </c>
      <c r="CY110" s="240">
        <f t="shared" si="159"/>
        <v>0.28655889077445629</v>
      </c>
      <c r="CZ110" s="240"/>
      <c r="DA110" s="240">
        <f t="shared" si="160"/>
        <v>1.9846847499800184</v>
      </c>
      <c r="DB110" s="240">
        <f t="shared" si="161"/>
        <v>0</v>
      </c>
      <c r="DC110" s="240">
        <f t="shared" si="162"/>
        <v>1.531525001998168E-2</v>
      </c>
      <c r="DD110" s="240">
        <f t="shared" si="163"/>
        <v>2</v>
      </c>
      <c r="DE110" s="245">
        <f t="shared" si="164"/>
        <v>44.997131142148952</v>
      </c>
      <c r="DF110" s="245"/>
      <c r="DG110" s="239">
        <f t="shared" si="165"/>
        <v>0.79192099315344766</v>
      </c>
      <c r="DH110" s="239">
        <f t="shared" si="166"/>
        <v>0.61993237089204489</v>
      </c>
      <c r="DI110" s="239">
        <f t="shared" si="167"/>
        <v>8.4875461156772983E-2</v>
      </c>
      <c r="DJ110" s="240">
        <f t="shared" si="168"/>
        <v>1.7190090914932745</v>
      </c>
    </row>
    <row r="111" spans="1:114">
      <c r="A111" s="312" t="s">
        <v>759</v>
      </c>
      <c r="B111" s="312">
        <v>1990</v>
      </c>
      <c r="C111" s="312" t="s">
        <v>586</v>
      </c>
      <c r="D111" s="312" t="s">
        <v>534</v>
      </c>
      <c r="E111" s="312" t="s">
        <v>569</v>
      </c>
      <c r="F111" s="312" t="s">
        <v>764</v>
      </c>
      <c r="G111" s="313">
        <v>115.08</v>
      </c>
      <c r="H111" s="312" t="s">
        <v>533</v>
      </c>
      <c r="I111" s="325">
        <v>44.728283499999989</v>
      </c>
      <c r="J111" s="325">
        <v>1.8300674000000001</v>
      </c>
      <c r="K111" s="325">
        <v>10.068503400000001</v>
      </c>
      <c r="L111" s="325">
        <v>0</v>
      </c>
      <c r="M111" s="325">
        <v>14.809404999999998</v>
      </c>
      <c r="N111" s="325">
        <v>0.29112719999999997</v>
      </c>
      <c r="O111" s="325">
        <v>13.566048</v>
      </c>
      <c r="P111" s="325">
        <v>10.964985200000001</v>
      </c>
      <c r="Q111" s="325">
        <v>1.7910071999999999</v>
      </c>
      <c r="R111" s="325">
        <v>0.45321619999999996</v>
      </c>
      <c r="S111" s="325">
        <v>6.525750000000001E-2</v>
      </c>
      <c r="T111" s="325">
        <v>5.557949999999999E-2</v>
      </c>
      <c r="U111" s="238">
        <f t="shared" si="190"/>
        <v>98.623480099999981</v>
      </c>
      <c r="V111" s="239">
        <f>IF(SUM(I111:T111)&lt;90," ",I111/stab.data!$U$7)</f>
        <v>0.74442919079954706</v>
      </c>
      <c r="W111" s="239">
        <f>IF(SUM(I111:T111)&lt;90," ",J111/stab.data!$U$8)</f>
        <v>2.2905046434203612E-2</v>
      </c>
      <c r="X111" s="239">
        <f>IF(SUM(I111:T111)&lt;90," ",K111*2/stab.data!$U$9)</f>
        <v>0.19749714890987732</v>
      </c>
      <c r="Y111" s="239">
        <f>IF(SUM(I111:T111)&lt;90," ",L111*2/stab.data!$U$10)</f>
        <v>0</v>
      </c>
      <c r="Z111" s="239">
        <f>IF(SUM(I111:T111)&lt;90," ",M111/stab.data!$U$11)</f>
        <v>0.20612706344124931</v>
      </c>
      <c r="AA111" s="239">
        <f>IF(SUM(I111:T111)&lt;90," ",N111/stab.data!$U$12)</f>
        <v>4.1040246979714388E-3</v>
      </c>
      <c r="AB111" s="239">
        <f>IF(SUM(I111:T111)&lt;90," ",O111/stab.data!$U$13)</f>
        <v>0.33659309249702263</v>
      </c>
      <c r="AC111" s="239">
        <f>IF(SUM(I111:T111)&lt;90," ",P111/stab.data!$U$14)</f>
        <v>0.19552747374239912</v>
      </c>
      <c r="AD111" s="239">
        <f>IF(SUM(I111:T111)&lt;90," ",Q111*2/stab.data!$U$15)</f>
        <v>5.7794001193952789E-2</v>
      </c>
      <c r="AE111" s="239">
        <f>IF(SUM(I111:T111)&lt;90," ",R111*2/stab.data!$U$16)</f>
        <v>9.6229353999681515E-3</v>
      </c>
      <c r="AF111" s="239">
        <f>IF(SUM(I111:T111)&lt;90," ",S111/stab.data!$U$17)</f>
        <v>3.4349668386145912E-3</v>
      </c>
      <c r="AG111" s="239">
        <f>IF(SUM(I111:T111)&lt;90," ",T111/stab.data!$U$18)</f>
        <v>1.567695258511268E-3</v>
      </c>
      <c r="AH111" s="239">
        <f t="shared" si="191"/>
        <v>1.5116555667798715</v>
      </c>
      <c r="AI111" s="239">
        <f t="shared" si="192"/>
        <v>0.11129108050075573</v>
      </c>
      <c r="AJ111" s="240">
        <f t="shared" ref="AJ111:AJ134" si="219">IF(SUM(I111:T111)&lt;90," ",V111*13/$AH111)</f>
        <v>6.4019738974065969</v>
      </c>
      <c r="AK111" s="240">
        <f t="shared" ref="AK111:AK134" si="220">IF(SUM(I111:T111)&lt;90," ",W111*13/$AH111)</f>
        <v>0.19697979499321211</v>
      </c>
      <c r="AL111" s="240">
        <f t="shared" ref="AL111:AL134" si="221">IF(SUM(I111:T111)&lt;90," ",X111*13/$AH111)</f>
        <v>1.6984444024491734</v>
      </c>
      <c r="AM111" s="240">
        <f t="shared" ref="AM111:AM134" si="222">IF(SUM(I111:T111)&lt;90," ",Y111*13/$AH111)</f>
        <v>0</v>
      </c>
      <c r="AN111" s="240">
        <f t="shared" ref="AN111:AN134" si="223">IF(SUM(I111:T111)&lt;90," ",Z111*13/$AH111)</f>
        <v>1.7726603094145545</v>
      </c>
      <c r="AO111" s="240">
        <f t="shared" ref="AO111:AO134" si="224">IF(SUM(I111:T111)&lt;90," ",AA111*13/$AH111)</f>
        <v>3.5293966592720466E-2</v>
      </c>
      <c r="AP111" s="240">
        <f t="shared" ref="AP111:AP134" si="225">IF(SUM(I111:T111)&lt;90," ",AB111*13/$AH111)</f>
        <v>2.8946476291437415</v>
      </c>
      <c r="AQ111" s="240">
        <f t="shared" ref="AQ111:AQ134" si="226">IF(SUM(I111:T111)&lt;90," ",AC111*13/$AH111)</f>
        <v>1.6815055059571886</v>
      </c>
      <c r="AR111" s="240">
        <f t="shared" ref="AR111:AR134" si="227">IF(SUM(I111:T111)&lt;90," ",AD111*13/$AH111)</f>
        <v>0.49701931579682024</v>
      </c>
      <c r="AS111" s="240">
        <f t="shared" ref="AS111:AS134" si="228">IF(SUM(I111:T111)&lt;90," ",AE111*13/$AH111)</f>
        <v>8.2755730173421749E-2</v>
      </c>
      <c r="AT111" s="240">
        <f t="shared" ref="AT111:AT134" si="229">IF(SUM(I111:T111)&lt;90," ",AF111*13/$AH111)</f>
        <v>2.9540174285279049E-2</v>
      </c>
      <c r="AU111" s="240">
        <f t="shared" ref="AU111:AU134" si="230">IF(SUM(I111:T111)&lt;90," ",AG111*13/$AH111)</f>
        <v>1.348193253047719E-2</v>
      </c>
      <c r="AV111" s="239">
        <f t="shared" si="205"/>
        <v>15.261280551927429</v>
      </c>
      <c r="AW111" s="239">
        <f t="shared" si="206"/>
        <v>1.9342577287327236</v>
      </c>
      <c r="AX111" s="239">
        <f>IF(SUM(I111:T111)&lt;90," ",CM111*AH111*stab.data!$U$20/13/2)</f>
        <v>10.778059909679062</v>
      </c>
      <c r="AY111" s="239">
        <f>IF(SUM(I111:T111)&lt;90," ",CO111*AH111*stab.data!$U$11/13)</f>
        <v>5.1111691285883074</v>
      </c>
      <c r="AZ111" s="239">
        <f t="shared" si="207"/>
        <v>-4.0018795445958329E-2</v>
      </c>
      <c r="BA111" s="241">
        <f t="shared" si="208"/>
        <v>101.5975430715541</v>
      </c>
      <c r="BB111" s="242">
        <f>IF(SUM(I111:T111)&lt;90," ",EXP('eq. coef.'!$C$104+'eq. coef.'!$C$105*'Amp-TB2 calc'!AJ111+'eq. coef.'!$C$106*'Amp-TB2 calc'!AK111+'eq. coef.'!$C$107*'Amp-TB2 calc'!AL111+'eq. coef.'!$C$108*'Amp-TB2 calc'!AN111+'eq. coef.'!$C$109*'Amp-TB2 calc'!AP111+'eq. coef.'!$C$110*'Amp-TB2 calc'!AQ111+'eq. coef.'!$C$111*'Amp-TB2 calc'!AR111+'eq. coef.'!$C$112*'Amp-TB2 calc'!AS111))</f>
        <v>247.69090995628019</v>
      </c>
      <c r="BC111" s="243">
        <f>IF(SUM(I111:T111)&lt;90," ",EXP('eq. coef.'!$C$176+'eq. coef.'!$C$177*'Amp-TB2 calc'!AJ111+'eq. coef.'!$C$178*'Amp-TB2 calc'!AK111+'eq. coef.'!$C$179*'Amp-TB2 calc'!AL111+'eq. coef.'!$C$180*'Amp-TB2 calc'!AN111+'eq. coef.'!$C$181*'Amp-TB2 calc'!AP111+'eq. coef.'!$C$182*'Amp-TB2 calc'!AQ111+'eq. coef.'!$C$183*'Amp-TB2 calc'!AR111+'eq. coef.'!$C$184*'Amp-TB2 calc'!AS111))</f>
        <v>230.47083341576612</v>
      </c>
      <c r="BD111" s="243">
        <f>IF(SUM(I111:T111)&lt;90," ",('eq. coef.'!$C$234+'eq. coef.'!$C$235*'Amp-TB2 calc'!AJ111+'eq. coef.'!$C$236*'Amp-TB2 calc'!AK111+'eq. coef.'!$C$237*'Amp-TB2 calc'!AL111+'eq. coef.'!$C$238*'Amp-TB2 calc'!AN111+'eq. coef.'!$C$239*'Amp-TB2 calc'!AP111+'eq. coef.'!$C$240*'Amp-TB2 calc'!AQ111+'eq. coef.'!$C$241*'Amp-TB2 calc'!AR111+'eq. coef.'!$C$242*'Amp-TB2 calc'!AS111))</f>
        <v>258.10154826729689</v>
      </c>
      <c r="BE111" s="243">
        <f>IF(SUM(I111:T111)&lt;90," ",('eq. coef.'!$C$270+'eq. coef.'!$C$271*'Amp-TB2 calc'!AJ111+'eq. coef.'!$C$272*'Amp-TB2 calc'!AK111+'eq. coef.'!$C$273*'Amp-TB2 calc'!AL111+'eq. coef.'!$C$274*'Amp-TB2 calc'!AN111+'eq. coef.'!$C$275*'Amp-TB2 calc'!AP111+'eq. coef.'!$C$276*'Amp-TB2 calc'!AQ111+'eq. coef.'!$C$277*'Amp-TB2 calc'!AR111+'eq. coef.'!$C$278*'Amp-TB2 calc'!AS111))</f>
        <v>-117.79088056633876</v>
      </c>
      <c r="BF111" s="243">
        <f>IF(SUM(I111:T111)&lt;90," ",EXP('eq. coef.'!$C$328+'eq. coef.'!$C$329*'Amp-TB2 calc'!AJ111+'eq. coef.'!$C$330*'Amp-TB2 calc'!AK111+'eq. coef.'!$C$331*'Amp-TB2 calc'!AL111+'eq. coef.'!$C$332*'Amp-TB2 calc'!AN111+'eq. coef.'!$C$333*'Amp-TB2 calc'!AP111+'eq. coef.'!$C$334*'Amp-TB2 calc'!AQ111+'eq. coef.'!$C$335*'Amp-TB2 calc'!AR111+'eq. coef.'!$C$336*'Amp-TB2 calc'!AS111))</f>
        <v>344.38119178067609</v>
      </c>
      <c r="BG111" s="255" t="str">
        <f t="shared" si="211"/>
        <v>ok</v>
      </c>
      <c r="BH111" s="306" t="str">
        <f t="shared" si="212"/>
        <v>ok</v>
      </c>
      <c r="BI111" s="243">
        <f t="shared" si="134"/>
        <v>7.2026157588753552</v>
      </c>
      <c r="BJ111" s="245">
        <f t="shared" si="135"/>
        <v>-0.39036669469001772</v>
      </c>
      <c r="BK111" s="243">
        <f t="shared" si="136"/>
        <v>-348.26171398210488</v>
      </c>
      <c r="BL111" s="247">
        <f>IF(SUM(I111:T111)&lt;90," ",'eq. coef.'!$C$360+'eq. coef.'!$C$361*'Amp-TB2 calc'!AJ111+'eq. coef.'!$C$362*'Amp-TB2 calc'!AK111+'eq. coef.'!$C$363*'Amp-TB2 calc'!AL111+'eq. coef.'!$C$364*'Amp-TB2 calc'!AN111+'eq. coef.'!$C$365*'Amp-TB2 calc'!AP111+'eq. coef.'!$C$366*'Amp-TB2 calc'!AQ111+'eq. coef.'!$C$367*'Amp-TB2 calc'!AR111+'eq. coef.'!$C$368*'Amp-TB2 calc'!AS111+'eq. coef.'!$C$369*LN(BO111))</f>
        <v>867.68354252251743</v>
      </c>
      <c r="BM111" s="248">
        <f t="shared" si="214"/>
        <v>22</v>
      </c>
      <c r="BN111" s="267">
        <f t="shared" si="215"/>
        <v>484</v>
      </c>
      <c r="BO111" s="249">
        <f t="shared" si="139"/>
        <v>230.47083341576612</v>
      </c>
      <c r="BP111" s="243" t="str">
        <f t="shared" si="213"/>
        <v>P1b</v>
      </c>
      <c r="BQ111" s="245"/>
      <c r="BR111" s="245">
        <f t="shared" si="209"/>
        <v>0</v>
      </c>
      <c r="BS111" s="245">
        <f t="shared" si="210"/>
        <v>0</v>
      </c>
      <c r="BT111" s="243">
        <f t="shared" si="216"/>
        <v>27.656500009891932</v>
      </c>
      <c r="BU111" s="250"/>
      <c r="BV111" s="251">
        <f>IF(SUM(I111:T111)&lt;90," ",'eq. coef.'!$B$1128*'Amp-TB2 calc'!CF111+'eq. coef.'!$B$1129*'Amp-TB2 calc'!CJ111+'eq. coef.'!$B$1130*'Amp-TB2 calc'!CK111+'eq. coef.'!$B$1131*'Amp-TB2 calc'!CM111+'eq. coef.'!$B$1132*'Amp-TB2 calc'!CN111+'eq. coef.'!$B$1133*'Amp-TB2 calc'!CO111+'eq. coef.'!$B$1134*'Amp-TB2 calc'!CP111+'eq. coef.'!$B$1135*'Amp-TB2 calc'!CS111+'eq. coef.'!$B$1135*'Amp-TB2 calc'!CW111+'eq. coef.'!$B$1137*'Amp-TB2 calc'!CX111)</f>
        <v>0.92151138403293364</v>
      </c>
      <c r="BW111" s="252">
        <f t="shared" si="217"/>
        <v>0.4</v>
      </c>
      <c r="BX111" s="253"/>
      <c r="BY111" s="252">
        <f t="shared" si="138"/>
        <v>-11.536912630085963</v>
      </c>
      <c r="BZ111" s="251">
        <f>IF(SUM(I111:T111)&lt;90," ",EXP('eq. coef.'!$B$1156*'Amp-TB2 calc'!CF111+'eq. coef.'!$B$1157*'Amp-TB2 calc'!CJ111+'eq. coef.'!$B$1158*'Amp-TB2 calc'!CK111+'eq. coef.'!$B$1159*'Amp-TB2 calc'!CM111+'eq. coef.'!$B$1160*'Amp-TB2 calc'!CN111+'eq. coef.'!$B$1161*'Amp-TB2 calc'!CO111+'eq. coef.'!$B$1162*'Amp-TB2 calc'!CP111+'eq. coef.'!$B$1163*'Amp-TB2 calc'!CS111+'eq. coef.'!$B$1164*'Amp-TB2 calc'!CW111+'eq. coef.'!$B$1165*'Amp-TB2 calc'!CX111))</f>
        <v>5.6839738388887282</v>
      </c>
      <c r="CA111" s="252">
        <f t="shared" si="218"/>
        <v>0.96627555261108389</v>
      </c>
      <c r="CB111" s="245"/>
      <c r="CC111" s="244" t="str">
        <f t="shared" si="140"/>
        <v>calc-alkaline</v>
      </c>
      <c r="CD111" s="244" t="str">
        <f t="shared" si="141"/>
        <v>Tschermakitic pargasite</v>
      </c>
      <c r="CE111" s="240">
        <f t="shared" si="142"/>
        <v>6.4019738974065969</v>
      </c>
      <c r="CF111" s="240">
        <f t="shared" si="143"/>
        <v>1.5980261025934031</v>
      </c>
      <c r="CG111" s="240">
        <f t="shared" si="144"/>
        <v>0</v>
      </c>
      <c r="CH111" s="240">
        <f t="shared" si="145"/>
        <v>8</v>
      </c>
      <c r="CI111" s="240"/>
      <c r="CJ111" s="240">
        <f t="shared" si="146"/>
        <v>0.10041829985577033</v>
      </c>
      <c r="CK111" s="240">
        <f t="shared" si="147"/>
        <v>0.19697979499321211</v>
      </c>
      <c r="CL111" s="240">
        <f t="shared" si="148"/>
        <v>0</v>
      </c>
      <c r="CM111" s="240">
        <f t="shared" si="149"/>
        <v>1.1608621548665852</v>
      </c>
      <c r="CN111" s="240">
        <f t="shared" si="150"/>
        <v>2.8946476291437415</v>
      </c>
      <c r="CO111" s="240">
        <f t="shared" si="151"/>
        <v>0.61179815454796938</v>
      </c>
      <c r="CP111" s="240">
        <f t="shared" si="152"/>
        <v>3.5293966592720466E-2</v>
      </c>
      <c r="CQ111" s="240">
        <f t="shared" si="153"/>
        <v>4.9999999999999991</v>
      </c>
      <c r="CR111" s="240"/>
      <c r="CS111" s="240">
        <f t="shared" si="154"/>
        <v>1.6815055059571886</v>
      </c>
      <c r="CT111" s="240">
        <f t="shared" si="155"/>
        <v>0.31849449404281138</v>
      </c>
      <c r="CU111" s="240">
        <f t="shared" si="156"/>
        <v>2</v>
      </c>
      <c r="CV111" s="240"/>
      <c r="CW111" s="240">
        <f t="shared" si="157"/>
        <v>0.17852482175400886</v>
      </c>
      <c r="CX111" s="240">
        <f t="shared" si="158"/>
        <v>8.2755730173421749E-2</v>
      </c>
      <c r="CY111" s="240">
        <f t="shared" si="159"/>
        <v>0.2612805519274306</v>
      </c>
      <c r="CZ111" s="240"/>
      <c r="DA111" s="240">
        <f t="shared" si="160"/>
        <v>1.9569778931842439</v>
      </c>
      <c r="DB111" s="240">
        <f t="shared" si="161"/>
        <v>2.9540174285279049E-2</v>
      </c>
      <c r="DC111" s="240">
        <f t="shared" si="162"/>
        <v>1.348193253047719E-2</v>
      </c>
      <c r="DD111" s="240">
        <f t="shared" si="163"/>
        <v>2</v>
      </c>
      <c r="DE111" s="245">
        <f t="shared" si="164"/>
        <v>44.839137845133415</v>
      </c>
      <c r="DF111" s="245"/>
      <c r="DG111" s="239">
        <f t="shared" si="165"/>
        <v>0.82552185538033718</v>
      </c>
      <c r="DH111" s="239">
        <f t="shared" si="166"/>
        <v>0.62019641027540195</v>
      </c>
      <c r="DI111" s="239">
        <f t="shared" si="167"/>
        <v>5.9123689719231411E-2</v>
      </c>
      <c r="DJ111" s="240">
        <f t="shared" si="168"/>
        <v>1.6984444024491734</v>
      </c>
    </row>
    <row r="112" spans="1:114">
      <c r="A112" s="312" t="s">
        <v>759</v>
      </c>
      <c r="B112" s="312">
        <v>1990</v>
      </c>
      <c r="C112" s="312" t="s">
        <v>586</v>
      </c>
      <c r="D112" s="312" t="s">
        <v>534</v>
      </c>
      <c r="E112" s="312" t="s">
        <v>570</v>
      </c>
      <c r="F112" s="312" t="s">
        <v>764</v>
      </c>
      <c r="G112" s="313">
        <v>118.46</v>
      </c>
      <c r="H112" s="312" t="s">
        <v>533</v>
      </c>
      <c r="I112" s="325">
        <v>44.354966899999994</v>
      </c>
      <c r="J112" s="325">
        <v>1.784754</v>
      </c>
      <c r="K112" s="325">
        <v>10.662692400000001</v>
      </c>
      <c r="L112" s="325">
        <v>2.264504054897068E-2</v>
      </c>
      <c r="M112" s="325">
        <v>14.461212499999998</v>
      </c>
      <c r="N112" s="325">
        <v>0.29277639999999999</v>
      </c>
      <c r="O112" s="325">
        <v>13.697371199999999</v>
      </c>
      <c r="P112" s="325">
        <v>10.876432400000001</v>
      </c>
      <c r="Q112" s="325">
        <v>1.7194788000000001</v>
      </c>
      <c r="R112" s="325">
        <v>0.42171189999999997</v>
      </c>
      <c r="S112" s="325">
        <v>5.9829E-2</v>
      </c>
      <c r="T112" s="325">
        <v>5.7545999999999993E-2</v>
      </c>
      <c r="U112" s="238">
        <f t="shared" ref="U112:U134" si="231">IF(SUM(I112:T112)&lt;90," ",SUM(I112:T112))</f>
        <v>98.411416540548956</v>
      </c>
      <c r="V112" s="239">
        <f>IF(SUM(I112:T112)&lt;90," ",I112/stab.data!$U$7)</f>
        <v>0.73821594600892071</v>
      </c>
      <c r="W112" s="239">
        <f>IF(SUM(I112:T112)&lt;90," ",J112/stab.data!$U$8)</f>
        <v>2.2337905829933166E-2</v>
      </c>
      <c r="X112" s="239">
        <f>IF(SUM(I112:T112)&lt;90," ",K112*2/stab.data!$U$9)</f>
        <v>0.20915237002383266</v>
      </c>
      <c r="Y112" s="239">
        <f>IF(SUM(I112:T112)&lt;90," ",L112*2/stab.data!$U$10)</f>
        <v>2.9798027174081853E-4</v>
      </c>
      <c r="Z112" s="239">
        <f>IF(SUM(I112:T112)&lt;90," ",M112/stab.data!$U$11)</f>
        <v>0.20128069064387716</v>
      </c>
      <c r="AA112" s="239">
        <f>IF(SUM(I112:T112)&lt;90," ",N112/stab.data!$U$12)</f>
        <v>4.1272734962008546E-3</v>
      </c>
      <c r="AB112" s="239">
        <f>IF(SUM(I112:T112)&lt;90," ",O112/stab.data!$U$13)</f>
        <v>0.3398514092894005</v>
      </c>
      <c r="AC112" s="239">
        <f>IF(SUM(I112:T112)&lt;90," ",P112/stab.data!$U$14)</f>
        <v>0.19394840136236383</v>
      </c>
      <c r="AD112" s="239">
        <f>IF(SUM(I112:T112)&lt;90," ",Q112*2/stab.data!$U$15)</f>
        <v>5.5485851659433039E-2</v>
      </c>
      <c r="AE112" s="239">
        <f>IF(SUM(I112:T112)&lt;90," ",R112*2/stab.data!$U$16)</f>
        <v>8.9540187908063069E-3</v>
      </c>
      <c r="AF112" s="239">
        <f>IF(SUM(I112:T112)&lt;90," ",S112/stab.data!$U$17)</f>
        <v>3.1492262343404565E-3</v>
      </c>
      <c r="AG112" s="239">
        <f>IF(SUM(I112:T112)&lt;90," ",T112/stab.data!$U$18)</f>
        <v>1.6231630609539387E-3</v>
      </c>
      <c r="AH112" s="239">
        <f t="shared" ref="AH112:AH134" si="232">IF(SUM(I112:T112)&lt;90," ",SUM(V112:AB112))</f>
        <v>1.5152635755639057</v>
      </c>
      <c r="AI112" s="239">
        <f t="shared" ref="AI112:AI134" si="233">IF(SUM(I112:T112)&lt;90," ",AL112/SUM(AJ112:AS112))</f>
        <v>0.11792188547780655</v>
      </c>
      <c r="AJ112" s="240">
        <f t="shared" si="219"/>
        <v>6.3334243974976534</v>
      </c>
      <c r="AK112" s="240">
        <f t="shared" si="220"/>
        <v>0.19164505797683509</v>
      </c>
      <c r="AL112" s="240">
        <f t="shared" si="221"/>
        <v>1.7943946216076339</v>
      </c>
      <c r="AM112" s="240">
        <f t="shared" si="222"/>
        <v>2.5564816544798329E-3</v>
      </c>
      <c r="AN112" s="240">
        <f t="shared" si="223"/>
        <v>1.7268606073346788</v>
      </c>
      <c r="AO112" s="240">
        <f t="shared" si="224"/>
        <v>3.5409387723613399E-2</v>
      </c>
      <c r="AP112" s="240">
        <f t="shared" si="225"/>
        <v>2.9157094462051072</v>
      </c>
      <c r="AQ112" s="240">
        <f t="shared" si="226"/>
        <v>1.6639542178478199</v>
      </c>
      <c r="AR112" s="240">
        <f t="shared" si="227"/>
        <v>0.47603339986852883</v>
      </c>
      <c r="AS112" s="240">
        <f t="shared" si="228"/>
        <v>7.6819799642555822E-2</v>
      </c>
      <c r="AT112" s="240">
        <f t="shared" si="229"/>
        <v>2.7018362815980794E-2</v>
      </c>
      <c r="AU112" s="240">
        <f t="shared" si="230"/>
        <v>1.3925709119318343E-2</v>
      </c>
      <c r="AV112" s="239">
        <f t="shared" ref="AV112:AV134" si="234">IF(SUM(I112:T112)&lt;90," ",SUM(AJ112:AS112))</f>
        <v>15.216807417358904</v>
      </c>
      <c r="AW112" s="239">
        <f t="shared" ref="AW112:AW134" si="235">IF(SUM(I112:T112)&lt;90," ",(2-AT112-AU112)*AH112*17/13/2)</f>
        <v>1.9409332128812589</v>
      </c>
      <c r="AX112" s="239">
        <f>IF(SUM(I112:T112)&lt;90," ",CM112*AH112*stab.data!$U$20/13/2)</f>
        <v>11.839491098388837</v>
      </c>
      <c r="AY112" s="239">
        <f>IF(SUM(I112:T112)&lt;90," ",CO112*AH112*stab.data!$U$11/13)</f>
        <v>3.8078872975171496</v>
      </c>
      <c r="AZ112" s="239">
        <f t="shared" ref="AZ112:AZ134" si="236">IF(SUM(I112:T112)&lt;90," ",-(S112*0.421070639014633+T112*0.225636758525372))</f>
        <v>-3.8176728167707535E-2</v>
      </c>
      <c r="BA112" s="241">
        <f t="shared" ref="BA112:BA134" si="237">IF(SUM(I112:T112)&lt;90," ",SUM(I112:T112)-M112+AW112+AX112+AY112+AZ112)</f>
        <v>101.50033892116849</v>
      </c>
      <c r="BB112" s="242">
        <f>IF(SUM(I112:T112)&lt;90," ",EXP('eq. coef.'!$C$104+'eq. coef.'!$C$105*'Amp-TB2 calc'!AJ112+'eq. coef.'!$C$106*'Amp-TB2 calc'!AK112+'eq. coef.'!$C$107*'Amp-TB2 calc'!AL112+'eq. coef.'!$C$108*'Amp-TB2 calc'!AN112+'eq. coef.'!$C$109*'Amp-TB2 calc'!AP112+'eq. coef.'!$C$110*'Amp-TB2 calc'!AQ112+'eq. coef.'!$C$111*'Amp-TB2 calc'!AR112+'eq. coef.'!$C$112*'Amp-TB2 calc'!AS112))</f>
        <v>281.08024992105186</v>
      </c>
      <c r="BC112" s="243">
        <f>IF(SUM(I112:T112)&lt;90," ",EXP('eq. coef.'!$C$176+'eq. coef.'!$C$177*'Amp-TB2 calc'!AJ112+'eq. coef.'!$C$178*'Amp-TB2 calc'!AK112+'eq. coef.'!$C$179*'Amp-TB2 calc'!AL112+'eq. coef.'!$C$180*'Amp-TB2 calc'!AN112+'eq. coef.'!$C$181*'Amp-TB2 calc'!AP112+'eq. coef.'!$C$182*'Amp-TB2 calc'!AQ112+'eq. coef.'!$C$183*'Amp-TB2 calc'!AR112+'eq. coef.'!$C$184*'Amp-TB2 calc'!AS112))</f>
        <v>271.57104826816385</v>
      </c>
      <c r="BD112" s="243">
        <f>IF(SUM(I112:T112)&lt;90," ",('eq. coef.'!$C$234+'eq. coef.'!$C$235*'Amp-TB2 calc'!AJ112+'eq. coef.'!$C$236*'Amp-TB2 calc'!AK112+'eq. coef.'!$C$237*'Amp-TB2 calc'!AL112+'eq. coef.'!$C$238*'Amp-TB2 calc'!AN112+'eq. coef.'!$C$239*'Amp-TB2 calc'!AP112+'eq. coef.'!$C$240*'Amp-TB2 calc'!AQ112+'eq. coef.'!$C$241*'Amp-TB2 calc'!AR112+'eq. coef.'!$C$242*'Amp-TB2 calc'!AS112))</f>
        <v>307.13856680261586</v>
      </c>
      <c r="BE112" s="243">
        <f>IF(SUM(I112:T112)&lt;90," ",('eq. coef.'!$C$270+'eq. coef.'!$C$271*'Amp-TB2 calc'!AJ112+'eq. coef.'!$C$272*'Amp-TB2 calc'!AK112+'eq. coef.'!$C$273*'Amp-TB2 calc'!AL112+'eq. coef.'!$C$274*'Amp-TB2 calc'!AN112+'eq. coef.'!$C$275*'Amp-TB2 calc'!AP112+'eq. coef.'!$C$276*'Amp-TB2 calc'!AQ112+'eq. coef.'!$C$277*'Amp-TB2 calc'!AR112+'eq. coef.'!$C$278*'Amp-TB2 calc'!AS112))</f>
        <v>-94.011562032343306</v>
      </c>
      <c r="BF112" s="243">
        <f>IF(SUM(I112:T112)&lt;90," ",EXP('eq. coef.'!$C$328+'eq. coef.'!$C$329*'Amp-TB2 calc'!AJ112+'eq. coef.'!$C$330*'Amp-TB2 calc'!AK112+'eq. coef.'!$C$331*'Amp-TB2 calc'!AL112+'eq. coef.'!$C$332*'Amp-TB2 calc'!AN112+'eq. coef.'!$C$333*'Amp-TB2 calc'!AP112+'eq. coef.'!$C$334*'Amp-TB2 calc'!AQ112+'eq. coef.'!$C$335*'Amp-TB2 calc'!AR112+'eq. coef.'!$C$336*'Amp-TB2 calc'!AS112))</f>
        <v>341.80987494498783</v>
      </c>
      <c r="BG112" s="255" t="str">
        <f t="shared" si="211"/>
        <v>ok</v>
      </c>
      <c r="BH112" s="306" t="str">
        <f t="shared" si="212"/>
        <v>ok</v>
      </c>
      <c r="BI112" s="243">
        <f t="shared" si="134"/>
        <v>3.4413025660286305</v>
      </c>
      <c r="BJ112" s="245">
        <f t="shared" si="135"/>
        <v>-0.21605795868259453</v>
      </c>
      <c r="BK112" s="243">
        <f t="shared" si="136"/>
        <v>-365.58261030050716</v>
      </c>
      <c r="BL112" s="247">
        <f>IF(SUM(I112:T112)&lt;90," ",'eq. coef.'!$C$360+'eq. coef.'!$C$361*'Amp-TB2 calc'!AJ112+'eq. coef.'!$C$362*'Amp-TB2 calc'!AK112+'eq. coef.'!$C$363*'Amp-TB2 calc'!AL112+'eq. coef.'!$C$364*'Amp-TB2 calc'!AN112+'eq. coef.'!$C$365*'Amp-TB2 calc'!AP112+'eq. coef.'!$C$366*'Amp-TB2 calc'!AQ112+'eq. coef.'!$C$367*'Amp-TB2 calc'!AR112+'eq. coef.'!$C$368*'Amp-TB2 calc'!AS112+'eq. coef.'!$C$369*LN(BO112))</f>
        <v>882.41209221283032</v>
      </c>
      <c r="BM112" s="248">
        <f t="shared" si="214"/>
        <v>22</v>
      </c>
      <c r="BN112" s="267">
        <f t="shared" si="215"/>
        <v>484</v>
      </c>
      <c r="BO112" s="249">
        <f t="shared" si="139"/>
        <v>271.57104826816385</v>
      </c>
      <c r="BP112" s="243" t="str">
        <f t="shared" si="213"/>
        <v>P1b</v>
      </c>
      <c r="BQ112" s="245"/>
      <c r="BR112" s="245">
        <f t="shared" ref="BR112:BR134" si="238">ABS(BQ112)</f>
        <v>0</v>
      </c>
      <c r="BS112" s="245">
        <f t="shared" ref="BS112:BS134" si="239">BQ112^2</f>
        <v>0</v>
      </c>
      <c r="BT112" s="243">
        <f t="shared" si="216"/>
        <v>32.588525792179659</v>
      </c>
      <c r="BU112" s="250"/>
      <c r="BV112" s="251">
        <f>IF(SUM(I112:T112)&lt;90," ",'eq. coef.'!$B$1128*'Amp-TB2 calc'!CF112+'eq. coef.'!$B$1129*'Amp-TB2 calc'!CJ112+'eq. coef.'!$B$1130*'Amp-TB2 calc'!CK112+'eq. coef.'!$B$1131*'Amp-TB2 calc'!CM112+'eq. coef.'!$B$1132*'Amp-TB2 calc'!CN112+'eq. coef.'!$B$1133*'Amp-TB2 calc'!CO112+'eq. coef.'!$B$1134*'Amp-TB2 calc'!CP112+'eq. coef.'!$B$1135*'Amp-TB2 calc'!CS112+'eq. coef.'!$B$1135*'Amp-TB2 calc'!CW112+'eq. coef.'!$B$1137*'Amp-TB2 calc'!CX112)</f>
        <v>0.99816665244481184</v>
      </c>
      <c r="BW112" s="252">
        <f t="shared" si="217"/>
        <v>0.4</v>
      </c>
      <c r="BX112" s="253"/>
      <c r="BY112" s="252">
        <f t="shared" si="138"/>
        <v>-11.172126689884864</v>
      </c>
      <c r="BZ112" s="251">
        <f>IF(SUM(I112:T112)&lt;90," ",EXP('eq. coef.'!$B$1156*'Amp-TB2 calc'!CF112+'eq. coef.'!$B$1157*'Amp-TB2 calc'!CJ112+'eq. coef.'!$B$1158*'Amp-TB2 calc'!CK112+'eq. coef.'!$B$1159*'Amp-TB2 calc'!CM112+'eq. coef.'!$B$1160*'Amp-TB2 calc'!CN112+'eq. coef.'!$B$1161*'Amp-TB2 calc'!CO112+'eq. coef.'!$B$1162*'Amp-TB2 calc'!CP112+'eq. coef.'!$B$1163*'Amp-TB2 calc'!CS112+'eq. coef.'!$B$1164*'Amp-TB2 calc'!CW112+'eq. coef.'!$B$1165*'Amp-TB2 calc'!CX112))</f>
        <v>5.808085935013807</v>
      </c>
      <c r="CA112" s="252">
        <f t="shared" si="218"/>
        <v>0.9873746089523473</v>
      </c>
      <c r="CB112" s="245"/>
      <c r="CC112" s="244" t="str">
        <f t="shared" si="140"/>
        <v>calc-alkaline</v>
      </c>
      <c r="CD112" s="244" t="str">
        <f t="shared" si="141"/>
        <v>Tschermakitic pargasite</v>
      </c>
      <c r="CE112" s="240">
        <f t="shared" si="142"/>
        <v>6.3334243974976534</v>
      </c>
      <c r="CF112" s="240">
        <f t="shared" si="143"/>
        <v>1.6665756025023466</v>
      </c>
      <c r="CG112" s="240">
        <f t="shared" si="144"/>
        <v>0</v>
      </c>
      <c r="CH112" s="240">
        <f t="shared" si="145"/>
        <v>8</v>
      </c>
      <c r="CI112" s="240"/>
      <c r="CJ112" s="240">
        <f t="shared" si="146"/>
        <v>0.12781901910528726</v>
      </c>
      <c r="CK112" s="240">
        <f t="shared" si="147"/>
        <v>0.19164505797683509</v>
      </c>
      <c r="CL112" s="240">
        <f t="shared" si="148"/>
        <v>2.5564816544798329E-3</v>
      </c>
      <c r="CM112" s="240">
        <f t="shared" si="149"/>
        <v>1.272148350582178</v>
      </c>
      <c r="CN112" s="240">
        <f t="shared" si="150"/>
        <v>2.9157094462051072</v>
      </c>
      <c r="CO112" s="240">
        <f t="shared" si="151"/>
        <v>0.45471225675250082</v>
      </c>
      <c r="CP112" s="240">
        <f t="shared" si="152"/>
        <v>3.5409387723613399E-2</v>
      </c>
      <c r="CQ112" s="240">
        <f t="shared" si="153"/>
        <v>5.0000000000000018</v>
      </c>
      <c r="CR112" s="240"/>
      <c r="CS112" s="240">
        <f t="shared" si="154"/>
        <v>1.6639542178478199</v>
      </c>
      <c r="CT112" s="240">
        <f t="shared" si="155"/>
        <v>0.33604578215218006</v>
      </c>
      <c r="CU112" s="240">
        <f t="shared" si="156"/>
        <v>2</v>
      </c>
      <c r="CV112" s="240"/>
      <c r="CW112" s="240">
        <f t="shared" si="157"/>
        <v>0.13998761771634877</v>
      </c>
      <c r="CX112" s="240">
        <f t="shared" si="158"/>
        <v>7.6819799642555822E-2</v>
      </c>
      <c r="CY112" s="240">
        <f t="shared" si="159"/>
        <v>0.21680741735890457</v>
      </c>
      <c r="CZ112" s="240"/>
      <c r="DA112" s="240">
        <f t="shared" si="160"/>
        <v>1.9590559280647009</v>
      </c>
      <c r="DB112" s="240">
        <f t="shared" si="161"/>
        <v>2.7018362815980794E-2</v>
      </c>
      <c r="DC112" s="240">
        <f t="shared" si="162"/>
        <v>1.3925709119318343E-2</v>
      </c>
      <c r="DD112" s="240">
        <f t="shared" si="163"/>
        <v>2</v>
      </c>
      <c r="DE112" s="245">
        <f t="shared" si="164"/>
        <v>44.727851649417822</v>
      </c>
      <c r="DF112" s="245"/>
      <c r="DG112" s="239">
        <f t="shared" si="165"/>
        <v>0.86508742916250436</v>
      </c>
      <c r="DH112" s="239">
        <f t="shared" si="166"/>
        <v>0.62803779212378019</v>
      </c>
      <c r="DI112" s="239">
        <f t="shared" si="167"/>
        <v>7.1232390894468714E-2</v>
      </c>
      <c r="DJ112" s="240">
        <f t="shared" si="168"/>
        <v>1.7943946216076339</v>
      </c>
    </row>
    <row r="113" spans="1:114">
      <c r="A113" s="312" t="s">
        <v>759</v>
      </c>
      <c r="B113" s="312">
        <v>1990</v>
      </c>
      <c r="C113" s="312" t="s">
        <v>586</v>
      </c>
      <c r="D113" s="312" t="s">
        <v>534</v>
      </c>
      <c r="E113" s="312" t="s">
        <v>571</v>
      </c>
      <c r="F113" s="312" t="s">
        <v>764</v>
      </c>
      <c r="G113" s="313">
        <v>121.85</v>
      </c>
      <c r="H113" s="312" t="s">
        <v>533</v>
      </c>
      <c r="I113" s="325">
        <v>44.263192399999994</v>
      </c>
      <c r="J113" s="325">
        <v>1.7350337999999998</v>
      </c>
      <c r="K113" s="325">
        <v>10.745209800000001</v>
      </c>
      <c r="L113" s="325">
        <v>1.132252027448534E-2</v>
      </c>
      <c r="M113" s="325">
        <v>14.960387499999998</v>
      </c>
      <c r="N113" s="325">
        <v>0.34216560000000001</v>
      </c>
      <c r="O113" s="325">
        <v>13.3979784</v>
      </c>
      <c r="P113" s="325">
        <v>10.930548</v>
      </c>
      <c r="Q113" s="325">
        <v>1.8714267</v>
      </c>
      <c r="R113" s="325">
        <v>0.38585169999999996</v>
      </c>
      <c r="S113" s="325">
        <v>5.2668000000000006E-2</v>
      </c>
      <c r="T113" s="325">
        <v>5.8788E-2</v>
      </c>
      <c r="U113" s="238">
        <f t="shared" si="231"/>
        <v>98.754572420274485</v>
      </c>
      <c r="V113" s="239">
        <f>IF(SUM(I113:T113)&lt;90," ",I113/stab.data!$U$7)</f>
        <v>0.73668850942014497</v>
      </c>
      <c r="W113" s="239">
        <f>IF(SUM(I113:T113)&lt;90," ",J113/stab.data!$U$8)</f>
        <v>2.1715609902625846E-2</v>
      </c>
      <c r="X113" s="239">
        <f>IF(SUM(I113:T113)&lt;90," ",K113*2/stab.data!$U$9)</f>
        <v>0.21077097713831763</v>
      </c>
      <c r="Y113" s="239">
        <f>IF(SUM(I113:T113)&lt;90," ",L113*2/stab.data!$U$10)</f>
        <v>1.4899013587040927E-4</v>
      </c>
      <c r="Z113" s="239">
        <f>IF(SUM(I113:T113)&lt;90," ",M113/stab.data!$U$11)</f>
        <v>0.20822853742727496</v>
      </c>
      <c r="AA113" s="239">
        <f>IF(SUM(I113:T113)&lt;90," ",N113/stab.data!$U$12)</f>
        <v>4.8235138221238566E-3</v>
      </c>
      <c r="AB113" s="239">
        <f>IF(SUM(I113:T113)&lt;90," ",O113/stab.data!$U$13)</f>
        <v>0.33242304485907104</v>
      </c>
      <c r="AC113" s="239">
        <f>IF(SUM(I113:T113)&lt;90," ",P113/stab.data!$U$14)</f>
        <v>0.19491339003905206</v>
      </c>
      <c r="AD113" s="239">
        <f>IF(SUM(I113:T113)&lt;90," ",Q113*2/stab.data!$U$15)</f>
        <v>6.0389057584020397E-2</v>
      </c>
      <c r="AE113" s="239">
        <f>IF(SUM(I113:T113)&lt;90," ",R113*2/stab.data!$U$16)</f>
        <v>8.1926153192844638E-3</v>
      </c>
      <c r="AF113" s="239">
        <f>IF(SUM(I113:T113)&lt;90," ",S113/stab.data!$U$17)</f>
        <v>2.7722918201915992E-3</v>
      </c>
      <c r="AG113" s="239">
        <f>IF(SUM(I113:T113)&lt;90," ",T113/stab.data!$U$18)</f>
        <v>1.6581953572335202E-3</v>
      </c>
      <c r="AH113" s="239">
        <f t="shared" si="232"/>
        <v>1.5147991827054286</v>
      </c>
      <c r="AI113" s="239">
        <f t="shared" si="233"/>
        <v>0.11852424178628511</v>
      </c>
      <c r="AJ113" s="240">
        <f t="shared" si="219"/>
        <v>6.3222575849014309</v>
      </c>
      <c r="AK113" s="240">
        <f t="shared" si="220"/>
        <v>0.18636326977015097</v>
      </c>
      <c r="AL113" s="240">
        <f t="shared" si="221"/>
        <v>1.8088356094201568</v>
      </c>
      <c r="AM113" s="240">
        <f t="shared" si="222"/>
        <v>1.2786326982670211E-3</v>
      </c>
      <c r="AN113" s="240">
        <f t="shared" si="223"/>
        <v>1.7870164028738973</v>
      </c>
      <c r="AO113" s="240">
        <f t="shared" si="224"/>
        <v>4.1395374650003383E-2</v>
      </c>
      <c r="AP113" s="240">
        <f t="shared" si="225"/>
        <v>2.8528531256860949</v>
      </c>
      <c r="AQ113" s="240">
        <f t="shared" si="226"/>
        <v>1.6727458658791872</v>
      </c>
      <c r="AR113" s="240">
        <f t="shared" si="227"/>
        <v>0.5182586296291456</v>
      </c>
      <c r="AS113" s="240">
        <f t="shared" si="228"/>
        <v>7.0308989050602788E-2</v>
      </c>
      <c r="AT113" s="240">
        <f t="shared" si="229"/>
        <v>2.3791796347634533E-2</v>
      </c>
      <c r="AU113" s="240">
        <f t="shared" si="230"/>
        <v>1.4230625346348433E-2</v>
      </c>
      <c r="AV113" s="239">
        <f t="shared" si="234"/>
        <v>15.261313484558936</v>
      </c>
      <c r="AW113" s="239">
        <f t="shared" si="235"/>
        <v>1.9432320979143698</v>
      </c>
      <c r="AX113" s="239">
        <f>IF(SUM(I113:T113)&lt;90," ",CM113*AH113*stab.data!$U$20/13/2)</f>
        <v>11.523591775103371</v>
      </c>
      <c r="AY113" s="239">
        <f>IF(SUM(I113:T113)&lt;90," ",CO113*AH113*stab.data!$U$11/13)</f>
        <v>4.591312540558615</v>
      </c>
      <c r="AZ113" s="239">
        <f t="shared" si="236"/>
        <v>-3.5441682175812263E-2</v>
      </c>
      <c r="BA113" s="241">
        <f t="shared" si="237"/>
        <v>101.81687965167504</v>
      </c>
      <c r="BB113" s="242">
        <f>IF(SUM(I113:T113)&lt;90," ",EXP('eq. coef.'!$C$104+'eq. coef.'!$C$105*'Amp-TB2 calc'!AJ113+'eq. coef.'!$C$106*'Amp-TB2 calc'!AK113+'eq. coef.'!$C$107*'Amp-TB2 calc'!AL113+'eq. coef.'!$C$108*'Amp-TB2 calc'!AN113+'eq. coef.'!$C$109*'Amp-TB2 calc'!AP113+'eq. coef.'!$C$110*'Amp-TB2 calc'!AQ113+'eq. coef.'!$C$111*'Amp-TB2 calc'!AR113+'eq. coef.'!$C$112*'Amp-TB2 calc'!AS113))</f>
        <v>315.02035040962232</v>
      </c>
      <c r="BC113" s="243">
        <f>IF(SUM(I113:T113)&lt;90," ",EXP('eq. coef.'!$C$176+'eq. coef.'!$C$177*'Amp-TB2 calc'!AJ113+'eq. coef.'!$C$178*'Amp-TB2 calc'!AK113+'eq. coef.'!$C$179*'Amp-TB2 calc'!AL113+'eq. coef.'!$C$180*'Amp-TB2 calc'!AN113+'eq. coef.'!$C$181*'Amp-TB2 calc'!AP113+'eq. coef.'!$C$182*'Amp-TB2 calc'!AQ113+'eq. coef.'!$C$183*'Amp-TB2 calc'!AR113+'eq. coef.'!$C$184*'Amp-TB2 calc'!AS113))</f>
        <v>270.16656018549185</v>
      </c>
      <c r="BD113" s="243">
        <f>IF(SUM(I113:T113)&lt;90," ",('eq. coef.'!$C$234+'eq. coef.'!$C$235*'Amp-TB2 calc'!AJ113+'eq. coef.'!$C$236*'Amp-TB2 calc'!AK113+'eq. coef.'!$C$237*'Amp-TB2 calc'!AL113+'eq. coef.'!$C$238*'Amp-TB2 calc'!AN113+'eq. coef.'!$C$239*'Amp-TB2 calc'!AP113+'eq. coef.'!$C$240*'Amp-TB2 calc'!AQ113+'eq. coef.'!$C$241*'Amp-TB2 calc'!AR113+'eq. coef.'!$C$242*'Amp-TB2 calc'!AS113))</f>
        <v>310.55235868755165</v>
      </c>
      <c r="BE113" s="243">
        <f>IF(SUM(I113:T113)&lt;90," ",('eq. coef.'!$C$270+'eq. coef.'!$C$271*'Amp-TB2 calc'!AJ113+'eq. coef.'!$C$272*'Amp-TB2 calc'!AK113+'eq. coef.'!$C$273*'Amp-TB2 calc'!AL113+'eq. coef.'!$C$274*'Amp-TB2 calc'!AN113+'eq. coef.'!$C$275*'Amp-TB2 calc'!AP113+'eq. coef.'!$C$276*'Amp-TB2 calc'!AQ113+'eq. coef.'!$C$277*'Amp-TB2 calc'!AR113+'eq. coef.'!$C$278*'Amp-TB2 calc'!AS113))</f>
        <v>1.680447158445844</v>
      </c>
      <c r="BF113" s="243">
        <f>IF(SUM(I113:T113)&lt;90," ",EXP('eq. coef.'!$C$328+'eq. coef.'!$C$329*'Amp-TB2 calc'!AJ113+'eq. coef.'!$C$330*'Amp-TB2 calc'!AK113+'eq. coef.'!$C$331*'Amp-TB2 calc'!AL113+'eq. coef.'!$C$332*'Amp-TB2 calc'!AN113+'eq. coef.'!$C$333*'Amp-TB2 calc'!AP113+'eq. coef.'!$C$334*'Amp-TB2 calc'!AQ113+'eq. coef.'!$C$335*'Amp-TB2 calc'!AR113+'eq. coef.'!$C$336*'Amp-TB2 calc'!AS113))</f>
        <v>388.42428332516675</v>
      </c>
      <c r="BG113" s="255" t="str">
        <f t="shared" si="211"/>
        <v>ok</v>
      </c>
      <c r="BH113" s="306" t="str">
        <f t="shared" si="212"/>
        <v>ok</v>
      </c>
      <c r="BI113" s="243">
        <f t="shared" si="134"/>
        <v>15.329731206228034</v>
      </c>
      <c r="BJ113" s="245">
        <f t="shared" si="135"/>
        <v>-0.23301330475982576</v>
      </c>
      <c r="BK113" s="243">
        <f t="shared" si="136"/>
        <v>-268.48611302704603</v>
      </c>
      <c r="BL113" s="247">
        <f>IF(SUM(I113:T113)&lt;90," ",'eq. coef.'!$C$360+'eq. coef.'!$C$361*'Amp-TB2 calc'!AJ113+'eq. coef.'!$C$362*'Amp-TB2 calc'!AK113+'eq. coef.'!$C$363*'Amp-TB2 calc'!AL113+'eq. coef.'!$C$364*'Amp-TB2 calc'!AN113+'eq. coef.'!$C$365*'Amp-TB2 calc'!AP113+'eq. coef.'!$C$366*'Amp-TB2 calc'!AQ113+'eq. coef.'!$C$367*'Amp-TB2 calc'!AR113+'eq. coef.'!$C$368*'Amp-TB2 calc'!AS113+'eq. coef.'!$C$369*LN(BO113))</f>
        <v>884.44360206016518</v>
      </c>
      <c r="BM113" s="248">
        <f t="shared" si="214"/>
        <v>22</v>
      </c>
      <c r="BN113" s="267">
        <f t="shared" si="215"/>
        <v>484</v>
      </c>
      <c r="BO113" s="249">
        <f t="shared" si="139"/>
        <v>270.16656018549185</v>
      </c>
      <c r="BP113" s="243" t="str">
        <f t="shared" si="213"/>
        <v>P1b</v>
      </c>
      <c r="BQ113" s="245"/>
      <c r="BR113" s="245">
        <f t="shared" si="238"/>
        <v>0</v>
      </c>
      <c r="BS113" s="245">
        <f t="shared" si="239"/>
        <v>0</v>
      </c>
      <c r="BT113" s="243">
        <f t="shared" si="216"/>
        <v>32.419987222259017</v>
      </c>
      <c r="BU113" s="250"/>
      <c r="BV113" s="251">
        <f>IF(SUM(I113:T113)&lt;90," ",'eq. coef.'!$B$1128*'Amp-TB2 calc'!CF113+'eq. coef.'!$B$1129*'Amp-TB2 calc'!CJ113+'eq. coef.'!$B$1130*'Amp-TB2 calc'!CK113+'eq. coef.'!$B$1131*'Amp-TB2 calc'!CM113+'eq. coef.'!$B$1132*'Amp-TB2 calc'!CN113+'eq. coef.'!$B$1133*'Amp-TB2 calc'!CO113+'eq. coef.'!$B$1134*'Amp-TB2 calc'!CP113+'eq. coef.'!$B$1135*'Amp-TB2 calc'!CS113+'eq. coef.'!$B$1135*'Amp-TB2 calc'!CW113+'eq. coef.'!$B$1137*'Amp-TB2 calc'!CX113)</f>
        <v>0.83537807210945281</v>
      </c>
      <c r="BW113" s="252">
        <f t="shared" si="217"/>
        <v>0.4</v>
      </c>
      <c r="BX113" s="253"/>
      <c r="BY113" s="252">
        <f t="shared" si="138"/>
        <v>-11.29856613814226</v>
      </c>
      <c r="BZ113" s="251">
        <f>IF(SUM(I113:T113)&lt;90," ",EXP('eq. coef.'!$B$1156*'Amp-TB2 calc'!CF113+'eq. coef.'!$B$1157*'Amp-TB2 calc'!CJ113+'eq. coef.'!$B$1158*'Amp-TB2 calc'!CK113+'eq. coef.'!$B$1159*'Amp-TB2 calc'!CM113+'eq. coef.'!$B$1160*'Amp-TB2 calc'!CN113+'eq. coef.'!$B$1161*'Amp-TB2 calc'!CO113+'eq. coef.'!$B$1162*'Amp-TB2 calc'!CP113+'eq. coef.'!$B$1163*'Amp-TB2 calc'!CS113+'eq. coef.'!$B$1164*'Amp-TB2 calc'!CW113+'eq. coef.'!$B$1165*'Amp-TB2 calc'!CX113))</f>
        <v>5.7940521271304188</v>
      </c>
      <c r="CA113" s="252">
        <f t="shared" si="218"/>
        <v>0.98498886161217125</v>
      </c>
      <c r="CB113" s="245"/>
      <c r="CC113" s="244" t="str">
        <f t="shared" si="140"/>
        <v>calc-alkaline</v>
      </c>
      <c r="CD113" s="244" t="str">
        <f t="shared" si="141"/>
        <v>Tschermakitic pargasite</v>
      </c>
      <c r="CE113" s="240">
        <f t="shared" si="142"/>
        <v>6.3222575849014309</v>
      </c>
      <c r="CF113" s="240">
        <f t="shared" si="143"/>
        <v>1.6777424150985691</v>
      </c>
      <c r="CG113" s="240">
        <f t="shared" si="144"/>
        <v>0</v>
      </c>
      <c r="CH113" s="240">
        <f t="shared" si="145"/>
        <v>8</v>
      </c>
      <c r="CI113" s="240"/>
      <c r="CJ113" s="240">
        <f t="shared" si="146"/>
        <v>0.13109319432158761</v>
      </c>
      <c r="CK113" s="240">
        <f t="shared" si="147"/>
        <v>0.18636326977015097</v>
      </c>
      <c r="CL113" s="240">
        <f t="shared" si="148"/>
        <v>1.2786326982670211E-3</v>
      </c>
      <c r="CM113" s="240">
        <f t="shared" si="149"/>
        <v>1.2385846981002828</v>
      </c>
      <c r="CN113" s="240">
        <f t="shared" si="150"/>
        <v>2.8528531256860949</v>
      </c>
      <c r="CO113" s="240">
        <f t="shared" si="151"/>
        <v>0.54843170477361447</v>
      </c>
      <c r="CP113" s="240">
        <f t="shared" si="152"/>
        <v>4.1395374650003383E-2</v>
      </c>
      <c r="CQ113" s="240">
        <f t="shared" si="153"/>
        <v>5.0000000000000009</v>
      </c>
      <c r="CR113" s="240"/>
      <c r="CS113" s="240">
        <f t="shared" si="154"/>
        <v>1.6727458658791872</v>
      </c>
      <c r="CT113" s="240">
        <f t="shared" si="155"/>
        <v>0.32725413412081283</v>
      </c>
      <c r="CU113" s="240">
        <f t="shared" si="156"/>
        <v>2</v>
      </c>
      <c r="CV113" s="240"/>
      <c r="CW113" s="240">
        <f t="shared" si="157"/>
        <v>0.19100449550833276</v>
      </c>
      <c r="CX113" s="240">
        <f t="shared" si="158"/>
        <v>7.0308989050602788E-2</v>
      </c>
      <c r="CY113" s="240">
        <f t="shared" si="159"/>
        <v>0.26131348455893555</v>
      </c>
      <c r="CZ113" s="240"/>
      <c r="DA113" s="240">
        <f t="shared" si="160"/>
        <v>1.9619775783060169</v>
      </c>
      <c r="DB113" s="240">
        <f t="shared" si="161"/>
        <v>2.3791796347634533E-2</v>
      </c>
      <c r="DC113" s="240">
        <f t="shared" si="162"/>
        <v>1.4230625346348433E-2</v>
      </c>
      <c r="DD113" s="240">
        <f t="shared" si="163"/>
        <v>2</v>
      </c>
      <c r="DE113" s="245">
        <f t="shared" si="164"/>
        <v>44.761415301899717</v>
      </c>
      <c r="DF113" s="245"/>
      <c r="DG113" s="239">
        <f t="shared" si="165"/>
        <v>0.83875748956329255</v>
      </c>
      <c r="DH113" s="239">
        <f t="shared" si="166"/>
        <v>0.61485632475779828</v>
      </c>
      <c r="DI113" s="239">
        <f t="shared" si="167"/>
        <v>7.2473802284117497E-2</v>
      </c>
      <c r="DJ113" s="240">
        <f t="shared" si="168"/>
        <v>1.8088356094201568</v>
      </c>
    </row>
    <row r="114" spans="1:114">
      <c r="A114" s="312" t="s">
        <v>759</v>
      </c>
      <c r="B114" s="312">
        <v>1990</v>
      </c>
      <c r="C114" s="312" t="s">
        <v>586</v>
      </c>
      <c r="D114" s="312" t="s">
        <v>534</v>
      </c>
      <c r="E114" s="312" t="s">
        <v>572</v>
      </c>
      <c r="F114" s="312" t="s">
        <v>764</v>
      </c>
      <c r="G114" s="313">
        <v>125.23</v>
      </c>
      <c r="H114" s="312" t="s">
        <v>533</v>
      </c>
      <c r="I114" s="325">
        <v>45.224868799999996</v>
      </c>
      <c r="J114" s="325">
        <v>1.6721889999999999</v>
      </c>
      <c r="K114" s="325">
        <v>10.173960000000001</v>
      </c>
      <c r="L114" s="325">
        <v>3.8552713661883967E-2</v>
      </c>
      <c r="M114" s="325">
        <v>14.439994999999998</v>
      </c>
      <c r="N114" s="325">
        <v>0.33747839999999996</v>
      </c>
      <c r="O114" s="325">
        <v>13.816345200000001</v>
      </c>
      <c r="P114" s="325">
        <v>10.967595599999999</v>
      </c>
      <c r="Q114" s="325">
        <v>1.7015967000000001</v>
      </c>
      <c r="R114" s="325">
        <v>0.39142319999999997</v>
      </c>
      <c r="S114" s="325">
        <v>6.9877499999999995E-2</v>
      </c>
      <c r="T114" s="325">
        <v>5.7752999999999999E-2</v>
      </c>
      <c r="U114" s="238">
        <f t="shared" si="231"/>
        <v>98.891635113661891</v>
      </c>
      <c r="V114" s="239">
        <f>IF(SUM(I114:T114)&lt;90," ",I114/stab.data!$U$7)</f>
        <v>0.75269404167498821</v>
      </c>
      <c r="W114" s="239">
        <f>IF(SUM(I114:T114)&lt;90," ",J114/stab.data!$U$8)</f>
        <v>2.0929047034969585E-2</v>
      </c>
      <c r="X114" s="239">
        <f>IF(SUM(I114:T114)&lt;90," ",K114*2/stab.data!$U$9)</f>
        <v>0.19956571630329245</v>
      </c>
      <c r="Y114" s="239">
        <f>IF(SUM(I114:T114)&lt;90," ",L114*2/stab.data!$U$10)</f>
        <v>5.0730525602155877E-4</v>
      </c>
      <c r="Z114" s="239">
        <f>IF(SUM(I114:T114)&lt;90," ",M114/stab.data!$U$11)</f>
        <v>0.20098537148901813</v>
      </c>
      <c r="AA114" s="239">
        <f>IF(SUM(I114:T114)&lt;90," ",N114/stab.data!$U$12)</f>
        <v>4.7574382903139397E-3</v>
      </c>
      <c r="AB114" s="239">
        <f>IF(SUM(I114:T114)&lt;90," ",O114/stab.data!$U$13)</f>
        <v>0.34280332473203651</v>
      </c>
      <c r="AC114" s="239">
        <f>IF(SUM(I114:T114)&lt;90," ",P114/stab.data!$U$14)</f>
        <v>0.19557402236131172</v>
      </c>
      <c r="AD114" s="239">
        <f>IF(SUM(I114:T114)&lt;90," ",Q114*2/stab.data!$U$15)</f>
        <v>5.4908814275803096E-2</v>
      </c>
      <c r="AE114" s="239">
        <f>IF(SUM(I114:T114)&lt;90," ",R114*2/stab.data!$U$16)</f>
        <v>8.3109124688146921E-3</v>
      </c>
      <c r="AF114" s="239">
        <f>IF(SUM(I114:T114)&lt;90," ",S114/stab.data!$U$17)</f>
        <v>3.6781503316138538E-3</v>
      </c>
      <c r="AG114" s="239">
        <f>IF(SUM(I114:T114)&lt;90," ",T114/stab.data!$U$18)</f>
        <v>1.6290017770005357E-3</v>
      </c>
      <c r="AH114" s="239">
        <f t="shared" si="232"/>
        <v>1.5222422447806405</v>
      </c>
      <c r="AI114" s="239">
        <f t="shared" si="233"/>
        <v>0.11205035551684779</v>
      </c>
      <c r="AJ114" s="240">
        <f t="shared" si="219"/>
        <v>6.4280324470859087</v>
      </c>
      <c r="AK114" s="240">
        <f t="shared" si="220"/>
        <v>0.17873476602524047</v>
      </c>
      <c r="AL114" s="240">
        <f t="shared" si="221"/>
        <v>1.7042979334190373</v>
      </c>
      <c r="AM114" s="240">
        <f t="shared" si="222"/>
        <v>4.3324039592861369E-3</v>
      </c>
      <c r="AN114" s="240">
        <f t="shared" si="223"/>
        <v>1.7164218364822408</v>
      </c>
      <c r="AO114" s="240">
        <f t="shared" si="224"/>
        <v>4.0628683106211851E-2</v>
      </c>
      <c r="AP114" s="240">
        <f t="shared" si="225"/>
        <v>2.9275519299220742</v>
      </c>
      <c r="AQ114" s="240">
        <f t="shared" si="226"/>
        <v>1.6702087328179678</v>
      </c>
      <c r="AR114" s="240">
        <f t="shared" si="227"/>
        <v>0.46892312181777807</v>
      </c>
      <c r="AS114" s="240">
        <f t="shared" si="228"/>
        <v>7.0975472179304902E-2</v>
      </c>
      <c r="AT114" s="240">
        <f t="shared" si="229"/>
        <v>3.1411527616532882E-2</v>
      </c>
      <c r="AU114" s="240">
        <f t="shared" si="230"/>
        <v>1.3911729998045503E-2</v>
      </c>
      <c r="AV114" s="239">
        <f t="shared" si="234"/>
        <v>15.210107326815047</v>
      </c>
      <c r="AW114" s="239">
        <f t="shared" si="235"/>
        <v>1.9455136810206919</v>
      </c>
      <c r="AX114" s="239">
        <f>IF(SUM(I114:T114)&lt;90," ",CM114*AH114*stab.data!$U$20/13/2)</f>
        <v>11.196269394497175</v>
      </c>
      <c r="AY114" s="239">
        <f>IF(SUM(I114:T114)&lt;90," ",CO114*AH114*stab.data!$U$11/13)</f>
        <v>4.3654488963743185</v>
      </c>
      <c r="AZ114" s="239">
        <f t="shared" si="236"/>
        <v>-4.2454563292860827E-2</v>
      </c>
      <c r="BA114" s="241">
        <f t="shared" si="237"/>
        <v>101.91641752226121</v>
      </c>
      <c r="BB114" s="242">
        <f>IF(SUM(I114:T114)&lt;90," ",EXP('eq. coef.'!$C$104+'eq. coef.'!$C$105*'Amp-TB2 calc'!AJ114+'eq. coef.'!$C$106*'Amp-TB2 calc'!AK114+'eq. coef.'!$C$107*'Amp-TB2 calc'!AL114+'eq. coef.'!$C$108*'Amp-TB2 calc'!AN114+'eq. coef.'!$C$109*'Amp-TB2 calc'!AP114+'eq. coef.'!$C$110*'Amp-TB2 calc'!AQ114+'eq. coef.'!$C$111*'Amp-TB2 calc'!AR114+'eq. coef.'!$C$112*'Amp-TB2 calc'!AS114))</f>
        <v>256.71219295565771</v>
      </c>
      <c r="BC114" s="243">
        <f>IF(SUM(I114:T114)&lt;90," ",EXP('eq. coef.'!$C$176+'eq. coef.'!$C$177*'Amp-TB2 calc'!AJ114+'eq. coef.'!$C$178*'Amp-TB2 calc'!AK114+'eq. coef.'!$C$179*'Amp-TB2 calc'!AL114+'eq. coef.'!$C$180*'Amp-TB2 calc'!AN114+'eq. coef.'!$C$181*'Amp-TB2 calc'!AP114+'eq. coef.'!$C$182*'Amp-TB2 calc'!AQ114+'eq. coef.'!$C$183*'Amp-TB2 calc'!AR114+'eq. coef.'!$C$184*'Amp-TB2 calc'!AS114))</f>
        <v>243.11054500035829</v>
      </c>
      <c r="BD114" s="243">
        <f>IF(SUM(I114:T114)&lt;90," ",('eq. coef.'!$C$234+'eq. coef.'!$C$235*'Amp-TB2 calc'!AJ114+'eq. coef.'!$C$236*'Amp-TB2 calc'!AK114+'eq. coef.'!$C$237*'Amp-TB2 calc'!AL114+'eq. coef.'!$C$238*'Amp-TB2 calc'!AN114+'eq. coef.'!$C$239*'Amp-TB2 calc'!AP114+'eq. coef.'!$C$240*'Amp-TB2 calc'!AQ114+'eq. coef.'!$C$241*'Amp-TB2 calc'!AR114+'eq. coef.'!$C$242*'Amp-TB2 calc'!AS114))</f>
        <v>276.78362874041886</v>
      </c>
      <c r="BE114" s="243">
        <f>IF(SUM(I114:T114)&lt;90," ",('eq. coef.'!$C$270+'eq. coef.'!$C$271*'Amp-TB2 calc'!AJ114+'eq. coef.'!$C$272*'Amp-TB2 calc'!AK114+'eq. coef.'!$C$273*'Amp-TB2 calc'!AL114+'eq. coef.'!$C$274*'Amp-TB2 calc'!AN114+'eq. coef.'!$C$275*'Amp-TB2 calc'!AP114+'eq. coef.'!$C$276*'Amp-TB2 calc'!AQ114+'eq. coef.'!$C$277*'Amp-TB2 calc'!AR114+'eq. coef.'!$C$278*'Amp-TB2 calc'!AS114))</f>
        <v>-147.52687957299821</v>
      </c>
      <c r="BF114" s="243">
        <f>IF(SUM(I114:T114)&lt;90," ",EXP('eq. coef.'!$C$328+'eq. coef.'!$C$329*'Amp-TB2 calc'!AJ114+'eq. coef.'!$C$330*'Amp-TB2 calc'!AK114+'eq. coef.'!$C$331*'Amp-TB2 calc'!AL114+'eq. coef.'!$C$332*'Amp-TB2 calc'!AN114+'eq. coef.'!$C$333*'Amp-TB2 calc'!AP114+'eq. coef.'!$C$334*'Amp-TB2 calc'!AQ114+'eq. coef.'!$C$335*'Amp-TB2 calc'!AR114+'eq. coef.'!$C$336*'Amp-TB2 calc'!AS114))</f>
        <v>343.69869683493346</v>
      </c>
      <c r="BG114" s="255" t="str">
        <f t="shared" si="211"/>
        <v>ok</v>
      </c>
      <c r="BH114" s="306" t="str">
        <f t="shared" si="212"/>
        <v>ok</v>
      </c>
      <c r="BI114" s="243">
        <f t="shared" si="134"/>
        <v>5.4425887109186943</v>
      </c>
      <c r="BJ114" s="245">
        <f t="shared" si="135"/>
        <v>-0.33884835339434405</v>
      </c>
      <c r="BK114" s="243">
        <f t="shared" si="136"/>
        <v>-390.6374245733565</v>
      </c>
      <c r="BL114" s="247">
        <f>IF(SUM(I114:T114)&lt;90," ",'eq. coef.'!$C$360+'eq. coef.'!$C$361*'Amp-TB2 calc'!AJ114+'eq. coef.'!$C$362*'Amp-TB2 calc'!AK114+'eq. coef.'!$C$363*'Amp-TB2 calc'!AL114+'eq. coef.'!$C$364*'Amp-TB2 calc'!AN114+'eq. coef.'!$C$365*'Amp-TB2 calc'!AP114+'eq. coef.'!$C$366*'Amp-TB2 calc'!AQ114+'eq. coef.'!$C$367*'Amp-TB2 calc'!AR114+'eq. coef.'!$C$368*'Amp-TB2 calc'!AS114+'eq. coef.'!$C$369*LN(BO114))</f>
        <v>872.94831648193826</v>
      </c>
      <c r="BM114" s="248">
        <f t="shared" si="214"/>
        <v>22</v>
      </c>
      <c r="BN114" s="267">
        <f t="shared" si="215"/>
        <v>484</v>
      </c>
      <c r="BO114" s="249">
        <f t="shared" si="139"/>
        <v>243.11054500035829</v>
      </c>
      <c r="BP114" s="243" t="str">
        <f t="shared" si="213"/>
        <v>P1b</v>
      </c>
      <c r="BQ114" s="245"/>
      <c r="BR114" s="245">
        <f t="shared" si="238"/>
        <v>0</v>
      </c>
      <c r="BS114" s="245">
        <f t="shared" si="239"/>
        <v>0</v>
      </c>
      <c r="BT114" s="243">
        <f t="shared" si="216"/>
        <v>29.173265400042993</v>
      </c>
      <c r="BU114" s="250"/>
      <c r="BV114" s="251">
        <f>IF(SUM(I114:T114)&lt;90," ",'eq. coef.'!$B$1128*'Amp-TB2 calc'!CF114+'eq. coef.'!$B$1129*'Amp-TB2 calc'!CJ114+'eq. coef.'!$B$1130*'Amp-TB2 calc'!CK114+'eq. coef.'!$B$1131*'Amp-TB2 calc'!CM114+'eq. coef.'!$B$1132*'Amp-TB2 calc'!CN114+'eq. coef.'!$B$1133*'Amp-TB2 calc'!CO114+'eq. coef.'!$B$1134*'Amp-TB2 calc'!CP114+'eq. coef.'!$B$1135*'Amp-TB2 calc'!CS114+'eq. coef.'!$B$1135*'Amp-TB2 calc'!CW114+'eq. coef.'!$B$1137*'Amp-TB2 calc'!CX114)</f>
        <v>0.79250854081176425</v>
      </c>
      <c r="BW114" s="252">
        <f t="shared" si="217"/>
        <v>0.4</v>
      </c>
      <c r="BX114" s="253"/>
      <c r="BY114" s="252">
        <f t="shared" si="138"/>
        <v>-11.562885439947079</v>
      </c>
      <c r="BZ114" s="251">
        <f>IF(SUM(I114:T114)&lt;90," ",EXP('eq. coef.'!$B$1156*'Amp-TB2 calc'!CF114+'eq. coef.'!$B$1157*'Amp-TB2 calc'!CJ114+'eq. coef.'!$B$1158*'Amp-TB2 calc'!CK114+'eq. coef.'!$B$1159*'Amp-TB2 calc'!CM114+'eq. coef.'!$B$1160*'Amp-TB2 calc'!CN114+'eq. coef.'!$B$1161*'Amp-TB2 calc'!CO114+'eq. coef.'!$B$1162*'Amp-TB2 calc'!CP114+'eq. coef.'!$B$1163*'Amp-TB2 calc'!CS114+'eq. coef.'!$B$1164*'Amp-TB2 calc'!CW114+'eq. coef.'!$B$1165*'Amp-TB2 calc'!CX114))</f>
        <v>5.6870113296032452</v>
      </c>
      <c r="CA114" s="252">
        <f t="shared" si="218"/>
        <v>0.96679192603255171</v>
      </c>
      <c r="CB114" s="245"/>
      <c r="CC114" s="244" t="str">
        <f t="shared" si="140"/>
        <v>calc-alkaline</v>
      </c>
      <c r="CD114" s="244" t="str">
        <f t="shared" si="141"/>
        <v>Tschermakitic pargasite</v>
      </c>
      <c r="CE114" s="240">
        <f t="shared" si="142"/>
        <v>6.4280324470859087</v>
      </c>
      <c r="CF114" s="240">
        <f t="shared" si="143"/>
        <v>1.5719675529140913</v>
      </c>
      <c r="CG114" s="240">
        <f t="shared" si="144"/>
        <v>0</v>
      </c>
      <c r="CH114" s="240">
        <f t="shared" si="145"/>
        <v>8</v>
      </c>
      <c r="CI114" s="240"/>
      <c r="CJ114" s="240">
        <f t="shared" si="146"/>
        <v>0.13233038050494605</v>
      </c>
      <c r="CK114" s="240">
        <f t="shared" si="147"/>
        <v>0.17873476602524047</v>
      </c>
      <c r="CL114" s="240">
        <f t="shared" si="148"/>
        <v>4.3324039592861369E-3</v>
      </c>
      <c r="CM114" s="240">
        <f t="shared" si="149"/>
        <v>1.1975191767663489</v>
      </c>
      <c r="CN114" s="240">
        <f t="shared" si="150"/>
        <v>2.9275519299220742</v>
      </c>
      <c r="CO114" s="240">
        <f t="shared" si="151"/>
        <v>0.51890265971589189</v>
      </c>
      <c r="CP114" s="240">
        <f t="shared" si="152"/>
        <v>4.0628683106211851E-2</v>
      </c>
      <c r="CQ114" s="240">
        <f t="shared" si="153"/>
        <v>4.9999999999999982</v>
      </c>
      <c r="CR114" s="240"/>
      <c r="CS114" s="240">
        <f t="shared" si="154"/>
        <v>1.6702087328179678</v>
      </c>
      <c r="CT114" s="240">
        <f t="shared" si="155"/>
        <v>0.32979126718203222</v>
      </c>
      <c r="CU114" s="240">
        <f t="shared" si="156"/>
        <v>2</v>
      </c>
      <c r="CV114" s="240"/>
      <c r="CW114" s="240">
        <f t="shared" si="157"/>
        <v>0.13913185463574584</v>
      </c>
      <c r="CX114" s="240">
        <f t="shared" si="158"/>
        <v>7.0975472179304902E-2</v>
      </c>
      <c r="CY114" s="240">
        <f t="shared" si="159"/>
        <v>0.21010732681505073</v>
      </c>
      <c r="CZ114" s="240"/>
      <c r="DA114" s="240">
        <f t="shared" si="160"/>
        <v>1.9546767423854214</v>
      </c>
      <c r="DB114" s="240">
        <f t="shared" si="161"/>
        <v>3.1411527616532882E-2</v>
      </c>
      <c r="DC114" s="240">
        <f t="shared" si="162"/>
        <v>1.3911729998045503E-2</v>
      </c>
      <c r="DD114" s="240">
        <f t="shared" si="163"/>
        <v>2</v>
      </c>
      <c r="DE114" s="245">
        <f t="shared" si="164"/>
        <v>44.802480823233651</v>
      </c>
      <c r="DF114" s="245"/>
      <c r="DG114" s="239">
        <f t="shared" si="165"/>
        <v>0.84943870687401102</v>
      </c>
      <c r="DH114" s="239">
        <f t="shared" si="166"/>
        <v>0.63039803349035428</v>
      </c>
      <c r="DI114" s="239">
        <f t="shared" si="167"/>
        <v>7.7645098260181872E-2</v>
      </c>
      <c r="DJ114" s="240">
        <f t="shared" si="168"/>
        <v>1.7042979334190373</v>
      </c>
    </row>
    <row r="115" spans="1:114">
      <c r="A115" s="312" t="s">
        <v>759</v>
      </c>
      <c r="B115" s="312">
        <v>1990</v>
      </c>
      <c r="C115" s="312" t="s">
        <v>586</v>
      </c>
      <c r="D115" s="312" t="s">
        <v>534</v>
      </c>
      <c r="E115" s="312" t="s">
        <v>573</v>
      </c>
      <c r="F115" s="312" t="s">
        <v>764</v>
      </c>
      <c r="G115" s="313">
        <v>128.62</v>
      </c>
      <c r="H115" s="312" t="s">
        <v>533</v>
      </c>
      <c r="I115" s="325">
        <v>44.606318699999996</v>
      </c>
      <c r="J115" s="325">
        <v>1.7599417999999998</v>
      </c>
      <c r="K115" s="325">
        <v>10.588777199999999</v>
      </c>
      <c r="L115" s="325">
        <v>2.264504054897068E-2</v>
      </c>
      <c r="M115" s="325">
        <v>14.779679999999999</v>
      </c>
      <c r="N115" s="325">
        <v>0.26751759999999997</v>
      </c>
      <c r="O115" s="325">
        <v>13.5885376</v>
      </c>
      <c r="P115" s="325">
        <v>11.048317200000001</v>
      </c>
      <c r="Q115" s="325">
        <v>1.6595388</v>
      </c>
      <c r="R115" s="325">
        <v>0.38048279999999995</v>
      </c>
      <c r="S115" s="325">
        <v>8.5470000000000004E-2</v>
      </c>
      <c r="T115" s="325">
        <v>5.3923499999999999E-2</v>
      </c>
      <c r="U115" s="238">
        <f t="shared" si="231"/>
        <v>98.841150240548956</v>
      </c>
      <c r="V115" s="239">
        <f>IF(SUM(I115:T115)&lt;90," ",I115/stab.data!$U$7)</f>
        <v>0.74239928599960048</v>
      </c>
      <c r="W115" s="239">
        <f>IF(SUM(I115:T115)&lt;90," ",J115/stab.data!$U$8)</f>
        <v>2.2027357380660341E-2</v>
      </c>
      <c r="X115" s="239">
        <f>IF(SUM(I115:T115)&lt;90," ",K115*2/stab.data!$U$9)</f>
        <v>0.2077024980139465</v>
      </c>
      <c r="Y115" s="239">
        <f>IF(SUM(I115:T115)&lt;90," ",L115*2/stab.data!$U$10)</f>
        <v>2.9798027174081853E-4</v>
      </c>
      <c r="Z115" s="239">
        <f>IF(SUM(I115:T115)&lt;90," ",M115/stab.data!$U$11)</f>
        <v>0.20571333129192992</v>
      </c>
      <c r="AA115" s="239">
        <f>IF(SUM(I115:T115)&lt;90," ",N115/stab.data!$U$12)</f>
        <v>3.7711997970029743E-3</v>
      </c>
      <c r="AB115" s="239">
        <f>IF(SUM(I115:T115)&lt;90," ",O115/stab.data!$U$13)</f>
        <v>0.33715109170305674</v>
      </c>
      <c r="AC115" s="239">
        <f>IF(SUM(I115:T115)&lt;90," ",P115/stab.data!$U$14)</f>
        <v>0.19701344888460923</v>
      </c>
      <c r="AD115" s="239">
        <f>IF(SUM(I115:T115)&lt;90," ",Q115*2/stab.data!$U$15)</f>
        <v>5.355164813888575E-2</v>
      </c>
      <c r="AE115" s="239">
        <f>IF(SUM(I115:T115)&lt;90," ",R115*2/stab.data!$U$16)</f>
        <v>8.0786198842826042E-3</v>
      </c>
      <c r="AF115" s="239">
        <f>IF(SUM(I115:T115)&lt;90," ",S115/stab.data!$U$17)</f>
        <v>4.498894620486367E-3</v>
      </c>
      <c r="AG115" s="239">
        <f>IF(SUM(I115:T115)&lt;90," ",T115/stab.data!$U$18)</f>
        <v>1.5209855301384931E-3</v>
      </c>
      <c r="AH115" s="239">
        <f t="shared" si="232"/>
        <v>1.5190627444579374</v>
      </c>
      <c r="AI115" s="239">
        <f t="shared" si="233"/>
        <v>0.11683734211911452</v>
      </c>
      <c r="AJ115" s="240">
        <f t="shared" si="219"/>
        <v>6.3533851733285305</v>
      </c>
      <c r="AK115" s="240">
        <f t="shared" si="220"/>
        <v>0.1885081093544741</v>
      </c>
      <c r="AL115" s="240">
        <f t="shared" si="221"/>
        <v>1.7774989769397709</v>
      </c>
      <c r="AM115" s="240">
        <f t="shared" si="222"/>
        <v>2.550087905692762E-3</v>
      </c>
      <c r="AN115" s="240">
        <f t="shared" si="223"/>
        <v>1.76047587010593</v>
      </c>
      <c r="AO115" s="240">
        <f t="shared" si="224"/>
        <v>3.2273582865422042E-2</v>
      </c>
      <c r="AP115" s="240">
        <f t="shared" si="225"/>
        <v>2.8853081995001824</v>
      </c>
      <c r="AQ115" s="240">
        <f t="shared" si="226"/>
        <v>1.6860230723477125</v>
      </c>
      <c r="AR115" s="240">
        <f t="shared" si="227"/>
        <v>0.45829010575460899</v>
      </c>
      <c r="AS115" s="240">
        <f t="shared" si="228"/>
        <v>6.9136089920466021E-2</v>
      </c>
      <c r="AT115" s="240">
        <f t="shared" si="229"/>
        <v>3.8501128593732177E-2</v>
      </c>
      <c r="AU115" s="240">
        <f t="shared" si="230"/>
        <v>1.3016455023953696E-2</v>
      </c>
      <c r="AV115" s="239">
        <f t="shared" si="234"/>
        <v>15.213449268022789</v>
      </c>
      <c r="AW115" s="239">
        <f t="shared" si="235"/>
        <v>1.9352976845492991</v>
      </c>
      <c r="AX115" s="239">
        <f>IF(SUM(I115:T115)&lt;90," ",CM115*AH115*stab.data!$U$20/13/2)</f>
        <v>11.538367491136476</v>
      </c>
      <c r="AY115" s="239">
        <f>IF(SUM(I115:T115)&lt;90," ",CO115*AH115*stab.data!$U$11/13)</f>
        <v>4.397309662683667</v>
      </c>
      <c r="AZ115" s="239">
        <f t="shared" si="236"/>
        <v>-4.8156031264923578E-2</v>
      </c>
      <c r="BA115" s="241">
        <f t="shared" si="237"/>
        <v>101.88428904765348</v>
      </c>
      <c r="BB115" s="242">
        <f>IF(SUM(I115:T115)&lt;90," ",EXP('eq. coef.'!$C$104+'eq. coef.'!$C$105*'Amp-TB2 calc'!AJ115+'eq. coef.'!$C$106*'Amp-TB2 calc'!AK115+'eq. coef.'!$C$107*'Amp-TB2 calc'!AL115+'eq. coef.'!$C$108*'Amp-TB2 calc'!AN115+'eq. coef.'!$C$109*'Amp-TB2 calc'!AP115+'eq. coef.'!$C$110*'Amp-TB2 calc'!AQ115+'eq. coef.'!$C$111*'Amp-TB2 calc'!AR115+'eq. coef.'!$C$112*'Amp-TB2 calc'!AS115))</f>
        <v>238.43631499072234</v>
      </c>
      <c r="BC115" s="243">
        <f>IF(SUM(I115:T115)&lt;90," ",EXP('eq. coef.'!$C$176+'eq. coef.'!$C$177*'Amp-TB2 calc'!AJ115+'eq. coef.'!$C$178*'Amp-TB2 calc'!AK115+'eq. coef.'!$C$179*'Amp-TB2 calc'!AL115+'eq. coef.'!$C$180*'Amp-TB2 calc'!AN115+'eq. coef.'!$C$181*'Amp-TB2 calc'!AP115+'eq. coef.'!$C$182*'Amp-TB2 calc'!AQ115+'eq. coef.'!$C$183*'Amp-TB2 calc'!AR115+'eq. coef.'!$C$184*'Amp-TB2 calc'!AS115))</f>
        <v>257.56162571465245</v>
      </c>
      <c r="BD115" s="243">
        <f>IF(SUM(I115:T115)&lt;90," ",('eq. coef.'!$C$234+'eq. coef.'!$C$235*'Amp-TB2 calc'!AJ115+'eq. coef.'!$C$236*'Amp-TB2 calc'!AK115+'eq. coef.'!$C$237*'Amp-TB2 calc'!AL115+'eq. coef.'!$C$238*'Amp-TB2 calc'!AN115+'eq. coef.'!$C$239*'Amp-TB2 calc'!AP115+'eq. coef.'!$C$240*'Amp-TB2 calc'!AQ115+'eq. coef.'!$C$241*'Amp-TB2 calc'!AR115+'eq. coef.'!$C$242*'Amp-TB2 calc'!AS115))</f>
        <v>285.51303979920567</v>
      </c>
      <c r="BE115" s="243">
        <f>IF(SUM(I115:T115)&lt;90," ",('eq. coef.'!$C$270+'eq. coef.'!$C$271*'Amp-TB2 calc'!AJ115+'eq. coef.'!$C$272*'Amp-TB2 calc'!AK115+'eq. coef.'!$C$273*'Amp-TB2 calc'!AL115+'eq. coef.'!$C$274*'Amp-TB2 calc'!AN115+'eq. coef.'!$C$275*'Amp-TB2 calc'!AP115+'eq. coef.'!$C$276*'Amp-TB2 calc'!AQ115+'eq. coef.'!$C$277*'Amp-TB2 calc'!AR115+'eq. coef.'!$C$278*'Amp-TB2 calc'!AS115))</f>
        <v>-200.5988846429014</v>
      </c>
      <c r="BF115" s="243">
        <f>IF(SUM(I115:T115)&lt;90," ",EXP('eq. coef.'!$C$328+'eq. coef.'!$C$329*'Amp-TB2 calc'!AJ115+'eq. coef.'!$C$330*'Amp-TB2 calc'!AK115+'eq. coef.'!$C$331*'Amp-TB2 calc'!AL115+'eq. coef.'!$C$332*'Amp-TB2 calc'!AN115+'eq. coef.'!$C$333*'Amp-TB2 calc'!AP115+'eq. coef.'!$C$334*'Amp-TB2 calc'!AQ115+'eq. coef.'!$C$335*'Amp-TB2 calc'!AR115+'eq. coef.'!$C$336*'Amp-TB2 calc'!AS115))</f>
        <v>319.99588629481804</v>
      </c>
      <c r="BG115" s="255" t="str">
        <f t="shared" si="211"/>
        <v>ok</v>
      </c>
      <c r="BH115" s="306" t="str">
        <f t="shared" si="212"/>
        <v>ok</v>
      </c>
      <c r="BI115" s="243">
        <f t="shared" si="134"/>
        <v>7.7118508583851737</v>
      </c>
      <c r="BJ115" s="245">
        <f t="shared" si="135"/>
        <v>-0.34206019040039776</v>
      </c>
      <c r="BK115" s="243">
        <f t="shared" si="136"/>
        <v>-458.16051035755385</v>
      </c>
      <c r="BL115" s="247">
        <f>IF(SUM(I115:T115)&lt;90," ",'eq. coef.'!$C$360+'eq. coef.'!$C$361*'Amp-TB2 calc'!AJ115+'eq. coef.'!$C$362*'Amp-TB2 calc'!AK115+'eq. coef.'!$C$363*'Amp-TB2 calc'!AL115+'eq. coef.'!$C$364*'Amp-TB2 calc'!AN115+'eq. coef.'!$C$365*'Amp-TB2 calc'!AP115+'eq. coef.'!$C$366*'Amp-TB2 calc'!AQ115+'eq. coef.'!$C$367*'Amp-TB2 calc'!AR115+'eq. coef.'!$C$368*'Amp-TB2 calc'!AS115+'eq. coef.'!$C$369*LN(BO115))</f>
        <v>872.13844711515355</v>
      </c>
      <c r="BM115" s="248">
        <f t="shared" si="214"/>
        <v>22</v>
      </c>
      <c r="BN115" s="267">
        <f t="shared" si="215"/>
        <v>484</v>
      </c>
      <c r="BO115" s="249">
        <f t="shared" si="139"/>
        <v>257.56162571465245</v>
      </c>
      <c r="BP115" s="243" t="str">
        <f t="shared" si="213"/>
        <v>P1b</v>
      </c>
      <c r="BQ115" s="245"/>
      <c r="BR115" s="245">
        <f t="shared" si="238"/>
        <v>0</v>
      </c>
      <c r="BS115" s="245">
        <f t="shared" si="239"/>
        <v>0</v>
      </c>
      <c r="BT115" s="243">
        <f t="shared" si="216"/>
        <v>30.907395085758292</v>
      </c>
      <c r="BU115" s="250"/>
      <c r="BV115" s="251">
        <f>IF(SUM(I115:T115)&lt;90," ",'eq. coef.'!$B$1128*'Amp-TB2 calc'!CF115+'eq. coef.'!$B$1129*'Amp-TB2 calc'!CJ115+'eq. coef.'!$B$1130*'Amp-TB2 calc'!CK115+'eq. coef.'!$B$1131*'Amp-TB2 calc'!CM115+'eq. coef.'!$B$1132*'Amp-TB2 calc'!CN115+'eq. coef.'!$B$1133*'Amp-TB2 calc'!CO115+'eq. coef.'!$B$1134*'Amp-TB2 calc'!CP115+'eq. coef.'!$B$1135*'Amp-TB2 calc'!CS115+'eq. coef.'!$B$1135*'Amp-TB2 calc'!CW115+'eq. coef.'!$B$1137*'Amp-TB2 calc'!CX115)</f>
        <v>0.85330894992043249</v>
      </c>
      <c r="BW115" s="252">
        <f t="shared" si="217"/>
        <v>0.4</v>
      </c>
      <c r="BX115" s="253"/>
      <c r="BY115" s="252">
        <f t="shared" si="138"/>
        <v>-11.511286428293481</v>
      </c>
      <c r="BZ115" s="251">
        <f>IF(SUM(I115:T115)&lt;90," ",EXP('eq. coef.'!$B$1156*'Amp-TB2 calc'!CF115+'eq. coef.'!$B$1157*'Amp-TB2 calc'!CJ115+'eq. coef.'!$B$1158*'Amp-TB2 calc'!CK115+'eq. coef.'!$B$1159*'Amp-TB2 calc'!CM115+'eq. coef.'!$B$1160*'Amp-TB2 calc'!CN115+'eq. coef.'!$B$1161*'Amp-TB2 calc'!CO115+'eq. coef.'!$B$1162*'Amp-TB2 calc'!CP115+'eq. coef.'!$B$1163*'Amp-TB2 calc'!CS115+'eq. coef.'!$B$1164*'Amp-TB2 calc'!CW115+'eq. coef.'!$B$1165*'Amp-TB2 calc'!CX115))</f>
        <v>6.1306153482982202</v>
      </c>
      <c r="CA115" s="252">
        <f t="shared" si="218"/>
        <v>1.0422046092106976</v>
      </c>
      <c r="CB115" s="245"/>
      <c r="CC115" s="244" t="str">
        <f t="shared" si="140"/>
        <v>calc-alkaline</v>
      </c>
      <c r="CD115" s="244" t="str">
        <f t="shared" si="141"/>
        <v>Tschermakitic pargasite</v>
      </c>
      <c r="CE115" s="240">
        <f t="shared" si="142"/>
        <v>6.3533851733285305</v>
      </c>
      <c r="CF115" s="240">
        <f t="shared" si="143"/>
        <v>1.6466148266714695</v>
      </c>
      <c r="CG115" s="240">
        <f t="shared" si="144"/>
        <v>0</v>
      </c>
      <c r="CH115" s="240">
        <f t="shared" si="145"/>
        <v>8</v>
      </c>
      <c r="CI115" s="240"/>
      <c r="CJ115" s="240">
        <f t="shared" si="146"/>
        <v>0.13088415026830136</v>
      </c>
      <c r="CK115" s="240">
        <f t="shared" si="147"/>
        <v>0.1885081093544741</v>
      </c>
      <c r="CL115" s="240">
        <f t="shared" si="148"/>
        <v>2.550087905692762E-3</v>
      </c>
      <c r="CM115" s="240">
        <f t="shared" si="149"/>
        <v>1.2366920294180233</v>
      </c>
      <c r="CN115" s="240">
        <f t="shared" si="150"/>
        <v>2.8853081995001824</v>
      </c>
      <c r="CO115" s="240">
        <f t="shared" si="151"/>
        <v>0.52378384068790673</v>
      </c>
      <c r="CP115" s="240">
        <f t="shared" si="152"/>
        <v>3.2273582865422042E-2</v>
      </c>
      <c r="CQ115" s="240">
        <f t="shared" si="153"/>
        <v>5.0000000000000018</v>
      </c>
      <c r="CR115" s="240"/>
      <c r="CS115" s="240">
        <f t="shared" si="154"/>
        <v>1.6860230723477125</v>
      </c>
      <c r="CT115" s="240">
        <f t="shared" si="155"/>
        <v>0.31397692765228746</v>
      </c>
      <c r="CU115" s="240">
        <f t="shared" si="156"/>
        <v>2</v>
      </c>
      <c r="CV115" s="240"/>
      <c r="CW115" s="240">
        <f t="shared" si="157"/>
        <v>0.14431317810232153</v>
      </c>
      <c r="CX115" s="240">
        <f t="shared" si="158"/>
        <v>6.9136089920466021E-2</v>
      </c>
      <c r="CY115" s="240">
        <f t="shared" si="159"/>
        <v>0.21344926802278755</v>
      </c>
      <c r="CZ115" s="240"/>
      <c r="DA115" s="240">
        <f t="shared" si="160"/>
        <v>1.948482416382314</v>
      </c>
      <c r="DB115" s="240">
        <f t="shared" si="161"/>
        <v>3.8501128593732177E-2</v>
      </c>
      <c r="DC115" s="240">
        <f t="shared" si="162"/>
        <v>1.3016455023953696E-2</v>
      </c>
      <c r="DD115" s="240">
        <f t="shared" si="163"/>
        <v>2</v>
      </c>
      <c r="DE115" s="245">
        <f t="shared" si="164"/>
        <v>44.763307970581977</v>
      </c>
      <c r="DF115" s="245"/>
      <c r="DG115" s="239">
        <f t="shared" si="165"/>
        <v>0.84635679104193151</v>
      </c>
      <c r="DH115" s="239">
        <f t="shared" si="166"/>
        <v>0.62105947161354191</v>
      </c>
      <c r="DI115" s="239">
        <f t="shared" si="167"/>
        <v>7.3633882194204081E-2</v>
      </c>
      <c r="DJ115" s="240">
        <f t="shared" si="168"/>
        <v>1.7774989769397709</v>
      </c>
    </row>
    <row r="116" spans="1:114">
      <c r="A116" s="312" t="s">
        <v>759</v>
      </c>
      <c r="B116" s="312">
        <v>1990</v>
      </c>
      <c r="C116" s="312" t="s">
        <v>586</v>
      </c>
      <c r="D116" s="312" t="s">
        <v>534</v>
      </c>
      <c r="E116" s="312" t="s">
        <v>574</v>
      </c>
      <c r="F116" s="312" t="s">
        <v>764</v>
      </c>
      <c r="G116" s="313">
        <v>132</v>
      </c>
      <c r="H116" s="312" t="s">
        <v>533</v>
      </c>
      <c r="I116" s="325">
        <v>42.168828099999999</v>
      </c>
      <c r="J116" s="325">
        <v>1.8166553999999999</v>
      </c>
      <c r="K116" s="325">
        <v>13.170923999999999</v>
      </c>
      <c r="L116" s="325">
        <v>1.132252027448534E-2</v>
      </c>
      <c r="M116" s="325">
        <v>15.098762499999998</v>
      </c>
      <c r="N116" s="325">
        <v>0.23453359999999998</v>
      </c>
      <c r="O116" s="325">
        <v>12.3724928</v>
      </c>
      <c r="P116" s="325">
        <v>11.132753600000001</v>
      </c>
      <c r="Q116" s="325">
        <v>2.0367612000000004</v>
      </c>
      <c r="R116" s="325">
        <v>0.40317399999999998</v>
      </c>
      <c r="S116" s="325">
        <v>6.9415500000000005E-2</v>
      </c>
      <c r="T116" s="325">
        <v>4.1503499999999992E-2</v>
      </c>
      <c r="U116" s="238">
        <f t="shared" si="231"/>
        <v>98.55712672027451</v>
      </c>
      <c r="V116" s="239">
        <f>IF(SUM(I116:T116)&lt;90," ",I116/stab.data!$U$7)</f>
        <v>0.70183123793355962</v>
      </c>
      <c r="W116" s="239">
        <f>IF(SUM(I116:T116)&lt;90," ",J116/stab.data!$U$8)</f>
        <v>2.273718240756965E-2</v>
      </c>
      <c r="X116" s="239">
        <f>IF(SUM(I116:T116)&lt;90," ",K116*2/stab.data!$U$9)</f>
        <v>0.25835219348574456</v>
      </c>
      <c r="Y116" s="239">
        <f>IF(SUM(I116:T116)&lt;90," ",L116*2/stab.data!$U$10)</f>
        <v>1.4899013587040927E-4</v>
      </c>
      <c r="Z116" s="239">
        <f>IF(SUM(I116:T116)&lt;90," ",M116/stab.data!$U$11)</f>
        <v>0.21015453191548586</v>
      </c>
      <c r="AA116" s="239">
        <f>IF(SUM(I116:T116)&lt;90," ",N116/stab.data!$U$12)</f>
        <v>3.3062238324146776E-3</v>
      </c>
      <c r="AB116" s="239">
        <f>IF(SUM(I116:T116)&lt;90," ",O116/stab.data!$U$13)</f>
        <v>0.30697927749106785</v>
      </c>
      <c r="AC116" s="239">
        <f>IF(SUM(I116:T116)&lt;90," ",P116/stab.data!$U$14)</f>
        <v>0.19851911767328234</v>
      </c>
      <c r="AD116" s="239">
        <f>IF(SUM(I116:T116)&lt;90," ",Q116*2/stab.data!$U$15)</f>
        <v>6.5724235628196667E-2</v>
      </c>
      <c r="AE116" s="239">
        <f>IF(SUM(I116:T116)&lt;90," ",R116*2/stab.data!$U$16)</f>
        <v>8.5604119114602688E-3</v>
      </c>
      <c r="AF116" s="239">
        <f>IF(SUM(I116:T116)&lt;90," ",S116/stab.data!$U$17)</f>
        <v>3.6538319823139279E-3</v>
      </c>
      <c r="AG116" s="239">
        <f>IF(SUM(I116:T116)&lt;90," ",T116/stab.data!$U$18)</f>
        <v>1.1706625673426787E-3</v>
      </c>
      <c r="AH116" s="239">
        <f t="shared" si="232"/>
        <v>1.5035096372017125</v>
      </c>
      <c r="AI116" s="239">
        <f t="shared" si="233"/>
        <v>0.1454429117826565</v>
      </c>
      <c r="AJ116" s="240">
        <f t="shared" si="219"/>
        <v>6.0683389500031621</v>
      </c>
      <c r="AK116" s="240">
        <f t="shared" si="220"/>
        <v>0.19659559472364704</v>
      </c>
      <c r="AL116" s="240">
        <f t="shared" si="221"/>
        <v>2.2338257316165704</v>
      </c>
      <c r="AM116" s="240">
        <f t="shared" si="222"/>
        <v>1.2882336889573709E-3</v>
      </c>
      <c r="AN116" s="240">
        <f t="shared" si="223"/>
        <v>1.8170877308016795</v>
      </c>
      <c r="AO116" s="240">
        <f t="shared" si="224"/>
        <v>2.8587053090917063E-2</v>
      </c>
      <c r="AP116" s="240">
        <f t="shared" si="225"/>
        <v>2.654276706075068</v>
      </c>
      <c r="AQ116" s="240">
        <f t="shared" si="226"/>
        <v>1.7164828650888351</v>
      </c>
      <c r="AR116" s="240">
        <f t="shared" si="227"/>
        <v>0.56828040341448605</v>
      </c>
      <c r="AS116" s="240">
        <f t="shared" si="228"/>
        <v>7.4017054560491208E-2</v>
      </c>
      <c r="AT116" s="240">
        <f t="shared" si="229"/>
        <v>3.159262474598188E-2</v>
      </c>
      <c r="AU116" s="240">
        <f t="shared" si="230"/>
        <v>1.0122059080232605E-2</v>
      </c>
      <c r="AV116" s="239">
        <f t="shared" si="234"/>
        <v>15.358780323063812</v>
      </c>
      <c r="AW116" s="239">
        <f t="shared" si="235"/>
        <v>1.9251197834378506</v>
      </c>
      <c r="AX116" s="239">
        <f>IF(SUM(I116:T116)&lt;90," ",CM116*AH116*stab.data!$U$20/13/2)</f>
        <v>10.70974417293689</v>
      </c>
      <c r="AY116" s="239">
        <f>IF(SUM(I116:T116)&lt;90," ",CO116*AH116*stab.data!$U$11/13)</f>
        <v>5.4619980004499462</v>
      </c>
      <c r="AZ116" s="239">
        <f t="shared" si="236"/>
        <v>-3.859354414997803E-2</v>
      </c>
      <c r="BA116" s="241">
        <f t="shared" si="237"/>
        <v>101.51663263294924</v>
      </c>
      <c r="BB116" s="242">
        <f>IF(SUM(I116:T116)&lt;90," ",EXP('eq. coef.'!$C$104+'eq. coef.'!$C$105*'Amp-TB2 calc'!AJ116+'eq. coef.'!$C$106*'Amp-TB2 calc'!AK116+'eq. coef.'!$C$107*'Amp-TB2 calc'!AL116+'eq. coef.'!$C$108*'Amp-TB2 calc'!AN116+'eq. coef.'!$C$109*'Amp-TB2 calc'!AP116+'eq. coef.'!$C$110*'Amp-TB2 calc'!AQ116+'eq. coef.'!$C$111*'Amp-TB2 calc'!AR116+'eq. coef.'!$C$112*'Amp-TB2 calc'!AS116))</f>
        <v>463.7657790341068</v>
      </c>
      <c r="BC116" s="243">
        <f>IF(SUM(I116:T116)&lt;90," ",EXP('eq. coef.'!$C$176+'eq. coef.'!$C$177*'Amp-TB2 calc'!AJ116+'eq. coef.'!$C$178*'Amp-TB2 calc'!AK116+'eq. coef.'!$C$179*'Amp-TB2 calc'!AL116+'eq. coef.'!$C$180*'Amp-TB2 calc'!AN116+'eq. coef.'!$C$181*'Amp-TB2 calc'!AP116+'eq. coef.'!$C$182*'Amp-TB2 calc'!AQ116+'eq. coef.'!$C$183*'Amp-TB2 calc'!AR116+'eq. coef.'!$C$184*'Amp-TB2 calc'!AS116))</f>
        <v>434.54411389857376</v>
      </c>
      <c r="BD116" s="243">
        <f>IF(SUM(I116:T116)&lt;90," ",('eq. coef.'!$C$234+'eq. coef.'!$C$235*'Amp-TB2 calc'!AJ116+'eq. coef.'!$C$236*'Amp-TB2 calc'!AK116+'eq. coef.'!$C$237*'Amp-TB2 calc'!AL116+'eq. coef.'!$C$238*'Amp-TB2 calc'!AN116+'eq. coef.'!$C$239*'Amp-TB2 calc'!AP116+'eq. coef.'!$C$240*'Amp-TB2 calc'!AQ116+'eq. coef.'!$C$241*'Amp-TB2 calc'!AR116+'eq. coef.'!$C$242*'Amp-TB2 calc'!AS116))</f>
        <v>436.92016285594065</v>
      </c>
      <c r="BE116" s="243">
        <f>IF(SUM(I116:T116)&lt;90," ",('eq. coef.'!$C$270+'eq. coef.'!$C$271*'Amp-TB2 calc'!AJ116+'eq. coef.'!$C$272*'Amp-TB2 calc'!AK116+'eq. coef.'!$C$273*'Amp-TB2 calc'!AL116+'eq. coef.'!$C$274*'Amp-TB2 calc'!AN116+'eq. coef.'!$C$275*'Amp-TB2 calc'!AP116+'eq. coef.'!$C$276*'Amp-TB2 calc'!AQ116+'eq. coef.'!$C$277*'Amp-TB2 calc'!AR116+'eq. coef.'!$C$278*'Amp-TB2 calc'!AS116))</f>
        <v>306.39142408902774</v>
      </c>
      <c r="BF116" s="243">
        <f>IF(SUM(I116:T116)&lt;90," ",EXP('eq. coef.'!$C$328+'eq. coef.'!$C$329*'Amp-TB2 calc'!AJ116+'eq. coef.'!$C$330*'Amp-TB2 calc'!AK116+'eq. coef.'!$C$331*'Amp-TB2 calc'!AL116+'eq. coef.'!$C$332*'Amp-TB2 calc'!AN116+'eq. coef.'!$C$333*'Amp-TB2 calc'!AP116+'eq. coef.'!$C$334*'Amp-TB2 calc'!AQ116+'eq. coef.'!$C$335*'Amp-TB2 calc'!AR116+'eq. coef.'!$C$336*'Amp-TB2 calc'!AS116))</f>
        <v>587.68041498402101</v>
      </c>
      <c r="BG116" s="255" t="str">
        <f t="shared" si="211"/>
        <v>ok</v>
      </c>
      <c r="BH116" s="306" t="str">
        <f t="shared" si="212"/>
        <v>ok</v>
      </c>
      <c r="BI116" s="243">
        <f t="shared" si="134"/>
        <v>5.9611491485771131</v>
      </c>
      <c r="BJ116" s="245">
        <f t="shared" si="135"/>
        <v>-0.26719228013760182</v>
      </c>
      <c r="BK116" s="243">
        <f t="shared" si="136"/>
        <v>-128.15268980954602</v>
      </c>
      <c r="BL116" s="247">
        <f>IF(SUM(I116:T116)&lt;90," ",'eq. coef.'!$C$360+'eq. coef.'!$C$361*'Amp-TB2 calc'!AJ116+'eq. coef.'!$C$362*'Amp-TB2 calc'!AK116+'eq. coef.'!$C$363*'Amp-TB2 calc'!AL116+'eq. coef.'!$C$364*'Amp-TB2 calc'!AN116+'eq. coef.'!$C$365*'Amp-TB2 calc'!AP116+'eq. coef.'!$C$366*'Amp-TB2 calc'!AQ116+'eq. coef.'!$C$367*'Amp-TB2 calc'!AR116+'eq. coef.'!$C$368*'Amp-TB2 calc'!AS116+'eq. coef.'!$C$369*LN(BO116))</f>
        <v>910.29980075178901</v>
      </c>
      <c r="BM116" s="248">
        <f t="shared" si="214"/>
        <v>22</v>
      </c>
      <c r="BN116" s="267">
        <f t="shared" si="215"/>
        <v>484</v>
      </c>
      <c r="BO116" s="249">
        <f t="shared" si="139"/>
        <v>436.92016285594065</v>
      </c>
      <c r="BP116" s="243" t="str">
        <f t="shared" si="213"/>
        <v>P1c</v>
      </c>
      <c r="BQ116" s="245"/>
      <c r="BR116" s="245">
        <f t="shared" si="238"/>
        <v>0</v>
      </c>
      <c r="BS116" s="245">
        <f t="shared" si="239"/>
        <v>0</v>
      </c>
      <c r="BT116" s="243">
        <f t="shared" si="216"/>
        <v>52.430419542712876</v>
      </c>
      <c r="BU116" s="250"/>
      <c r="BV116" s="251">
        <f>IF(SUM(I116:T116)&lt;90," ",'eq. coef.'!$B$1128*'Amp-TB2 calc'!CF116+'eq. coef.'!$B$1129*'Amp-TB2 calc'!CJ116+'eq. coef.'!$B$1130*'Amp-TB2 calc'!CK116+'eq. coef.'!$B$1131*'Amp-TB2 calc'!CM116+'eq. coef.'!$B$1132*'Amp-TB2 calc'!CN116+'eq. coef.'!$B$1133*'Amp-TB2 calc'!CO116+'eq. coef.'!$B$1134*'Amp-TB2 calc'!CP116+'eq. coef.'!$B$1135*'Amp-TB2 calc'!CS116+'eq. coef.'!$B$1135*'Amp-TB2 calc'!CW116+'eq. coef.'!$B$1137*'Amp-TB2 calc'!CX116)</f>
        <v>1.0019346035687344</v>
      </c>
      <c r="BW116" s="252">
        <f t="shared" si="217"/>
        <v>0.4</v>
      </c>
      <c r="BX116" s="253"/>
      <c r="BY116" s="252">
        <f t="shared" si="138"/>
        <v>-10.608644544288897</v>
      </c>
      <c r="BZ116" s="251">
        <f>IF(SUM(I116:T116)&lt;90," ",EXP('eq. coef.'!$B$1156*'Amp-TB2 calc'!CF116+'eq. coef.'!$B$1157*'Amp-TB2 calc'!CJ116+'eq. coef.'!$B$1158*'Amp-TB2 calc'!CK116+'eq. coef.'!$B$1159*'Amp-TB2 calc'!CM116+'eq. coef.'!$B$1160*'Amp-TB2 calc'!CN116+'eq. coef.'!$B$1161*'Amp-TB2 calc'!CO116+'eq. coef.'!$B$1162*'Amp-TB2 calc'!CP116+'eq. coef.'!$B$1163*'Amp-TB2 calc'!CS116+'eq. coef.'!$B$1164*'Amp-TB2 calc'!CW116+'eq. coef.'!$B$1165*'Amp-TB2 calc'!CX116))</f>
        <v>7.6433539916495548</v>
      </c>
      <c r="CA116" s="252">
        <f t="shared" si="218"/>
        <v>1.2993701785804244</v>
      </c>
      <c r="CB116" s="245"/>
      <c r="CC116" s="244" t="str">
        <f t="shared" si="140"/>
        <v>calc-alkaline</v>
      </c>
      <c r="CD116" s="244" t="str">
        <f t="shared" si="141"/>
        <v>Tschermakitic pargasite</v>
      </c>
      <c r="CE116" s="240">
        <f t="shared" si="142"/>
        <v>6.0683389500031621</v>
      </c>
      <c r="CF116" s="240">
        <f t="shared" si="143"/>
        <v>1.9316610499968379</v>
      </c>
      <c r="CG116" s="240">
        <f t="shared" si="144"/>
        <v>0</v>
      </c>
      <c r="CH116" s="240">
        <f t="shared" si="145"/>
        <v>8</v>
      </c>
      <c r="CI116" s="240"/>
      <c r="CJ116" s="240">
        <f t="shared" si="146"/>
        <v>0.30216468161973253</v>
      </c>
      <c r="CK116" s="240">
        <f t="shared" si="147"/>
        <v>0.19659559472364704</v>
      </c>
      <c r="CL116" s="240">
        <f t="shared" si="148"/>
        <v>1.2882336889573709E-3</v>
      </c>
      <c r="CM116" s="240">
        <f t="shared" si="149"/>
        <v>1.159753757088211</v>
      </c>
      <c r="CN116" s="240">
        <f t="shared" si="150"/>
        <v>2.654276706075068</v>
      </c>
      <c r="CO116" s="240">
        <f t="shared" si="151"/>
        <v>0.65733397371346847</v>
      </c>
      <c r="CP116" s="240">
        <f t="shared" si="152"/>
        <v>2.8587053090917063E-2</v>
      </c>
      <c r="CQ116" s="240">
        <f t="shared" si="153"/>
        <v>5.0000000000000018</v>
      </c>
      <c r="CR116" s="240"/>
      <c r="CS116" s="240">
        <f t="shared" si="154"/>
        <v>1.7164828650888351</v>
      </c>
      <c r="CT116" s="240">
        <f t="shared" si="155"/>
        <v>0.28351713491116493</v>
      </c>
      <c r="CU116" s="240">
        <f t="shared" si="156"/>
        <v>2</v>
      </c>
      <c r="CV116" s="240"/>
      <c r="CW116" s="240">
        <f t="shared" si="157"/>
        <v>0.28476326850332112</v>
      </c>
      <c r="CX116" s="240">
        <f t="shared" si="158"/>
        <v>7.4017054560491208E-2</v>
      </c>
      <c r="CY116" s="240">
        <f t="shared" si="159"/>
        <v>0.35878032306381236</v>
      </c>
      <c r="CZ116" s="240"/>
      <c r="DA116" s="240">
        <f t="shared" si="160"/>
        <v>1.9582853161737854</v>
      </c>
      <c r="DB116" s="240">
        <f t="shared" si="161"/>
        <v>3.159262474598188E-2</v>
      </c>
      <c r="DC116" s="240">
        <f t="shared" si="162"/>
        <v>1.0122059080232605E-2</v>
      </c>
      <c r="DD116" s="240">
        <f t="shared" si="163"/>
        <v>2</v>
      </c>
      <c r="DE116" s="245">
        <f t="shared" si="164"/>
        <v>44.840246242911789</v>
      </c>
      <c r="DF116" s="245"/>
      <c r="DG116" s="239">
        <f t="shared" si="165"/>
        <v>0.80150626469309405</v>
      </c>
      <c r="DH116" s="239">
        <f t="shared" si="166"/>
        <v>0.59361672338412275</v>
      </c>
      <c r="DI116" s="239">
        <f t="shared" si="167"/>
        <v>0.13526779521921911</v>
      </c>
      <c r="DJ116" s="240">
        <f t="shared" si="168"/>
        <v>2.2338257316165704</v>
      </c>
    </row>
    <row r="117" spans="1:114">
      <c r="A117" s="312"/>
      <c r="G117" s="313"/>
      <c r="I117" s="325"/>
      <c r="J117" s="325"/>
      <c r="K117" s="325"/>
      <c r="L117" s="325"/>
      <c r="M117" s="325"/>
      <c r="N117" s="325"/>
      <c r="O117" s="325"/>
      <c r="P117" s="325"/>
      <c r="Q117" s="325"/>
      <c r="R117" s="325"/>
      <c r="S117" s="325"/>
      <c r="T117" s="325"/>
      <c r="U117" s="238"/>
      <c r="V117" s="239"/>
      <c r="W117" s="239"/>
      <c r="X117" s="239"/>
      <c r="Y117" s="239"/>
      <c r="Z117" s="239"/>
      <c r="AA117" s="239"/>
      <c r="AB117" s="239"/>
      <c r="AC117" s="239"/>
      <c r="AD117" s="239"/>
      <c r="AE117" s="239"/>
      <c r="AF117" s="239"/>
      <c r="AG117" s="239"/>
      <c r="AH117" s="239"/>
      <c r="AI117" s="239"/>
      <c r="AJ117" s="240"/>
      <c r="AK117" s="240"/>
      <c r="AL117" s="240"/>
      <c r="AM117" s="240"/>
      <c r="AN117" s="240"/>
      <c r="AO117" s="240"/>
      <c r="AP117" s="240"/>
      <c r="AQ117" s="240"/>
      <c r="AR117" s="240"/>
      <c r="AS117" s="240"/>
      <c r="AT117" s="240"/>
      <c r="AU117" s="240"/>
      <c r="AV117" s="239"/>
      <c r="AW117" s="239"/>
      <c r="AX117" s="239"/>
      <c r="AY117" s="239"/>
      <c r="AZ117" s="239"/>
      <c r="BA117" s="241"/>
      <c r="BB117" s="242"/>
      <c r="BC117" s="243"/>
      <c r="BD117" s="243"/>
      <c r="BE117" s="243"/>
      <c r="BF117" s="243"/>
      <c r="BG117" s="244"/>
      <c r="BH117" s="305"/>
      <c r="BI117" s="243"/>
      <c r="BJ117" s="245"/>
      <c r="BK117" s="243"/>
      <c r="BL117" s="250"/>
      <c r="BM117" s="248"/>
      <c r="BN117" s="267"/>
      <c r="BO117" s="343"/>
      <c r="BP117" s="243"/>
      <c r="BQ117" s="245"/>
      <c r="BR117" s="245"/>
      <c r="BS117" s="245"/>
      <c r="BT117" s="243"/>
      <c r="BU117" s="250"/>
      <c r="BV117" s="251"/>
      <c r="BW117" s="252"/>
      <c r="BX117" s="253"/>
      <c r="BY117" s="252"/>
      <c r="BZ117" s="254"/>
      <c r="CA117" s="252"/>
      <c r="CB117" s="245"/>
      <c r="CC117" s="244"/>
      <c r="CD117" s="244"/>
      <c r="CE117" s="240"/>
      <c r="CF117" s="240"/>
      <c r="CG117" s="240"/>
      <c r="CH117" s="240"/>
      <c r="CI117" s="240"/>
      <c r="CJ117" s="240"/>
      <c r="CK117" s="240"/>
      <c r="CL117" s="240"/>
      <c r="CM117" s="240"/>
      <c r="CN117" s="240"/>
      <c r="CO117" s="240"/>
      <c r="CP117" s="240"/>
      <c r="CQ117" s="240"/>
      <c r="CR117" s="240"/>
      <c r="CS117" s="240"/>
      <c r="CT117" s="240"/>
      <c r="CU117" s="240"/>
      <c r="CV117" s="240"/>
      <c r="CW117" s="240"/>
      <c r="CX117" s="240"/>
      <c r="CY117" s="240"/>
      <c r="CZ117" s="240"/>
      <c r="DA117" s="240"/>
      <c r="DB117" s="240"/>
      <c r="DC117" s="240"/>
      <c r="DD117" s="240"/>
      <c r="DE117" s="245"/>
      <c r="DF117" s="245"/>
      <c r="DG117" s="239"/>
      <c r="DH117" s="239"/>
      <c r="DI117" s="239"/>
      <c r="DJ117" s="240"/>
    </row>
    <row r="118" spans="1:114">
      <c r="A118" s="312"/>
      <c r="F118" s="229" t="s">
        <v>530</v>
      </c>
      <c r="G118" s="229" t="s">
        <v>779</v>
      </c>
      <c r="I118" s="323">
        <f>AVERAGE(I80:I116)</f>
        <v>42.601768983783792</v>
      </c>
      <c r="J118" s="323">
        <f t="shared" ref="J118:T118" si="240">AVERAGE(J80:J116)</f>
        <v>1.9917622648648645</v>
      </c>
      <c r="K118" s="323">
        <f t="shared" si="240"/>
        <v>13.287474194594598</v>
      </c>
      <c r="L118" s="323">
        <f t="shared" si="240"/>
        <v>2.6724385021328248E-2</v>
      </c>
      <c r="M118" s="323">
        <f t="shared" si="240"/>
        <v>13.103882567567567</v>
      </c>
      <c r="N118" s="323">
        <f t="shared" si="240"/>
        <v>0.21238552432432434</v>
      </c>
      <c r="O118" s="323">
        <f t="shared" si="240"/>
        <v>13.746843978378381</v>
      </c>
      <c r="P118" s="323">
        <f t="shared" si="240"/>
        <v>11.100707005405404</v>
      </c>
      <c r="Q118" s="323">
        <f t="shared" si="240"/>
        <v>2.1620087999999997</v>
      </c>
      <c r="R118" s="323">
        <f t="shared" si="240"/>
        <v>0.40106860270270261</v>
      </c>
      <c r="S118" s="323">
        <f t="shared" si="240"/>
        <v>8.5704982758620679E-2</v>
      </c>
      <c r="T118" s="323">
        <f t="shared" si="240"/>
        <v>3.3726214285714283E-2</v>
      </c>
      <c r="U118" s="238"/>
      <c r="V118" s="239"/>
      <c r="W118" s="239"/>
      <c r="X118" s="239"/>
      <c r="Y118" s="239"/>
      <c r="Z118" s="239"/>
      <c r="AA118" s="239"/>
      <c r="AB118" s="239"/>
      <c r="AC118" s="239"/>
      <c r="AD118" s="239"/>
      <c r="AE118" s="239"/>
      <c r="AF118" s="239"/>
      <c r="AG118" s="239"/>
      <c r="AH118" s="239"/>
      <c r="AI118" s="239"/>
      <c r="AJ118" s="240"/>
      <c r="AK118" s="240"/>
      <c r="AL118" s="240"/>
      <c r="AM118" s="240"/>
      <c r="AN118" s="240"/>
      <c r="AO118" s="240"/>
      <c r="AP118" s="240"/>
      <c r="AQ118" s="240"/>
      <c r="AR118" s="240"/>
      <c r="AS118" s="240"/>
      <c r="AT118" s="240"/>
      <c r="AU118" s="240"/>
      <c r="AV118" s="239"/>
      <c r="AW118" s="239"/>
      <c r="AX118" s="239"/>
      <c r="AY118" s="239"/>
      <c r="AZ118" s="239"/>
      <c r="BA118" s="241"/>
      <c r="BB118" s="242"/>
      <c r="BC118" s="243"/>
      <c r="BD118" s="243"/>
      <c r="BE118" s="243"/>
      <c r="BF118" s="243"/>
      <c r="BG118" s="244"/>
      <c r="BH118" s="305"/>
      <c r="BI118" s="243"/>
      <c r="BJ118" s="245"/>
      <c r="BK118" s="243"/>
      <c r="BL118" s="246">
        <f t="shared" ref="BL118" si="241">AVERAGE(BL80:BL116)</f>
        <v>935.25331838335092</v>
      </c>
      <c r="BM118" s="248"/>
      <c r="BN118" s="267"/>
      <c r="BO118" s="246">
        <f t="shared" ref="BO118" si="242">AVERAGE(BO80:BO116)</f>
        <v>502.38021705175248</v>
      </c>
      <c r="BP118" s="243"/>
      <c r="BQ118" s="245"/>
      <c r="BR118" s="245"/>
      <c r="BS118" s="245"/>
      <c r="BT118" s="243"/>
      <c r="BU118" s="250"/>
      <c r="BV118" s="252">
        <f t="shared" ref="BV118" si="243">AVERAGE(BV80:BV116)</f>
        <v>1.4832608525247502</v>
      </c>
      <c r="BW118" s="252"/>
      <c r="BX118" s="253"/>
      <c r="BY118" s="252">
        <f t="shared" ref="BY118:BZ118" si="244">AVERAGE(BY80:BY116)</f>
        <v>-9.7065136196256567</v>
      </c>
      <c r="BZ118" s="252">
        <f t="shared" si="244"/>
        <v>6.8290836311727494</v>
      </c>
      <c r="CA118" s="252"/>
      <c r="CB118" s="245"/>
      <c r="CC118" s="244"/>
      <c r="CD118" s="244"/>
      <c r="CE118" s="240"/>
      <c r="CF118" s="240"/>
      <c r="CG118" s="240"/>
      <c r="CH118" s="240"/>
      <c r="CI118" s="240"/>
      <c r="CJ118" s="240"/>
      <c r="CK118" s="240"/>
      <c r="CL118" s="240"/>
      <c r="CM118" s="240"/>
      <c r="CN118" s="240"/>
      <c r="CO118" s="240"/>
      <c r="CP118" s="240"/>
      <c r="CQ118" s="240"/>
      <c r="CR118" s="240"/>
      <c r="CS118" s="240"/>
      <c r="CT118" s="240"/>
      <c r="CU118" s="240"/>
      <c r="CV118" s="240"/>
      <c r="CW118" s="240"/>
      <c r="CX118" s="240"/>
      <c r="CY118" s="240"/>
      <c r="CZ118" s="240"/>
      <c r="DA118" s="240"/>
      <c r="DB118" s="240"/>
      <c r="DC118" s="240"/>
      <c r="DD118" s="240"/>
      <c r="DE118" s="245"/>
      <c r="DF118" s="245"/>
      <c r="DG118" s="239"/>
      <c r="DH118" s="239"/>
      <c r="DI118" s="239"/>
      <c r="DJ118" s="240"/>
    </row>
    <row r="119" spans="1:114">
      <c r="A119" s="312"/>
      <c r="F119" s="229"/>
      <c r="G119" s="229" t="s">
        <v>778</v>
      </c>
      <c r="I119" s="323">
        <f t="shared" ref="I119:T119" si="245">STDEV(I80:I116)</f>
        <v>1.3439890298546995</v>
      </c>
      <c r="J119" s="323">
        <f t="shared" si="245"/>
        <v>0.19477259324826338</v>
      </c>
      <c r="K119" s="323">
        <f t="shared" si="245"/>
        <v>2.0583363738791127</v>
      </c>
      <c r="L119" s="323">
        <f t="shared" si="245"/>
        <v>3.6336673292167762E-2</v>
      </c>
      <c r="M119" s="323">
        <f t="shared" si="245"/>
        <v>1.5436150796165418</v>
      </c>
      <c r="N119" s="323">
        <f t="shared" si="245"/>
        <v>7.1779207717731247E-2</v>
      </c>
      <c r="O119" s="323">
        <f t="shared" si="245"/>
        <v>0.61921525947106049</v>
      </c>
      <c r="P119" s="323">
        <f t="shared" si="245"/>
        <v>0.15844494208319715</v>
      </c>
      <c r="Q119" s="323">
        <f t="shared" si="245"/>
        <v>0.28616059251832027</v>
      </c>
      <c r="R119" s="323">
        <f t="shared" si="245"/>
        <v>4.7969362921264636E-2</v>
      </c>
      <c r="S119" s="323">
        <f t="shared" si="245"/>
        <v>3.9428474330217525E-2</v>
      </c>
      <c r="T119" s="323">
        <f t="shared" si="245"/>
        <v>1.6254620734120016E-2</v>
      </c>
      <c r="U119" s="238"/>
      <c r="V119" s="239"/>
      <c r="W119" s="239"/>
      <c r="X119" s="239"/>
      <c r="Y119" s="239"/>
      <c r="Z119" s="239"/>
      <c r="AA119" s="239"/>
      <c r="AB119" s="239"/>
      <c r="AC119" s="239"/>
      <c r="AD119" s="239"/>
      <c r="AE119" s="239"/>
      <c r="AF119" s="239"/>
      <c r="AG119" s="239"/>
      <c r="AH119" s="239"/>
      <c r="AI119" s="239"/>
      <c r="AJ119" s="240"/>
      <c r="AK119" s="240"/>
      <c r="AL119" s="240"/>
      <c r="AM119" s="240"/>
      <c r="AN119" s="240"/>
      <c r="AO119" s="240"/>
      <c r="AP119" s="240"/>
      <c r="AQ119" s="240"/>
      <c r="AR119" s="240"/>
      <c r="AS119" s="240"/>
      <c r="AT119" s="240"/>
      <c r="AU119" s="240"/>
      <c r="AV119" s="239"/>
      <c r="AW119" s="239"/>
      <c r="AX119" s="239"/>
      <c r="AY119" s="239"/>
      <c r="AZ119" s="239"/>
      <c r="BA119" s="241"/>
      <c r="BB119" s="242"/>
      <c r="BC119" s="243"/>
      <c r="BD119" s="243"/>
      <c r="BE119" s="243"/>
      <c r="BF119" s="243"/>
      <c r="BG119" s="244"/>
      <c r="BH119" s="305"/>
      <c r="BI119" s="243"/>
      <c r="BJ119" s="245"/>
      <c r="BK119" s="243"/>
      <c r="BL119" s="246">
        <f>STDEV(BL80:BL116)</f>
        <v>41.786946019846418</v>
      </c>
      <c r="BM119" s="248"/>
      <c r="BN119" s="267"/>
      <c r="BO119" s="246">
        <f>STDEV(BO80:BO116)</f>
        <v>190.15282540268799</v>
      </c>
      <c r="BP119" s="243"/>
      <c r="BQ119" s="245"/>
      <c r="BR119" s="245"/>
      <c r="BS119" s="245"/>
      <c r="BT119" s="243"/>
      <c r="BU119" s="250"/>
      <c r="BV119" s="252">
        <f>STDEV(BV80:BV116)</f>
        <v>0.65510556356992744</v>
      </c>
      <c r="BW119" s="252"/>
      <c r="BX119" s="253"/>
      <c r="BY119" s="252">
        <f>STDEV(BY80:BY116)</f>
        <v>1.3658341639771463</v>
      </c>
      <c r="BZ119" s="252">
        <f>STDEV(BZ80:BZ116)</f>
        <v>0.92247591724099165</v>
      </c>
      <c r="CA119" s="252"/>
      <c r="CB119" s="245"/>
      <c r="CC119" s="244"/>
      <c r="CD119" s="244"/>
      <c r="CE119" s="240"/>
      <c r="CF119" s="240"/>
      <c r="CG119" s="240"/>
      <c r="CH119" s="240"/>
      <c r="CI119" s="240"/>
      <c r="CJ119" s="240"/>
      <c r="CK119" s="240"/>
      <c r="CL119" s="240"/>
      <c r="CM119" s="240"/>
      <c r="CN119" s="240"/>
      <c r="CO119" s="240"/>
      <c r="CP119" s="240"/>
      <c r="CQ119" s="240"/>
      <c r="CR119" s="240"/>
      <c r="CS119" s="240"/>
      <c r="CT119" s="240"/>
      <c r="CU119" s="240"/>
      <c r="CV119" s="240"/>
      <c r="CW119" s="240"/>
      <c r="CX119" s="240"/>
      <c r="CY119" s="240"/>
      <c r="CZ119" s="240"/>
      <c r="DA119" s="240"/>
      <c r="DB119" s="240"/>
      <c r="DC119" s="240"/>
      <c r="DD119" s="240"/>
      <c r="DE119" s="245"/>
      <c r="DF119" s="245"/>
      <c r="DG119" s="239"/>
      <c r="DH119" s="239"/>
      <c r="DI119" s="239"/>
      <c r="DJ119" s="240"/>
    </row>
    <row r="120" spans="1:114">
      <c r="A120" s="312"/>
      <c r="F120" s="229"/>
      <c r="G120" s="229" t="s">
        <v>781</v>
      </c>
      <c r="I120" s="353">
        <f>IF(I119*100/I118&gt;2*5.57628*I118^-0.661,I119-I118/100*2*5.57628*I118^-0.661,"ok")</f>
        <v>0.94611047122497505</v>
      </c>
      <c r="J120" s="353">
        <f t="shared" ref="J120:T120" si="246">IF(J119*100/J118&gt;2*5.57628*J118^-0.661,J119-J118/100*2*5.57628*J118^-0.661,"ok")</f>
        <v>5.3903382640429182E-2</v>
      </c>
      <c r="K120" s="353">
        <f t="shared" si="246"/>
        <v>1.7902828298531872</v>
      </c>
      <c r="L120" s="353">
        <f t="shared" si="246"/>
        <v>3.670648638973921E-3</v>
      </c>
      <c r="M120" s="353">
        <f t="shared" si="246"/>
        <v>1.2768228565571833</v>
      </c>
      <c r="N120" s="353">
        <f t="shared" si="246"/>
        <v>5.8208378218898155E-3</v>
      </c>
      <c r="O120" s="353">
        <f t="shared" si="246"/>
        <v>0.34805540845685473</v>
      </c>
      <c r="P120" s="353" t="str">
        <f t="shared" si="246"/>
        <v>ok</v>
      </c>
      <c r="Q120" s="353">
        <f t="shared" si="246"/>
        <v>0.14131968194877065</v>
      </c>
      <c r="R120" s="353" t="str">
        <f t="shared" si="246"/>
        <v>ok</v>
      </c>
      <c r="S120" s="353" t="str">
        <f t="shared" si="246"/>
        <v>ok</v>
      </c>
      <c r="T120" s="353" t="str">
        <f t="shared" si="246"/>
        <v>ok</v>
      </c>
      <c r="U120" s="238"/>
      <c r="V120" s="239"/>
      <c r="W120" s="239"/>
      <c r="X120" s="239"/>
      <c r="Y120" s="239"/>
      <c r="Z120" s="239"/>
      <c r="AA120" s="239"/>
      <c r="AB120" s="239"/>
      <c r="AC120" s="239"/>
      <c r="AD120" s="239"/>
      <c r="AE120" s="239"/>
      <c r="AF120" s="239"/>
      <c r="AG120" s="239"/>
      <c r="AH120" s="239"/>
      <c r="AI120" s="239"/>
      <c r="AJ120" s="240"/>
      <c r="AK120" s="240"/>
      <c r="AL120" s="240"/>
      <c r="AM120" s="240"/>
      <c r="AN120" s="240"/>
      <c r="AO120" s="240"/>
      <c r="AP120" s="240"/>
      <c r="AQ120" s="240"/>
      <c r="AR120" s="240"/>
      <c r="AS120" s="240"/>
      <c r="AT120" s="240"/>
      <c r="AU120" s="240"/>
      <c r="AV120" s="239"/>
      <c r="AW120" s="239"/>
      <c r="AX120" s="239"/>
      <c r="AY120" s="239"/>
      <c r="AZ120" s="239"/>
      <c r="BA120" s="241"/>
      <c r="BB120" s="242"/>
      <c r="BC120" s="243"/>
      <c r="BD120" s="243"/>
      <c r="BE120" s="243"/>
      <c r="BF120" s="243"/>
      <c r="BG120" s="244"/>
      <c r="BH120" s="305"/>
      <c r="BI120" s="243"/>
      <c r="BJ120" s="245"/>
      <c r="BK120" s="243"/>
      <c r="BL120" s="250"/>
      <c r="BM120" s="248"/>
      <c r="BN120" s="267"/>
      <c r="BO120" s="309">
        <f>BO119*100/BO118</f>
        <v>37.850380836771578</v>
      </c>
      <c r="BP120" s="243"/>
      <c r="BQ120" s="245"/>
      <c r="BR120" s="245"/>
      <c r="BS120" s="245"/>
      <c r="BT120" s="243"/>
      <c r="BU120" s="250"/>
      <c r="BV120" s="251"/>
      <c r="BW120" s="252"/>
      <c r="BX120" s="253"/>
      <c r="BY120" s="252"/>
      <c r="BZ120" s="309">
        <f>BZ119*100/BZ118</f>
        <v>13.508048327745785</v>
      </c>
      <c r="CA120" s="252"/>
      <c r="CB120" s="245"/>
      <c r="CC120" s="244"/>
      <c r="CD120" s="244"/>
      <c r="CE120" s="240"/>
      <c r="CF120" s="240"/>
      <c r="CG120" s="240"/>
      <c r="CH120" s="240"/>
      <c r="CI120" s="240"/>
      <c r="CJ120" s="240"/>
      <c r="CK120" s="240"/>
      <c r="CL120" s="240"/>
      <c r="CM120" s="240"/>
      <c r="CN120" s="240"/>
      <c r="CO120" s="240"/>
      <c r="CP120" s="240"/>
      <c r="CQ120" s="240"/>
      <c r="CR120" s="240"/>
      <c r="CS120" s="240"/>
      <c r="CT120" s="240"/>
      <c r="CU120" s="240"/>
      <c r="CV120" s="240"/>
      <c r="CW120" s="240"/>
      <c r="CX120" s="240"/>
      <c r="CY120" s="240"/>
      <c r="CZ120" s="240"/>
      <c r="DA120" s="240"/>
      <c r="DB120" s="240"/>
      <c r="DC120" s="240"/>
      <c r="DD120" s="240"/>
      <c r="DE120" s="245"/>
      <c r="DF120" s="245"/>
      <c r="DG120" s="239"/>
      <c r="DH120" s="239"/>
      <c r="DI120" s="239"/>
      <c r="DJ120" s="240"/>
    </row>
    <row r="121" spans="1:114">
      <c r="A121" s="312"/>
      <c r="F121" s="229"/>
      <c r="G121" s="229"/>
      <c r="I121" s="353"/>
      <c r="J121" s="353"/>
      <c r="K121" s="353"/>
      <c r="L121" s="353"/>
      <c r="M121" s="353"/>
      <c r="N121" s="353"/>
      <c r="O121" s="353"/>
      <c r="P121" s="353"/>
      <c r="Q121" s="353"/>
      <c r="R121" s="353"/>
      <c r="S121" s="353"/>
      <c r="T121" s="353"/>
      <c r="U121" s="238"/>
      <c r="V121" s="239"/>
      <c r="W121" s="239"/>
      <c r="X121" s="239"/>
      <c r="Y121" s="239"/>
      <c r="Z121" s="239"/>
      <c r="AA121" s="239"/>
      <c r="AB121" s="239"/>
      <c r="AC121" s="239"/>
      <c r="AD121" s="239"/>
      <c r="AE121" s="239"/>
      <c r="AF121" s="239"/>
      <c r="AG121" s="239"/>
      <c r="AH121" s="239"/>
      <c r="AI121" s="239"/>
      <c r="AJ121" s="240"/>
      <c r="AK121" s="240"/>
      <c r="AL121" s="240"/>
      <c r="AM121" s="240"/>
      <c r="AN121" s="240"/>
      <c r="AO121" s="240"/>
      <c r="AP121" s="240"/>
      <c r="AQ121" s="240"/>
      <c r="AR121" s="240"/>
      <c r="AS121" s="240"/>
      <c r="AT121" s="240"/>
      <c r="AU121" s="240"/>
      <c r="AV121" s="239"/>
      <c r="AW121" s="239"/>
      <c r="AX121" s="239"/>
      <c r="AY121" s="239"/>
      <c r="AZ121" s="239"/>
      <c r="BA121" s="241"/>
      <c r="BB121" s="344"/>
      <c r="BC121" s="243"/>
      <c r="BD121" s="243"/>
      <c r="BE121" s="243"/>
      <c r="BF121" s="243"/>
      <c r="BG121" s="244"/>
      <c r="BH121" s="305"/>
      <c r="BI121" s="243"/>
      <c r="BJ121" s="245"/>
      <c r="BK121" s="243"/>
      <c r="BL121" s="250"/>
      <c r="BM121" s="248"/>
      <c r="BN121" s="267"/>
      <c r="BO121" s="343"/>
      <c r="BP121" s="243"/>
      <c r="BQ121" s="245"/>
      <c r="BR121" s="245"/>
      <c r="BS121" s="245"/>
      <c r="BT121" s="243"/>
      <c r="BU121" s="250"/>
      <c r="BV121" s="251"/>
      <c r="BW121" s="252"/>
      <c r="BX121" s="253"/>
      <c r="BY121" s="252"/>
      <c r="BZ121" s="254"/>
      <c r="CA121" s="252"/>
      <c r="CB121" s="245"/>
      <c r="CC121" s="244"/>
      <c r="CD121" s="244"/>
      <c r="CE121" s="240"/>
      <c r="CF121" s="240"/>
      <c r="CG121" s="240"/>
      <c r="CH121" s="240"/>
      <c r="CI121" s="240"/>
      <c r="CJ121" s="240"/>
      <c r="CK121" s="240"/>
      <c r="CL121" s="240"/>
      <c r="CM121" s="240"/>
      <c r="CN121" s="240"/>
      <c r="CO121" s="240"/>
      <c r="CP121" s="240"/>
      <c r="CQ121" s="240"/>
      <c r="CR121" s="240"/>
      <c r="CS121" s="240"/>
      <c r="CT121" s="240"/>
      <c r="CU121" s="240"/>
      <c r="CV121" s="240"/>
      <c r="CW121" s="240"/>
      <c r="CX121" s="240"/>
      <c r="CY121" s="240"/>
      <c r="CZ121" s="240"/>
      <c r="DA121" s="240"/>
      <c r="DB121" s="240"/>
      <c r="DC121" s="240"/>
      <c r="DD121" s="240"/>
      <c r="DE121" s="245"/>
      <c r="DF121" s="245"/>
      <c r="DG121" s="239"/>
      <c r="DH121" s="239"/>
      <c r="DI121" s="239"/>
      <c r="DJ121" s="240"/>
    </row>
    <row r="122" spans="1:114">
      <c r="A122" s="312"/>
      <c r="F122" s="229" t="s">
        <v>773</v>
      </c>
      <c r="G122" s="229" t="s">
        <v>779</v>
      </c>
      <c r="I122" s="323">
        <f t="shared" ref="I122:T122" si="247">AVERAGE(I80:I89)</f>
        <v>41.436487649999997</v>
      </c>
      <c r="J122" s="323">
        <f t="shared" si="247"/>
        <v>1.9193242599999998</v>
      </c>
      <c r="K122" s="323">
        <f t="shared" si="247"/>
        <v>15.442255260000001</v>
      </c>
      <c r="L122" s="323">
        <f t="shared" si="247"/>
        <v>1.9650655021834062E-2</v>
      </c>
      <c r="M122" s="323">
        <f t="shared" si="247"/>
        <v>11.355974999999997</v>
      </c>
      <c r="N122" s="323">
        <f t="shared" si="247"/>
        <v>0.13591143999999999</v>
      </c>
      <c r="O122" s="323">
        <f t="shared" si="247"/>
        <v>14.244872480000002</v>
      </c>
      <c r="P122" s="323">
        <f t="shared" si="247"/>
        <v>11.25130592</v>
      </c>
      <c r="Q122" s="323">
        <f t="shared" si="247"/>
        <v>2.4215460299999996</v>
      </c>
      <c r="R122" s="323">
        <f t="shared" si="247"/>
        <v>0.34466311999999993</v>
      </c>
      <c r="S122" s="323">
        <f t="shared" si="247"/>
        <v>0.11698225</v>
      </c>
      <c r="T122" s="323">
        <f t="shared" si="247"/>
        <v>1.7977949999999999E-2</v>
      </c>
      <c r="U122" s="238">
        <f t="shared" si="231"/>
        <v>98.706952015021855</v>
      </c>
      <c r="V122" s="239">
        <f>IF(SUM(I122:T122)&lt;90," ",I122/stab.data!$U$7)</f>
        <v>0.68964262782105046</v>
      </c>
      <c r="W122" s="239">
        <f>IF(SUM(I122:T122)&lt;90," ",J122/stab.data!$U$8)</f>
        <v>2.4022181531452601E-2</v>
      </c>
      <c r="X122" s="239">
        <f>IF(SUM(I122:T122)&lt;90," ",K122*2/stab.data!$U$9)</f>
        <v>0.30290513549298265</v>
      </c>
      <c r="Y122" s="239">
        <f>IF(SUM(I122:T122)&lt;90," ",L122*2/stab.data!$U$10)</f>
        <v>2.5857792175856153E-4</v>
      </c>
      <c r="Z122" s="239">
        <f>IF(SUM(I122:T122)&lt;90," ",M122/stab.data!$U$11)</f>
        <v>0.15805994766584078</v>
      </c>
      <c r="AA122" s="239">
        <f>IF(SUM(I122:T122)&lt;90," ",N122/stab.data!$U$12)</f>
        <v>1.9159456982956707E-3</v>
      </c>
      <c r="AB122" s="239">
        <f>IF(SUM(I122:T122)&lt;90," ",O122/stab.data!$U$13)</f>
        <v>0.35343570067487101</v>
      </c>
      <c r="AC122" s="239">
        <f>IF(SUM(I122:T122)&lt;90," ",P122/stab.data!$U$14)</f>
        <v>0.20063314110451327</v>
      </c>
      <c r="AD122" s="239">
        <f>IF(SUM(I122:T122)&lt;90," ",Q122*2/stab.data!$U$15)</f>
        <v>7.8140855128349909E-2</v>
      </c>
      <c r="AE122" s="239">
        <f>IF(SUM(I122:T122)&lt;90," ",R122*2/stab.data!$U$16)</f>
        <v>7.3180767556664354E-3</v>
      </c>
      <c r="AF122" s="239">
        <f>IF(SUM(I122:T122)&lt;90," ",S122/stab.data!$U$17)</f>
        <v>6.1576086956521732E-3</v>
      </c>
      <c r="AG122" s="239">
        <f>IF(SUM(I122:T122)&lt;90," ",T122/stab.data!$U$18)</f>
        <v>5.0709248864694095E-4</v>
      </c>
      <c r="AH122" s="239">
        <f t="shared" si="232"/>
        <v>1.5302401168062516</v>
      </c>
      <c r="AI122" s="239">
        <f t="shared" si="233"/>
        <v>0.1667674763431938</v>
      </c>
      <c r="AJ122" s="240">
        <f t="shared" si="219"/>
        <v>5.8587891293721626</v>
      </c>
      <c r="AK122" s="240">
        <f t="shared" si="220"/>
        <v>0.20407801133893785</v>
      </c>
      <c r="AL122" s="240">
        <f t="shared" si="221"/>
        <v>2.5732999142822415</v>
      </c>
      <c r="AM122" s="240">
        <f t="shared" si="222"/>
        <v>2.1967225574226084E-3</v>
      </c>
      <c r="AN122" s="240">
        <f t="shared" si="223"/>
        <v>1.3427822843544572</v>
      </c>
      <c r="AO122" s="240">
        <f t="shared" si="224"/>
        <v>1.6276722721024643E-2</v>
      </c>
      <c r="AP122" s="240">
        <f t="shared" si="225"/>
        <v>3.0025772153737544</v>
      </c>
      <c r="AQ122" s="240">
        <f t="shared" si="226"/>
        <v>1.7044585393580483</v>
      </c>
      <c r="AR122" s="240">
        <f t="shared" si="227"/>
        <v>0.66383772423159271</v>
      </c>
      <c r="AS122" s="240">
        <f t="shared" si="228"/>
        <v>6.2169980239584192E-2</v>
      </c>
      <c r="AT122" s="240">
        <f t="shared" si="229"/>
        <v>5.2311341314556246E-2</v>
      </c>
      <c r="AU122" s="240">
        <f t="shared" si="230"/>
        <v>4.3079529022992486E-3</v>
      </c>
      <c r="AV122" s="239">
        <f t="shared" si="234"/>
        <v>15.430466243829228</v>
      </c>
      <c r="AW122" s="239"/>
      <c r="AX122" s="239"/>
      <c r="AY122" s="239"/>
      <c r="AZ122" s="239"/>
      <c r="BA122" s="241"/>
      <c r="BB122" s="348"/>
      <c r="BC122" s="348"/>
      <c r="BD122" s="348"/>
      <c r="BE122" s="348"/>
      <c r="BF122" s="348"/>
      <c r="BG122" s="244"/>
      <c r="BH122" s="305"/>
      <c r="BI122" s="243"/>
      <c r="BJ122" s="245"/>
      <c r="BK122" s="243"/>
      <c r="BL122" s="246">
        <f>AVERAGE(BL80:BL89)</f>
        <v>971.33757842766749</v>
      </c>
      <c r="BM122" s="250">
        <f>IF(SUM(I122:T122)&lt;90," ",22)</f>
        <v>22</v>
      </c>
      <c r="BN122" s="349">
        <f>IF(SUM(I122:T122)&lt;90," ",BM122^2)</f>
        <v>484</v>
      </c>
      <c r="BO122" s="246">
        <f>AVERAGE(BO80:BO89)</f>
        <v>705.69288572057303</v>
      </c>
      <c r="BP122" s="246"/>
      <c r="BQ122" s="252"/>
      <c r="BR122" s="252">
        <f t="shared" si="238"/>
        <v>0</v>
      </c>
      <c r="BS122" s="252">
        <f t="shared" si="239"/>
        <v>0</v>
      </c>
      <c r="BT122" s="246"/>
      <c r="BU122" s="250"/>
      <c r="BV122" s="251">
        <f>IF(SUM(I122:T122)&lt;90," ",'eq. coef.'!$B$1128*'Amp-TB2 calc'!CF122+'eq. coef.'!$B$1129*'Amp-TB2 calc'!CJ122+'eq. coef.'!$B$1130*'Amp-TB2 calc'!CK122+'eq. coef.'!$B$1131*'Amp-TB2 calc'!CM122+'eq. coef.'!$B$1132*'Amp-TB2 calc'!CN122+'eq. coef.'!$B$1133*'Amp-TB2 calc'!CO122+'eq. coef.'!$B$1134*'Amp-TB2 calc'!CP122+'eq. coef.'!$B$1135*'Amp-TB2 calc'!CS122+'eq. coef.'!$B$1135*'Amp-TB2 calc'!CW122+'eq. coef.'!$B$1137*'Amp-TB2 calc'!CX122)</f>
        <v>0</v>
      </c>
      <c r="BW122" s="252">
        <f>IF(SUM(I122:T122)&lt;90," ",0.4)</f>
        <v>0.4</v>
      </c>
      <c r="BX122" s="253"/>
      <c r="BY122" s="252">
        <f>AVERAGE(BY80:BY89)</f>
        <v>-8.3431548130954614</v>
      </c>
      <c r="BZ122" s="252">
        <f>AVERAGE(BZ80:BZ89)</f>
        <v>7.9986599925383306</v>
      </c>
      <c r="CA122" s="252">
        <f>IF(SUM(I122:T122)&lt;90," ",BZ122*0.17)</f>
        <v>1.3597721987315163</v>
      </c>
      <c r="CB122" s="245"/>
      <c r="CC122" s="244"/>
      <c r="CD122" s="244"/>
      <c r="CE122" s="240"/>
      <c r="CF122" s="240"/>
      <c r="CG122" s="240"/>
      <c r="CH122" s="240"/>
      <c r="CI122" s="240"/>
      <c r="CJ122" s="240"/>
      <c r="CK122" s="240"/>
      <c r="CL122" s="240"/>
      <c r="CM122" s="240"/>
      <c r="CN122" s="240"/>
      <c r="CO122" s="240"/>
      <c r="CP122" s="240"/>
      <c r="CQ122" s="240"/>
      <c r="CR122" s="240"/>
      <c r="CS122" s="240"/>
      <c r="CT122" s="240"/>
      <c r="CU122" s="240"/>
      <c r="CV122" s="240"/>
      <c r="CW122" s="240"/>
      <c r="CX122" s="240"/>
      <c r="CY122" s="240"/>
      <c r="CZ122" s="240"/>
      <c r="DA122" s="240"/>
      <c r="DB122" s="240"/>
      <c r="DC122" s="240"/>
      <c r="DD122" s="240"/>
      <c r="DE122" s="245"/>
      <c r="DF122" s="245"/>
      <c r="DG122" s="239"/>
      <c r="DH122" s="239"/>
      <c r="DI122" s="239"/>
      <c r="DJ122" s="240"/>
    </row>
    <row r="123" spans="1:114">
      <c r="A123" s="312"/>
      <c r="F123" s="229"/>
      <c r="G123" s="229" t="s">
        <v>778</v>
      </c>
      <c r="I123" s="323">
        <f t="shared" ref="I123:T123" si="248">STDEV(I80:I89)</f>
        <v>0.22468937396488897</v>
      </c>
      <c r="J123" s="323">
        <f t="shared" si="248"/>
        <v>2.3072669772611971E-2</v>
      </c>
      <c r="K123" s="323">
        <f t="shared" si="248"/>
        <v>0.167706087169775</v>
      </c>
      <c r="L123" s="323">
        <f t="shared" si="248"/>
        <v>3.7829921254488044E-2</v>
      </c>
      <c r="M123" s="323">
        <f t="shared" si="248"/>
        <v>0.26504777958155268</v>
      </c>
      <c r="N123" s="323">
        <f t="shared" si="248"/>
        <v>3.6627767052612475E-2</v>
      </c>
      <c r="O123" s="323">
        <f t="shared" si="248"/>
        <v>0.21087621419783384</v>
      </c>
      <c r="P123" s="323">
        <f t="shared" si="248"/>
        <v>9.6180274824459192E-2</v>
      </c>
      <c r="Q123" s="323">
        <f t="shared" si="248"/>
        <v>4.8294852350007265E-2</v>
      </c>
      <c r="R123" s="323">
        <f t="shared" si="248"/>
        <v>2.0668521225487905E-2</v>
      </c>
      <c r="S123" s="323">
        <f t="shared" si="248"/>
        <v>5.1711888082674053E-2</v>
      </c>
      <c r="T123" s="323">
        <f t="shared" si="248"/>
        <v>4.2135362849986232E-3</v>
      </c>
      <c r="U123" s="238" t="str">
        <f t="shared" si="231"/>
        <v/>
      </c>
      <c r="V123" s="239" t="str">
        <f>IF(SUM(I123:T123)&lt;90," ",I123/stab.data!$U$7)</f>
        <v xml:space="preserve"> </v>
      </c>
      <c r="W123" s="239" t="str">
        <f>IF(SUM(I123:T123)&lt;90," ",J123/stab.data!$U$8)</f>
        <v xml:space="preserve"> </v>
      </c>
      <c r="X123" s="239" t="str">
        <f>IF(SUM(I123:T123)&lt;90," ",K123*2/stab.data!$U$9)</f>
        <v xml:space="preserve"> </v>
      </c>
      <c r="Y123" s="239" t="str">
        <f>IF(SUM(I123:T123)&lt;90," ",L123*2/stab.data!$U$10)</f>
        <v xml:space="preserve"> </v>
      </c>
      <c r="Z123" s="239" t="str">
        <f>IF(SUM(I123:T123)&lt;90," ",M123/stab.data!$U$11)</f>
        <v xml:space="preserve"> </v>
      </c>
      <c r="AA123" s="239" t="str">
        <f>IF(SUM(I123:T123)&lt;90," ",N123/stab.data!$U$12)</f>
        <v xml:space="preserve"> </v>
      </c>
      <c r="AB123" s="239" t="str">
        <f>IF(SUM(I123:T123)&lt;90," ",O123/stab.data!$U$13)</f>
        <v xml:space="preserve"> </v>
      </c>
      <c r="AC123" s="239" t="str">
        <f>IF(SUM(I123:T123)&lt;90," ",P123/stab.data!$U$14)</f>
        <v xml:space="preserve"> </v>
      </c>
      <c r="AD123" s="239" t="str">
        <f>IF(SUM(I123:T123)&lt;90," ",Q123*2/stab.data!$U$15)</f>
        <v xml:space="preserve"> </v>
      </c>
      <c r="AE123" s="239" t="str">
        <f>IF(SUM(I123:T123)&lt;90," ",R123*2/stab.data!$U$16)</f>
        <v xml:space="preserve"> </v>
      </c>
      <c r="AF123" s="239" t="str">
        <f>IF(SUM(I123:T123)&lt;90," ",S123/stab.data!$U$17)</f>
        <v xml:space="preserve"> </v>
      </c>
      <c r="AG123" s="239" t="str">
        <f>IF(SUM(I123:T123)&lt;90," ",T123/stab.data!$U$18)</f>
        <v xml:space="preserve"> </v>
      </c>
      <c r="AH123" s="239" t="str">
        <f t="shared" si="232"/>
        <v xml:space="preserve"> </v>
      </c>
      <c r="AI123" s="239" t="str">
        <f t="shared" si="233"/>
        <v xml:space="preserve"> </v>
      </c>
      <c r="AJ123" s="240" t="str">
        <f t="shared" si="219"/>
        <v xml:space="preserve"> </v>
      </c>
      <c r="AK123" s="240" t="str">
        <f t="shared" si="220"/>
        <v xml:space="preserve"> </v>
      </c>
      <c r="AL123" s="240" t="str">
        <f t="shared" si="221"/>
        <v xml:space="preserve"> </v>
      </c>
      <c r="AM123" s="240" t="str">
        <f t="shared" si="222"/>
        <v xml:space="preserve"> </v>
      </c>
      <c r="AN123" s="240" t="str">
        <f t="shared" si="223"/>
        <v xml:space="preserve"> </v>
      </c>
      <c r="AO123" s="240" t="str">
        <f t="shared" si="224"/>
        <v xml:space="preserve"> </v>
      </c>
      <c r="AP123" s="240" t="str">
        <f t="shared" si="225"/>
        <v xml:space="preserve"> </v>
      </c>
      <c r="AQ123" s="240" t="str">
        <f t="shared" si="226"/>
        <v xml:space="preserve"> </v>
      </c>
      <c r="AR123" s="240" t="str">
        <f t="shared" si="227"/>
        <v xml:space="preserve"> </v>
      </c>
      <c r="AS123" s="240" t="str">
        <f t="shared" si="228"/>
        <v xml:space="preserve"> </v>
      </c>
      <c r="AT123" s="240" t="str">
        <f t="shared" si="229"/>
        <v xml:space="preserve"> </v>
      </c>
      <c r="AU123" s="240" t="str">
        <f t="shared" si="230"/>
        <v xml:space="preserve"> </v>
      </c>
      <c r="AV123" s="239" t="str">
        <f t="shared" si="234"/>
        <v xml:space="preserve"> </v>
      </c>
      <c r="AW123" s="239"/>
      <c r="AX123" s="239"/>
      <c r="AY123" s="239"/>
      <c r="AZ123" s="239"/>
      <c r="BA123" s="241"/>
      <c r="BB123" s="348"/>
      <c r="BC123" s="348"/>
      <c r="BD123" s="348"/>
      <c r="BE123" s="348"/>
      <c r="BF123" s="348"/>
      <c r="BG123" s="244"/>
      <c r="BH123" s="305"/>
      <c r="BI123" s="243"/>
      <c r="BJ123" s="245"/>
      <c r="BK123" s="243"/>
      <c r="BL123" s="246">
        <f>STDEV(BL80:BL89)</f>
        <v>12.684040057371108</v>
      </c>
      <c r="BM123" s="250" t="str">
        <f>IF(SUM(I123:T123)&lt;90," ",22)</f>
        <v/>
      </c>
      <c r="BN123" s="349" t="str">
        <f>IF(SUM(I123:T123)&lt;90," ",BM123^2)</f>
        <v/>
      </c>
      <c r="BO123" s="246">
        <f>STDEV(BO80:BO89)</f>
        <v>59.84732273142933</v>
      </c>
      <c r="BP123" s="246"/>
      <c r="BQ123" s="252"/>
      <c r="BR123" s="252">
        <f t="shared" si="238"/>
        <v>0</v>
      </c>
      <c r="BS123" s="252">
        <f t="shared" si="239"/>
        <v>0</v>
      </c>
      <c r="BT123" s="246"/>
      <c r="BU123" s="250"/>
      <c r="BV123" s="251" t="str">
        <f>IF(SUM(I123:T123)&lt;90," ",'eq. coef.'!$B$1128*'Amp-TB2 calc'!CF123+'eq. coef.'!$B$1129*'Amp-TB2 calc'!CJ123+'eq. coef.'!$B$1130*'Amp-TB2 calc'!CK123+'eq. coef.'!$B$1131*'Amp-TB2 calc'!CM123+'eq. coef.'!$B$1132*'Amp-TB2 calc'!CN123+'eq. coef.'!$B$1133*'Amp-TB2 calc'!CO123+'eq. coef.'!$B$1134*'Amp-TB2 calc'!CP123+'eq. coef.'!$B$1135*'Amp-TB2 calc'!CS123+'eq. coef.'!$B$1135*'Amp-TB2 calc'!CW123+'eq. coef.'!$B$1137*'Amp-TB2 calc'!CX123)</f>
        <v xml:space="preserve"> </v>
      </c>
      <c r="BW123" s="252" t="str">
        <f>IF(SUM(I123:T123)&lt;90," ",0.4)</f>
        <v/>
      </c>
      <c r="BX123" s="253"/>
      <c r="BY123" s="252">
        <f>STDEV(BY80:BY89)</f>
        <v>0.33779102300838926</v>
      </c>
      <c r="BZ123" s="252">
        <f>STDEV(BZ80:BZ89)</f>
        <v>0.37423498149346701</v>
      </c>
      <c r="CA123" s="252" t="str">
        <f>IF(SUM(I123:T123)&lt;90," ",BZ123*0.17)</f>
        <v xml:space="preserve"> </v>
      </c>
      <c r="CB123" s="245"/>
      <c r="CC123" s="244"/>
      <c r="CD123" s="244"/>
      <c r="CE123" s="240"/>
      <c r="CF123" s="240"/>
      <c r="CG123" s="240"/>
      <c r="CH123" s="240"/>
      <c r="CI123" s="240"/>
      <c r="CJ123" s="240"/>
      <c r="CK123" s="240"/>
      <c r="CL123" s="240"/>
      <c r="CM123" s="240"/>
      <c r="CN123" s="240"/>
      <c r="CO123" s="240"/>
      <c r="CP123" s="240"/>
      <c r="CQ123" s="240"/>
      <c r="CR123" s="240"/>
      <c r="CS123" s="240"/>
      <c r="CT123" s="240"/>
      <c r="CU123" s="240"/>
      <c r="CV123" s="240"/>
      <c r="CW123" s="240"/>
      <c r="CX123" s="240"/>
      <c r="CY123" s="240"/>
      <c r="CZ123" s="240"/>
      <c r="DA123" s="240"/>
      <c r="DB123" s="240"/>
      <c r="DC123" s="240"/>
      <c r="DD123" s="240"/>
      <c r="DE123" s="245"/>
      <c r="DF123" s="245"/>
      <c r="DG123" s="239"/>
      <c r="DH123" s="239"/>
      <c r="DI123" s="239"/>
      <c r="DJ123" s="240"/>
    </row>
    <row r="124" spans="1:114">
      <c r="A124" s="312"/>
      <c r="F124" s="229"/>
      <c r="G124" s="229" t="s">
        <v>781</v>
      </c>
      <c r="I124" s="353" t="str">
        <f t="shared" ref="I124:T124" si="249">IF(I123*100/I122&gt;2*5.57628*I122^-0.661,I123-I122/100*2*5.57628*I122^-0.661,"ok")</f>
        <v>ok</v>
      </c>
      <c r="J124" s="353" t="str">
        <f t="shared" si="249"/>
        <v>ok</v>
      </c>
      <c r="K124" s="353" t="str">
        <f t="shared" si="249"/>
        <v>ok</v>
      </c>
      <c r="L124" s="353">
        <f t="shared" si="249"/>
        <v>8.3972701684963749E-3</v>
      </c>
      <c r="M124" s="353">
        <f t="shared" si="249"/>
        <v>1.0894540253124141E-2</v>
      </c>
      <c r="N124" s="353" t="str">
        <f t="shared" si="249"/>
        <v>ok</v>
      </c>
      <c r="O124" s="353" t="str">
        <f t="shared" si="249"/>
        <v>ok</v>
      </c>
      <c r="P124" s="353" t="str">
        <f t="shared" si="249"/>
        <v>ok</v>
      </c>
      <c r="Q124" s="353" t="str">
        <f t="shared" si="249"/>
        <v>ok</v>
      </c>
      <c r="R124" s="353" t="str">
        <f t="shared" si="249"/>
        <v>ok</v>
      </c>
      <c r="S124" s="353" t="str">
        <f t="shared" si="249"/>
        <v>ok</v>
      </c>
      <c r="T124" s="353" t="str">
        <f t="shared" si="249"/>
        <v>ok</v>
      </c>
      <c r="U124" s="238" t="str">
        <f t="shared" si="231"/>
        <v/>
      </c>
      <c r="V124" s="239" t="str">
        <f>IF(SUM(I124:T124)&lt;90," ",I124/stab.data!$U$7)</f>
        <v xml:space="preserve"> </v>
      </c>
      <c r="W124" s="239" t="str">
        <f>IF(SUM(I124:T124)&lt;90," ",J124/stab.data!$U$8)</f>
        <v xml:space="preserve"> </v>
      </c>
      <c r="X124" s="239" t="str">
        <f>IF(SUM(I124:T124)&lt;90," ",K124*2/stab.data!$U$9)</f>
        <v xml:space="preserve"> </v>
      </c>
      <c r="Y124" s="239" t="str">
        <f>IF(SUM(I124:T124)&lt;90," ",L124*2/stab.data!$U$10)</f>
        <v xml:space="preserve"> </v>
      </c>
      <c r="Z124" s="239" t="str">
        <f>IF(SUM(I124:T124)&lt;90," ",M124/stab.data!$U$11)</f>
        <v xml:space="preserve"> </v>
      </c>
      <c r="AA124" s="239" t="str">
        <f>IF(SUM(I124:T124)&lt;90," ",N124/stab.data!$U$12)</f>
        <v xml:space="preserve"> </v>
      </c>
      <c r="AB124" s="239" t="str">
        <f>IF(SUM(I124:T124)&lt;90," ",O124/stab.data!$U$13)</f>
        <v xml:space="preserve"> </v>
      </c>
      <c r="AC124" s="239" t="str">
        <f>IF(SUM(I124:T124)&lt;90," ",P124/stab.data!$U$14)</f>
        <v xml:space="preserve"> </v>
      </c>
      <c r="AD124" s="239" t="str">
        <f>IF(SUM(I124:T124)&lt;90," ",Q124*2/stab.data!$U$15)</f>
        <v xml:space="preserve"> </v>
      </c>
      <c r="AE124" s="239" t="str">
        <f>IF(SUM(I124:T124)&lt;90," ",R124*2/stab.data!$U$16)</f>
        <v xml:space="preserve"> </v>
      </c>
      <c r="AF124" s="239" t="str">
        <f>IF(SUM(I124:T124)&lt;90," ",S124/stab.data!$U$17)</f>
        <v xml:space="preserve"> </v>
      </c>
      <c r="AG124" s="239" t="str">
        <f>IF(SUM(I124:T124)&lt;90," ",T124/stab.data!$U$18)</f>
        <v xml:space="preserve"> </v>
      </c>
      <c r="AH124" s="239" t="str">
        <f t="shared" si="232"/>
        <v xml:space="preserve"> </v>
      </c>
      <c r="AI124" s="239" t="str">
        <f t="shared" si="233"/>
        <v xml:space="preserve"> </v>
      </c>
      <c r="AJ124" s="240" t="str">
        <f t="shared" si="219"/>
        <v xml:space="preserve"> </v>
      </c>
      <c r="AK124" s="240" t="str">
        <f t="shared" si="220"/>
        <v xml:space="preserve"> </v>
      </c>
      <c r="AL124" s="240" t="str">
        <f t="shared" si="221"/>
        <v xml:space="preserve"> </v>
      </c>
      <c r="AM124" s="240" t="str">
        <f t="shared" si="222"/>
        <v xml:space="preserve"> </v>
      </c>
      <c r="AN124" s="240" t="str">
        <f t="shared" si="223"/>
        <v xml:space="preserve"> </v>
      </c>
      <c r="AO124" s="240" t="str">
        <f t="shared" si="224"/>
        <v xml:space="preserve"> </v>
      </c>
      <c r="AP124" s="240" t="str">
        <f t="shared" si="225"/>
        <v xml:space="preserve"> </v>
      </c>
      <c r="AQ124" s="240" t="str">
        <f t="shared" si="226"/>
        <v xml:space="preserve"> </v>
      </c>
      <c r="AR124" s="240" t="str">
        <f t="shared" si="227"/>
        <v xml:space="preserve"> </v>
      </c>
      <c r="AS124" s="240" t="str">
        <f t="shared" si="228"/>
        <v xml:space="preserve"> </v>
      </c>
      <c r="AT124" s="240" t="str">
        <f t="shared" si="229"/>
        <v xml:space="preserve"> </v>
      </c>
      <c r="AU124" s="240" t="str">
        <f t="shared" si="230"/>
        <v xml:space="preserve"> </v>
      </c>
      <c r="AV124" s="239" t="str">
        <f t="shared" si="234"/>
        <v xml:space="preserve"> </v>
      </c>
      <c r="AW124" s="239"/>
      <c r="AX124" s="239"/>
      <c r="AY124" s="239"/>
      <c r="AZ124" s="239"/>
      <c r="BA124" s="241"/>
      <c r="BB124" s="309"/>
      <c r="BC124" s="351"/>
      <c r="BD124" s="351"/>
      <c r="BE124" s="351"/>
      <c r="BF124" s="351"/>
      <c r="BG124" s="244"/>
      <c r="BH124" s="305"/>
      <c r="BI124" s="243"/>
      <c r="BJ124" s="245"/>
      <c r="BK124" s="243"/>
      <c r="BL124" s="247" t="str">
        <f>IF(SUM(I124:T124)&lt;90," ",'eq. coef.'!$C$360+'eq. coef.'!$C$361*'Amp-TB2 calc'!AJ124+'eq. coef.'!$C$362*'Amp-TB2 calc'!AK124+'eq. coef.'!$C$363*'Amp-TB2 calc'!AL124+'eq. coef.'!$C$364*'Amp-TB2 calc'!AN124+'eq. coef.'!$C$365*'Amp-TB2 calc'!AP124+'eq. coef.'!$C$366*'Amp-TB2 calc'!AQ124+'eq. coef.'!$C$367*'Amp-TB2 calc'!AR124+'eq. coef.'!$C$368*'Amp-TB2 calc'!AS124+'eq. coef.'!$C$369*LN(BO124))</f>
        <v xml:space="preserve"> </v>
      </c>
      <c r="BM124" s="250" t="str">
        <f>IF(SUM(I124:T124)&lt;90," ",22)</f>
        <v/>
      </c>
      <c r="BN124" s="349" t="str">
        <f>IF(SUM(I124:T124)&lt;90," ",BM124^2)</f>
        <v/>
      </c>
      <c r="BO124" s="309">
        <f>BO123*100/BO122</f>
        <v>8.4806470268323704</v>
      </c>
      <c r="BP124" s="246"/>
      <c r="BQ124" s="252"/>
      <c r="BR124" s="252">
        <f t="shared" si="238"/>
        <v>0</v>
      </c>
      <c r="BS124" s="252">
        <f t="shared" si="239"/>
        <v>0</v>
      </c>
      <c r="BT124" s="246"/>
      <c r="BU124" s="250"/>
      <c r="BV124" s="251" t="str">
        <f>IF(SUM(I124:T124)&lt;90," ",'eq. coef.'!$B$1128*'Amp-TB2 calc'!CF124+'eq. coef.'!$B$1129*'Amp-TB2 calc'!CJ124+'eq. coef.'!$B$1130*'Amp-TB2 calc'!CK124+'eq. coef.'!$B$1131*'Amp-TB2 calc'!CM124+'eq. coef.'!$B$1132*'Amp-TB2 calc'!CN124+'eq. coef.'!$B$1133*'Amp-TB2 calc'!CO124+'eq. coef.'!$B$1134*'Amp-TB2 calc'!CP124+'eq. coef.'!$B$1135*'Amp-TB2 calc'!CS124+'eq. coef.'!$B$1135*'Amp-TB2 calc'!CW124+'eq. coef.'!$B$1137*'Amp-TB2 calc'!CX124)</f>
        <v xml:space="preserve"> </v>
      </c>
      <c r="BW124" s="252" t="str">
        <f>IF(SUM(I124:T124)&lt;90," ",0.4)</f>
        <v/>
      </c>
      <c r="BX124" s="253"/>
      <c r="BY124" s="345"/>
      <c r="BZ124" s="309">
        <f>BZ123*100/BZ122</f>
        <v>4.6787209587928187</v>
      </c>
      <c r="CA124" s="252" t="str">
        <f>IF(SUM(I124:T124)&lt;90," ",BZ124*0.17)</f>
        <v xml:space="preserve"> </v>
      </c>
      <c r="CB124" s="245"/>
      <c r="CC124" s="244"/>
      <c r="CD124" s="244"/>
      <c r="CE124" s="240"/>
      <c r="CF124" s="240"/>
      <c r="CG124" s="240"/>
      <c r="CH124" s="240"/>
      <c r="CI124" s="240"/>
      <c r="CJ124" s="240"/>
      <c r="CK124" s="240"/>
      <c r="CL124" s="240"/>
      <c r="CM124" s="240"/>
      <c r="CN124" s="240"/>
      <c r="CO124" s="240"/>
      <c r="CP124" s="240"/>
      <c r="CQ124" s="240"/>
      <c r="CR124" s="240"/>
      <c r="CS124" s="240"/>
      <c r="CT124" s="240"/>
      <c r="CU124" s="240"/>
      <c r="CV124" s="240"/>
      <c r="CW124" s="240"/>
      <c r="CX124" s="240"/>
      <c r="CY124" s="240"/>
      <c r="CZ124" s="240"/>
      <c r="DA124" s="240"/>
      <c r="DB124" s="240"/>
      <c r="DC124" s="240"/>
      <c r="DD124" s="240"/>
      <c r="DE124" s="245"/>
      <c r="DF124" s="245"/>
      <c r="DG124" s="239"/>
      <c r="DH124" s="239"/>
      <c r="DI124" s="239"/>
      <c r="DJ124" s="240"/>
    </row>
    <row r="125" spans="1:114">
      <c r="A125" s="312"/>
      <c r="F125" s="229"/>
      <c r="G125" s="229"/>
      <c r="I125" s="353"/>
      <c r="J125" s="353"/>
      <c r="K125" s="353"/>
      <c r="L125" s="353"/>
      <c r="M125" s="353"/>
      <c r="N125" s="353"/>
      <c r="O125" s="353"/>
      <c r="P125" s="353"/>
      <c r="Q125" s="353"/>
      <c r="R125" s="353"/>
      <c r="S125" s="353"/>
      <c r="T125" s="353"/>
      <c r="U125" s="238"/>
      <c r="V125" s="239"/>
      <c r="W125" s="239"/>
      <c r="X125" s="239"/>
      <c r="Y125" s="239"/>
      <c r="Z125" s="239"/>
      <c r="AA125" s="239"/>
      <c r="AB125" s="239"/>
      <c r="AC125" s="239"/>
      <c r="AD125" s="239"/>
      <c r="AE125" s="239"/>
      <c r="AF125" s="239"/>
      <c r="AG125" s="239"/>
      <c r="AH125" s="239"/>
      <c r="AI125" s="239"/>
      <c r="AJ125" s="240"/>
      <c r="AK125" s="240"/>
      <c r="AL125" s="240"/>
      <c r="AM125" s="240"/>
      <c r="AN125" s="240"/>
      <c r="AO125" s="240"/>
      <c r="AP125" s="240"/>
      <c r="AQ125" s="240"/>
      <c r="AR125" s="240"/>
      <c r="AS125" s="240"/>
      <c r="AT125" s="240"/>
      <c r="AU125" s="240"/>
      <c r="AV125" s="239"/>
      <c r="AW125" s="239"/>
      <c r="AX125" s="239"/>
      <c r="AY125" s="239"/>
      <c r="AZ125" s="239"/>
      <c r="BA125" s="241"/>
      <c r="BB125" s="242"/>
      <c r="BC125" s="344"/>
      <c r="BD125" s="344"/>
      <c r="BE125" s="344"/>
      <c r="BF125" s="243"/>
      <c r="BG125" s="244"/>
      <c r="BH125" s="305"/>
      <c r="BI125" s="243"/>
      <c r="BJ125" s="245"/>
      <c r="BK125" s="243"/>
      <c r="BL125" s="247"/>
      <c r="BM125" s="250"/>
      <c r="BN125" s="349"/>
      <c r="BO125" s="309"/>
      <c r="BP125" s="246"/>
      <c r="BQ125" s="252"/>
      <c r="BR125" s="252"/>
      <c r="BS125" s="252"/>
      <c r="BT125" s="246"/>
      <c r="BU125" s="250"/>
      <c r="BV125" s="251"/>
      <c r="BW125" s="252"/>
      <c r="BX125" s="253"/>
      <c r="BY125" s="252"/>
      <c r="BZ125" s="251"/>
      <c r="CA125" s="252"/>
      <c r="CB125" s="245"/>
      <c r="CC125" s="244"/>
      <c r="CD125" s="244"/>
      <c r="CE125" s="240"/>
      <c r="CF125" s="240"/>
      <c r="CG125" s="240"/>
      <c r="CH125" s="240"/>
      <c r="CI125" s="240"/>
      <c r="CJ125" s="240"/>
      <c r="CK125" s="240"/>
      <c r="CL125" s="240"/>
      <c r="CM125" s="240"/>
      <c r="CN125" s="240"/>
      <c r="CO125" s="240"/>
      <c r="CP125" s="240"/>
      <c r="CQ125" s="240"/>
      <c r="CR125" s="240"/>
      <c r="CS125" s="240"/>
      <c r="CT125" s="240"/>
      <c r="CU125" s="240"/>
      <c r="CV125" s="240"/>
      <c r="CW125" s="240"/>
      <c r="CX125" s="240"/>
      <c r="CY125" s="240"/>
      <c r="CZ125" s="240"/>
      <c r="DA125" s="240"/>
      <c r="DB125" s="240"/>
      <c r="DC125" s="240"/>
      <c r="DD125" s="240"/>
      <c r="DE125" s="245"/>
      <c r="DF125" s="245"/>
      <c r="DG125" s="239"/>
      <c r="DH125" s="239"/>
      <c r="DI125" s="239"/>
      <c r="DJ125" s="240"/>
    </row>
    <row r="126" spans="1:114">
      <c r="A126" s="312"/>
      <c r="F126" s="229" t="s">
        <v>772</v>
      </c>
      <c r="G126" s="229" t="s">
        <v>779</v>
      </c>
      <c r="I126" s="323">
        <f>AVERAGE(I90:I105)</f>
        <v>42.073793850000001</v>
      </c>
      <c r="J126" s="323">
        <f t="shared" ref="J126:T126" si="250">AVERAGE(J90:J105)</f>
        <v>2.1426987249999998</v>
      </c>
      <c r="K126" s="323">
        <f t="shared" si="250"/>
        <v>13.797092475000001</v>
      </c>
      <c r="L126" s="323">
        <f t="shared" si="250"/>
        <v>3.3792108546475352E-2</v>
      </c>
      <c r="M126" s="323">
        <f t="shared" si="250"/>
        <v>13.09709765625</v>
      </c>
      <c r="N126" s="323">
        <f t="shared" si="250"/>
        <v>0.20740317499999997</v>
      </c>
      <c r="O126" s="323">
        <f t="shared" si="250"/>
        <v>13.639703949999999</v>
      </c>
      <c r="P126" s="323">
        <f t="shared" si="250"/>
        <v>11.04320935</v>
      </c>
      <c r="Q126" s="323">
        <f t="shared" si="250"/>
        <v>2.2742235000000002</v>
      </c>
      <c r="R126" s="323">
        <f t="shared" si="250"/>
        <v>0.42222473124999993</v>
      </c>
      <c r="S126" s="323">
        <f t="shared" si="250"/>
        <v>7.935674999999999E-2</v>
      </c>
      <c r="T126" s="323">
        <f t="shared" si="250"/>
        <v>2.8425535714285716E-2</v>
      </c>
      <c r="U126" s="238">
        <f t="shared" ref="U126:U128" si="251">IF(SUM(I126:T126)&lt;90," ",SUM(I126:T126))</f>
        <v>98.839021806760769</v>
      </c>
      <c r="V126" s="239">
        <f>IF(SUM(I126:T126)&lt;90," ",I126/stab.data!$U$7)</f>
        <v>0.70024954813261431</v>
      </c>
      <c r="W126" s="239">
        <f>IF(SUM(I126:T126)&lt;90," ",J126/stab.data!$U$8)</f>
        <v>2.6817926919322135E-2</v>
      </c>
      <c r="X126" s="239">
        <f>IF(SUM(I126:T126)&lt;90," ",K126*2/stab.data!$U$9)</f>
        <v>0.2706347029746668</v>
      </c>
      <c r="Y126" s="239">
        <f>IF(SUM(I126:T126)&lt;90," ",L126*2/stab.data!$U$10)</f>
        <v>4.4466167616695484E-4</v>
      </c>
      <c r="Z126" s="239">
        <f>IF(SUM(I126:T126)&lt;90," ",M126/stab.data!$U$11)</f>
        <v>0.18229404081298889</v>
      </c>
      <c r="AA126" s="239">
        <f>IF(SUM(I126:T126)&lt;90," ",N126/stab.data!$U$12)</f>
        <v>2.9237658062788103E-3</v>
      </c>
      <c r="AB126" s="239">
        <f>IF(SUM(I126:T126)&lt;90," ",O126/stab.data!$U$13)</f>
        <v>0.33842060217348152</v>
      </c>
      <c r="AC126" s="239">
        <f>IF(SUM(I126:T126)&lt;90," ",P126/stab.data!$U$14)</f>
        <v>0.19692236576971772</v>
      </c>
      <c r="AD126" s="239">
        <f>IF(SUM(I126:T126)&lt;90," ",Q126*2/stab.data!$U$15)</f>
        <v>7.3386905242098135E-2</v>
      </c>
      <c r="AE126" s="239">
        <f>IF(SUM(I126:T126)&lt;90," ",R126*2/stab.data!$U$16)</f>
        <v>8.9649075057062471E-3</v>
      </c>
      <c r="AF126" s="239">
        <f>IF(SUM(I126:T126)&lt;90," ",S126/stab.data!$U$17)</f>
        <v>4.1771107484998415E-3</v>
      </c>
      <c r="AG126" s="239">
        <f>IF(SUM(I126:T126)&lt;90," ",T126/stab.data!$U$18)</f>
        <v>8.0178082854161041E-4</v>
      </c>
      <c r="AH126" s="239">
        <f t="shared" ref="AH126:AH128" si="252">IF(SUM(I126:T126)&lt;90," ",SUM(V126:AB126))</f>
        <v>1.5217852484955194</v>
      </c>
      <c r="AI126" s="239">
        <f t="shared" ref="AI126:AI128" si="253">IF(SUM(I126:T126)&lt;90," ",AL126/SUM(AJ126:AS126))</f>
        <v>0.15026417169560011</v>
      </c>
      <c r="AJ126" s="240">
        <f t="shared" ref="AJ126:AJ128" si="254">IF(SUM(I126:T126)&lt;90," ",V126*13/$AH126)</f>
        <v>5.9819505641309867</v>
      </c>
      <c r="AK126" s="240">
        <f t="shared" ref="AK126:AK128" si="255">IF(SUM(I126:T126)&lt;90," ",W126*13/$AH126)</f>
        <v>0.22909477555775784</v>
      </c>
      <c r="AL126" s="240">
        <f t="shared" ref="AL126:AL128" si="256">IF(SUM(I126:T126)&lt;90," ",X126*13/$AH126)</f>
        <v>2.3119235399008584</v>
      </c>
      <c r="AM126" s="240">
        <f t="shared" ref="AM126:AM128" si="257">IF(SUM(I126:T126)&lt;90," ",Y126*13/$AH126)</f>
        <v>3.7985660564690596E-3</v>
      </c>
      <c r="AN126" s="240">
        <f t="shared" ref="AN126:AN128" si="258">IF(SUM(I126:T126)&lt;90," ",Z126*13/$AH126)</f>
        <v>1.5572647539537725</v>
      </c>
      <c r="AO126" s="240">
        <f t="shared" ref="AO126:AO128" si="259">IF(SUM(I126:T126)&lt;90," ",AA126*13/$AH126)</f>
        <v>2.4976556658832961E-2</v>
      </c>
      <c r="AP126" s="240">
        <f t="shared" ref="AP126:AP128" si="260">IF(SUM(I126:T126)&lt;90," ",AB126*13/$AH126)</f>
        <v>2.8909912437413228</v>
      </c>
      <c r="AQ126" s="240">
        <f t="shared" ref="AQ126:AQ128" si="261">IF(SUM(I126:T126)&lt;90," ",AC126*13/$AH126)</f>
        <v>1.68222865712308</v>
      </c>
      <c r="AR126" s="240">
        <f t="shared" ref="AR126:AR128" si="262">IF(SUM(I126:T126)&lt;90," ",AD126*13/$AH126)</f>
        <v>0.62691484826157762</v>
      </c>
      <c r="AS126" s="240">
        <f t="shared" ref="AS126:AS128" si="263">IF(SUM(I126:T126)&lt;90," ",AE126*13/$AH126)</f>
        <v>7.6583603165689601E-2</v>
      </c>
      <c r="AT126" s="240">
        <f t="shared" ref="AT126:AT128" si="264">IF(SUM(I126:T126)&lt;90," ",AF126*13/$AH126)</f>
        <v>3.5683378968341881E-2</v>
      </c>
      <c r="AU126" s="240">
        <f t="shared" ref="AU126:AU128" si="265">IF(SUM(I126:T126)&lt;90," ",AG126*13/$AH126)</f>
        <v>6.8492915024281915E-3</v>
      </c>
      <c r="AV126" s="239">
        <f t="shared" ref="AV126:AV128" si="266">IF(SUM(I126:T126)&lt;90," ",SUM(AJ126:AS126))</f>
        <v>15.385727108550347</v>
      </c>
      <c r="AW126" s="239"/>
      <c r="AX126" s="239"/>
      <c r="AY126" s="239"/>
      <c r="AZ126" s="239"/>
      <c r="BA126" s="241"/>
      <c r="BB126" s="348"/>
      <c r="BC126" s="352"/>
      <c r="BD126" s="352"/>
      <c r="BE126" s="352"/>
      <c r="BF126" s="348"/>
      <c r="BG126" s="244"/>
      <c r="BH126" s="305"/>
      <c r="BI126" s="243"/>
      <c r="BJ126" s="245"/>
      <c r="BK126" s="243"/>
      <c r="BL126" s="246">
        <f>AVERAGE(BL90:BL105)</f>
        <v>952.81527123368664</v>
      </c>
      <c r="BM126" s="250">
        <f>IF(SUM(I126:T126)&lt;90," ",22)</f>
        <v>22</v>
      </c>
      <c r="BN126" s="349">
        <f>IF(SUM(I126:T126)&lt;90," ",BM126^2)</f>
        <v>484</v>
      </c>
      <c r="BO126" s="246">
        <f>AVERAGE(BO90:BO105)</f>
        <v>539.44290935692936</v>
      </c>
      <c r="BP126" s="246"/>
      <c r="BQ126" s="252"/>
      <c r="BR126" s="252">
        <f t="shared" ref="BR126:BR128" si="267">ABS(BQ126)</f>
        <v>0</v>
      </c>
      <c r="BS126" s="252">
        <f t="shared" ref="BS126:BS128" si="268">BQ126^2</f>
        <v>0</v>
      </c>
      <c r="BT126" s="246"/>
      <c r="BU126" s="250"/>
      <c r="BV126" s="251">
        <f>IF(SUM(I126:T126)&lt;90," ",'eq. coef.'!$B$1128*'Amp-TB2 calc'!CF126+'eq. coef.'!$B$1129*'Amp-TB2 calc'!CJ126+'eq. coef.'!$B$1130*'Amp-TB2 calc'!CK126+'eq. coef.'!$B$1131*'Amp-TB2 calc'!CM126+'eq. coef.'!$B$1132*'Amp-TB2 calc'!CN126+'eq. coef.'!$B$1133*'Amp-TB2 calc'!CO126+'eq. coef.'!$B$1134*'Amp-TB2 calc'!CP126+'eq. coef.'!$B$1135*'Amp-TB2 calc'!CS126+'eq. coef.'!$B$1135*'Amp-TB2 calc'!CW126+'eq. coef.'!$B$1137*'Amp-TB2 calc'!CX126)</f>
        <v>0</v>
      </c>
      <c r="BW126" s="252">
        <f>IF(SUM(I126:T126)&lt;90," ",0.4)</f>
        <v>0.4</v>
      </c>
      <c r="BX126" s="253"/>
      <c r="BY126" s="252">
        <f t="shared" ref="BY126:BZ126" si="269">AVERAGE(BY90:BY105)</f>
        <v>-9.3684411087674597</v>
      </c>
      <c r="BZ126" s="252">
        <f t="shared" si="269"/>
        <v>6.6817661468185268</v>
      </c>
      <c r="CA126" s="252">
        <f>IF(SUM(I126:T126)&lt;90," ",BZ126*0.17)</f>
        <v>1.1359002449591495</v>
      </c>
      <c r="CB126" s="245"/>
      <c r="CC126" s="244"/>
      <c r="CD126" s="244"/>
      <c r="CE126" s="240"/>
      <c r="CF126" s="240"/>
      <c r="CG126" s="240"/>
      <c r="CH126" s="240"/>
      <c r="CI126" s="240"/>
      <c r="CJ126" s="240"/>
      <c r="CK126" s="240"/>
      <c r="CL126" s="240"/>
      <c r="CM126" s="240"/>
      <c r="CN126" s="240"/>
      <c r="CO126" s="240"/>
      <c r="CP126" s="240"/>
      <c r="CQ126" s="240"/>
      <c r="CR126" s="240"/>
      <c r="CS126" s="240"/>
      <c r="CT126" s="240"/>
      <c r="CU126" s="240"/>
      <c r="CV126" s="240"/>
      <c r="CW126" s="240"/>
      <c r="CX126" s="240"/>
      <c r="CY126" s="240"/>
      <c r="CZ126" s="240"/>
      <c r="DA126" s="240"/>
      <c r="DB126" s="240"/>
      <c r="DC126" s="240"/>
      <c r="DD126" s="240"/>
      <c r="DE126" s="245"/>
      <c r="DF126" s="245"/>
      <c r="DG126" s="239"/>
      <c r="DH126" s="239"/>
      <c r="DI126" s="239"/>
      <c r="DJ126" s="240"/>
    </row>
    <row r="127" spans="1:114">
      <c r="A127" s="312"/>
      <c r="F127" s="229"/>
      <c r="G127" s="229" t="s">
        <v>778</v>
      </c>
      <c r="I127" s="323">
        <f>STDEV(I90:I105)</f>
        <v>0.48272515738046107</v>
      </c>
      <c r="J127" s="323">
        <f t="shared" ref="J127:T127" si="270">STDEV(J90:J105)</f>
        <v>0.18944575310668571</v>
      </c>
      <c r="K127" s="323">
        <f t="shared" si="270"/>
        <v>0.94445369548173064</v>
      </c>
      <c r="L127" s="323">
        <f t="shared" si="270"/>
        <v>4.1315451782611819E-2</v>
      </c>
      <c r="M127" s="323">
        <f t="shared" si="270"/>
        <v>1.3163638120552856</v>
      </c>
      <c r="N127" s="323">
        <f t="shared" si="270"/>
        <v>5.0414278588927663E-2</v>
      </c>
      <c r="O127" s="323">
        <f t="shared" si="270"/>
        <v>0.74106315892700181</v>
      </c>
      <c r="P127" s="323">
        <f t="shared" si="270"/>
        <v>0.15414308763717754</v>
      </c>
      <c r="Q127" s="323">
        <f t="shared" si="270"/>
        <v>0.10328816193775546</v>
      </c>
      <c r="R127" s="323">
        <f t="shared" si="270"/>
        <v>3.8332977759256134E-2</v>
      </c>
      <c r="S127" s="323">
        <f t="shared" si="270"/>
        <v>3.8556125196189402E-2</v>
      </c>
      <c r="T127" s="323">
        <f t="shared" si="270"/>
        <v>6.5864003051283966E-3</v>
      </c>
      <c r="U127" s="238" t="str">
        <f t="shared" si="251"/>
        <v/>
      </c>
      <c r="V127" s="239" t="str">
        <f>IF(SUM(I127:T127)&lt;90," ",I127/stab.data!$U$7)</f>
        <v xml:space="preserve"> </v>
      </c>
      <c r="W127" s="239" t="str">
        <f>IF(SUM(I127:T127)&lt;90," ",J127/stab.data!$U$8)</f>
        <v xml:space="preserve"> </v>
      </c>
      <c r="X127" s="239" t="str">
        <f>IF(SUM(I127:T127)&lt;90," ",K127*2/stab.data!$U$9)</f>
        <v xml:space="preserve"> </v>
      </c>
      <c r="Y127" s="239" t="str">
        <f>IF(SUM(I127:T127)&lt;90," ",L127*2/stab.data!$U$10)</f>
        <v xml:space="preserve"> </v>
      </c>
      <c r="Z127" s="239" t="str">
        <f>IF(SUM(I127:T127)&lt;90," ",M127/stab.data!$U$11)</f>
        <v xml:space="preserve"> </v>
      </c>
      <c r="AA127" s="239" t="str">
        <f>IF(SUM(I127:T127)&lt;90," ",N127/stab.data!$U$12)</f>
        <v xml:space="preserve"> </v>
      </c>
      <c r="AB127" s="239" t="str">
        <f>IF(SUM(I127:T127)&lt;90," ",O127/stab.data!$U$13)</f>
        <v xml:space="preserve"> </v>
      </c>
      <c r="AC127" s="239" t="str">
        <f>IF(SUM(I127:T127)&lt;90," ",P127/stab.data!$U$14)</f>
        <v xml:space="preserve"> </v>
      </c>
      <c r="AD127" s="239" t="str">
        <f>IF(SUM(I127:T127)&lt;90," ",Q127*2/stab.data!$U$15)</f>
        <v xml:space="preserve"> </v>
      </c>
      <c r="AE127" s="239" t="str">
        <f>IF(SUM(I127:T127)&lt;90," ",R127*2/stab.data!$U$16)</f>
        <v xml:space="preserve"> </v>
      </c>
      <c r="AF127" s="239" t="str">
        <f>IF(SUM(I127:T127)&lt;90," ",S127/stab.data!$U$17)</f>
        <v xml:space="preserve"> </v>
      </c>
      <c r="AG127" s="239" t="str">
        <f>IF(SUM(I127:T127)&lt;90," ",T127/stab.data!$U$18)</f>
        <v xml:space="preserve"> </v>
      </c>
      <c r="AH127" s="239" t="str">
        <f t="shared" si="252"/>
        <v xml:space="preserve"> </v>
      </c>
      <c r="AI127" s="239" t="str">
        <f t="shared" si="253"/>
        <v xml:space="preserve"> </v>
      </c>
      <c r="AJ127" s="240" t="str">
        <f t="shared" si="254"/>
        <v xml:space="preserve"> </v>
      </c>
      <c r="AK127" s="240" t="str">
        <f t="shared" si="255"/>
        <v xml:space="preserve"> </v>
      </c>
      <c r="AL127" s="240" t="str">
        <f t="shared" si="256"/>
        <v xml:space="preserve"> </v>
      </c>
      <c r="AM127" s="240" t="str">
        <f t="shared" si="257"/>
        <v xml:space="preserve"> </v>
      </c>
      <c r="AN127" s="240" t="str">
        <f t="shared" si="258"/>
        <v xml:space="preserve"> </v>
      </c>
      <c r="AO127" s="240" t="str">
        <f t="shared" si="259"/>
        <v xml:space="preserve"> </v>
      </c>
      <c r="AP127" s="240" t="str">
        <f t="shared" si="260"/>
        <v xml:space="preserve"> </v>
      </c>
      <c r="AQ127" s="240" t="str">
        <f t="shared" si="261"/>
        <v xml:space="preserve"> </v>
      </c>
      <c r="AR127" s="240" t="str">
        <f t="shared" si="262"/>
        <v xml:space="preserve"> </v>
      </c>
      <c r="AS127" s="240" t="str">
        <f t="shared" si="263"/>
        <v xml:space="preserve"> </v>
      </c>
      <c r="AT127" s="240" t="str">
        <f t="shared" si="264"/>
        <v xml:space="preserve"> </v>
      </c>
      <c r="AU127" s="240" t="str">
        <f t="shared" si="265"/>
        <v xml:space="preserve"> </v>
      </c>
      <c r="AV127" s="239" t="str">
        <f t="shared" si="266"/>
        <v xml:space="preserve"> </v>
      </c>
      <c r="AW127" s="239"/>
      <c r="AX127" s="239"/>
      <c r="AY127" s="239"/>
      <c r="AZ127" s="239"/>
      <c r="BA127" s="241"/>
      <c r="BB127" s="348"/>
      <c r="BC127" s="352"/>
      <c r="BD127" s="352"/>
      <c r="BE127" s="352"/>
      <c r="BF127" s="348"/>
      <c r="BG127" s="244"/>
      <c r="BH127" s="305"/>
      <c r="BI127" s="243"/>
      <c r="BJ127" s="245"/>
      <c r="BK127" s="243"/>
      <c r="BL127" s="246">
        <f>STDEV(BL90:BL105)</f>
        <v>16.998825328716602</v>
      </c>
      <c r="BM127" s="250" t="str">
        <f>IF(SUM(I127:T127)&lt;90," ",22)</f>
        <v/>
      </c>
      <c r="BN127" s="349" t="str">
        <f>IF(SUM(I127:T127)&lt;90," ",BM127^2)</f>
        <v/>
      </c>
      <c r="BO127" s="246">
        <f>STDEV(BO90:BO105)</f>
        <v>107.01881150337705</v>
      </c>
      <c r="BP127" s="246"/>
      <c r="BQ127" s="252"/>
      <c r="BR127" s="252">
        <f t="shared" si="267"/>
        <v>0</v>
      </c>
      <c r="BS127" s="252">
        <f t="shared" si="268"/>
        <v>0</v>
      </c>
      <c r="BT127" s="246"/>
      <c r="BU127" s="250"/>
      <c r="BV127" s="251" t="str">
        <f>IF(SUM(I127:T127)&lt;90," ",'eq. coef.'!$B$1128*'Amp-TB2 calc'!CF127+'eq. coef.'!$B$1129*'Amp-TB2 calc'!CJ127+'eq. coef.'!$B$1130*'Amp-TB2 calc'!CK127+'eq. coef.'!$B$1131*'Amp-TB2 calc'!CM127+'eq. coef.'!$B$1132*'Amp-TB2 calc'!CN127+'eq. coef.'!$B$1133*'Amp-TB2 calc'!CO127+'eq. coef.'!$B$1134*'Amp-TB2 calc'!CP127+'eq. coef.'!$B$1135*'Amp-TB2 calc'!CS127+'eq. coef.'!$B$1135*'Amp-TB2 calc'!CW127+'eq. coef.'!$B$1137*'Amp-TB2 calc'!CX127)</f>
        <v xml:space="preserve"> </v>
      </c>
      <c r="BW127" s="252" t="str">
        <f>IF(SUM(I127:T127)&lt;90," ",0.4)</f>
        <v/>
      </c>
      <c r="BX127" s="253"/>
      <c r="BY127" s="252">
        <f t="shared" ref="BY127:BZ127" si="271">STDEV(BY90:BY105)</f>
        <v>0.88350033283298501</v>
      </c>
      <c r="BZ127" s="252">
        <f t="shared" si="271"/>
        <v>0.5166775570628942</v>
      </c>
      <c r="CA127" s="252" t="str">
        <f>IF(SUM(I127:T127)&lt;90," ",BZ127*0.17)</f>
        <v xml:space="preserve"> </v>
      </c>
      <c r="CB127" s="245"/>
      <c r="CC127" s="244"/>
      <c r="CD127" s="244"/>
      <c r="CE127" s="240"/>
      <c r="CF127" s="240"/>
      <c r="CG127" s="240"/>
      <c r="CH127" s="240"/>
      <c r="CI127" s="240"/>
      <c r="CJ127" s="240"/>
      <c r="CK127" s="240"/>
      <c r="CL127" s="240"/>
      <c r="CM127" s="240"/>
      <c r="CN127" s="240"/>
      <c r="CO127" s="240"/>
      <c r="CP127" s="240"/>
      <c r="CQ127" s="240"/>
      <c r="CR127" s="240"/>
      <c r="CS127" s="240"/>
      <c r="CT127" s="240"/>
      <c r="CU127" s="240"/>
      <c r="CV127" s="240"/>
      <c r="CW127" s="240"/>
      <c r="CX127" s="240"/>
      <c r="CY127" s="240"/>
      <c r="CZ127" s="240"/>
      <c r="DA127" s="240"/>
      <c r="DB127" s="240"/>
      <c r="DC127" s="240"/>
      <c r="DD127" s="240"/>
      <c r="DE127" s="245"/>
      <c r="DF127" s="245"/>
      <c r="DG127" s="239"/>
      <c r="DH127" s="239"/>
      <c r="DI127" s="239"/>
      <c r="DJ127" s="240"/>
    </row>
    <row r="128" spans="1:114">
      <c r="A128" s="312"/>
      <c r="F128" s="229"/>
      <c r="G128" s="229" t="s">
        <v>781</v>
      </c>
      <c r="I128" s="353">
        <f t="shared" ref="I128" si="272">IF(I127*100/I126&gt;2*5.57628*I126^-0.661,I127-I126/100*2*5.57628*I126^-0.661,"ok")</f>
        <v>8.652510728420848E-2</v>
      </c>
      <c r="J128" s="353">
        <f t="shared" ref="J128:T128" si="273">IF(J127*100/J126&gt;2*5.57628*J126^-0.661,J127-J126/100*2*5.57628*J126^-0.661,"ok")</f>
        <v>4.5044691833072775E-2</v>
      </c>
      <c r="K128" s="353">
        <f t="shared" si="273"/>
        <v>0.67295824501800694</v>
      </c>
      <c r="L128" s="353">
        <f t="shared" si="273"/>
        <v>5.9448089991846753E-3</v>
      </c>
      <c r="M128" s="353">
        <f t="shared" si="273"/>
        <v>1.0496184262451862</v>
      </c>
      <c r="N128" s="353" t="str">
        <f t="shared" si="273"/>
        <v>ok</v>
      </c>
      <c r="O128" s="353">
        <f t="shared" si="273"/>
        <v>0.47062159145625915</v>
      </c>
      <c r="P128" s="353" t="str">
        <f t="shared" si="273"/>
        <v>ok</v>
      </c>
      <c r="Q128" s="353" t="str">
        <f t="shared" si="273"/>
        <v>ok</v>
      </c>
      <c r="R128" s="353" t="str">
        <f t="shared" si="273"/>
        <v>ok</v>
      </c>
      <c r="S128" s="353" t="str">
        <f t="shared" si="273"/>
        <v>ok</v>
      </c>
      <c r="T128" s="353" t="str">
        <f t="shared" si="273"/>
        <v>ok</v>
      </c>
      <c r="U128" s="238" t="str">
        <f t="shared" si="251"/>
        <v/>
      </c>
      <c r="V128" s="239" t="str">
        <f>IF(SUM(I128:T128)&lt;90," ",I128/stab.data!$U$7)</f>
        <v xml:space="preserve"> </v>
      </c>
      <c r="W128" s="239" t="str">
        <f>IF(SUM(I128:T128)&lt;90," ",J128/stab.data!$U$8)</f>
        <v xml:space="preserve"> </v>
      </c>
      <c r="X128" s="239" t="str">
        <f>IF(SUM(I128:T128)&lt;90," ",K128*2/stab.data!$U$9)</f>
        <v xml:space="preserve"> </v>
      </c>
      <c r="Y128" s="239" t="str">
        <f>IF(SUM(I128:T128)&lt;90," ",L128*2/stab.data!$U$10)</f>
        <v xml:space="preserve"> </v>
      </c>
      <c r="Z128" s="239" t="str">
        <f>IF(SUM(I128:T128)&lt;90," ",M128/stab.data!$U$11)</f>
        <v xml:space="preserve"> </v>
      </c>
      <c r="AA128" s="239" t="str">
        <f>IF(SUM(I128:T128)&lt;90," ",N128/stab.data!$U$12)</f>
        <v xml:space="preserve"> </v>
      </c>
      <c r="AB128" s="239" t="str">
        <f>IF(SUM(I128:T128)&lt;90," ",O128/stab.data!$U$13)</f>
        <v xml:space="preserve"> </v>
      </c>
      <c r="AC128" s="239" t="str">
        <f>IF(SUM(I128:T128)&lt;90," ",P128/stab.data!$U$14)</f>
        <v xml:space="preserve"> </v>
      </c>
      <c r="AD128" s="239" t="str">
        <f>IF(SUM(I128:T128)&lt;90," ",Q128*2/stab.data!$U$15)</f>
        <v xml:space="preserve"> </v>
      </c>
      <c r="AE128" s="239" t="str">
        <f>IF(SUM(I128:T128)&lt;90," ",R128*2/stab.data!$U$16)</f>
        <v xml:space="preserve"> </v>
      </c>
      <c r="AF128" s="239" t="str">
        <f>IF(SUM(I128:T128)&lt;90," ",S128/stab.data!$U$17)</f>
        <v xml:space="preserve"> </v>
      </c>
      <c r="AG128" s="239" t="str">
        <f>IF(SUM(I128:T128)&lt;90," ",T128/stab.data!$U$18)</f>
        <v xml:space="preserve"> </v>
      </c>
      <c r="AH128" s="239" t="str">
        <f t="shared" si="252"/>
        <v xml:space="preserve"> </v>
      </c>
      <c r="AI128" s="239" t="str">
        <f t="shared" si="253"/>
        <v xml:space="preserve"> </v>
      </c>
      <c r="AJ128" s="240" t="str">
        <f t="shared" si="254"/>
        <v xml:space="preserve"> </v>
      </c>
      <c r="AK128" s="240" t="str">
        <f t="shared" si="255"/>
        <v xml:space="preserve"> </v>
      </c>
      <c r="AL128" s="240" t="str">
        <f t="shared" si="256"/>
        <v xml:space="preserve"> </v>
      </c>
      <c r="AM128" s="240" t="str">
        <f t="shared" si="257"/>
        <v xml:space="preserve"> </v>
      </c>
      <c r="AN128" s="240" t="str">
        <f t="shared" si="258"/>
        <v xml:space="preserve"> </v>
      </c>
      <c r="AO128" s="240" t="str">
        <f t="shared" si="259"/>
        <v xml:space="preserve"> </v>
      </c>
      <c r="AP128" s="240" t="str">
        <f t="shared" si="260"/>
        <v xml:space="preserve"> </v>
      </c>
      <c r="AQ128" s="240" t="str">
        <f t="shared" si="261"/>
        <v xml:space="preserve"> </v>
      </c>
      <c r="AR128" s="240" t="str">
        <f t="shared" si="262"/>
        <v xml:space="preserve"> </v>
      </c>
      <c r="AS128" s="240" t="str">
        <f t="shared" si="263"/>
        <v xml:space="preserve"> </v>
      </c>
      <c r="AT128" s="240" t="str">
        <f t="shared" si="264"/>
        <v xml:space="preserve"> </v>
      </c>
      <c r="AU128" s="240" t="str">
        <f t="shared" si="265"/>
        <v xml:space="preserve"> </v>
      </c>
      <c r="AV128" s="239" t="str">
        <f t="shared" si="266"/>
        <v xml:space="preserve"> </v>
      </c>
      <c r="AW128" s="239"/>
      <c r="AX128" s="239"/>
      <c r="AY128" s="239"/>
      <c r="AZ128" s="239"/>
      <c r="BA128" s="241"/>
      <c r="BB128" s="309"/>
      <c r="BC128" s="351"/>
      <c r="BD128" s="351"/>
      <c r="BE128" s="351"/>
      <c r="BF128" s="351"/>
      <c r="BG128" s="244"/>
      <c r="BH128" s="305"/>
      <c r="BI128" s="243"/>
      <c r="BJ128" s="245"/>
      <c r="BK128" s="243"/>
      <c r="BL128" s="247" t="str">
        <f>IF(SUM(I128:T128)&lt;90," ",'eq. coef.'!$C$360+'eq. coef.'!$C$361*'Amp-TB2 calc'!AJ128+'eq. coef.'!$C$362*'Amp-TB2 calc'!AK128+'eq. coef.'!$C$363*'Amp-TB2 calc'!AL128+'eq. coef.'!$C$364*'Amp-TB2 calc'!AN128+'eq. coef.'!$C$365*'Amp-TB2 calc'!AP128+'eq. coef.'!$C$366*'Amp-TB2 calc'!AQ128+'eq. coef.'!$C$367*'Amp-TB2 calc'!AR128+'eq. coef.'!$C$368*'Amp-TB2 calc'!AS128+'eq. coef.'!$C$369*LN(BO128))</f>
        <v xml:space="preserve"> </v>
      </c>
      <c r="BM128" s="250" t="str">
        <f>IF(SUM(I128:T128)&lt;90," ",22)</f>
        <v/>
      </c>
      <c r="BN128" s="349" t="str">
        <f>IF(SUM(I128:T128)&lt;90," ",BM128^2)</f>
        <v/>
      </c>
      <c r="BO128" s="309">
        <f>BO127*100/BO126</f>
        <v>19.838765075428338</v>
      </c>
      <c r="BP128" s="246"/>
      <c r="BQ128" s="252"/>
      <c r="BR128" s="252">
        <f t="shared" si="267"/>
        <v>0</v>
      </c>
      <c r="BS128" s="252">
        <f t="shared" si="268"/>
        <v>0</v>
      </c>
      <c r="BT128" s="246"/>
      <c r="BU128" s="250"/>
      <c r="BV128" s="251" t="str">
        <f>IF(SUM(I128:T128)&lt;90," ",'eq. coef.'!$B$1128*'Amp-TB2 calc'!CF128+'eq. coef.'!$B$1129*'Amp-TB2 calc'!CJ128+'eq. coef.'!$B$1130*'Amp-TB2 calc'!CK128+'eq. coef.'!$B$1131*'Amp-TB2 calc'!CM128+'eq. coef.'!$B$1132*'Amp-TB2 calc'!CN128+'eq. coef.'!$B$1133*'Amp-TB2 calc'!CO128+'eq. coef.'!$B$1134*'Amp-TB2 calc'!CP128+'eq. coef.'!$B$1135*'Amp-TB2 calc'!CS128+'eq. coef.'!$B$1135*'Amp-TB2 calc'!CW128+'eq. coef.'!$B$1137*'Amp-TB2 calc'!CX128)</f>
        <v xml:space="preserve"> </v>
      </c>
      <c r="BW128" s="252" t="str">
        <f>IF(SUM(I128:T128)&lt;90," ",0.4)</f>
        <v/>
      </c>
      <c r="BX128" s="253"/>
      <c r="BY128" s="345"/>
      <c r="BZ128" s="309">
        <f>BZ127*100/BZ126</f>
        <v>7.7326495077788131</v>
      </c>
      <c r="CA128" s="252" t="str">
        <f>IF(SUM(I128:T128)&lt;90," ",BZ128*0.17)</f>
        <v xml:space="preserve"> </v>
      </c>
      <c r="CB128" s="245"/>
      <c r="CC128" s="244"/>
      <c r="CD128" s="244"/>
      <c r="CE128" s="240"/>
      <c r="CF128" s="240"/>
      <c r="CG128" s="240"/>
      <c r="CH128" s="240"/>
      <c r="CI128" s="240"/>
      <c r="CJ128" s="240"/>
      <c r="CK128" s="240"/>
      <c r="CL128" s="240"/>
      <c r="CM128" s="240"/>
      <c r="CN128" s="240"/>
      <c r="CO128" s="240"/>
      <c r="CP128" s="240"/>
      <c r="CQ128" s="240"/>
      <c r="CR128" s="240"/>
      <c r="CS128" s="240"/>
      <c r="CT128" s="240"/>
      <c r="CU128" s="240"/>
      <c r="CV128" s="240"/>
      <c r="CW128" s="240"/>
      <c r="CX128" s="240"/>
      <c r="CY128" s="240"/>
      <c r="CZ128" s="240"/>
      <c r="DA128" s="240"/>
      <c r="DB128" s="240"/>
      <c r="DC128" s="240"/>
      <c r="DD128" s="240"/>
      <c r="DE128" s="245"/>
      <c r="DF128" s="245"/>
      <c r="DG128" s="239"/>
      <c r="DH128" s="239"/>
      <c r="DI128" s="239"/>
      <c r="DJ128" s="240"/>
    </row>
    <row r="129" spans="1:132">
      <c r="A129" s="312"/>
      <c r="F129" s="229"/>
      <c r="G129" s="229"/>
      <c r="I129" s="353"/>
      <c r="J129" s="353"/>
      <c r="K129" s="353"/>
      <c r="L129" s="353"/>
      <c r="M129" s="353"/>
      <c r="N129" s="353"/>
      <c r="O129" s="353"/>
      <c r="P129" s="353"/>
      <c r="Q129" s="353"/>
      <c r="R129" s="353"/>
      <c r="S129" s="353"/>
      <c r="T129" s="353"/>
      <c r="U129" s="238"/>
      <c r="V129" s="239"/>
      <c r="W129" s="239"/>
      <c r="X129" s="239"/>
      <c r="Y129" s="239"/>
      <c r="Z129" s="239"/>
      <c r="AA129" s="239"/>
      <c r="AB129" s="239"/>
      <c r="AC129" s="239"/>
      <c r="AD129" s="239"/>
      <c r="AE129" s="239"/>
      <c r="AF129" s="239"/>
      <c r="AG129" s="239"/>
      <c r="AH129" s="239"/>
      <c r="AI129" s="239"/>
      <c r="AJ129" s="240"/>
      <c r="AK129" s="240"/>
      <c r="AL129" s="240"/>
      <c r="AM129" s="240"/>
      <c r="AN129" s="240"/>
      <c r="AO129" s="240"/>
      <c r="AP129" s="240"/>
      <c r="AQ129" s="240"/>
      <c r="AR129" s="240"/>
      <c r="AS129" s="240"/>
      <c r="AT129" s="240"/>
      <c r="AU129" s="240"/>
      <c r="AV129" s="239"/>
      <c r="AW129" s="239"/>
      <c r="AX129" s="239"/>
      <c r="AY129" s="239"/>
      <c r="AZ129" s="239"/>
      <c r="BA129" s="241"/>
      <c r="BB129" s="242"/>
      <c r="BC129" s="243"/>
      <c r="BD129" s="243"/>
      <c r="BE129" s="243"/>
      <c r="BF129" s="243"/>
      <c r="BG129" s="244"/>
      <c r="BH129" s="305"/>
      <c r="BI129" s="243"/>
      <c r="BJ129" s="245"/>
      <c r="BK129" s="243"/>
      <c r="BL129" s="247"/>
      <c r="BM129" s="250"/>
      <c r="BN129" s="349"/>
      <c r="BO129" s="309"/>
      <c r="BP129" s="246"/>
      <c r="BQ129" s="252"/>
      <c r="BR129" s="252"/>
      <c r="BS129" s="252"/>
      <c r="BT129" s="246"/>
      <c r="BU129" s="250"/>
      <c r="BV129" s="251"/>
      <c r="BW129" s="252"/>
      <c r="BX129" s="253"/>
      <c r="BY129" s="252"/>
      <c r="BZ129" s="251"/>
      <c r="CA129" s="252"/>
      <c r="CB129" s="245"/>
      <c r="CC129" s="244"/>
      <c r="CD129" s="244"/>
      <c r="CE129" s="240"/>
      <c r="CF129" s="240"/>
      <c r="CG129" s="240"/>
      <c r="CH129" s="240"/>
      <c r="CI129" s="240"/>
      <c r="CJ129" s="240"/>
      <c r="CK129" s="240"/>
      <c r="CL129" s="240"/>
      <c r="CM129" s="240"/>
      <c r="CN129" s="240"/>
      <c r="CO129" s="240"/>
      <c r="CP129" s="240"/>
      <c r="CQ129" s="240"/>
      <c r="CR129" s="240"/>
      <c r="CS129" s="240"/>
      <c r="CT129" s="240"/>
      <c r="CU129" s="240"/>
      <c r="CV129" s="240"/>
      <c r="CW129" s="240"/>
      <c r="CX129" s="240"/>
      <c r="CY129" s="240"/>
      <c r="CZ129" s="240"/>
      <c r="DA129" s="240"/>
      <c r="DB129" s="240"/>
      <c r="DC129" s="240"/>
      <c r="DD129" s="240"/>
      <c r="DE129" s="245"/>
      <c r="DF129" s="245"/>
      <c r="DG129" s="239"/>
      <c r="DH129" s="239"/>
      <c r="DI129" s="239"/>
      <c r="DJ129" s="240"/>
    </row>
    <row r="130" spans="1:132">
      <c r="A130" s="312"/>
      <c r="F130" s="229" t="s">
        <v>771</v>
      </c>
      <c r="G130" s="229" t="s">
        <v>779</v>
      </c>
      <c r="I130" s="323">
        <f>AVERAGE(I106:I115)</f>
        <v>44.655104619999989</v>
      </c>
      <c r="J130" s="323">
        <f t="shared" ref="J130" si="274">AVERAGE(J106:J115)</f>
        <v>1.8402126200000002</v>
      </c>
      <c r="K130" s="323">
        <f>AVERAGE(K106:K115)</f>
        <v>10.3289589</v>
      </c>
      <c r="L130" s="323">
        <f t="shared" ref="L130:T130" si="275">AVERAGE(L106:L115)</f>
        <v>2.4029943855271366E-2</v>
      </c>
      <c r="M130" s="323">
        <f t="shared" si="275"/>
        <v>14.663157999999999</v>
      </c>
      <c r="N130" s="323">
        <f t="shared" si="275"/>
        <v>0.29461656000000003</v>
      </c>
      <c r="O130" s="323">
        <f t="shared" si="275"/>
        <v>13.557674639999998</v>
      </c>
      <c r="P130" s="323">
        <f t="shared" si="275"/>
        <v>11.038899679999998</v>
      </c>
      <c r="Q130" s="323">
        <f t="shared" si="275"/>
        <v>1.73545281</v>
      </c>
      <c r="R130" s="323">
        <f t="shared" si="275"/>
        <v>0.42341373999999998</v>
      </c>
      <c r="S130" s="323">
        <f t="shared" si="275"/>
        <v>7.5392625000000019E-2</v>
      </c>
      <c r="T130" s="323">
        <f t="shared" si="275"/>
        <v>5.6117700000000006E-2</v>
      </c>
      <c r="U130" s="238">
        <f t="shared" si="231"/>
        <v>98.693031838855262</v>
      </c>
      <c r="V130" s="239">
        <f>IF(SUM(I130:T130)&lt;90," ",I130/stab.data!$U$7)</f>
        <v>0.74321124791957904</v>
      </c>
      <c r="W130" s="239">
        <f>IF(SUM(I130:T130)&lt;90," ",J130/stab.data!$U$8)</f>
        <v>2.3032023580064585E-2</v>
      </c>
      <c r="X130" s="239">
        <f>IF(SUM(I130:T130)&lt;90," ",K130*2/stab.data!$U$9)</f>
        <v>0.20260607291023039</v>
      </c>
      <c r="Y130" s="239">
        <f>IF(SUM(I130:T130)&lt;90," ",L130*2/stab.data!$U$10)</f>
        <v>3.162038586076124E-4</v>
      </c>
      <c r="Z130" s="239">
        <f>IF(SUM(I130:T130)&lt;90," ",M130/stab.data!$U$11)</f>
        <v>0.20409150126659797</v>
      </c>
      <c r="AA130" s="239">
        <f>IF(SUM(I130:T130)&lt;90," ",N130/stab.data!$U$12)</f>
        <v>4.1532142605410442E-3</v>
      </c>
      <c r="AB130" s="239">
        <f>IF(SUM(I130:T130)&lt;90," ",O130/stab.data!$U$13)</f>
        <v>0.33638533743549021</v>
      </c>
      <c r="AC130" s="239">
        <f>IF(SUM(I130:T130)&lt;90," ",P130/stab.data!$U$14)</f>
        <v>0.19684551579022447</v>
      </c>
      <c r="AD130" s="239">
        <f>IF(SUM(I130:T130)&lt;90," ",Q130*2/stab.data!$U$15)</f>
        <v>5.6001316897658887E-2</v>
      </c>
      <c r="AE130" s="239">
        <f>IF(SUM(I130:T130)&lt;90," ",R130*2/stab.data!$U$16)</f>
        <v>8.9901531928446316E-3</v>
      </c>
      <c r="AF130" s="239">
        <f>IF(SUM(I130:T130)&lt;90," ",S130/stab.data!$U$17)</f>
        <v>3.9684506263817252E-3</v>
      </c>
      <c r="AG130" s="239">
        <f>IF(SUM(I130:T130)&lt;90," ",T130/stab.data!$U$18)</f>
        <v>1.5828759202324205E-3</v>
      </c>
      <c r="AH130" s="239">
        <f t="shared" si="232"/>
        <v>1.5137956012311107</v>
      </c>
      <c r="AI130" s="239">
        <f t="shared" si="233"/>
        <v>0.11410360137610448</v>
      </c>
      <c r="AJ130" s="240">
        <f t="shared" si="219"/>
        <v>6.3824641947017202</v>
      </c>
      <c r="AK130" s="240">
        <f t="shared" si="220"/>
        <v>0.19779176679951777</v>
      </c>
      <c r="AL130" s="240">
        <f t="shared" si="221"/>
        <v>1.7399171629848602</v>
      </c>
      <c r="AM130" s="240">
        <f t="shared" si="222"/>
        <v>2.715459179928869E-3</v>
      </c>
      <c r="AN130" s="240">
        <f t="shared" si="223"/>
        <v>1.7526735540174898</v>
      </c>
      <c r="AO130" s="240">
        <f t="shared" si="224"/>
        <v>3.5666496416771304E-2</v>
      </c>
      <c r="AP130" s="240">
        <f t="shared" si="225"/>
        <v>2.888771365899713</v>
      </c>
      <c r="AQ130" s="240">
        <f t="shared" si="226"/>
        <v>1.6904473121680301</v>
      </c>
      <c r="AR130" s="240">
        <f t="shared" si="227"/>
        <v>0.48092167732387231</v>
      </c>
      <c r="AS130" s="240">
        <f t="shared" si="228"/>
        <v>7.7204605041745922E-2</v>
      </c>
      <c r="AT130" s="240">
        <f t="shared" si="229"/>
        <v>3.4079804500030529E-2</v>
      </c>
      <c r="AU130" s="240">
        <f t="shared" si="230"/>
        <v>1.3593240029424504E-2</v>
      </c>
      <c r="AV130" s="239">
        <f t="shared" si="234"/>
        <v>15.248573594533649</v>
      </c>
      <c r="AW130" s="239"/>
      <c r="AX130" s="239"/>
      <c r="AY130" s="239"/>
      <c r="AZ130" s="239"/>
      <c r="BA130" s="241"/>
      <c r="BB130" s="242"/>
      <c r="BC130" s="243"/>
      <c r="BD130" s="243"/>
      <c r="BE130" s="243"/>
      <c r="BF130" s="243"/>
      <c r="BG130" s="244"/>
      <c r="BH130" s="305"/>
      <c r="BI130" s="243"/>
      <c r="BJ130" s="245"/>
      <c r="BK130" s="243"/>
      <c r="BL130" s="246">
        <f>AVERAGE(BL106:BL115)</f>
        <v>873.56528554165413</v>
      </c>
      <c r="BM130" s="250">
        <f t="shared" ref="BM130:BM161" si="276">IF(SUM(I130:T130)&lt;90," ",22)</f>
        <v>22</v>
      </c>
      <c r="BN130" s="349">
        <f t="shared" ref="BN130:BN161" si="277">IF(SUM(I130:T130)&lt;90," ",BM130^2)</f>
        <v>484</v>
      </c>
      <c r="BO130" s="246">
        <f>AVERAGE(BO106:BO115)</f>
        <v>246.31324611423005</v>
      </c>
      <c r="BP130" s="246"/>
      <c r="BQ130" s="252"/>
      <c r="BR130" s="252">
        <f t="shared" si="238"/>
        <v>0</v>
      </c>
      <c r="BS130" s="252">
        <f t="shared" si="239"/>
        <v>0</v>
      </c>
      <c r="BT130" s="246"/>
      <c r="BU130" s="250"/>
      <c r="BV130" s="251">
        <f>IF(SUM(I130:T130)&lt;90," ",'eq. coef.'!$B$1128*'Amp-TB2 calc'!CF130+'eq. coef.'!$B$1129*'Amp-TB2 calc'!CJ130+'eq. coef.'!$B$1130*'Amp-TB2 calc'!CK130+'eq. coef.'!$B$1131*'Amp-TB2 calc'!CM130+'eq. coef.'!$B$1132*'Amp-TB2 calc'!CN130+'eq. coef.'!$B$1133*'Amp-TB2 calc'!CO130+'eq. coef.'!$B$1134*'Amp-TB2 calc'!CP130+'eq. coef.'!$B$1135*'Amp-TB2 calc'!CS130+'eq. coef.'!$B$1135*'Amp-TB2 calc'!CW130+'eq. coef.'!$B$1137*'Amp-TB2 calc'!CX130)</f>
        <v>0</v>
      </c>
      <c r="BW130" s="252">
        <f t="shared" ref="BW130:BW161" si="278">IF(SUM(I130:T130)&lt;90," ",0.4)</f>
        <v>0.4</v>
      </c>
      <c r="BX130" s="253"/>
      <c r="BY130" s="252">
        <f>AVERAGE(BY106:BY115)</f>
        <v>-11.520575351062652</v>
      </c>
      <c r="BZ130" s="252">
        <f>AVERAGE(BZ106:BZ115)</f>
        <v>5.813788208726236</v>
      </c>
      <c r="CA130" s="252">
        <f t="shared" ref="CA130:CA161" si="279">IF(SUM(I130:T130)&lt;90," ",BZ130*0.17)</f>
        <v>0.98834399548346019</v>
      </c>
      <c r="CB130" s="245"/>
      <c r="CC130" s="244"/>
      <c r="CD130" s="244"/>
      <c r="CE130" s="240"/>
      <c r="CF130" s="240"/>
      <c r="CG130" s="240"/>
      <c r="CH130" s="240"/>
      <c r="CI130" s="240"/>
      <c r="CJ130" s="240"/>
      <c r="CK130" s="240"/>
      <c r="CL130" s="240"/>
      <c r="CM130" s="240"/>
      <c r="CN130" s="240"/>
      <c r="CO130" s="240"/>
      <c r="CP130" s="240"/>
      <c r="CQ130" s="240"/>
      <c r="CR130" s="240"/>
      <c r="CS130" s="240"/>
      <c r="CT130" s="240"/>
      <c r="CU130" s="240"/>
      <c r="CV130" s="240"/>
      <c r="CW130" s="240"/>
      <c r="CX130" s="240"/>
      <c r="CY130" s="240"/>
      <c r="CZ130" s="240"/>
      <c r="DA130" s="240"/>
      <c r="DB130" s="240"/>
      <c r="DC130" s="240"/>
      <c r="DD130" s="240"/>
      <c r="DE130" s="245"/>
      <c r="DF130" s="245"/>
      <c r="DG130" s="239"/>
      <c r="DH130" s="239"/>
      <c r="DI130" s="239"/>
      <c r="DJ130" s="240"/>
    </row>
    <row r="131" spans="1:132">
      <c r="A131" s="312"/>
      <c r="F131" s="229"/>
      <c r="G131" s="229" t="s">
        <v>778</v>
      </c>
      <c r="I131" s="323">
        <f>STDEV(I106:I115)</f>
        <v>0.27670141377751861</v>
      </c>
      <c r="J131" s="323">
        <f t="shared" ref="J131:T131" si="280">STDEV(J106:J115)</f>
        <v>0.12704132720834327</v>
      </c>
      <c r="K131" s="323">
        <f t="shared" si="280"/>
        <v>0.29098155407094117</v>
      </c>
      <c r="L131" s="323">
        <f t="shared" si="280"/>
        <v>2.874963831818541E-2</v>
      </c>
      <c r="M131" s="323">
        <f t="shared" si="280"/>
        <v>0.18528128633243018</v>
      </c>
      <c r="N131" s="323">
        <f t="shared" si="280"/>
        <v>3.0354991306472158E-2</v>
      </c>
      <c r="O131" s="323">
        <f t="shared" si="280"/>
        <v>0.16828351325727531</v>
      </c>
      <c r="P131" s="323">
        <f t="shared" si="280"/>
        <v>0.12701318961819852</v>
      </c>
      <c r="Q131" s="323">
        <f t="shared" si="280"/>
        <v>7.9364560733749409E-2</v>
      </c>
      <c r="R131" s="323">
        <f t="shared" si="280"/>
        <v>3.7973129189883152E-2</v>
      </c>
      <c r="S131" s="323">
        <f t="shared" si="280"/>
        <v>2.1656238999997159E-2</v>
      </c>
      <c r="T131" s="323">
        <f t="shared" si="280"/>
        <v>5.8858253796727619E-3</v>
      </c>
      <c r="U131" s="238" t="str">
        <f t="shared" si="231"/>
        <v/>
      </c>
      <c r="V131" s="239" t="str">
        <f>IF(SUM(I131:T131)&lt;90," ",I131/stab.data!$U$7)</f>
        <v xml:space="preserve"> </v>
      </c>
      <c r="W131" s="239" t="str">
        <f>IF(SUM(I131:T131)&lt;90," ",J131/stab.data!$U$8)</f>
        <v xml:space="preserve"> </v>
      </c>
      <c r="X131" s="239" t="str">
        <f>IF(SUM(I131:T131)&lt;90," ",K131*2/stab.data!$U$9)</f>
        <v xml:space="preserve"> </v>
      </c>
      <c r="Y131" s="239" t="str">
        <f>IF(SUM(I131:T131)&lt;90," ",L131*2/stab.data!$U$10)</f>
        <v xml:space="preserve"> </v>
      </c>
      <c r="Z131" s="239" t="str">
        <f>IF(SUM(I131:T131)&lt;90," ",M131/stab.data!$U$11)</f>
        <v xml:space="preserve"> </v>
      </c>
      <c r="AA131" s="239" t="str">
        <f>IF(SUM(I131:T131)&lt;90," ",N131/stab.data!$U$12)</f>
        <v xml:space="preserve"> </v>
      </c>
      <c r="AB131" s="239" t="str">
        <f>IF(SUM(I131:T131)&lt;90," ",O131/stab.data!$U$13)</f>
        <v xml:space="preserve"> </v>
      </c>
      <c r="AC131" s="239" t="str">
        <f>IF(SUM(I131:T131)&lt;90," ",P131/stab.data!$U$14)</f>
        <v xml:space="preserve"> </v>
      </c>
      <c r="AD131" s="239" t="str">
        <f>IF(SUM(I131:T131)&lt;90," ",Q131*2/stab.data!$U$15)</f>
        <v xml:space="preserve"> </v>
      </c>
      <c r="AE131" s="239" t="str">
        <f>IF(SUM(I131:T131)&lt;90," ",R131*2/stab.data!$U$16)</f>
        <v xml:space="preserve"> </v>
      </c>
      <c r="AF131" s="239" t="str">
        <f>IF(SUM(I131:T131)&lt;90," ",S131/stab.data!$U$17)</f>
        <v xml:space="preserve"> </v>
      </c>
      <c r="AG131" s="239" t="str">
        <f>IF(SUM(I131:T131)&lt;90," ",T131/stab.data!$U$18)</f>
        <v xml:space="preserve"> </v>
      </c>
      <c r="AH131" s="239" t="str">
        <f t="shared" si="232"/>
        <v xml:space="preserve"> </v>
      </c>
      <c r="AI131" s="239" t="str">
        <f t="shared" si="233"/>
        <v xml:space="preserve"> </v>
      </c>
      <c r="AJ131" s="240" t="str">
        <f t="shared" si="219"/>
        <v xml:space="preserve"> </v>
      </c>
      <c r="AK131" s="240" t="str">
        <f t="shared" si="220"/>
        <v xml:space="preserve"> </v>
      </c>
      <c r="AL131" s="240" t="str">
        <f t="shared" si="221"/>
        <v xml:space="preserve"> </v>
      </c>
      <c r="AM131" s="240" t="str">
        <f t="shared" si="222"/>
        <v xml:space="preserve"> </v>
      </c>
      <c r="AN131" s="240" t="str">
        <f t="shared" si="223"/>
        <v xml:space="preserve"> </v>
      </c>
      <c r="AO131" s="240" t="str">
        <f t="shared" si="224"/>
        <v xml:space="preserve"> </v>
      </c>
      <c r="AP131" s="240" t="str">
        <f t="shared" si="225"/>
        <v xml:space="preserve"> </v>
      </c>
      <c r="AQ131" s="240" t="str">
        <f t="shared" si="226"/>
        <v xml:space="preserve"> </v>
      </c>
      <c r="AR131" s="240" t="str">
        <f t="shared" si="227"/>
        <v xml:space="preserve"> </v>
      </c>
      <c r="AS131" s="240" t="str">
        <f t="shared" si="228"/>
        <v xml:space="preserve"> </v>
      </c>
      <c r="AT131" s="240" t="str">
        <f t="shared" si="229"/>
        <v xml:space="preserve"> </v>
      </c>
      <c r="AU131" s="240" t="str">
        <f t="shared" si="230"/>
        <v xml:space="preserve"> </v>
      </c>
      <c r="AV131" s="239" t="str">
        <f t="shared" si="234"/>
        <v xml:space="preserve"> </v>
      </c>
      <c r="AW131" s="239"/>
      <c r="AX131" s="239"/>
      <c r="AY131" s="239"/>
      <c r="AZ131" s="239"/>
      <c r="BA131" s="241"/>
      <c r="BB131" s="242"/>
      <c r="BC131" s="243"/>
      <c r="BD131" s="243"/>
      <c r="BE131" s="243"/>
      <c r="BF131" s="243"/>
      <c r="BG131" s="244"/>
      <c r="BH131" s="305" t="str">
        <f>IF(SUM(I131:T131)&lt;90," ",IF(DG131&lt;0.54,"low-Mg",IF(CS131&lt;1.5,"low-Ca",IF(CU131&lt;1.99,"low-B cations",IF(CS131&gt;2.05,"high-Ca",IF(DI131&gt;0.24,"high-Al#",IF(I131&lt;39.2-0.42,"low-SiO2",IF(I131&gt;46.2+0.42,"high-SiO2",IF(CG131&gt;0.06+0.06*0.2,"high-[4]Ti",IF(CJ131&gt;0.48+0.48*0.074,"high-[6]Al",IF(CK131&gt;0.66+0.66*0.07,"high-[6]Ti",IF(CL131&gt;0.04+0.04*0.1,"high-Cr2O3",IF(CM131&gt;1.25+1.25*0.28,"high-Fe3+",IF(O131&lt;9.71-0.35,"low-MgO",IF(O131&gt;16.7+0.35,"high-MgO",IF(CO131&gt;1.69+1.69*0.28,"high-Fe2+",IF(N131&gt;0.32+0.32*0.3,"high-MnO",IF(P131&gt;12.35+0.25,"high-CaO",IF(CW131&lt;0.1,"low-ANa",IF(CW131&gt;0.57+0.57*0.11,"high-ANa",IF(R131&lt;0,"low-K2O",IF(R131&gt;1.3+0.05,"high-K2O",IF(CY131&lt;0.17-0.17*0.3,"low-A(Na+K)",IF(CY131&gt;0.9,"high-A(Na+K)",IF(K131&lt;8.5,"low-Al2O3",IF(K131&gt;14.6+0.4,"high-Al2O3",IF(J131&lt;1.3-0.2,"low-TiO2",IF(M131&lt;8.7-0.44,"low-FeO",IF(M131&gt;16.92+0.44,"high-FeO",IF(Q131&lt;1.6-0.1,"low-Na2O",IF(Q131&gt;2.65+0.1,"high-Na2O","ok")))))))))))))))))))))))))))))))</f>
        <v/>
      </c>
      <c r="BI131" s="243" t="str">
        <f t="shared" ref="BI131:BI162" si="281">IF(SUM(I131:T131)&lt;90," ",ABS(BB131-BO131)/(BB131+BO131)*200)</f>
        <v xml:space="preserve"> </v>
      </c>
      <c r="BJ131" s="245" t="str">
        <f t="shared" ref="BJ131:BJ162" si="282">IF(SUM(I131:T131)&lt;90," ",(BB131-BF131)/BB131)</f>
        <v/>
      </c>
      <c r="BK131" s="243" t="str">
        <f t="shared" ref="BK131:BK162" si="283">IF(SUM(I131:T131)&lt;90," ",BE131-BC131)</f>
        <v/>
      </c>
      <c r="BL131" s="246">
        <f>STDEV(BL106:BL115)</f>
        <v>7.0450049357301401</v>
      </c>
      <c r="BM131" s="250" t="str">
        <f t="shared" si="276"/>
        <v/>
      </c>
      <c r="BN131" s="349" t="str">
        <f t="shared" si="277"/>
        <v/>
      </c>
      <c r="BO131" s="246">
        <f>STDEV(BO106:BO115)</f>
        <v>16.104264445889584</v>
      </c>
      <c r="BP131" s="246"/>
      <c r="BQ131" s="252"/>
      <c r="BR131" s="252">
        <f t="shared" si="238"/>
        <v>0</v>
      </c>
      <c r="BS131" s="252">
        <f t="shared" si="239"/>
        <v>0</v>
      </c>
      <c r="BT131" s="246" t="str">
        <f t="shared" ref="BT131:BT162" si="284">IF(SUM(I131:T131)&lt;90," ",BO131*0.12)</f>
        <v xml:space="preserve"> </v>
      </c>
      <c r="BU131" s="250"/>
      <c r="BV131" s="251" t="str">
        <f>IF(SUM(I131:T131)&lt;90," ",'eq. coef.'!$B$1128*'Amp-TB2 calc'!CF131+'eq. coef.'!$B$1129*'Amp-TB2 calc'!CJ131+'eq. coef.'!$B$1130*'Amp-TB2 calc'!CK131+'eq. coef.'!$B$1131*'Amp-TB2 calc'!CM131+'eq. coef.'!$B$1132*'Amp-TB2 calc'!CN131+'eq. coef.'!$B$1133*'Amp-TB2 calc'!CO131+'eq. coef.'!$B$1134*'Amp-TB2 calc'!CP131+'eq. coef.'!$B$1135*'Amp-TB2 calc'!CS131+'eq. coef.'!$B$1135*'Amp-TB2 calc'!CW131+'eq. coef.'!$B$1137*'Amp-TB2 calc'!CX131)</f>
        <v xml:space="preserve"> </v>
      </c>
      <c r="BW131" s="252" t="str">
        <f t="shared" si="278"/>
        <v/>
      </c>
      <c r="BX131" s="253"/>
      <c r="BY131" s="252">
        <f>STDEV(BY106:BY115)</f>
        <v>0.17776031362283343</v>
      </c>
      <c r="BZ131" s="252">
        <f>STDEV(BZ106:BZ115)</f>
        <v>0.20336385124131631</v>
      </c>
      <c r="CA131" s="252" t="str">
        <f t="shared" si="279"/>
        <v xml:space="preserve"> </v>
      </c>
      <c r="CB131" s="245"/>
      <c r="CC131" s="244"/>
      <c r="CD131" s="244"/>
      <c r="CE131" s="240"/>
      <c r="CF131" s="240"/>
      <c r="CG131" s="240"/>
      <c r="CH131" s="240"/>
      <c r="CI131" s="240"/>
      <c r="CJ131" s="240"/>
      <c r="CK131" s="240"/>
      <c r="CL131" s="240"/>
      <c r="CM131" s="240"/>
      <c r="CN131" s="240"/>
      <c r="CO131" s="240"/>
      <c r="CP131" s="240"/>
      <c r="CQ131" s="240"/>
      <c r="CR131" s="240"/>
      <c r="CS131" s="240"/>
      <c r="CT131" s="240"/>
      <c r="CU131" s="240"/>
      <c r="CV131" s="240"/>
      <c r="CW131" s="240"/>
      <c r="CX131" s="240"/>
      <c r="CY131" s="240"/>
      <c r="CZ131" s="240"/>
      <c r="DA131" s="240"/>
      <c r="DB131" s="240"/>
      <c r="DC131" s="240"/>
      <c r="DD131" s="240"/>
      <c r="DE131" s="245"/>
      <c r="DF131" s="245"/>
      <c r="DG131" s="239"/>
      <c r="DH131" s="239"/>
      <c r="DI131" s="239"/>
      <c r="DJ131" s="240"/>
    </row>
    <row r="132" spans="1:132">
      <c r="A132" s="312"/>
      <c r="F132" s="229"/>
      <c r="G132" s="229" t="s">
        <v>781</v>
      </c>
      <c r="I132" s="353" t="str">
        <f t="shared" ref="I132:T132" si="285">IF(I131*100/I130&gt;2*5.57628*I130^-0.661,I131-I130/100*2*5.57628*I130^-0.661,"ok")</f>
        <v>ok</v>
      </c>
      <c r="J132" s="353" t="str">
        <f t="shared" si="285"/>
        <v>ok</v>
      </c>
      <c r="K132" s="353">
        <f t="shared" si="285"/>
        <v>4.4865616117821583E-2</v>
      </c>
      <c r="L132" s="353" t="str">
        <f t="shared" si="285"/>
        <v>ok</v>
      </c>
      <c r="M132" s="353" t="str">
        <f t="shared" si="285"/>
        <v>ok</v>
      </c>
      <c r="N132" s="353" t="str">
        <f t="shared" si="285"/>
        <v>ok</v>
      </c>
      <c r="O132" s="353" t="str">
        <f t="shared" si="285"/>
        <v>ok</v>
      </c>
      <c r="P132" s="353" t="str">
        <f t="shared" si="285"/>
        <v>ok</v>
      </c>
      <c r="Q132" s="353" t="str">
        <f t="shared" si="285"/>
        <v>ok</v>
      </c>
      <c r="R132" s="353" t="str">
        <f t="shared" si="285"/>
        <v>ok</v>
      </c>
      <c r="S132" s="353" t="str">
        <f t="shared" si="285"/>
        <v>ok</v>
      </c>
      <c r="T132" s="353" t="str">
        <f t="shared" si="285"/>
        <v>ok</v>
      </c>
      <c r="U132" s="238" t="str">
        <f t="shared" si="231"/>
        <v/>
      </c>
      <c r="V132" s="239" t="str">
        <f>IF(SUM(I132:T132)&lt;90," ",I132/stab.data!$U$7)</f>
        <v xml:space="preserve"> </v>
      </c>
      <c r="W132" s="239" t="str">
        <f>IF(SUM(I132:T132)&lt;90," ",J132/stab.data!$U$8)</f>
        <v xml:space="preserve"> </v>
      </c>
      <c r="X132" s="239" t="str">
        <f>IF(SUM(I132:T132)&lt;90," ",K132*2/stab.data!$U$9)</f>
        <v xml:space="preserve"> </v>
      </c>
      <c r="Y132" s="239" t="str">
        <f>IF(SUM(I132:T132)&lt;90," ",L132*2/stab.data!$U$10)</f>
        <v xml:space="preserve"> </v>
      </c>
      <c r="Z132" s="239" t="str">
        <f>IF(SUM(I132:T132)&lt;90," ",M132/stab.data!$U$11)</f>
        <v xml:space="preserve"> </v>
      </c>
      <c r="AA132" s="239" t="str">
        <f>IF(SUM(I132:T132)&lt;90," ",N132/stab.data!$U$12)</f>
        <v xml:space="preserve"> </v>
      </c>
      <c r="AB132" s="239" t="str">
        <f>IF(SUM(I132:T132)&lt;90," ",O132/stab.data!$U$13)</f>
        <v xml:space="preserve"> </v>
      </c>
      <c r="AC132" s="239" t="str">
        <f>IF(SUM(I132:T132)&lt;90," ",P132/stab.data!$U$14)</f>
        <v xml:space="preserve"> </v>
      </c>
      <c r="AD132" s="239" t="str">
        <f>IF(SUM(I132:T132)&lt;90," ",Q132*2/stab.data!$U$15)</f>
        <v xml:space="preserve"> </v>
      </c>
      <c r="AE132" s="239" t="str">
        <f>IF(SUM(I132:T132)&lt;90," ",R132*2/stab.data!$U$16)</f>
        <v xml:space="preserve"> </v>
      </c>
      <c r="AF132" s="239" t="str">
        <f>IF(SUM(I132:T132)&lt;90," ",S132/stab.data!$U$17)</f>
        <v xml:space="preserve"> </v>
      </c>
      <c r="AG132" s="239" t="str">
        <f>IF(SUM(I132:T132)&lt;90," ",T132/stab.data!$U$18)</f>
        <v xml:space="preserve"> </v>
      </c>
      <c r="AH132" s="239" t="str">
        <f t="shared" si="232"/>
        <v xml:space="preserve"> </v>
      </c>
      <c r="AI132" s="239" t="str">
        <f t="shared" si="233"/>
        <v xml:space="preserve"> </v>
      </c>
      <c r="AJ132" s="240" t="str">
        <f t="shared" si="219"/>
        <v xml:space="preserve"> </v>
      </c>
      <c r="AK132" s="240" t="str">
        <f t="shared" si="220"/>
        <v xml:space="preserve"> </v>
      </c>
      <c r="AL132" s="240" t="str">
        <f t="shared" si="221"/>
        <v xml:space="preserve"> </v>
      </c>
      <c r="AM132" s="240" t="str">
        <f t="shared" si="222"/>
        <v xml:space="preserve"> </v>
      </c>
      <c r="AN132" s="240" t="str">
        <f t="shared" si="223"/>
        <v xml:space="preserve"> </v>
      </c>
      <c r="AO132" s="240" t="str">
        <f t="shared" si="224"/>
        <v xml:space="preserve"> </v>
      </c>
      <c r="AP132" s="240" t="str">
        <f t="shared" si="225"/>
        <v xml:space="preserve"> </v>
      </c>
      <c r="AQ132" s="240" t="str">
        <f t="shared" si="226"/>
        <v xml:space="preserve"> </v>
      </c>
      <c r="AR132" s="240" t="str">
        <f t="shared" si="227"/>
        <v xml:space="preserve"> </v>
      </c>
      <c r="AS132" s="240" t="str">
        <f t="shared" si="228"/>
        <v xml:space="preserve"> </v>
      </c>
      <c r="AT132" s="240" t="str">
        <f t="shared" si="229"/>
        <v xml:space="preserve"> </v>
      </c>
      <c r="AU132" s="240" t="str">
        <f t="shared" si="230"/>
        <v xml:space="preserve"> </v>
      </c>
      <c r="AV132" s="239" t="str">
        <f t="shared" si="234"/>
        <v xml:space="preserve"> </v>
      </c>
      <c r="AW132" s="239"/>
      <c r="AX132" s="239"/>
      <c r="AY132" s="239"/>
      <c r="AZ132" s="239"/>
      <c r="BA132" s="241"/>
      <c r="BB132" s="242"/>
      <c r="BC132" s="243"/>
      <c r="BD132" s="243"/>
      <c r="BE132" s="243"/>
      <c r="BF132" s="243"/>
      <c r="BG132" s="244"/>
      <c r="BH132" s="305" t="str">
        <f>IF(SUM(I132:T132)&lt;90," ",IF(DG132&lt;0.54,"low-Mg",IF(CS132&lt;1.5,"low-Ca",IF(CU132&lt;1.99,"low-B cations",IF(CS132&gt;2.05,"high-Ca",IF(DI132&gt;0.24,"high-Al#",IF(I132&lt;39.2-0.42,"low-SiO2",IF(I132&gt;46.2+0.42,"high-SiO2",IF(CG132&gt;0.06+0.06*0.2,"high-[4]Ti",IF(CJ132&gt;0.48+0.48*0.074,"high-[6]Al",IF(CK132&gt;0.66+0.66*0.07,"high-[6]Ti",IF(CL132&gt;0.04+0.04*0.1,"high-Cr2O3",IF(CM132&gt;1.25+1.25*0.28,"high-Fe3+",IF(O132&lt;9.71-0.35,"low-MgO",IF(O132&gt;16.7+0.35,"high-MgO",IF(CO132&gt;1.69+1.69*0.28,"high-Fe2+",IF(N132&gt;0.32+0.32*0.3,"high-MnO",IF(P132&gt;12.35+0.25,"high-CaO",IF(CW132&lt;0.1,"low-ANa",IF(CW132&gt;0.57+0.57*0.11,"high-ANa",IF(R132&lt;0,"low-K2O",IF(R132&gt;1.3+0.05,"high-K2O",IF(CY132&lt;0.17-0.17*0.3,"low-A(Na+K)",IF(CY132&gt;0.9,"high-A(Na+K)",IF(K132&lt;8.5,"low-Al2O3",IF(K132&gt;14.6+0.4,"high-Al2O3",IF(J132&lt;1.3-0.2,"low-TiO2",IF(M132&lt;8.7-0.44,"low-FeO",IF(M132&gt;16.92+0.44,"high-FeO",IF(Q132&lt;1.6-0.1,"low-Na2O",IF(Q132&gt;2.65+0.1,"high-Na2O","ok")))))))))))))))))))))))))))))))</f>
        <v/>
      </c>
      <c r="BI132" s="243" t="str">
        <f t="shared" si="281"/>
        <v xml:space="preserve"> </v>
      </c>
      <c r="BJ132" s="245" t="str">
        <f t="shared" si="282"/>
        <v/>
      </c>
      <c r="BK132" s="243" t="str">
        <f t="shared" si="283"/>
        <v/>
      </c>
      <c r="BL132" s="247" t="str">
        <f>IF(SUM(I132:T132)&lt;90," ",'eq. coef.'!$C$360+'eq. coef.'!$C$361*'Amp-TB2 calc'!AJ132+'eq. coef.'!$C$362*'Amp-TB2 calc'!AK132+'eq. coef.'!$C$363*'Amp-TB2 calc'!AL132+'eq. coef.'!$C$364*'Amp-TB2 calc'!AN132+'eq. coef.'!$C$365*'Amp-TB2 calc'!AP132+'eq. coef.'!$C$366*'Amp-TB2 calc'!AQ132+'eq. coef.'!$C$367*'Amp-TB2 calc'!AR132+'eq. coef.'!$C$368*'Amp-TB2 calc'!AS132+'eq. coef.'!$C$369*LN(BO132))</f>
        <v xml:space="preserve"> </v>
      </c>
      <c r="BM132" s="250" t="str">
        <f t="shared" si="276"/>
        <v/>
      </c>
      <c r="BN132" s="349" t="str">
        <f t="shared" si="277"/>
        <v/>
      </c>
      <c r="BO132" s="309">
        <f>BO131*100/BO130</f>
        <v>6.5381235885385891</v>
      </c>
      <c r="BP132" s="246" t="str">
        <f>IF(SUM(I132:T132)&lt;90," ",IF(BO132=BB132,"P1a",IF(BO132=BC132,"P1b",IF(BO132=BD132,"P1c",IF(BO132=BE132,"P1d",IF(BO132=BF132,"P1e",IF(BO132=AVERAGE(BC132:BD132),"P1b_c","P1c_d")))))))</f>
        <v xml:space="preserve"> </v>
      </c>
      <c r="BQ132" s="252"/>
      <c r="BR132" s="252">
        <f t="shared" si="238"/>
        <v>0</v>
      </c>
      <c r="BS132" s="252">
        <f t="shared" si="239"/>
        <v>0</v>
      </c>
      <c r="BT132" s="246" t="str">
        <f t="shared" si="284"/>
        <v xml:space="preserve"> </v>
      </c>
      <c r="BU132" s="250"/>
      <c r="BV132" s="251" t="str">
        <f>IF(SUM(I132:T132)&lt;90," ",'eq. coef.'!$B$1128*'Amp-TB2 calc'!CF132+'eq. coef.'!$B$1129*'Amp-TB2 calc'!CJ132+'eq. coef.'!$B$1130*'Amp-TB2 calc'!CK132+'eq. coef.'!$B$1131*'Amp-TB2 calc'!CM132+'eq. coef.'!$B$1132*'Amp-TB2 calc'!CN132+'eq. coef.'!$B$1133*'Amp-TB2 calc'!CO132+'eq. coef.'!$B$1134*'Amp-TB2 calc'!CP132+'eq. coef.'!$B$1135*'Amp-TB2 calc'!CS132+'eq. coef.'!$B$1135*'Amp-TB2 calc'!CW132+'eq. coef.'!$B$1137*'Amp-TB2 calc'!CX132)</f>
        <v xml:space="preserve"> </v>
      </c>
      <c r="BW132" s="252" t="str">
        <f t="shared" si="278"/>
        <v/>
      </c>
      <c r="BX132" s="253"/>
      <c r="BY132" s="252" t="str">
        <f t="shared" ref="BY132:BY163" si="286">IF(SUM(I132:T132)&lt;90," ",-25018.7/(BL132+273.15) + 12.981 + 0.046*(BO132*10- 1)/(BL132+273.15) + -0.5117*LN(BL132+273.15)+BV132)</f>
        <v xml:space="preserve"> </v>
      </c>
      <c r="BZ132" s="309">
        <f>BZ131*100/BZ130</f>
        <v>3.4979576816382179</v>
      </c>
      <c r="CA132" s="252" t="str">
        <f t="shared" si="279"/>
        <v xml:space="preserve"> </v>
      </c>
      <c r="CB132" s="245"/>
      <c r="CC132" s="244"/>
      <c r="CD132" s="244"/>
      <c r="CE132" s="240"/>
      <c r="CF132" s="240"/>
      <c r="CG132" s="240"/>
      <c r="CH132" s="240"/>
      <c r="CI132" s="240"/>
      <c r="CJ132" s="240"/>
      <c r="CK132" s="240"/>
      <c r="CL132" s="240"/>
      <c r="CM132" s="240"/>
      <c r="CN132" s="240"/>
      <c r="CO132" s="240"/>
      <c r="CP132" s="240"/>
      <c r="CQ132" s="240"/>
      <c r="CR132" s="240"/>
      <c r="CS132" s="240"/>
      <c r="CT132" s="240"/>
      <c r="CU132" s="240"/>
      <c r="CV132" s="240"/>
      <c r="CW132" s="240"/>
      <c r="CX132" s="240"/>
      <c r="CY132" s="240"/>
      <c r="CZ132" s="240"/>
      <c r="DA132" s="240"/>
      <c r="DB132" s="240"/>
      <c r="DC132" s="240"/>
      <c r="DD132" s="240"/>
      <c r="DE132" s="245"/>
      <c r="DF132" s="245"/>
      <c r="DG132" s="239"/>
      <c r="DH132" s="239"/>
      <c r="DI132" s="239"/>
      <c r="DJ132" s="240"/>
    </row>
    <row r="133" spans="1:132">
      <c r="A133" s="312"/>
      <c r="I133" s="354"/>
      <c r="J133" s="354"/>
      <c r="K133" s="354"/>
      <c r="L133" s="354"/>
      <c r="M133" s="354"/>
      <c r="N133" s="354"/>
      <c r="O133" s="354"/>
      <c r="P133" s="354"/>
      <c r="Q133" s="354"/>
      <c r="R133" s="354"/>
      <c r="S133" s="354"/>
      <c r="T133" s="354"/>
      <c r="U133" s="238" t="str">
        <f t="shared" si="231"/>
        <v/>
      </c>
      <c r="V133" s="239" t="str">
        <f>IF(SUM(I133:T133)&lt;90," ",I133/stab.data!$U$7)</f>
        <v xml:space="preserve"> </v>
      </c>
      <c r="W133" s="239" t="str">
        <f>IF(SUM(I133:T133)&lt;90," ",J133/stab.data!$U$8)</f>
        <v xml:space="preserve"> </v>
      </c>
      <c r="X133" s="239" t="str">
        <f>IF(SUM(I133:T133)&lt;90," ",K133*2/stab.data!$U$9)</f>
        <v xml:space="preserve"> </v>
      </c>
      <c r="Y133" s="239" t="str">
        <f>IF(SUM(I133:T133)&lt;90," ",L133*2/stab.data!$U$10)</f>
        <v xml:space="preserve"> </v>
      </c>
      <c r="Z133" s="239" t="str">
        <f>IF(SUM(I133:T133)&lt;90," ",M133/stab.data!$U$11)</f>
        <v xml:space="preserve"> </v>
      </c>
      <c r="AA133" s="239" t="str">
        <f>IF(SUM(I133:T133)&lt;90," ",N133/stab.data!$U$12)</f>
        <v xml:space="preserve"> </v>
      </c>
      <c r="AB133" s="239" t="str">
        <f>IF(SUM(I133:T133)&lt;90," ",O133/stab.data!$U$13)</f>
        <v xml:space="preserve"> </v>
      </c>
      <c r="AC133" s="239" t="str">
        <f>IF(SUM(I133:T133)&lt;90," ",P133/stab.data!$U$14)</f>
        <v xml:space="preserve"> </v>
      </c>
      <c r="AD133" s="239" t="str">
        <f>IF(SUM(I133:T133)&lt;90," ",Q133*2/stab.data!$U$15)</f>
        <v xml:space="preserve"> </v>
      </c>
      <c r="AE133" s="239" t="str">
        <f>IF(SUM(I133:T133)&lt;90," ",R133*2/stab.data!$U$16)</f>
        <v xml:space="preserve"> </v>
      </c>
      <c r="AF133" s="239" t="str">
        <f>IF(SUM(I133:T133)&lt;90," ",S133/stab.data!$U$17)</f>
        <v xml:space="preserve"> </v>
      </c>
      <c r="AG133" s="239" t="str">
        <f>IF(SUM(I133:T133)&lt;90," ",T133/stab.data!$U$18)</f>
        <v xml:space="preserve"> </v>
      </c>
      <c r="AH133" s="239" t="str">
        <f t="shared" si="232"/>
        <v xml:space="preserve"> </v>
      </c>
      <c r="AI133" s="239" t="str">
        <f t="shared" si="233"/>
        <v xml:space="preserve"> </v>
      </c>
      <c r="AJ133" s="240" t="str">
        <f t="shared" si="219"/>
        <v xml:space="preserve"> </v>
      </c>
      <c r="AK133" s="240" t="str">
        <f t="shared" si="220"/>
        <v xml:space="preserve"> </v>
      </c>
      <c r="AL133" s="240" t="str">
        <f t="shared" si="221"/>
        <v xml:space="preserve"> </v>
      </c>
      <c r="AM133" s="240" t="str">
        <f t="shared" si="222"/>
        <v xml:space="preserve"> </v>
      </c>
      <c r="AN133" s="240" t="str">
        <f t="shared" si="223"/>
        <v xml:space="preserve"> </v>
      </c>
      <c r="AO133" s="240" t="str">
        <f t="shared" si="224"/>
        <v xml:space="preserve"> </v>
      </c>
      <c r="AP133" s="240" t="str">
        <f t="shared" si="225"/>
        <v xml:space="preserve"> </v>
      </c>
      <c r="AQ133" s="240" t="str">
        <f t="shared" si="226"/>
        <v xml:space="preserve"> </v>
      </c>
      <c r="AR133" s="240" t="str">
        <f t="shared" si="227"/>
        <v xml:space="preserve"> </v>
      </c>
      <c r="AS133" s="240" t="str">
        <f t="shared" si="228"/>
        <v xml:space="preserve"> </v>
      </c>
      <c r="AT133" s="240" t="str">
        <f t="shared" si="229"/>
        <v xml:space="preserve"> </v>
      </c>
      <c r="AU133" s="240" t="str">
        <f t="shared" si="230"/>
        <v xml:space="preserve"> </v>
      </c>
      <c r="AV133" s="239" t="str">
        <f t="shared" si="234"/>
        <v xml:space="preserve"> </v>
      </c>
      <c r="AW133" s="239" t="str">
        <f t="shared" si="235"/>
        <v xml:space="preserve"> </v>
      </c>
      <c r="AX133" s="239" t="str">
        <f>IF(SUM(I133:T133)&lt;90," ",CM133*AH133*stab.data!$U$20/13/2)</f>
        <v xml:space="preserve"> </v>
      </c>
      <c r="AY133" s="239" t="str">
        <f>IF(SUM(I133:T133)&lt;90," ",CO133*AH133*stab.data!$U$11/13)</f>
        <v xml:space="preserve"> </v>
      </c>
      <c r="AZ133" s="239" t="str">
        <f t="shared" si="236"/>
        <v/>
      </c>
      <c r="BA133" s="241" t="str">
        <f t="shared" si="237"/>
        <v xml:space="preserve"> </v>
      </c>
      <c r="BB133" s="242" t="str">
        <f>IF(SUM(I133:T133)&lt;90," ",EXP('eq. coef.'!$C$104+'eq. coef.'!$C$105*'Amp-TB2 calc'!AJ133+'eq. coef.'!$C$106*'Amp-TB2 calc'!AK133+'eq. coef.'!$C$107*'Amp-TB2 calc'!AL133+'eq. coef.'!$C$108*'Amp-TB2 calc'!AN133+'eq. coef.'!$C$109*'Amp-TB2 calc'!AP133+'eq. coef.'!$C$110*'Amp-TB2 calc'!AQ133+'eq. coef.'!$C$111*'Amp-TB2 calc'!AR133+'eq. coef.'!$C$112*'Amp-TB2 calc'!AS133))</f>
        <v xml:space="preserve"> </v>
      </c>
      <c r="BC133" s="243" t="str">
        <f>IF(SUM(I133:T133)&lt;90," ",EXP('eq. coef.'!$C$176+'eq. coef.'!$C$177*'Amp-TB2 calc'!AJ133+'eq. coef.'!$C$178*'Amp-TB2 calc'!AK133+'eq. coef.'!$C$179*'Amp-TB2 calc'!AL133+'eq. coef.'!$C$180*'Amp-TB2 calc'!AN133+'eq. coef.'!$C$181*'Amp-TB2 calc'!AP133+'eq. coef.'!$C$182*'Amp-TB2 calc'!AQ133+'eq. coef.'!$C$183*'Amp-TB2 calc'!AR133+'eq. coef.'!$C$184*'Amp-TB2 calc'!AS133))</f>
        <v xml:space="preserve"> </v>
      </c>
      <c r="BD133" s="243" t="str">
        <f>IF(SUM(I133:T133)&lt;90," ",('eq. coef.'!$C$234+'eq. coef.'!$C$235*'Amp-TB2 calc'!AJ133+'eq. coef.'!$C$236*'Amp-TB2 calc'!AK133+'eq. coef.'!$C$237*'Amp-TB2 calc'!AL133+'eq. coef.'!$C$238*'Amp-TB2 calc'!AN133+'eq. coef.'!$C$239*'Amp-TB2 calc'!AP133+'eq. coef.'!$C$240*'Amp-TB2 calc'!AQ133+'eq. coef.'!$C$241*'Amp-TB2 calc'!AR133+'eq. coef.'!$C$242*'Amp-TB2 calc'!AS133))</f>
        <v xml:space="preserve"> </v>
      </c>
      <c r="BE133" s="243" t="str">
        <f>IF(SUM(I133:T133)&lt;90," ",('eq. coef.'!$C$270+'eq. coef.'!$C$271*'Amp-TB2 calc'!AJ133+'eq. coef.'!$C$272*'Amp-TB2 calc'!AK133+'eq. coef.'!$C$273*'Amp-TB2 calc'!AL133+'eq. coef.'!$C$274*'Amp-TB2 calc'!AN133+'eq. coef.'!$C$275*'Amp-TB2 calc'!AP133+'eq. coef.'!$C$276*'Amp-TB2 calc'!AQ133+'eq. coef.'!$C$277*'Amp-TB2 calc'!AR133+'eq. coef.'!$C$278*'Amp-TB2 calc'!AS133))</f>
        <v xml:space="preserve"> </v>
      </c>
      <c r="BF133" s="243" t="str">
        <f>IF(SUM(I133:T133)&lt;90," ",EXP('eq. coef.'!$C$328+'eq. coef.'!$C$329*'Amp-TB2 calc'!AJ133+'eq. coef.'!$C$330*'Amp-TB2 calc'!AK133+'eq. coef.'!$C$331*'Amp-TB2 calc'!AL133+'eq. coef.'!$C$332*'Amp-TB2 calc'!AN133+'eq. coef.'!$C$333*'Amp-TB2 calc'!AP133+'eq. coef.'!$C$334*'Amp-TB2 calc'!AQ133+'eq. coef.'!$C$335*'Amp-TB2 calc'!AR133+'eq. coef.'!$C$336*'Amp-TB2 calc'!AS133))</f>
        <v xml:space="preserve"> </v>
      </c>
      <c r="BG133" s="244" t="str">
        <f>IF(SUM(I133:T133)&lt;90," ",IF(BA133&lt;98.5,"low Total",IF(BA133&gt;102,"high Total",IF(DE133&gt;46.5,"unbalanced",IF(CO133&lt;0,"unbalanced",IF(DG133&lt;0.54,"low-Mg",IF(CS133&lt;1.5,"low-Ca",IF(CU133&lt;1.99,"low-B cations",IF(CS133&gt;2.05,"high-Ca",IF(DI133&gt;0.25,"high-Al#",IF(I133&lt;38.8-0.42,"low-SiO2",IF(I133&gt;49.8,"high-SiO2",IF(CG133&gt;0.06+0.06*0.2,"high-[4]Ti",IF(CJ133&gt;0.57+0.57*0.074,"high-[6]Al",IF(CK133&gt;0.7+0.7*0.07,"high-[6]Ti",IF(CL133&gt;0.04+0.04*0.1,"high-Cr2O3",IF(CM133&gt;1.37+1.37*0.28,"high-Fe3+",IF(O133&lt;9.71-0.35,"low-MgO",IF(O133&gt;18.01+0.35,"high-MgO",IF(CO133&gt;1.69+1.69*0.28,"high-Fe2+",IF(N133&gt;0.58+0.58*0.3,"high-MnO",IF(P133&gt;12.35+0.25,"high-CaO",IF(CW133&lt;0,"low-ANa",IF(CW133&gt;0.58+0.58*0.11,"high-ANa",IF(R133&lt;0,"low-K2O",IF(R133&gt;2.03+0.05,"high-K2O",IF(CY133&lt;0.03-0.03*0.3,"low-A(Na+K)",IF(CY133&gt;1,"high-A(Na+K)",IF(K133&lt;6.5,"low-Al2O3",IF(K133&gt;15.9+0.36,"high-Al2O3",IF(J133&lt;1.1-0.2,"low-TiO2",IF(M133&lt;5.85-0.44,"low-FeO",IF(M133&gt;16.92+0.44,"high-FeO",IF(Q133&lt;1.07-0.1,"low-Na2O",IF(Q133&gt;3.05+0.1,"high-Na2O","ok")))))))))))))))))))))))))))))))))))</f>
        <v xml:space="preserve"> </v>
      </c>
      <c r="BH133" s="305" t="str">
        <f>IF(SUM(I133:T133)&lt;90," ",IF(DG133&lt;0.54,"low-Mg",IF(CS133&lt;1.5,"low-Ca",IF(CU133&lt;1.99,"low-B cations",IF(CS133&gt;2.05,"high-Ca",IF(DI133&gt;0.24,"high-Al#",IF(I133&lt;39.2-0.42,"low-SiO2",IF(I133&gt;46.2+0.42,"high-SiO2",IF(CG133&gt;0.06+0.06*0.2,"high-[4]Ti",IF(CJ133&gt;0.48+0.48*0.074,"high-[6]Al",IF(CK133&gt;0.66+0.66*0.07,"high-[6]Ti",IF(CL133&gt;0.04+0.04*0.1,"high-Cr2O3",IF(CM133&gt;1.25+1.25*0.28,"high-Fe3+",IF(O133&lt;9.71-0.35,"low-MgO",IF(O133&gt;16.7+0.35,"high-MgO",IF(CO133&gt;1.69+1.69*0.28,"high-Fe2+",IF(N133&gt;0.32+0.32*0.3,"high-MnO",IF(P133&gt;12.35+0.25,"high-CaO",IF(CW133&lt;0.1,"low-ANa",IF(CW133&gt;0.57+0.57*0.11,"high-ANa",IF(R133&lt;0,"low-K2O",IF(R133&gt;1.3+0.05,"high-K2O",IF(CY133&lt;0.17-0.17*0.3,"low-A(Na+K)",IF(CY133&gt;0.9,"high-A(Na+K)",IF(K133&lt;8.5,"low-Al2O3",IF(K133&gt;14.6+0.4,"high-Al2O3",IF(J133&lt;1.3-0.2,"low-TiO2",IF(M133&lt;8.7-0.44,"low-FeO",IF(M133&gt;16.92+0.44,"high-FeO",IF(Q133&lt;1.6-0.1,"low-Na2O",IF(Q133&gt;2.65+0.1,"high-Na2O","ok")))))))))))))))))))))))))))))))</f>
        <v xml:space="preserve"> </v>
      </c>
      <c r="BI133" s="243" t="str">
        <f t="shared" si="281"/>
        <v xml:space="preserve"> </v>
      </c>
      <c r="BJ133" s="245" t="str">
        <f t="shared" si="282"/>
        <v xml:space="preserve"> </v>
      </c>
      <c r="BK133" s="243" t="str">
        <f t="shared" si="283"/>
        <v xml:space="preserve"> </v>
      </c>
      <c r="BL133" s="247" t="str">
        <f>IF(SUM(I133:T133)&lt;90," ",'eq. coef.'!$C$360+'eq. coef.'!$C$361*'Amp-TB2 calc'!AJ133+'eq. coef.'!$C$362*'Amp-TB2 calc'!AK133+'eq. coef.'!$C$363*'Amp-TB2 calc'!AL133+'eq. coef.'!$C$364*'Amp-TB2 calc'!AN133+'eq. coef.'!$C$365*'Amp-TB2 calc'!AP133+'eq. coef.'!$C$366*'Amp-TB2 calc'!AQ133+'eq. coef.'!$C$367*'Amp-TB2 calc'!AR133+'eq. coef.'!$C$368*'Amp-TB2 calc'!AS133+'eq. coef.'!$C$369*LN(BO133))</f>
        <v xml:space="preserve"> </v>
      </c>
      <c r="BM133" s="248" t="str">
        <f t="shared" si="276"/>
        <v/>
      </c>
      <c r="BN133" s="267" t="str">
        <f t="shared" si="277"/>
        <v/>
      </c>
      <c r="BO133" s="249" t="str">
        <f t="shared" ref="BO133:BO164" si="287">IF(SUM(I133:T133)&lt;90," ",IF(BC133&lt;335,BC133,IF(BC133&lt;399,AVERAGE(BC133:BD133),IF(BD133&lt;415,BD133,IF(BE133&lt;470,BD133,IF(BJ133&gt;0.22,AVERAGE(BD133:BE133),IF(BK133&gt;350,BF133,IF(BK133&gt;210,BE133,IF(BK133&lt;75,BD133,IF(BJ133&lt;-0.2,AVERAGE(BC133:BD133),IF(BJ133&gt;0.05,AVERAGE(BD133:BE133),AVERAGE(BC133:BE133))))))))))))</f>
        <v xml:space="preserve"> </v>
      </c>
      <c r="BP133" s="243" t="str">
        <f>IF(SUM(I133:T133)&lt;90," ",IF(BO133=BB133,"P1a",IF(BO133=BC133,"P1b",IF(BO133=BD133,"P1c",IF(BO133=BE133,"P1d",IF(BO133=BF133,"P1e",IF(BO133=AVERAGE(BC133:BD133),"P1b_c","P1c_d")))))))</f>
        <v xml:space="preserve"> </v>
      </c>
      <c r="BQ133" s="245"/>
      <c r="BR133" s="245">
        <f t="shared" si="238"/>
        <v>0</v>
      </c>
      <c r="BS133" s="245">
        <f t="shared" si="239"/>
        <v>0</v>
      </c>
      <c r="BT133" s="243" t="str">
        <f t="shared" si="284"/>
        <v xml:space="preserve"> </v>
      </c>
      <c r="BU133" s="250"/>
      <c r="BV133" s="251" t="str">
        <f>IF(SUM(I133:T133)&lt;90," ",'eq. coef.'!$B$1128*'Amp-TB2 calc'!CF133+'eq. coef.'!$B$1129*'Amp-TB2 calc'!CJ133+'eq. coef.'!$B$1130*'Amp-TB2 calc'!CK133+'eq. coef.'!$B$1131*'Amp-TB2 calc'!CM133+'eq. coef.'!$B$1132*'Amp-TB2 calc'!CN133+'eq. coef.'!$B$1133*'Amp-TB2 calc'!CO133+'eq. coef.'!$B$1134*'Amp-TB2 calc'!CP133+'eq. coef.'!$B$1135*'Amp-TB2 calc'!CS133+'eq. coef.'!$B$1135*'Amp-TB2 calc'!CW133+'eq. coef.'!$B$1137*'Amp-TB2 calc'!CX133)</f>
        <v xml:space="preserve"> </v>
      </c>
      <c r="BW133" s="252" t="str">
        <f t="shared" si="278"/>
        <v/>
      </c>
      <c r="BX133" s="253"/>
      <c r="BY133" s="252" t="str">
        <f t="shared" si="286"/>
        <v xml:space="preserve"> </v>
      </c>
      <c r="BZ133" s="251" t="str">
        <f>IF(SUM(I133:T133)&lt;90," ",EXP('eq. coef.'!$B$1156*'Amp-TB2 calc'!CF133+'eq. coef.'!$B$1157*'Amp-TB2 calc'!CJ133+'eq. coef.'!$B$1158*'Amp-TB2 calc'!CK133+'eq. coef.'!$B$1159*'Amp-TB2 calc'!CM133+'eq. coef.'!$B$1160*'Amp-TB2 calc'!CN133+'eq. coef.'!$B$1161*'Amp-TB2 calc'!CO133+'eq. coef.'!$B$1162*'Amp-TB2 calc'!CP133+'eq. coef.'!$B$1163*'Amp-TB2 calc'!CS133+'eq. coef.'!$B$1164*'Amp-TB2 calc'!CW133+'eq. coef.'!$B$1165*'Amp-TB2 calc'!CX133))</f>
        <v xml:space="preserve"> </v>
      </c>
      <c r="CA133" s="252" t="str">
        <f t="shared" si="279"/>
        <v xml:space="preserve"> </v>
      </c>
      <c r="CB133" s="245"/>
      <c r="CC133" s="244" t="str">
        <f t="shared" ref="CC133:CC164" si="288">IF(SUM(I133:T133)&lt;90," ",IF(CX133&gt;-0.1857*CF133 + 0.5569,"alkaline",IF(CX133&gt;-0.0448*CF133 + 0.2793,"alkaline","calc-alkaline")))</f>
        <v xml:space="preserve"> </v>
      </c>
      <c r="CD133" s="244" t="str">
        <f t="shared" ref="CD133:CD164" si="289">IF(SUM(I133:T133)&lt;90," ",IF(CS133&lt;1.5,"low-Ca",IF(DG133&lt;0.5,"low-Mg",IF(CE133&gt;=6.5,"Mg-hornblende",IF(CK133&gt;0.5,"kaersutite",IF(CY133&lt;0.5,"Tschermakitic pargasite",IF(CM133&gt;CJ133,"Mg-hastingsite","Pargasite")))))))</f>
        <v xml:space="preserve"> </v>
      </c>
      <c r="CE133" s="240" t="str">
        <f t="shared" ref="CE133:CE164" si="290">IF(SUM(I133:T133)&lt;90," ",AJ133)</f>
        <v xml:space="preserve"> </v>
      </c>
      <c r="CF133" s="240" t="str">
        <f t="shared" ref="CF133:CF164" si="291">IF(SUM(I133:T133)&lt;90," ",IF(AJ133+AL133&gt;8,8-AJ133,AL133))</f>
        <v xml:space="preserve"> </v>
      </c>
      <c r="CG133" s="240" t="str">
        <f t="shared" ref="CG133:CG164" si="292">IF(SUM(I133:T133)&lt;90," ",IF(CE133+CF133&lt;8,8-CE133-CF133,0))</f>
        <v xml:space="preserve"> </v>
      </c>
      <c r="CH133" s="240" t="str">
        <f t="shared" ref="CH133:CH164" si="293">IF(SUM(I133:T133)&lt;90," ",SUM(CE133:CG133))</f>
        <v xml:space="preserve"> </v>
      </c>
      <c r="CI133" s="240"/>
      <c r="CJ133" s="240" t="str">
        <f t="shared" ref="CJ133:CJ164" si="294">IF(SUM(I133:T133)&lt;90," ",AL133-CF133)</f>
        <v xml:space="preserve"> </v>
      </c>
      <c r="CK133" s="240" t="str">
        <f t="shared" ref="CK133:CK164" si="295">IF(SUM(I133:T133)&lt;90," ",AK133-CG133)</f>
        <v xml:space="preserve"> </v>
      </c>
      <c r="CL133" s="240" t="str">
        <f t="shared" ref="CL133:CL164" si="296">IF(SUM(I133:T133)&lt;90," ",AM133)</f>
        <v xml:space="preserve"> </v>
      </c>
      <c r="CM133" s="240" t="str">
        <f t="shared" ref="CM133:CM164" si="297">IF(SUM(I133:T133)&lt;90," ",IF(DE133&gt;46,0,46-DE133))</f>
        <v xml:space="preserve"> </v>
      </c>
      <c r="CN133" s="240" t="str">
        <f t="shared" ref="CN133:CN164" si="298">IF(SUM(I133:T133)&lt;90," ",AP133)</f>
        <v xml:space="preserve"> </v>
      </c>
      <c r="CO133" s="240" t="str">
        <f t="shared" ref="CO133:CO164" si="299">IF(SUM(I133:T133)&lt;90," ",AN133-CM133)</f>
        <v xml:space="preserve"> </v>
      </c>
      <c r="CP133" s="240" t="str">
        <f t="shared" ref="CP133:CP164" si="300">IF(SUM(I133:T133)&lt;90," ",AO133)</f>
        <v xml:space="preserve"> </v>
      </c>
      <c r="CQ133" s="240" t="str">
        <f t="shared" ref="CQ133:CQ164" si="301">IF(SUM(I133:T133)&lt;90," ",SUM(CJ133:CP133))</f>
        <v xml:space="preserve"> </v>
      </c>
      <c r="CR133" s="240"/>
      <c r="CS133" s="240" t="str">
        <f t="shared" ref="CS133:CS164" si="302">IF(SUM(I133:T133)&lt;90," ",AQ133)</f>
        <v xml:space="preserve"> </v>
      </c>
      <c r="CT133" s="240" t="str">
        <f t="shared" ref="CT133:CT164" si="303">IF(SUM(I133:T133)&lt;90," ",IF(2-CS133&lt;=AR133,2-CS133,AR133))</f>
        <v xml:space="preserve"> </v>
      </c>
      <c r="CU133" s="240" t="str">
        <f t="shared" ref="CU133:CU164" si="304">IF(SUM(I133:T133)&lt;90," ",SUM(CS133:CT133))</f>
        <v xml:space="preserve"> </v>
      </c>
      <c r="CV133" s="240"/>
      <c r="CW133" s="240" t="str">
        <f t="shared" ref="CW133:CW164" si="305">IF(SUM(I133:T133)&lt;90," ",AR133-CT133)</f>
        <v xml:space="preserve"> </v>
      </c>
      <c r="CX133" s="240" t="str">
        <f t="shared" ref="CX133:CX164" si="306">IF(SUM(I133:T133)&lt;90," ",AS133)</f>
        <v xml:space="preserve"> </v>
      </c>
      <c r="CY133" s="240" t="str">
        <f t="shared" ref="CY133:CY164" si="307">IF(SUM(I133:T133)&lt;90," ",SUM(CW133:CX133))</f>
        <v xml:space="preserve"> </v>
      </c>
      <c r="CZ133" s="240"/>
      <c r="DA133" s="240" t="str">
        <f t="shared" ref="DA133:DA164" si="308">IF(SUM(I133:T133)&lt;90," ",2-DB133-DC133)</f>
        <v xml:space="preserve"> </v>
      </c>
      <c r="DB133" s="240" t="str">
        <f t="shared" ref="DB133:DB164" si="309">IF(SUM(I133:T133)&lt;90," ",AT133)</f>
        <v xml:space="preserve"> </v>
      </c>
      <c r="DC133" s="240" t="str">
        <f t="shared" ref="DC133:DC164" si="310">IF(SUM(I133:T133)&lt;90," ",AU133)</f>
        <v xml:space="preserve"> </v>
      </c>
      <c r="DD133" s="240" t="str">
        <f t="shared" ref="DD133:DD164" si="311">IF(SUM(I133:T133)&lt;90," ",SUM(DA133:DC133))</f>
        <v xml:space="preserve"> </v>
      </c>
      <c r="DE133" s="245" t="str">
        <f t="shared" ref="DE133:DE164" si="312">IF(SUM(I133:T133)&lt;90," ",AJ133*4+AK133*4+AL133*3+AM133*3+AN133*2+AO133*2+AP133*2+AQ133*2+AR133+AS133)</f>
        <v xml:space="preserve"> </v>
      </c>
      <c r="DF133" s="245"/>
      <c r="DG133" s="239" t="str">
        <f t="shared" ref="DG133:DG164" si="313">IF(SUM(I133:T133)&lt;90," ",CN133/(CN133+CO133))</f>
        <v xml:space="preserve"> </v>
      </c>
      <c r="DH133" s="239" t="str">
        <f t="shared" ref="DH133:DH164" si="314">IF(SUM(I133:T133)&lt;90," ",CN133/(CN133+CM133+CO133))</f>
        <v xml:space="preserve"> </v>
      </c>
      <c r="DI133" s="239" t="str">
        <f t="shared" ref="DI133:DI164" si="315">IF(SUM(I133:T133)&lt;90," ",CJ133/(CJ133+CF133))</f>
        <v xml:space="preserve"> </v>
      </c>
      <c r="DJ133" s="240" t="str">
        <f t="shared" ref="DJ133:DJ164" si="316">IF(SUM(I133:T133)&lt;90," ",CJ133+CF133)</f>
        <v xml:space="preserve"> </v>
      </c>
    </row>
    <row r="134" spans="1:132">
      <c r="A134" s="312"/>
      <c r="I134" s="326"/>
      <c r="J134" s="326"/>
      <c r="K134" s="326"/>
      <c r="L134" s="326"/>
      <c r="M134" s="326"/>
      <c r="N134" s="326"/>
      <c r="O134" s="326"/>
      <c r="P134" s="326"/>
      <c r="Q134" s="326"/>
      <c r="R134" s="326"/>
      <c r="S134" s="326"/>
      <c r="T134" s="326"/>
      <c r="U134" s="238" t="str">
        <f t="shared" si="231"/>
        <v/>
      </c>
      <c r="V134" s="239" t="str">
        <f>IF(SUM(I134:T134)&lt;90," ",I134/stab.data!$U$7)</f>
        <v xml:space="preserve"> </v>
      </c>
      <c r="W134" s="239" t="str">
        <f>IF(SUM(I134:T134)&lt;90," ",J134/stab.data!$U$8)</f>
        <v xml:space="preserve"> </v>
      </c>
      <c r="X134" s="239" t="str">
        <f>IF(SUM(I134:T134)&lt;90," ",K134*2/stab.data!$U$9)</f>
        <v xml:space="preserve"> </v>
      </c>
      <c r="Y134" s="239" t="str">
        <f>IF(SUM(I134:T134)&lt;90," ",L134*2/stab.data!$U$10)</f>
        <v xml:space="preserve"> </v>
      </c>
      <c r="Z134" s="239" t="str">
        <f>IF(SUM(I134:T134)&lt;90," ",M134/stab.data!$U$11)</f>
        <v xml:space="preserve"> </v>
      </c>
      <c r="AA134" s="239" t="str">
        <f>IF(SUM(I134:T134)&lt;90," ",N134/stab.data!$U$12)</f>
        <v xml:space="preserve"> </v>
      </c>
      <c r="AB134" s="239" t="str">
        <f>IF(SUM(I134:T134)&lt;90," ",O134/stab.data!$U$13)</f>
        <v xml:space="preserve"> </v>
      </c>
      <c r="AC134" s="239" t="str">
        <f>IF(SUM(I134:T134)&lt;90," ",P134/stab.data!$U$14)</f>
        <v xml:space="preserve"> </v>
      </c>
      <c r="AD134" s="239" t="str">
        <f>IF(SUM(I134:T134)&lt;90," ",Q134*2/stab.data!$U$15)</f>
        <v xml:space="preserve"> </v>
      </c>
      <c r="AE134" s="239" t="str">
        <f>IF(SUM(I134:T134)&lt;90," ",R134*2/stab.data!$U$16)</f>
        <v xml:space="preserve"> </v>
      </c>
      <c r="AF134" s="239" t="str">
        <f>IF(SUM(I134:T134)&lt;90," ",S134/stab.data!$U$17)</f>
        <v xml:space="preserve"> </v>
      </c>
      <c r="AG134" s="239" t="str">
        <f>IF(SUM(I134:T134)&lt;90," ",T134/stab.data!$U$18)</f>
        <v xml:space="preserve"> </v>
      </c>
      <c r="AH134" s="239" t="str">
        <f t="shared" si="232"/>
        <v xml:space="preserve"> </v>
      </c>
      <c r="AI134" s="239" t="str">
        <f t="shared" si="233"/>
        <v xml:space="preserve"> </v>
      </c>
      <c r="AJ134" s="240" t="str">
        <f t="shared" si="219"/>
        <v xml:space="preserve"> </v>
      </c>
      <c r="AK134" s="240" t="str">
        <f t="shared" si="220"/>
        <v xml:space="preserve"> </v>
      </c>
      <c r="AL134" s="240" t="str">
        <f t="shared" si="221"/>
        <v xml:space="preserve"> </v>
      </c>
      <c r="AM134" s="240" t="str">
        <f t="shared" si="222"/>
        <v xml:space="preserve"> </v>
      </c>
      <c r="AN134" s="240" t="str">
        <f t="shared" si="223"/>
        <v xml:space="preserve"> </v>
      </c>
      <c r="AO134" s="240" t="str">
        <f t="shared" si="224"/>
        <v xml:space="preserve"> </v>
      </c>
      <c r="AP134" s="240" t="str">
        <f t="shared" si="225"/>
        <v xml:space="preserve"> </v>
      </c>
      <c r="AQ134" s="240" t="str">
        <f t="shared" si="226"/>
        <v xml:space="preserve"> </v>
      </c>
      <c r="AR134" s="240" t="str">
        <f t="shared" si="227"/>
        <v xml:space="preserve"> </v>
      </c>
      <c r="AS134" s="240" t="str">
        <f t="shared" si="228"/>
        <v xml:space="preserve"> </v>
      </c>
      <c r="AT134" s="240" t="str">
        <f t="shared" si="229"/>
        <v xml:space="preserve"> </v>
      </c>
      <c r="AU134" s="240" t="str">
        <f t="shared" si="230"/>
        <v xml:space="preserve"> </v>
      </c>
      <c r="AV134" s="239" t="str">
        <f t="shared" si="234"/>
        <v xml:space="preserve"> </v>
      </c>
      <c r="AW134" s="239" t="str">
        <f t="shared" si="235"/>
        <v xml:space="preserve"> </v>
      </c>
      <c r="AX134" s="239" t="str">
        <f>IF(SUM(I134:T134)&lt;90," ",CM134*AH134*stab.data!$U$20/13/2)</f>
        <v xml:space="preserve"> </v>
      </c>
      <c r="AY134" s="239" t="str">
        <f>IF(SUM(I134:T134)&lt;90," ",CO134*AH134*stab.data!$U$11/13)</f>
        <v xml:space="preserve"> </v>
      </c>
      <c r="AZ134" s="239" t="str">
        <f t="shared" si="236"/>
        <v/>
      </c>
      <c r="BA134" s="241" t="str">
        <f t="shared" si="237"/>
        <v xml:space="preserve"> </v>
      </c>
      <c r="BB134" s="242" t="str">
        <f>IF(SUM(I134:T134)&lt;90," ",EXP('eq. coef.'!$C$104+'eq. coef.'!$C$105*'Amp-TB2 calc'!AJ134+'eq. coef.'!$C$106*'Amp-TB2 calc'!AK134+'eq. coef.'!$C$107*'Amp-TB2 calc'!AL134+'eq. coef.'!$C$108*'Amp-TB2 calc'!AN134+'eq. coef.'!$C$109*'Amp-TB2 calc'!AP134+'eq. coef.'!$C$110*'Amp-TB2 calc'!AQ134+'eq. coef.'!$C$111*'Amp-TB2 calc'!AR134+'eq. coef.'!$C$112*'Amp-TB2 calc'!AS134))</f>
        <v xml:space="preserve"> </v>
      </c>
      <c r="BC134" s="243" t="str">
        <f>IF(SUM(I134:T134)&lt;90," ",EXP('eq. coef.'!$C$176+'eq. coef.'!$C$177*'Amp-TB2 calc'!AJ134+'eq. coef.'!$C$178*'Amp-TB2 calc'!AK134+'eq. coef.'!$C$179*'Amp-TB2 calc'!AL134+'eq. coef.'!$C$180*'Amp-TB2 calc'!AN134+'eq. coef.'!$C$181*'Amp-TB2 calc'!AP134+'eq. coef.'!$C$182*'Amp-TB2 calc'!AQ134+'eq. coef.'!$C$183*'Amp-TB2 calc'!AR134+'eq. coef.'!$C$184*'Amp-TB2 calc'!AS134))</f>
        <v xml:space="preserve"> </v>
      </c>
      <c r="BD134" s="243" t="str">
        <f>IF(SUM(I134:T134)&lt;90," ",('eq. coef.'!$C$234+'eq. coef.'!$C$235*'Amp-TB2 calc'!AJ134+'eq. coef.'!$C$236*'Amp-TB2 calc'!AK134+'eq. coef.'!$C$237*'Amp-TB2 calc'!AL134+'eq. coef.'!$C$238*'Amp-TB2 calc'!AN134+'eq. coef.'!$C$239*'Amp-TB2 calc'!AP134+'eq. coef.'!$C$240*'Amp-TB2 calc'!AQ134+'eq. coef.'!$C$241*'Amp-TB2 calc'!AR134+'eq. coef.'!$C$242*'Amp-TB2 calc'!AS134))</f>
        <v xml:space="preserve"> </v>
      </c>
      <c r="BE134" s="243" t="str">
        <f>IF(SUM(I134:T134)&lt;90," ",('eq. coef.'!$C$270+'eq. coef.'!$C$271*'Amp-TB2 calc'!AJ134+'eq. coef.'!$C$272*'Amp-TB2 calc'!AK134+'eq. coef.'!$C$273*'Amp-TB2 calc'!AL134+'eq. coef.'!$C$274*'Amp-TB2 calc'!AN134+'eq. coef.'!$C$275*'Amp-TB2 calc'!AP134+'eq. coef.'!$C$276*'Amp-TB2 calc'!AQ134+'eq. coef.'!$C$277*'Amp-TB2 calc'!AR134+'eq. coef.'!$C$278*'Amp-TB2 calc'!AS134))</f>
        <v xml:space="preserve"> </v>
      </c>
      <c r="BF134" s="243" t="str">
        <f>IF(SUM(I134:T134)&lt;90," ",EXP('eq. coef.'!$C$328+'eq. coef.'!$C$329*'Amp-TB2 calc'!AJ134+'eq. coef.'!$C$330*'Amp-TB2 calc'!AK134+'eq. coef.'!$C$331*'Amp-TB2 calc'!AL134+'eq. coef.'!$C$332*'Amp-TB2 calc'!AN134+'eq. coef.'!$C$333*'Amp-TB2 calc'!AP134+'eq. coef.'!$C$334*'Amp-TB2 calc'!AQ134+'eq. coef.'!$C$335*'Amp-TB2 calc'!AR134+'eq. coef.'!$C$336*'Amp-TB2 calc'!AS134))</f>
        <v xml:space="preserve"> </v>
      </c>
      <c r="BG134" s="244" t="str">
        <f>IF(SUM(I134:T134)&lt;90," ",IF(BA134&lt;98.5,"low Total",IF(BA134&gt;102,"high Total",IF(DE134&gt;46.5,"unbalanced",IF(CO134&lt;0,"unbalanced",IF(DG134&lt;0.54,"low-Mg",IF(CS134&lt;1.5,"low-Ca",IF(CU134&lt;1.99,"low-B cations",IF(CS134&gt;2.05,"high-Ca",IF(DI134&gt;0.25,"high-Al#",IF(I134&lt;38.8-0.42,"low-SiO2",IF(I134&gt;49.8,"high-SiO2",IF(CG134&gt;0.06+0.06*0.2,"high-[4]Ti",IF(CJ134&gt;0.57+0.57*0.074,"high-[6]Al",IF(CK134&gt;0.7+0.7*0.07,"high-[6]Ti",IF(CL134&gt;0.04+0.04*0.1,"high-Cr2O3",IF(CM134&gt;1.37+1.37*0.28,"high-Fe3+",IF(O134&lt;9.71-0.35,"low-MgO",IF(O134&gt;18.01+0.35,"high-MgO",IF(CO134&gt;1.69+1.69*0.28,"high-Fe2+",IF(N134&gt;0.58+0.58*0.3,"high-MnO",IF(P134&gt;12.35+0.25,"high-CaO",IF(CW134&lt;0,"low-ANa",IF(CW134&gt;0.58+0.58*0.11,"high-ANa",IF(R134&lt;0,"low-K2O",IF(R134&gt;2.03+0.05,"high-K2O",IF(CY134&lt;0.03-0.03*0.3,"low-A(Na+K)",IF(CY134&gt;1,"high-A(Na+K)",IF(K134&lt;6.5,"low-Al2O3",IF(K134&gt;15.9+0.36,"high-Al2O3",IF(J134&lt;1.1-0.2,"low-TiO2",IF(M134&lt;5.85-0.44,"low-FeO",IF(M134&gt;16.92+0.44,"high-FeO",IF(Q134&lt;1.07-0.1,"low-Na2O",IF(Q134&gt;3.05+0.1,"high-Na2O","ok")))))))))))))))))))))))))))))))))))</f>
        <v xml:space="preserve"> </v>
      </c>
      <c r="BH134" s="305" t="str">
        <f>IF(SUM(I134:T134)&lt;90," ",IF(DG134&lt;0.54,"low-Mg",IF(CS134&lt;1.5,"low-Ca",IF(CU134&lt;1.99,"low-B cations",IF(CS134&gt;2.05,"high-Ca",IF(DI134&gt;0.24,"high-Al#",IF(I134&lt;39.2-0.42,"low-SiO2",IF(I134&gt;46.2+0.42,"high-SiO2",IF(CG134&gt;0.06+0.06*0.2,"high-[4]Ti",IF(CJ134&gt;0.48+0.48*0.074,"high-[6]Al",IF(CK134&gt;0.66+0.66*0.07,"high-[6]Ti",IF(CL134&gt;0.04+0.04*0.1,"high-Cr2O3",IF(CM134&gt;1.25+1.25*0.28,"high-Fe3+",IF(O134&lt;9.71-0.35,"low-MgO",IF(O134&gt;16.7+0.35,"high-MgO",IF(CO134&gt;1.69+1.69*0.28,"high-Fe2+",IF(N134&gt;0.32+0.32*0.3,"high-MnO",IF(P134&gt;12.35+0.25,"high-CaO",IF(CW134&lt;0.1,"low-ANa",IF(CW134&gt;0.57+0.57*0.11,"high-ANa",IF(R134&lt;0,"low-K2O",IF(R134&gt;1.3+0.05,"high-K2O",IF(CY134&lt;0.17-0.17*0.3,"low-A(Na+K)",IF(CY134&gt;0.9,"high-A(Na+K)",IF(K134&lt;8.5,"low-Al2O3",IF(K134&gt;14.6+0.4,"high-Al2O3",IF(J134&lt;1.3-0.2,"low-TiO2",IF(M134&lt;8.7-0.44,"low-FeO",IF(M134&gt;16.92+0.44,"high-FeO",IF(Q134&lt;1.6-0.1,"low-Na2O",IF(Q134&gt;2.65+0.1,"high-Na2O","ok")))))))))))))))))))))))))))))))</f>
        <v xml:space="preserve"> </v>
      </c>
      <c r="BI134" s="243" t="str">
        <f t="shared" si="281"/>
        <v xml:space="preserve"> </v>
      </c>
      <c r="BJ134" s="245" t="str">
        <f t="shared" si="282"/>
        <v xml:space="preserve"> </v>
      </c>
      <c r="BK134" s="243" t="str">
        <f t="shared" si="283"/>
        <v xml:space="preserve"> </v>
      </c>
      <c r="BL134" s="247" t="str">
        <f>IF(SUM(I134:T134)&lt;90," ",'eq. coef.'!$C$360+'eq. coef.'!$C$361*'Amp-TB2 calc'!AJ134+'eq. coef.'!$C$362*'Amp-TB2 calc'!AK134+'eq. coef.'!$C$363*'Amp-TB2 calc'!AL134+'eq. coef.'!$C$364*'Amp-TB2 calc'!AN134+'eq. coef.'!$C$365*'Amp-TB2 calc'!AP134+'eq. coef.'!$C$366*'Amp-TB2 calc'!AQ134+'eq. coef.'!$C$367*'Amp-TB2 calc'!AR134+'eq. coef.'!$C$368*'Amp-TB2 calc'!AS134+'eq. coef.'!$C$369*LN(BO134))</f>
        <v xml:space="preserve"> </v>
      </c>
      <c r="BM134" s="248" t="str">
        <f t="shared" si="276"/>
        <v/>
      </c>
      <c r="BN134" s="267" t="str">
        <f t="shared" si="277"/>
        <v/>
      </c>
      <c r="BO134" s="249" t="str">
        <f t="shared" si="287"/>
        <v xml:space="preserve"> </v>
      </c>
      <c r="BP134" s="243" t="str">
        <f>IF(SUM(I134:T134)&lt;90," ",IF(BO134=BB134,"P1a",IF(BO134=BC134,"P1b",IF(BO134=BD134,"P1c",IF(BO134=BE134,"P1d",IF(BO134=BF134,"P1e",IF(BO134=AVERAGE(BC134:BD134),"P1b_c","P1c_d")))))))</f>
        <v xml:space="preserve"> </v>
      </c>
      <c r="BQ134" s="245"/>
      <c r="BR134" s="245">
        <f t="shared" si="238"/>
        <v>0</v>
      </c>
      <c r="BS134" s="245">
        <f t="shared" si="239"/>
        <v>0</v>
      </c>
      <c r="BT134" s="243" t="str">
        <f t="shared" si="284"/>
        <v xml:space="preserve"> </v>
      </c>
      <c r="BU134" s="250"/>
      <c r="BV134" s="251" t="str">
        <f>IF(SUM(I134:T134)&lt;90," ",'eq. coef.'!$B$1128*'Amp-TB2 calc'!CF134+'eq. coef.'!$B$1129*'Amp-TB2 calc'!CJ134+'eq. coef.'!$B$1130*'Amp-TB2 calc'!CK134+'eq. coef.'!$B$1131*'Amp-TB2 calc'!CM134+'eq. coef.'!$B$1132*'Amp-TB2 calc'!CN134+'eq. coef.'!$B$1133*'Amp-TB2 calc'!CO134+'eq. coef.'!$B$1134*'Amp-TB2 calc'!CP134+'eq. coef.'!$B$1135*'Amp-TB2 calc'!CS134+'eq. coef.'!$B$1135*'Amp-TB2 calc'!CW134+'eq. coef.'!$B$1137*'Amp-TB2 calc'!CX134)</f>
        <v xml:space="preserve"> </v>
      </c>
      <c r="BW134" s="252" t="str">
        <f t="shared" si="278"/>
        <v/>
      </c>
      <c r="BX134" s="253"/>
      <c r="BY134" s="252" t="str">
        <f t="shared" si="286"/>
        <v xml:space="preserve"> </v>
      </c>
      <c r="BZ134" s="251" t="str">
        <f>IF(SUM(I134:T134)&lt;90," ",EXP('eq. coef.'!$B$1156*'Amp-TB2 calc'!CF134+'eq. coef.'!$B$1157*'Amp-TB2 calc'!CJ134+'eq. coef.'!$B$1158*'Amp-TB2 calc'!CK134+'eq. coef.'!$B$1159*'Amp-TB2 calc'!CM134+'eq. coef.'!$B$1160*'Amp-TB2 calc'!CN134+'eq. coef.'!$B$1161*'Amp-TB2 calc'!CO134+'eq. coef.'!$B$1162*'Amp-TB2 calc'!CP134+'eq. coef.'!$B$1163*'Amp-TB2 calc'!CS134+'eq. coef.'!$B$1164*'Amp-TB2 calc'!CW134+'eq. coef.'!$B$1165*'Amp-TB2 calc'!CX134))</f>
        <v xml:space="preserve"> </v>
      </c>
      <c r="CA134" s="252" t="str">
        <f t="shared" si="279"/>
        <v xml:space="preserve"> </v>
      </c>
      <c r="CB134" s="245"/>
      <c r="CC134" s="244" t="str">
        <f t="shared" si="288"/>
        <v xml:space="preserve"> </v>
      </c>
      <c r="CD134" s="244" t="str">
        <f t="shared" si="289"/>
        <v xml:space="preserve"> </v>
      </c>
      <c r="CE134" s="240" t="str">
        <f t="shared" si="290"/>
        <v xml:space="preserve"> </v>
      </c>
      <c r="CF134" s="240" t="str">
        <f t="shared" si="291"/>
        <v xml:space="preserve"> </v>
      </c>
      <c r="CG134" s="240" t="str">
        <f t="shared" si="292"/>
        <v xml:space="preserve"> </v>
      </c>
      <c r="CH134" s="240" t="str">
        <f t="shared" si="293"/>
        <v xml:space="preserve"> </v>
      </c>
      <c r="CI134" s="240"/>
      <c r="CJ134" s="240" t="str">
        <f t="shared" si="294"/>
        <v xml:space="preserve"> </v>
      </c>
      <c r="CK134" s="240" t="str">
        <f t="shared" si="295"/>
        <v xml:space="preserve"> </v>
      </c>
      <c r="CL134" s="240" t="str">
        <f t="shared" si="296"/>
        <v xml:space="preserve"> </v>
      </c>
      <c r="CM134" s="240" t="str">
        <f t="shared" si="297"/>
        <v xml:space="preserve"> </v>
      </c>
      <c r="CN134" s="240" t="str">
        <f t="shared" si="298"/>
        <v xml:space="preserve"> </v>
      </c>
      <c r="CO134" s="240" t="str">
        <f t="shared" si="299"/>
        <v xml:space="preserve"> </v>
      </c>
      <c r="CP134" s="240" t="str">
        <f t="shared" si="300"/>
        <v xml:space="preserve"> </v>
      </c>
      <c r="CQ134" s="240" t="str">
        <f t="shared" si="301"/>
        <v xml:space="preserve"> </v>
      </c>
      <c r="CR134" s="240"/>
      <c r="CS134" s="240" t="str">
        <f t="shared" si="302"/>
        <v xml:space="preserve"> </v>
      </c>
      <c r="CT134" s="240" t="str">
        <f t="shared" si="303"/>
        <v xml:space="preserve"> </v>
      </c>
      <c r="CU134" s="240" t="str">
        <f t="shared" si="304"/>
        <v xml:space="preserve"> </v>
      </c>
      <c r="CV134" s="240"/>
      <c r="CW134" s="240" t="str">
        <f t="shared" si="305"/>
        <v xml:space="preserve"> </v>
      </c>
      <c r="CX134" s="240" t="str">
        <f t="shared" si="306"/>
        <v xml:space="preserve"> </v>
      </c>
      <c r="CY134" s="240" t="str">
        <f t="shared" si="307"/>
        <v xml:space="preserve"> </v>
      </c>
      <c r="CZ134" s="240"/>
      <c r="DA134" s="240" t="str">
        <f t="shared" si="308"/>
        <v xml:space="preserve"> </v>
      </c>
      <c r="DB134" s="240" t="str">
        <f t="shared" si="309"/>
        <v xml:space="preserve"> </v>
      </c>
      <c r="DC134" s="240" t="str">
        <f t="shared" si="310"/>
        <v xml:space="preserve"> </v>
      </c>
      <c r="DD134" s="240" t="str">
        <f t="shared" si="311"/>
        <v xml:space="preserve"> </v>
      </c>
      <c r="DE134" s="245" t="str">
        <f t="shared" si="312"/>
        <v xml:space="preserve"> </v>
      </c>
      <c r="DF134" s="245"/>
      <c r="DG134" s="239" t="str">
        <f t="shared" si="313"/>
        <v xml:space="preserve"> </v>
      </c>
      <c r="DH134" s="239" t="str">
        <f t="shared" si="314"/>
        <v xml:space="preserve"> </v>
      </c>
      <c r="DI134" s="239" t="str">
        <f t="shared" si="315"/>
        <v xml:space="preserve"> </v>
      </c>
      <c r="DJ134" s="240" t="str">
        <f t="shared" si="316"/>
        <v xml:space="preserve"> </v>
      </c>
    </row>
    <row r="135" spans="1:132">
      <c r="A135" s="312" t="s">
        <v>759</v>
      </c>
      <c r="B135" s="312" t="s">
        <v>761</v>
      </c>
      <c r="C135" s="312" t="s">
        <v>593</v>
      </c>
      <c r="D135" s="312" t="s">
        <v>534</v>
      </c>
      <c r="E135" s="312" t="s">
        <v>531</v>
      </c>
      <c r="F135" s="312" t="s">
        <v>764</v>
      </c>
      <c r="G135" s="313">
        <v>0</v>
      </c>
      <c r="H135" s="312" t="s">
        <v>533</v>
      </c>
      <c r="I135" s="325">
        <v>41.974246099999995</v>
      </c>
      <c r="J135" s="325">
        <v>2.1947779999999999</v>
      </c>
      <c r="K135" s="325">
        <v>14.102616599999999</v>
      </c>
      <c r="L135" s="325">
        <v>4.3605739238927015E-2</v>
      </c>
      <c r="M135" s="325">
        <v>12.430789999999998</v>
      </c>
      <c r="N135" s="325">
        <v>0.1893976</v>
      </c>
      <c r="O135" s="325">
        <v>13.7390372</v>
      </c>
      <c r="P135" s="325">
        <v>11.425118400000001</v>
      </c>
      <c r="Q135" s="325">
        <v>2.2125851999999999</v>
      </c>
      <c r="R135" s="325">
        <v>0.40236359999999993</v>
      </c>
      <c r="S135" s="325">
        <v>2.5410000000000003E-3</v>
      </c>
      <c r="T135" s="325">
        <v>2.5253999999999999E-2</v>
      </c>
      <c r="U135" s="238">
        <f t="shared" ref="U135:U198" si="317">IF(SUM(I135:T135)&lt;90," ",SUM(I135:T135))</f>
        <v>98.742333439238934</v>
      </c>
      <c r="V135" s="239">
        <f>IF(SUM(I135:T135)&lt;90," ",I135/stab.data!$U$7)</f>
        <v>0.69859273849943404</v>
      </c>
      <c r="W135" s="239">
        <f>IF(SUM(I135:T135)&lt;90," ",J135/stab.data!$U$8)</f>
        <v>2.7469748929885605E-2</v>
      </c>
      <c r="X135" s="239">
        <f>IF(SUM(I135:T135)&lt;90," ",K135*2/stab.data!$U$9)</f>
        <v>0.27662766351840407</v>
      </c>
      <c r="Y135" s="239">
        <f>IF(SUM(I135:T135)&lt;90," ",L135*2/stab.data!$U$10)</f>
        <v>5.7379672161661749E-4</v>
      </c>
      <c r="Z135" s="239">
        <f>IF(SUM(I135:T135)&lt;90," ",M135/stab.data!$U$11)</f>
        <v>0.17301993152019593</v>
      </c>
      <c r="AA135" s="239">
        <f>IF(SUM(I135:T135)&lt;90," ",N135/stab.data!$U$12)</f>
        <v>2.6699409335043771E-3</v>
      </c>
      <c r="AB135" s="239">
        <f>IF(SUM(I135:T135)&lt;90," ",O135/stab.data!$U$13)</f>
        <v>0.34088520246129417</v>
      </c>
      <c r="AC135" s="239">
        <f>IF(SUM(I135:T135)&lt;90," ",P135/stab.data!$U$14)</f>
        <v>0.20373256299149414</v>
      </c>
      <c r="AD135" s="239">
        <f>IF(SUM(I135:T135)&lt;90," ",Q135*2/stab.data!$U$15)</f>
        <v>7.1397899288468666E-2</v>
      </c>
      <c r="AE135" s="239">
        <f>IF(SUM(I135:T135)&lt;90," ",R135*2/stab.data!$U$16)</f>
        <v>8.54320505334678E-3</v>
      </c>
      <c r="AF135" s="239">
        <f>IF(SUM(I135:T135)&lt;90," ",S135/stab.data!$U$17)</f>
        <v>1.337509211495947E-4</v>
      </c>
      <c r="AG135" s="239">
        <f>IF(SUM(I135:T135)&lt;90," ",T135/stab.data!$U$18)</f>
        <v>7.1232335768482203E-4</v>
      </c>
      <c r="AH135" s="239">
        <f t="shared" ref="AH135:AH198" si="318">IF(SUM(I135:T135)&lt;90," ",SUM(V135:AB135))</f>
        <v>1.519839022584335</v>
      </c>
      <c r="AI135" s="239">
        <f t="shared" ref="AI135:AI198" si="319">IF(SUM(I135:T135)&lt;90," ",AL135/SUM(AJ135:AS135))</f>
        <v>0.15338270978899296</v>
      </c>
      <c r="AJ135" s="240">
        <f t="shared" ref="AJ135:AJ198" si="320">IF(SUM(I135:T135)&lt;90," ",V135*13/$AH135)</f>
        <v>5.9754391521347472</v>
      </c>
      <c r="AK135" s="240">
        <f t="shared" ref="AK135:AK198" si="321">IF(SUM(I135:T135)&lt;90," ",W135*13/$AH135)</f>
        <v>0.23496352625641126</v>
      </c>
      <c r="AL135" s="240">
        <f t="shared" ref="AL135:AL198" si="322">IF(SUM(I135:T135)&lt;90," ",X135*13/$AH135)</f>
        <v>2.3661450800390305</v>
      </c>
      <c r="AM135" s="240">
        <f t="shared" ref="AM135:AM198" si="323">IF(SUM(I135:T135)&lt;90," ",Y135*13/$AH135)</f>
        <v>4.9079917479234953E-3</v>
      </c>
      <c r="AN135" s="240">
        <f t="shared" ref="AN135:AN198" si="324">IF(SUM(I135:T135)&lt;90," ",Z135*13/$AH135)</f>
        <v>1.4799324641223552</v>
      </c>
      <c r="AO135" s="240">
        <f t="shared" ref="AO135:AO198" si="325">IF(SUM(I135:T135)&lt;90," ",AA135*13/$AH135)</f>
        <v>2.2837439768152099E-2</v>
      </c>
      <c r="AP135" s="240">
        <f t="shared" ref="AP135:AP198" si="326">IF(SUM(I135:T135)&lt;90," ",AB135*13/$AH135)</f>
        <v>2.9157743459313781</v>
      </c>
      <c r="AQ135" s="240">
        <f t="shared" ref="AQ135:AQ198" si="327">IF(SUM(I135:T135)&lt;90," ",AC135*13/$AH135)</f>
        <v>1.7426341076477121</v>
      </c>
      <c r="AR135" s="240">
        <f t="shared" ref="AR135:AR198" si="328">IF(SUM(I135:T135)&lt;90," ",AD135*13/$AH135)</f>
        <v>0.61070460552580585</v>
      </c>
      <c r="AS135" s="240">
        <f t="shared" ref="AS135:AS198" si="329">IF(SUM(I135:T135)&lt;90," ",AE135*13/$AH135)</f>
        <v>7.3074624380060224E-2</v>
      </c>
      <c r="AT135" s="240">
        <f t="shared" ref="AT135:AT198" si="330">IF(SUM(I135:T135)&lt;90," ",AF135*13/$AH135)</f>
        <v>1.1440435132321707E-3</v>
      </c>
      <c r="AU135" s="240">
        <f t="shared" ref="AU135:AU198" si="331">IF(SUM(I135:T135)&lt;90," ",AG135*13/$AH135)</f>
        <v>6.0928845175699147E-3</v>
      </c>
      <c r="AV135" s="239">
        <f t="shared" ref="AV135:AV198" si="332">IF(SUM(I135:T135)&lt;90," ",SUM(AJ135:AS135))</f>
        <v>15.426413337553576</v>
      </c>
      <c r="AW135" s="239">
        <f t="shared" ref="AW135:AW198" si="333">IF(SUM(I135:T135)&lt;90," ",(2-AT135-AU135)*AH135*17/13/2)</f>
        <v>1.9802901673940378</v>
      </c>
      <c r="AX135" s="239">
        <f>IF(SUM(I135:T135)&lt;90," ",CM135*AH135*stab.data!$U$20/13/2)</f>
        <v>9.6997283902500797</v>
      </c>
      <c r="AY135" s="239">
        <f>IF(SUM(I135:T135)&lt;90," ",CO135*AH135*stab.data!$U$11/13)</f>
        <v>3.7028505929462834</v>
      </c>
      <c r="AZ135" s="239">
        <f t="shared" ref="AZ135:AZ198" si="334">IF(SUM(I135:T135)&lt;90," ",-(S135*0.421070639014633+T135*0.225636758525372))</f>
        <v>-6.7681711935359259E-3</v>
      </c>
      <c r="BA135" s="241">
        <f t="shared" ref="BA135:BA198" si="335">IF(SUM(I135:T135)&lt;90," ",SUM(I135:T135)-M135+AW135+AX135+AY135+AZ135)</f>
        <v>101.68764441863577</v>
      </c>
      <c r="BB135" s="242">
        <f>IF(SUM(I135:T135)&lt;90," ",EXP('eq. coef.'!$C$104+'eq. coef.'!$C$105*'Amp-TB2 calc'!AJ135+'eq. coef.'!$C$106*'Amp-TB2 calc'!AK135+'eq. coef.'!$C$107*'Amp-TB2 calc'!AL135+'eq. coef.'!$C$108*'Amp-TB2 calc'!AN135+'eq. coef.'!$C$109*'Amp-TB2 calc'!AP135+'eq. coef.'!$C$110*'Amp-TB2 calc'!AQ135+'eq. coef.'!$C$111*'Amp-TB2 calc'!AR135+'eq. coef.'!$C$112*'Amp-TB2 calc'!AS135))</f>
        <v>620.80127309193949</v>
      </c>
      <c r="BC135" s="243">
        <f>IF(SUM(I135:T135)&lt;90," ",EXP('eq. coef.'!$C$176+'eq. coef.'!$C$177*'Amp-TB2 calc'!AJ135+'eq. coef.'!$C$178*'Amp-TB2 calc'!AK135+'eq. coef.'!$C$179*'Amp-TB2 calc'!AL135+'eq. coef.'!$C$180*'Amp-TB2 calc'!AN135+'eq. coef.'!$C$181*'Amp-TB2 calc'!AP135+'eq. coef.'!$C$182*'Amp-TB2 calc'!AQ135+'eq. coef.'!$C$183*'Amp-TB2 calc'!AR135+'eq. coef.'!$C$184*'Amp-TB2 calc'!AS135))</f>
        <v>555.80748604474718</v>
      </c>
      <c r="BD135" s="243">
        <f>IF(SUM(I135:T135)&lt;90," ",('eq. coef.'!$C$234+'eq. coef.'!$C$235*'Amp-TB2 calc'!AJ135+'eq. coef.'!$C$236*'Amp-TB2 calc'!AK135+'eq. coef.'!$C$237*'Amp-TB2 calc'!AL135+'eq. coef.'!$C$238*'Amp-TB2 calc'!AN135+'eq. coef.'!$C$239*'Amp-TB2 calc'!AP135+'eq. coef.'!$C$240*'Amp-TB2 calc'!AQ135+'eq. coef.'!$C$241*'Amp-TB2 calc'!AR135+'eq. coef.'!$C$242*'Amp-TB2 calc'!AS135))</f>
        <v>512.64991748056968</v>
      </c>
      <c r="BE135" s="243">
        <f>IF(SUM(I135:T135)&lt;90," ",('eq. coef.'!$C$270+'eq. coef.'!$C$271*'Amp-TB2 calc'!AJ135+'eq. coef.'!$C$272*'Amp-TB2 calc'!AK135+'eq. coef.'!$C$273*'Amp-TB2 calc'!AL135+'eq. coef.'!$C$274*'Amp-TB2 calc'!AN135+'eq. coef.'!$C$275*'Amp-TB2 calc'!AP135+'eq. coef.'!$C$276*'Amp-TB2 calc'!AQ135+'eq. coef.'!$C$277*'Amp-TB2 calc'!AR135+'eq. coef.'!$C$278*'Amp-TB2 calc'!AS135))</f>
        <v>543.0601981624792</v>
      </c>
      <c r="BF135" s="243">
        <f>IF(SUM(I135:T135)&lt;90," ",EXP('eq. coef.'!$C$328+'eq. coef.'!$C$329*'Amp-TB2 calc'!AJ135+'eq. coef.'!$C$330*'Amp-TB2 calc'!AK135+'eq. coef.'!$C$331*'Amp-TB2 calc'!AL135+'eq. coef.'!$C$332*'Amp-TB2 calc'!AN135+'eq. coef.'!$C$333*'Amp-TB2 calc'!AP135+'eq. coef.'!$C$334*'Amp-TB2 calc'!AQ135+'eq. coef.'!$C$335*'Amp-TB2 calc'!AR135+'eq. coef.'!$C$336*'Amp-TB2 calc'!AS135))</f>
        <v>749.62871037570494</v>
      </c>
      <c r="BG135" s="255" t="str">
        <f t="shared" ref="BG135:BG198" si="336">IF(SUM(I135:T135)&lt;90," ",IF(DG135&lt;0.54,"low-Mg",IF(I135&lt;38.8-0.42,"low-SiO2",IF(I135&gt;49.8,"high-SiO2",IF(CL135&gt;0.04+0.04*0.1,"high-Cr2O3",IF(O135&lt;9.71-0.35,"low-MgO",IF(O135&gt;18.01+0.35,"high-MgO",IF(N135&gt;0.58+0.58*0.3,"high-MnO",IF(P135&gt;12.35+0.25,"high-CaO",IF(R135&gt;2.03+0.05,"high-K2O",IF(K135&lt;6.5,"low-Al2O3",IF(K135&gt;15.9+0.36,"high-Al2O3",IF(J135&lt;1.1-0.2,"low-TiO2",IF(M135&lt;5.85-0.44,"low-FeO",IF(M135&gt;16.92+0.44,"high-FeO",IF(Q135&lt;1.07-0.1,"low-Na2O",IF(Q135&gt;3.05+0.1,"high-Na2O","ok")))))))))))))))))</f>
        <v>ok</v>
      </c>
      <c r="BH135" s="306" t="str">
        <f t="shared" ref="BH135:BH198" si="337">IF(SUM(I135:T135)&lt;90," ",IF(BO135&gt;700+700*0.28,"high-P",IF(DG135&lt;0.54,"low-Mg",IF(I135&lt;39.2-0.42,"low-SiO2",IF(I135&gt;46.2+0.42,"high-SiO2",IF(CL135&gt;0.04+0.04*0.1,"high-Cr2O3",IF(O135&lt;9.71-0.35,"low-MgO",IF(O135&gt;16.7+0.35,"high-MgO",IF(N135&gt;0.32+0.32*0.3,"high-MnO",IF(P135&gt;12.35+0.25,"high-CaO",IF(R135&gt;1.3+0.05,"high-K2O",IF(K135&lt;8.5,"low-Al2O3",IF(K135&gt;14.6+0.4,"high-Al2O3",IF(J135&lt;1.3-0.2,"low-TiO2",IF(M135&lt;8.7-0.44,"low-FeO",IF(M135&gt;16.92+0.44,"high-FeO",IF(Q135&lt;1.6-0.1,"low-Na2O",IF(Q135&gt;2.65+0.1,"high-Na2O","ok"))))))))))))))))))</f>
        <v>ok</v>
      </c>
      <c r="BI135" s="243">
        <f t="shared" si="281"/>
        <v>19.083548812850474</v>
      </c>
      <c r="BJ135" s="245">
        <f t="shared" si="282"/>
        <v>-0.20751799789670591</v>
      </c>
      <c r="BK135" s="243">
        <f t="shared" si="283"/>
        <v>-12.747287882267983</v>
      </c>
      <c r="BL135" s="247">
        <f>IF(SUM(I135:T135)&lt;90," ",'eq. coef.'!$C$360+'eq. coef.'!$C$361*'Amp-TB2 calc'!AJ135+'eq. coef.'!$C$362*'Amp-TB2 calc'!AK135+'eq. coef.'!$C$363*'Amp-TB2 calc'!AL135+'eq. coef.'!$C$364*'Amp-TB2 calc'!AN135+'eq. coef.'!$C$365*'Amp-TB2 calc'!AP135+'eq. coef.'!$C$366*'Amp-TB2 calc'!AQ135+'eq. coef.'!$C$367*'Amp-TB2 calc'!AR135+'eq. coef.'!$C$368*'Amp-TB2 calc'!AS135+'eq. coef.'!$C$369*LN(BO135))</f>
        <v>948.74957193353987</v>
      </c>
      <c r="BM135" s="248">
        <f t="shared" si="276"/>
        <v>22</v>
      </c>
      <c r="BN135" s="267">
        <f t="shared" si="277"/>
        <v>484</v>
      </c>
      <c r="BO135" s="249">
        <f t="shared" si="287"/>
        <v>512.64991748056968</v>
      </c>
      <c r="BP135" s="243" t="str">
        <f t="shared" ref="BP135:BP198" si="338">IF(SUM(I135:T135)&lt;90," ",IF(BO135=BB135,"P1a",IF(BO135=BC135,"P1b",IF(BO135=BD135,"P1c",IF(BO135=BE135,"P1d",IF(BO135=BF135,"P1e",IF(BO135=AVERAGE(BC135:BD135),"P1b_c","P1c to e")))))))</f>
        <v>P1c</v>
      </c>
      <c r="BQ135" s="245"/>
      <c r="BR135" s="245">
        <f t="shared" ref="BR135:BR198" si="339">ABS(BQ135)</f>
        <v>0</v>
      </c>
      <c r="BS135" s="245">
        <f t="shared" ref="BS135:BS198" si="340">BQ135^2</f>
        <v>0</v>
      </c>
      <c r="BT135" s="243">
        <f t="shared" si="284"/>
        <v>61.51799009766836</v>
      </c>
      <c r="BU135" s="250"/>
      <c r="BV135" s="251">
        <f>IF(SUM(I135:T135)&lt;90," ",'eq. coef.'!$B$1128*'Amp-TB2 calc'!CF135+'eq. coef.'!$B$1129*'Amp-TB2 calc'!CJ135+'eq. coef.'!$B$1130*'Amp-TB2 calc'!CK135+'eq. coef.'!$B$1131*'Amp-TB2 calc'!CM135+'eq. coef.'!$B$1132*'Amp-TB2 calc'!CN135+'eq. coef.'!$B$1133*'Amp-TB2 calc'!CO135+'eq. coef.'!$B$1134*'Amp-TB2 calc'!CP135+'eq. coef.'!$B$1135*'Amp-TB2 calc'!CS135+'eq. coef.'!$B$1135*'Amp-TB2 calc'!CW135+'eq. coef.'!$B$1137*'Amp-TB2 calc'!CX135)</f>
        <v>1.548699364699385</v>
      </c>
      <c r="BW135" s="252">
        <f t="shared" si="278"/>
        <v>0.4</v>
      </c>
      <c r="BX135" s="253"/>
      <c r="BY135" s="252">
        <f t="shared" si="286"/>
        <v>-9.3898416644092357</v>
      </c>
      <c r="BZ135" s="251">
        <f>IF(SUM(I135:T135)&lt;90," ",EXP('eq. coef.'!$B$1156*'Amp-TB2 calc'!CF135+'eq. coef.'!$B$1157*'Amp-TB2 calc'!CJ135+'eq. coef.'!$B$1158*'Amp-TB2 calc'!CK135+'eq. coef.'!$B$1159*'Amp-TB2 calc'!CM135+'eq. coef.'!$B$1160*'Amp-TB2 calc'!CN135+'eq. coef.'!$B$1161*'Amp-TB2 calc'!CO135+'eq. coef.'!$B$1162*'Amp-TB2 calc'!CP135+'eq. coef.'!$B$1163*'Amp-TB2 calc'!CS135+'eq. coef.'!$B$1164*'Amp-TB2 calc'!CW135+'eq. coef.'!$B$1165*'Amp-TB2 calc'!CX135))</f>
        <v>7.1495470939628181</v>
      </c>
      <c r="CA135" s="252">
        <f t="shared" si="279"/>
        <v>1.2154230059736792</v>
      </c>
      <c r="CB135" s="245"/>
      <c r="CC135" s="244" t="str">
        <f t="shared" si="288"/>
        <v>calc-alkaline</v>
      </c>
      <c r="CD135" s="244" t="str">
        <f t="shared" si="289"/>
        <v>Tschermakitic pargasite</v>
      </c>
      <c r="CE135" s="240">
        <f t="shared" si="290"/>
        <v>5.9754391521347472</v>
      </c>
      <c r="CF135" s="240">
        <f t="shared" si="291"/>
        <v>2.0245608478652528</v>
      </c>
      <c r="CG135" s="240">
        <f t="shared" si="292"/>
        <v>0</v>
      </c>
      <c r="CH135" s="240">
        <f t="shared" si="293"/>
        <v>8</v>
      </c>
      <c r="CI135" s="240"/>
      <c r="CJ135" s="240">
        <f t="shared" si="294"/>
        <v>0.34158423217377765</v>
      </c>
      <c r="CK135" s="240">
        <f t="shared" si="295"/>
        <v>0.23496352625641126</v>
      </c>
      <c r="CL135" s="240">
        <f t="shared" si="296"/>
        <v>4.9079917479234953E-3</v>
      </c>
      <c r="CM135" s="240">
        <f t="shared" si="297"/>
        <v>1.0390941262294362</v>
      </c>
      <c r="CN135" s="240">
        <f t="shared" si="298"/>
        <v>2.9157743459313781</v>
      </c>
      <c r="CO135" s="240">
        <f t="shared" si="299"/>
        <v>0.44083833789291904</v>
      </c>
      <c r="CP135" s="240">
        <f t="shared" si="300"/>
        <v>2.2837439768152099E-2</v>
      </c>
      <c r="CQ135" s="240">
        <f t="shared" si="301"/>
        <v>4.9999999999999973</v>
      </c>
      <c r="CR135" s="240"/>
      <c r="CS135" s="240">
        <f t="shared" si="302"/>
        <v>1.7426341076477121</v>
      </c>
      <c r="CT135" s="240">
        <f t="shared" si="303"/>
        <v>0.25736589235228791</v>
      </c>
      <c r="CU135" s="240">
        <f t="shared" si="304"/>
        <v>2</v>
      </c>
      <c r="CV135" s="240"/>
      <c r="CW135" s="240">
        <f t="shared" si="305"/>
        <v>0.35333871317351795</v>
      </c>
      <c r="CX135" s="240">
        <f t="shared" si="306"/>
        <v>7.3074624380060224E-2</v>
      </c>
      <c r="CY135" s="240">
        <f t="shared" si="307"/>
        <v>0.42641333755357819</v>
      </c>
      <c r="CZ135" s="240"/>
      <c r="DA135" s="240">
        <f t="shared" si="308"/>
        <v>1.992763071969198</v>
      </c>
      <c r="DB135" s="240">
        <f t="shared" si="309"/>
        <v>1.1440435132321707E-3</v>
      </c>
      <c r="DC135" s="240">
        <f t="shared" si="310"/>
        <v>6.0928845175699147E-3</v>
      </c>
      <c r="DD135" s="240">
        <f t="shared" si="311"/>
        <v>2</v>
      </c>
      <c r="DE135" s="245">
        <f t="shared" si="312"/>
        <v>44.960905873770564</v>
      </c>
      <c r="DF135" s="245"/>
      <c r="DG135" s="239">
        <f t="shared" si="313"/>
        <v>0.86866571171069473</v>
      </c>
      <c r="DH135" s="239">
        <f t="shared" si="314"/>
        <v>0.66332320874142547</v>
      </c>
      <c r="DI135" s="239">
        <f t="shared" si="315"/>
        <v>0.14436318172347365</v>
      </c>
      <c r="DJ135" s="240">
        <f t="shared" si="316"/>
        <v>2.3661450800390305</v>
      </c>
      <c r="DV135"/>
      <c r="DW135"/>
      <c r="DX135"/>
      <c r="DY135"/>
      <c r="DZ135"/>
      <c r="EA135"/>
      <c r="EB135"/>
    </row>
    <row r="136" spans="1:132">
      <c r="A136" s="312" t="s">
        <v>759</v>
      </c>
      <c r="B136" s="312" t="s">
        <v>761</v>
      </c>
      <c r="C136" s="312" t="s">
        <v>593</v>
      </c>
      <c r="D136" s="312" t="s">
        <v>534</v>
      </c>
      <c r="E136" s="312" t="s">
        <v>535</v>
      </c>
      <c r="F136" s="312" t="s">
        <v>764</v>
      </c>
      <c r="G136" s="313">
        <v>2.29</v>
      </c>
      <c r="H136" s="312" t="s">
        <v>533</v>
      </c>
      <c r="I136" s="325">
        <v>42.060504099999996</v>
      </c>
      <c r="J136" s="325">
        <v>2.1625891999999998</v>
      </c>
      <c r="K136" s="325">
        <v>14.284431000000001</v>
      </c>
      <c r="L136" s="325">
        <v>0</v>
      </c>
      <c r="M136" s="325">
        <v>12.5155575</v>
      </c>
      <c r="N136" s="325">
        <v>0.1160516</v>
      </c>
      <c r="O136" s="325">
        <v>13.6852228</v>
      </c>
      <c r="P136" s="325">
        <v>11.096609600000001</v>
      </c>
      <c r="Q136" s="325">
        <v>2.2525451999999997</v>
      </c>
      <c r="R136" s="325">
        <v>0.3670099</v>
      </c>
      <c r="S136" s="325">
        <v>6.6758999999999999E-2</v>
      </c>
      <c r="T136" s="325">
        <v>1.9043999999999998E-2</v>
      </c>
      <c r="U136" s="238">
        <f t="shared" si="317"/>
        <v>98.626323900000003</v>
      </c>
      <c r="V136" s="239">
        <f>IF(SUM(I136:T136)&lt;90," ",I136/stab.data!$U$7)</f>
        <v>0.70002836195992268</v>
      </c>
      <c r="W136" s="239">
        <f>IF(SUM(I136:T136)&lt;90," ",J136/stab.data!$U$8)</f>
        <v>2.7066875265964102E-2</v>
      </c>
      <c r="X136" s="239">
        <f>IF(SUM(I136:T136)&lt;90," ",K136*2/stab.data!$U$9)</f>
        <v>0.28019401535881372</v>
      </c>
      <c r="Y136" s="239">
        <f>IF(SUM(I136:T136)&lt;90," ",L136*2/stab.data!$U$10)</f>
        <v>0</v>
      </c>
      <c r="Z136" s="239">
        <f>IF(SUM(I136:T136)&lt;90," ",M136/stab.data!$U$11)</f>
        <v>0.17419978147704812</v>
      </c>
      <c r="AA136" s="239">
        <f>IF(SUM(I136:T136)&lt;90," ",N136/stab.data!$U$12)</f>
        <v>1.6359812227751387E-3</v>
      </c>
      <c r="AB136" s="239">
        <f>IF(SUM(I136:T136)&lt;90," ",O136/stab.data!$U$13)</f>
        <v>0.33954999007542674</v>
      </c>
      <c r="AC136" s="239">
        <f>IF(SUM(I136:T136)&lt;90," ",P136/stab.data!$U$14)</f>
        <v>0.19787459833449242</v>
      </c>
      <c r="AD136" s="239">
        <f>IF(SUM(I136:T136)&lt;90," ",Q136*2/stab.data!$U$15)</f>
        <v>7.2687368302166849E-2</v>
      </c>
      <c r="AE136" s="239">
        <f>IF(SUM(I136:T136)&lt;90," ",R136*2/stab.data!$U$16)</f>
        <v>7.7925558681458682E-3</v>
      </c>
      <c r="AF136" s="239">
        <f>IF(SUM(I136:T136)&lt;90," ",S136/stab.data!$U$17)</f>
        <v>3.5140014738393511E-3</v>
      </c>
      <c r="AG136" s="239">
        <f>IF(SUM(I136:T136)&lt;90," ",T136/stab.data!$U$18)</f>
        <v>5.3716187628691497E-4</v>
      </c>
      <c r="AH136" s="239">
        <f t="shared" si="318"/>
        <v>1.5226750053599503</v>
      </c>
      <c r="AI136" s="239">
        <f t="shared" si="319"/>
        <v>0.15557435956699889</v>
      </c>
      <c r="AJ136" s="240">
        <f t="shared" si="320"/>
        <v>5.9765666826111259</v>
      </c>
      <c r="AK136" s="240">
        <f t="shared" si="321"/>
        <v>0.23108632979389696</v>
      </c>
      <c r="AL136" s="240">
        <f t="shared" si="322"/>
        <v>2.3921862425288252</v>
      </c>
      <c r="AM136" s="240">
        <f t="shared" si="323"/>
        <v>0</v>
      </c>
      <c r="AN136" s="240">
        <f t="shared" si="324"/>
        <v>1.4872491839887327</v>
      </c>
      <c r="AO136" s="240">
        <f t="shared" si="325"/>
        <v>1.3967363896571775E-2</v>
      </c>
      <c r="AP136" s="240">
        <f t="shared" si="326"/>
        <v>2.8989441971808501</v>
      </c>
      <c r="AQ136" s="240">
        <f t="shared" si="327"/>
        <v>1.6893754539172396</v>
      </c>
      <c r="AR136" s="240">
        <f t="shared" si="328"/>
        <v>0.62057614697943531</v>
      </c>
      <c r="AS136" s="240">
        <f t="shared" si="329"/>
        <v>6.6529775513028064E-2</v>
      </c>
      <c r="AT136" s="240">
        <f t="shared" si="330"/>
        <v>3.0001161770638406E-2</v>
      </c>
      <c r="AU136" s="240">
        <f t="shared" si="331"/>
        <v>4.5860767183730942E-3</v>
      </c>
      <c r="AV136" s="239">
        <f t="shared" si="332"/>
        <v>15.376481376409703</v>
      </c>
      <c r="AW136" s="239">
        <f t="shared" si="333"/>
        <v>1.9567555031484771</v>
      </c>
      <c r="AX136" s="239">
        <f>IF(SUM(I136:T136)&lt;90," ",CM136*AH136*stab.data!$U$20/13/2)</f>
        <v>10.536677320805145</v>
      </c>
      <c r="AY136" s="239">
        <f>IF(SUM(I136:T136)&lt;90," ",CO136*AH136*stab.data!$U$11/13)</f>
        <v>3.0345207629194295</v>
      </c>
      <c r="AZ136" s="239">
        <f t="shared" si="334"/>
        <v>-3.2407281219335067E-2</v>
      </c>
      <c r="BA136" s="241">
        <f t="shared" si="335"/>
        <v>101.60631270565371</v>
      </c>
      <c r="BB136" s="242">
        <f>IF(SUM(I136:T136)&lt;90," ",EXP('eq. coef.'!$C$104+'eq. coef.'!$C$105*'Amp-TB2 calc'!AJ136+'eq. coef.'!$C$106*'Amp-TB2 calc'!AK136+'eq. coef.'!$C$107*'Amp-TB2 calc'!AL136+'eq. coef.'!$C$108*'Amp-TB2 calc'!AN136+'eq. coef.'!$C$109*'Amp-TB2 calc'!AP136+'eq. coef.'!$C$110*'Amp-TB2 calc'!AQ136+'eq. coef.'!$C$111*'Amp-TB2 calc'!AR136+'eq. coef.'!$C$112*'Amp-TB2 calc'!AS136))</f>
        <v>616.3504950319724</v>
      </c>
      <c r="BC136" s="243">
        <f>IF(SUM(I136:T136)&lt;90," ",EXP('eq. coef.'!$C$176+'eq. coef.'!$C$177*'Amp-TB2 calc'!AJ136+'eq. coef.'!$C$178*'Amp-TB2 calc'!AK136+'eq. coef.'!$C$179*'Amp-TB2 calc'!AL136+'eq. coef.'!$C$180*'Amp-TB2 calc'!AN136+'eq. coef.'!$C$181*'Amp-TB2 calc'!AP136+'eq. coef.'!$C$182*'Amp-TB2 calc'!AQ136+'eq. coef.'!$C$183*'Amp-TB2 calc'!AR136+'eq. coef.'!$C$184*'Amp-TB2 calc'!AS136))</f>
        <v>570.17863421940831</v>
      </c>
      <c r="BD136" s="243">
        <f>IF(SUM(I136:T136)&lt;90," ",('eq. coef.'!$C$234+'eq. coef.'!$C$235*'Amp-TB2 calc'!AJ136+'eq. coef.'!$C$236*'Amp-TB2 calc'!AK136+'eq. coef.'!$C$237*'Amp-TB2 calc'!AL136+'eq. coef.'!$C$238*'Amp-TB2 calc'!AN136+'eq. coef.'!$C$239*'Amp-TB2 calc'!AP136+'eq. coef.'!$C$240*'Amp-TB2 calc'!AQ136+'eq. coef.'!$C$241*'Amp-TB2 calc'!AR136+'eq. coef.'!$C$242*'Amp-TB2 calc'!AS136))</f>
        <v>500.93392442106682</v>
      </c>
      <c r="BE136" s="243">
        <f>IF(SUM(I136:T136)&lt;90," ",('eq. coef.'!$C$270+'eq. coef.'!$C$271*'Amp-TB2 calc'!AJ136+'eq. coef.'!$C$272*'Amp-TB2 calc'!AK136+'eq. coef.'!$C$273*'Amp-TB2 calc'!AL136+'eq. coef.'!$C$274*'Amp-TB2 calc'!AN136+'eq. coef.'!$C$275*'Amp-TB2 calc'!AP136+'eq. coef.'!$C$276*'Amp-TB2 calc'!AQ136+'eq. coef.'!$C$277*'Amp-TB2 calc'!AR136+'eq. coef.'!$C$278*'Amp-TB2 calc'!AS136))</f>
        <v>588.61335624627293</v>
      </c>
      <c r="BF136" s="243">
        <f>IF(SUM(I136:T136)&lt;90," ",EXP('eq. coef.'!$C$328+'eq. coef.'!$C$329*'Amp-TB2 calc'!AJ136+'eq. coef.'!$C$330*'Amp-TB2 calc'!AK136+'eq. coef.'!$C$331*'Amp-TB2 calc'!AL136+'eq. coef.'!$C$332*'Amp-TB2 calc'!AN136+'eq. coef.'!$C$333*'Amp-TB2 calc'!AP136+'eq. coef.'!$C$334*'Amp-TB2 calc'!AQ136+'eq. coef.'!$C$335*'Amp-TB2 calc'!AR136+'eq. coef.'!$C$336*'Amp-TB2 calc'!AS136))</f>
        <v>748.33339513358771</v>
      </c>
      <c r="BG136" s="255" t="str">
        <f t="shared" si="336"/>
        <v>ok</v>
      </c>
      <c r="BH136" s="306" t="str">
        <f t="shared" si="337"/>
        <v>ok</v>
      </c>
      <c r="BI136" s="243">
        <f t="shared" si="281"/>
        <v>20.660195130512456</v>
      </c>
      <c r="BJ136" s="245">
        <f t="shared" si="282"/>
        <v>-0.21413611437883062</v>
      </c>
      <c r="BK136" s="243">
        <f t="shared" si="283"/>
        <v>18.43472202686462</v>
      </c>
      <c r="BL136" s="247">
        <f>IF(SUM(I136:T136)&lt;90," ",'eq. coef.'!$C$360+'eq. coef.'!$C$361*'Amp-TB2 calc'!AJ136+'eq. coef.'!$C$362*'Amp-TB2 calc'!AK136+'eq. coef.'!$C$363*'Amp-TB2 calc'!AL136+'eq. coef.'!$C$364*'Amp-TB2 calc'!AN136+'eq. coef.'!$C$365*'Amp-TB2 calc'!AP136+'eq. coef.'!$C$366*'Amp-TB2 calc'!AQ136+'eq. coef.'!$C$367*'Amp-TB2 calc'!AR136+'eq. coef.'!$C$368*'Amp-TB2 calc'!AS136+'eq. coef.'!$C$369*LN(BO136))</f>
        <v>938.19412392457593</v>
      </c>
      <c r="BM136" s="248">
        <f t="shared" si="276"/>
        <v>22</v>
      </c>
      <c r="BN136" s="267">
        <f t="shared" si="277"/>
        <v>484</v>
      </c>
      <c r="BO136" s="249">
        <f t="shared" si="287"/>
        <v>500.93392442106682</v>
      </c>
      <c r="BP136" s="243" t="str">
        <f t="shared" si="338"/>
        <v>P1c</v>
      </c>
      <c r="BQ136" s="245"/>
      <c r="BR136" s="245">
        <f t="shared" si="339"/>
        <v>0</v>
      </c>
      <c r="BS136" s="245">
        <f t="shared" si="340"/>
        <v>0</v>
      </c>
      <c r="BT136" s="243">
        <f t="shared" si="284"/>
        <v>60.112070930528013</v>
      </c>
      <c r="BU136" s="250"/>
      <c r="BV136" s="251">
        <f>IF(SUM(I136:T136)&lt;90," ",'eq. coef.'!$B$1128*'Amp-TB2 calc'!CF136+'eq. coef.'!$B$1129*'Amp-TB2 calc'!CJ136+'eq. coef.'!$B$1130*'Amp-TB2 calc'!CK136+'eq. coef.'!$B$1131*'Amp-TB2 calc'!CM136+'eq. coef.'!$B$1132*'Amp-TB2 calc'!CN136+'eq. coef.'!$B$1133*'Amp-TB2 calc'!CO136+'eq. coef.'!$B$1134*'Amp-TB2 calc'!CP136+'eq. coef.'!$B$1135*'Amp-TB2 calc'!CS136+'eq. coef.'!$B$1135*'Amp-TB2 calc'!CW136+'eq. coef.'!$B$1137*'Amp-TB2 calc'!CX136)</f>
        <v>1.4337270495720671</v>
      </c>
      <c r="BW136" s="252">
        <f t="shared" si="278"/>
        <v>0.4</v>
      </c>
      <c r="BX136" s="253"/>
      <c r="BY136" s="252">
        <f t="shared" si="286"/>
        <v>-9.6815599862174757</v>
      </c>
      <c r="BZ136" s="251">
        <f>IF(SUM(I136:T136)&lt;90," ",EXP('eq. coef.'!$B$1156*'Amp-TB2 calc'!CF136+'eq. coef.'!$B$1157*'Amp-TB2 calc'!CJ136+'eq. coef.'!$B$1158*'Amp-TB2 calc'!CK136+'eq. coef.'!$B$1159*'Amp-TB2 calc'!CM136+'eq. coef.'!$B$1160*'Amp-TB2 calc'!CN136+'eq. coef.'!$B$1161*'Amp-TB2 calc'!CO136+'eq. coef.'!$B$1162*'Amp-TB2 calc'!CP136+'eq. coef.'!$B$1163*'Amp-TB2 calc'!CS136+'eq. coef.'!$B$1164*'Amp-TB2 calc'!CW136+'eq. coef.'!$B$1165*'Amp-TB2 calc'!CX136))</f>
        <v>7.4769268973349918</v>
      </c>
      <c r="CA136" s="252">
        <f t="shared" si="279"/>
        <v>1.2710775725469488</v>
      </c>
      <c r="CB136" s="245"/>
      <c r="CC136" s="244" t="str">
        <f t="shared" si="288"/>
        <v>calc-alkaline</v>
      </c>
      <c r="CD136" s="244" t="str">
        <f t="shared" si="289"/>
        <v>Tschermakitic pargasite</v>
      </c>
      <c r="CE136" s="240">
        <f t="shared" si="290"/>
        <v>5.9765666826111259</v>
      </c>
      <c r="CF136" s="240">
        <f t="shared" si="291"/>
        <v>2.0234333173888741</v>
      </c>
      <c r="CG136" s="240">
        <f t="shared" si="292"/>
        <v>0</v>
      </c>
      <c r="CH136" s="240">
        <f t="shared" si="293"/>
        <v>8</v>
      </c>
      <c r="CI136" s="240"/>
      <c r="CJ136" s="240">
        <f t="shared" si="294"/>
        <v>0.36875292513995106</v>
      </c>
      <c r="CK136" s="240">
        <f t="shared" si="295"/>
        <v>0.23108632979389696</v>
      </c>
      <c r="CL136" s="240">
        <f t="shared" si="296"/>
        <v>0</v>
      </c>
      <c r="CM136" s="240">
        <f t="shared" si="297"/>
        <v>1.1266509023341769</v>
      </c>
      <c r="CN136" s="240">
        <f t="shared" si="298"/>
        <v>2.8989441971808501</v>
      </c>
      <c r="CO136" s="240">
        <f t="shared" si="299"/>
        <v>0.36059828165455587</v>
      </c>
      <c r="CP136" s="240">
        <f t="shared" si="300"/>
        <v>1.3967363896571775E-2</v>
      </c>
      <c r="CQ136" s="240">
        <f t="shared" si="301"/>
        <v>5.0000000000000027</v>
      </c>
      <c r="CR136" s="240"/>
      <c r="CS136" s="240">
        <f t="shared" si="302"/>
        <v>1.6893754539172396</v>
      </c>
      <c r="CT136" s="240">
        <f t="shared" si="303"/>
        <v>0.31062454608276036</v>
      </c>
      <c r="CU136" s="240">
        <f t="shared" si="304"/>
        <v>2</v>
      </c>
      <c r="CV136" s="240"/>
      <c r="CW136" s="240">
        <f t="shared" si="305"/>
        <v>0.30995160089667495</v>
      </c>
      <c r="CX136" s="240">
        <f t="shared" si="306"/>
        <v>6.6529775513028064E-2</v>
      </c>
      <c r="CY136" s="240">
        <f t="shared" si="307"/>
        <v>0.37648137640970303</v>
      </c>
      <c r="CZ136" s="240"/>
      <c r="DA136" s="240">
        <f t="shared" si="308"/>
        <v>1.9654127615109884</v>
      </c>
      <c r="DB136" s="240">
        <f t="shared" si="309"/>
        <v>3.0001161770638406E-2</v>
      </c>
      <c r="DC136" s="240">
        <f t="shared" si="310"/>
        <v>4.5860767183730942E-3</v>
      </c>
      <c r="DD136" s="240">
        <f t="shared" si="311"/>
        <v>2</v>
      </c>
      <c r="DE136" s="245">
        <f t="shared" si="312"/>
        <v>44.873349097665823</v>
      </c>
      <c r="DF136" s="245"/>
      <c r="DG136" s="239">
        <f t="shared" si="313"/>
        <v>0.88937150413103594</v>
      </c>
      <c r="DH136" s="239">
        <f t="shared" si="314"/>
        <v>0.66092484878262336</v>
      </c>
      <c r="DI136" s="239">
        <f t="shared" si="315"/>
        <v>0.1541489197555686</v>
      </c>
      <c r="DJ136" s="240">
        <f t="shared" si="316"/>
        <v>2.3921862425288252</v>
      </c>
      <c r="DV136"/>
      <c r="DW136"/>
      <c r="DX136"/>
      <c r="DY136"/>
      <c r="DZ136"/>
      <c r="EA136"/>
      <c r="EB136"/>
    </row>
    <row r="137" spans="1:132">
      <c r="A137" s="312" t="s">
        <v>759</v>
      </c>
      <c r="B137" s="312" t="s">
        <v>761</v>
      </c>
      <c r="C137" s="312" t="s">
        <v>593</v>
      </c>
      <c r="D137" s="312" t="s">
        <v>534</v>
      </c>
      <c r="E137" s="312" t="s">
        <v>536</v>
      </c>
      <c r="F137" s="312" t="s">
        <v>764</v>
      </c>
      <c r="G137" s="313">
        <v>4.59</v>
      </c>
      <c r="H137" s="312" t="s">
        <v>533</v>
      </c>
      <c r="I137" s="325">
        <v>42.207844799999997</v>
      </c>
      <c r="J137" s="325">
        <v>2.1445787999999997</v>
      </c>
      <c r="K137" s="325">
        <v>14.214551400000001</v>
      </c>
      <c r="L137" s="325">
        <v>6.8309419837804123E-3</v>
      </c>
      <c r="M137" s="325">
        <v>12.452519999999998</v>
      </c>
      <c r="N137" s="325">
        <v>0.1175272</v>
      </c>
      <c r="O137" s="325">
        <v>13.585124</v>
      </c>
      <c r="P137" s="325">
        <v>11.230342400000001</v>
      </c>
      <c r="Q137" s="325">
        <v>2.2362615000000003</v>
      </c>
      <c r="R137" s="325">
        <v>0.37430349999999996</v>
      </c>
      <c r="S137" s="325">
        <v>3.4765499999999998E-2</v>
      </c>
      <c r="T137" s="325">
        <v>1.4593499999999999E-2</v>
      </c>
      <c r="U137" s="238">
        <f t="shared" si="317"/>
        <v>98.619243541983764</v>
      </c>
      <c r="V137" s="239">
        <f>IF(SUM(I137:T137)&lt;90," ",I137/stab.data!$U$7)</f>
        <v>0.70248060714998994</v>
      </c>
      <c r="W137" s="239">
        <f>IF(SUM(I137:T137)&lt;90," ",J137/stab.data!$U$8)</f>
        <v>2.6841457858769929E-2</v>
      </c>
      <c r="X137" s="239">
        <f>IF(SUM(I137:T137)&lt;90," ",K137*2/stab.data!$U$9)</f>
        <v>0.27882330302762826</v>
      </c>
      <c r="Y137" s="239">
        <f>IF(SUM(I137:T137)&lt;90," ",L137*2/stab.data!$U$10)</f>
        <v>8.9886610897023776E-5</v>
      </c>
      <c r="Z137" s="239">
        <f>IF(SUM(I137:T137)&lt;90," ",M137/stab.data!$U$11)</f>
        <v>0.17332238398797425</v>
      </c>
      <c r="AA137" s="239">
        <f>IF(SUM(I137:T137)&lt;90," ",N137/stab.data!$U$12)</f>
        <v>1.6567827790856676E-3</v>
      </c>
      <c r="AB137" s="239">
        <f>IF(SUM(I137:T137)&lt;90," ",O137/stab.data!$U$13)</f>
        <v>0.337066395394998</v>
      </c>
      <c r="AC137" s="239">
        <f>IF(SUM(I137:T137)&lt;90," ",P137/stab.data!$U$14)</f>
        <v>0.20025931988801515</v>
      </c>
      <c r="AD137" s="239">
        <f>IF(SUM(I137:T137)&lt;90," ",Q137*2/stab.data!$U$15)</f>
        <v>7.2161909679084868E-2</v>
      </c>
      <c r="AE137" s="239">
        <f>IF(SUM(I137:T137)&lt;90," ",R137*2/stab.data!$U$16)</f>
        <v>7.9474175911672593E-3</v>
      </c>
      <c r="AF137" s="239">
        <f>IF(SUM(I137:T137)&lt;90," ",S137/stab.data!$U$17)</f>
        <v>1.8299557848194545E-3</v>
      </c>
      <c r="AG137" s="239">
        <f>IF(SUM(I137:T137)&lt;90," ",T137/stab.data!$U$18)</f>
        <v>4.1162948128508161E-4</v>
      </c>
      <c r="AH137" s="239">
        <f t="shared" si="318"/>
        <v>1.5202808168093429</v>
      </c>
      <c r="AI137" s="239">
        <f t="shared" si="319"/>
        <v>0.15484596452952029</v>
      </c>
      <c r="AJ137" s="240">
        <f t="shared" si="320"/>
        <v>6.0069480532655684</v>
      </c>
      <c r="AK137" s="240">
        <f t="shared" si="321"/>
        <v>0.22952269627155941</v>
      </c>
      <c r="AL137" s="240">
        <f t="shared" si="322"/>
        <v>2.3842325044700861</v>
      </c>
      <c r="AM137" s="240">
        <f t="shared" si="323"/>
        <v>7.6862506501511221E-4</v>
      </c>
      <c r="AN137" s="240">
        <f t="shared" si="324"/>
        <v>1.4820886818610934</v>
      </c>
      <c r="AO137" s="240">
        <f t="shared" si="325"/>
        <v>1.4167235348872235E-2</v>
      </c>
      <c r="AP137" s="240">
        <f t="shared" si="326"/>
        <v>2.8822722037178079</v>
      </c>
      <c r="AQ137" s="240">
        <f t="shared" si="327"/>
        <v>1.7124278158083761</v>
      </c>
      <c r="AR137" s="240">
        <f t="shared" si="328"/>
        <v>0.6170602269368437</v>
      </c>
      <c r="AS137" s="240">
        <f t="shared" si="329"/>
        <v>6.7958779419454579E-2</v>
      </c>
      <c r="AT137" s="240">
        <f t="shared" si="330"/>
        <v>1.5648046689545461E-2</v>
      </c>
      <c r="AU137" s="240">
        <f t="shared" si="331"/>
        <v>3.5198650127920071E-3</v>
      </c>
      <c r="AV137" s="239">
        <f t="shared" si="332"/>
        <v>15.397446822164675</v>
      </c>
      <c r="AW137" s="239">
        <f t="shared" si="333"/>
        <v>1.9690060549118675</v>
      </c>
      <c r="AX137" s="239">
        <f>IF(SUM(I137:T137)&lt;90," ",CM137*AH137*stab.data!$U$20/13/2)</f>
        <v>9.6380127806867453</v>
      </c>
      <c r="AY137" s="239">
        <f>IF(SUM(I137:T137)&lt;90," ",CO137*AH137*stab.data!$U$11/13)</f>
        <v>3.7801130861323449</v>
      </c>
      <c r="AZ137" s="239">
        <f t="shared" si="334"/>
        <v>-1.7931561336203237E-2</v>
      </c>
      <c r="BA137" s="241">
        <f t="shared" si="335"/>
        <v>101.53592390237854</v>
      </c>
      <c r="BB137" s="242">
        <f>IF(SUM(I137:T137)&lt;90," ",EXP('eq. coef.'!$C$104+'eq. coef.'!$C$105*'Amp-TB2 calc'!AJ137+'eq. coef.'!$C$106*'Amp-TB2 calc'!AK137+'eq. coef.'!$C$107*'Amp-TB2 calc'!AL137+'eq. coef.'!$C$108*'Amp-TB2 calc'!AN137+'eq. coef.'!$C$109*'Amp-TB2 calc'!AP137+'eq. coef.'!$C$110*'Amp-TB2 calc'!AQ137+'eq. coef.'!$C$111*'Amp-TB2 calc'!AR137+'eq. coef.'!$C$112*'Amp-TB2 calc'!AS137))</f>
        <v>580.5874535559675</v>
      </c>
      <c r="BC137" s="243">
        <f>IF(SUM(I137:T137)&lt;90," ",EXP('eq. coef.'!$C$176+'eq. coef.'!$C$177*'Amp-TB2 calc'!AJ137+'eq. coef.'!$C$178*'Amp-TB2 calc'!AK137+'eq. coef.'!$C$179*'Amp-TB2 calc'!AL137+'eq. coef.'!$C$180*'Amp-TB2 calc'!AN137+'eq. coef.'!$C$181*'Amp-TB2 calc'!AP137+'eq. coef.'!$C$182*'Amp-TB2 calc'!AQ137+'eq. coef.'!$C$183*'Amp-TB2 calc'!AR137+'eq. coef.'!$C$184*'Amp-TB2 calc'!AS137))</f>
        <v>555.40194667134142</v>
      </c>
      <c r="BD137" s="243">
        <f>IF(SUM(I137:T137)&lt;90," ",('eq. coef.'!$C$234+'eq. coef.'!$C$235*'Amp-TB2 calc'!AJ137+'eq. coef.'!$C$236*'Amp-TB2 calc'!AK137+'eq. coef.'!$C$237*'Amp-TB2 calc'!AL137+'eq. coef.'!$C$238*'Amp-TB2 calc'!AN137+'eq. coef.'!$C$239*'Amp-TB2 calc'!AP137+'eq. coef.'!$C$240*'Amp-TB2 calc'!AQ137+'eq. coef.'!$C$241*'Amp-TB2 calc'!AR137+'eq. coef.'!$C$242*'Amp-TB2 calc'!AS137))</f>
        <v>492.3836830352721</v>
      </c>
      <c r="BE137" s="243">
        <f>IF(SUM(I137:T137)&lt;90," ",('eq. coef.'!$C$270+'eq. coef.'!$C$271*'Amp-TB2 calc'!AJ137+'eq. coef.'!$C$272*'Amp-TB2 calc'!AK137+'eq. coef.'!$C$273*'Amp-TB2 calc'!AL137+'eq. coef.'!$C$274*'Amp-TB2 calc'!AN137+'eq. coef.'!$C$275*'Amp-TB2 calc'!AP137+'eq. coef.'!$C$276*'Amp-TB2 calc'!AQ137+'eq. coef.'!$C$277*'Amp-TB2 calc'!AR137+'eq. coef.'!$C$278*'Amp-TB2 calc'!AS137))</f>
        <v>567.13725365260905</v>
      </c>
      <c r="BF137" s="243">
        <f>IF(SUM(I137:T137)&lt;90," ",EXP('eq. coef.'!$C$328+'eq. coef.'!$C$329*'Amp-TB2 calc'!AJ137+'eq. coef.'!$C$330*'Amp-TB2 calc'!AK137+'eq. coef.'!$C$331*'Amp-TB2 calc'!AL137+'eq. coef.'!$C$332*'Amp-TB2 calc'!AN137+'eq. coef.'!$C$333*'Amp-TB2 calc'!AP137+'eq. coef.'!$C$334*'Amp-TB2 calc'!AQ137+'eq. coef.'!$C$335*'Amp-TB2 calc'!AR137+'eq. coef.'!$C$336*'Amp-TB2 calc'!AS137))</f>
        <v>779.8311067627385</v>
      </c>
      <c r="BG137" s="255" t="str">
        <f t="shared" si="336"/>
        <v>ok</v>
      </c>
      <c r="BH137" s="306" t="str">
        <f t="shared" si="337"/>
        <v>ok</v>
      </c>
      <c r="BI137" s="243">
        <f t="shared" si="281"/>
        <v>16.441033223114111</v>
      </c>
      <c r="BJ137" s="245">
        <f t="shared" si="282"/>
        <v>-0.34317595391779215</v>
      </c>
      <c r="BK137" s="243">
        <f t="shared" si="283"/>
        <v>11.735306981267627</v>
      </c>
      <c r="BL137" s="247">
        <f>IF(SUM(I137:T137)&lt;90," ",'eq. coef.'!$C$360+'eq. coef.'!$C$361*'Amp-TB2 calc'!AJ137+'eq. coef.'!$C$362*'Amp-TB2 calc'!AK137+'eq. coef.'!$C$363*'Amp-TB2 calc'!AL137+'eq. coef.'!$C$364*'Amp-TB2 calc'!AN137+'eq. coef.'!$C$365*'Amp-TB2 calc'!AP137+'eq. coef.'!$C$366*'Amp-TB2 calc'!AQ137+'eq. coef.'!$C$367*'Amp-TB2 calc'!AR137+'eq. coef.'!$C$368*'Amp-TB2 calc'!AS137+'eq. coef.'!$C$369*LN(BO137))</f>
        <v>933.79465591785902</v>
      </c>
      <c r="BM137" s="248">
        <f t="shared" si="276"/>
        <v>22</v>
      </c>
      <c r="BN137" s="267">
        <f t="shared" si="277"/>
        <v>484</v>
      </c>
      <c r="BO137" s="249">
        <f t="shared" si="287"/>
        <v>492.3836830352721</v>
      </c>
      <c r="BP137" s="243" t="str">
        <f t="shared" si="338"/>
        <v>P1c</v>
      </c>
      <c r="BQ137" s="245"/>
      <c r="BR137" s="245">
        <f t="shared" si="339"/>
        <v>0</v>
      </c>
      <c r="BS137" s="245">
        <f t="shared" si="340"/>
        <v>0</v>
      </c>
      <c r="BT137" s="243">
        <f t="shared" si="284"/>
        <v>59.086041964232649</v>
      </c>
      <c r="BU137" s="250"/>
      <c r="BV137" s="251">
        <f>IF(SUM(I137:T137)&lt;90," ",'eq. coef.'!$B$1128*'Amp-TB2 calc'!CF137+'eq. coef.'!$B$1129*'Amp-TB2 calc'!CJ137+'eq. coef.'!$B$1130*'Amp-TB2 calc'!CK137+'eq. coef.'!$B$1131*'Amp-TB2 calc'!CM137+'eq. coef.'!$B$1132*'Amp-TB2 calc'!CN137+'eq. coef.'!$B$1133*'Amp-TB2 calc'!CO137+'eq. coef.'!$B$1134*'Amp-TB2 calc'!CP137+'eq. coef.'!$B$1135*'Amp-TB2 calc'!CS137+'eq. coef.'!$B$1135*'Amp-TB2 calc'!CW137+'eq. coef.'!$B$1137*'Amp-TB2 calc'!CX137)</f>
        <v>1.3773968408307313</v>
      </c>
      <c r="BW137" s="252">
        <f t="shared" si="278"/>
        <v>0.4</v>
      </c>
      <c r="BX137" s="253"/>
      <c r="BY137" s="252">
        <f t="shared" si="286"/>
        <v>-9.8138791161712469</v>
      </c>
      <c r="BZ137" s="251">
        <f>IF(SUM(I137:T137)&lt;90," ",EXP('eq. coef.'!$B$1156*'Amp-TB2 calc'!CF137+'eq. coef.'!$B$1157*'Amp-TB2 calc'!CJ137+'eq. coef.'!$B$1158*'Amp-TB2 calc'!CK137+'eq. coef.'!$B$1159*'Amp-TB2 calc'!CM137+'eq. coef.'!$B$1160*'Amp-TB2 calc'!CN137+'eq. coef.'!$B$1161*'Amp-TB2 calc'!CO137+'eq. coef.'!$B$1162*'Amp-TB2 calc'!CP137+'eq. coef.'!$B$1163*'Amp-TB2 calc'!CS137+'eq. coef.'!$B$1164*'Amp-TB2 calc'!CW137+'eq. coef.'!$B$1165*'Amp-TB2 calc'!CX137))</f>
        <v>7.6967161455003543</v>
      </c>
      <c r="CA137" s="252">
        <f t="shared" si="279"/>
        <v>1.3084417447350603</v>
      </c>
      <c r="CB137" s="245"/>
      <c r="CC137" s="244" t="str">
        <f t="shared" si="288"/>
        <v>calc-alkaline</v>
      </c>
      <c r="CD137" s="244" t="str">
        <f t="shared" si="289"/>
        <v>Tschermakitic pargasite</v>
      </c>
      <c r="CE137" s="240">
        <f t="shared" si="290"/>
        <v>6.0069480532655684</v>
      </c>
      <c r="CF137" s="240">
        <f t="shared" si="291"/>
        <v>1.9930519467344316</v>
      </c>
      <c r="CG137" s="240">
        <f t="shared" si="292"/>
        <v>0</v>
      </c>
      <c r="CH137" s="240">
        <f t="shared" si="293"/>
        <v>8</v>
      </c>
      <c r="CI137" s="240"/>
      <c r="CJ137" s="240">
        <f t="shared" si="294"/>
        <v>0.39118055773565441</v>
      </c>
      <c r="CK137" s="240">
        <f t="shared" si="295"/>
        <v>0.22952269627155941</v>
      </c>
      <c r="CL137" s="240">
        <f t="shared" si="296"/>
        <v>7.6862506501511221E-4</v>
      </c>
      <c r="CM137" s="240">
        <f t="shared" si="297"/>
        <v>1.032182733417585</v>
      </c>
      <c r="CN137" s="240">
        <f t="shared" si="298"/>
        <v>2.8822722037178079</v>
      </c>
      <c r="CO137" s="240">
        <f t="shared" si="299"/>
        <v>0.4499059484435084</v>
      </c>
      <c r="CP137" s="240">
        <f t="shared" si="300"/>
        <v>1.4167235348872235E-2</v>
      </c>
      <c r="CQ137" s="240">
        <f t="shared" si="301"/>
        <v>5.0000000000000027</v>
      </c>
      <c r="CR137" s="240"/>
      <c r="CS137" s="240">
        <f t="shared" si="302"/>
        <v>1.7124278158083761</v>
      </c>
      <c r="CT137" s="240">
        <f t="shared" si="303"/>
        <v>0.28757218419162389</v>
      </c>
      <c r="CU137" s="240">
        <f t="shared" si="304"/>
        <v>2</v>
      </c>
      <c r="CV137" s="240"/>
      <c r="CW137" s="240">
        <f t="shared" si="305"/>
        <v>0.32948804274521981</v>
      </c>
      <c r="CX137" s="240">
        <f t="shared" si="306"/>
        <v>6.7958779419454579E-2</v>
      </c>
      <c r="CY137" s="240">
        <f t="shared" si="307"/>
        <v>0.39744682216467442</v>
      </c>
      <c r="CZ137" s="240"/>
      <c r="DA137" s="240">
        <f t="shared" si="308"/>
        <v>1.9808320882976624</v>
      </c>
      <c r="DB137" s="240">
        <f t="shared" si="309"/>
        <v>1.5648046689545461E-2</v>
      </c>
      <c r="DC137" s="240">
        <f t="shared" si="310"/>
        <v>3.5198650127920071E-3</v>
      </c>
      <c r="DD137" s="240">
        <f t="shared" si="311"/>
        <v>2</v>
      </c>
      <c r="DE137" s="245">
        <f t="shared" si="312"/>
        <v>44.967817266582415</v>
      </c>
      <c r="DF137" s="245"/>
      <c r="DG137" s="239">
        <f t="shared" si="313"/>
        <v>0.86498142419195367</v>
      </c>
      <c r="DH137" s="239">
        <f t="shared" si="314"/>
        <v>0.660411061157124</v>
      </c>
      <c r="DI137" s="239">
        <f t="shared" si="315"/>
        <v>0.16406980317659803</v>
      </c>
      <c r="DJ137" s="240">
        <f t="shared" si="316"/>
        <v>2.3842325044700861</v>
      </c>
      <c r="DV137"/>
      <c r="DW137"/>
      <c r="DX137"/>
      <c r="DY137"/>
      <c r="DZ137"/>
      <c r="EA137"/>
      <c r="EB137"/>
    </row>
    <row r="138" spans="1:132">
      <c r="A138" s="312" t="s">
        <v>759</v>
      </c>
      <c r="B138" s="312" t="s">
        <v>761</v>
      </c>
      <c r="C138" s="312" t="s">
        <v>593</v>
      </c>
      <c r="D138" s="312" t="s">
        <v>534</v>
      </c>
      <c r="E138" s="312" t="s">
        <v>559</v>
      </c>
      <c r="F138" s="312" t="s">
        <v>764</v>
      </c>
      <c r="G138" s="313">
        <v>6.88</v>
      </c>
      <c r="H138" s="312" t="s">
        <v>533</v>
      </c>
      <c r="I138" s="325">
        <v>42.209248999999993</v>
      </c>
      <c r="J138" s="325">
        <v>2.1282928000000001</v>
      </c>
      <c r="K138" s="325">
        <v>14.1664428</v>
      </c>
      <c r="L138" s="325">
        <v>7.5608234560199619E-2</v>
      </c>
      <c r="M138" s="325">
        <v>12.620619999999999</v>
      </c>
      <c r="N138" s="325">
        <v>0.17333959999999998</v>
      </c>
      <c r="O138" s="325">
        <v>13.7611252</v>
      </c>
      <c r="P138" s="325">
        <v>11.3628704</v>
      </c>
      <c r="Q138" s="325">
        <v>2.2828149</v>
      </c>
      <c r="R138" s="325">
        <v>0.39912199999999998</v>
      </c>
      <c r="S138" s="325">
        <v>4.7124000000000006E-2</v>
      </c>
      <c r="T138" s="325">
        <v>1.4903999999999999E-2</v>
      </c>
      <c r="U138" s="238">
        <f t="shared" si="317"/>
        <v>99.241512934560205</v>
      </c>
      <c r="V138" s="239">
        <f>IF(SUM(I138:T138)&lt;90," ",I138/stab.data!$U$7)</f>
        <v>0.70250397776446294</v>
      </c>
      <c r="W138" s="239">
        <f>IF(SUM(I138:T138)&lt;90," ",J138/stab.data!$U$8)</f>
        <v>2.6637622969285842E-2</v>
      </c>
      <c r="X138" s="239">
        <f>IF(SUM(I138:T138)&lt;90," ",K138*2/stab.data!$U$9)</f>
        <v>0.27787963633153856</v>
      </c>
      <c r="Y138" s="239">
        <f>IF(SUM(I138:T138)&lt;90," ",L138*2/stab.data!$U$10)</f>
        <v>9.9490933705198895E-4</v>
      </c>
      <c r="Z138" s="239">
        <f>IF(SUM(I138:T138)&lt;90," ",M138/stab.data!$U$11)</f>
        <v>0.17566211062550452</v>
      </c>
      <c r="AA138" s="239">
        <f>IF(SUM(I138:T138)&lt;90," ",N138/stab.data!$U$12)</f>
        <v>2.4435710560074429E-3</v>
      </c>
      <c r="AB138" s="239">
        <f>IF(SUM(I138:T138)&lt;90," ",O138/stab.data!$U$13)</f>
        <v>0.34143323739579196</v>
      </c>
      <c r="AC138" s="239">
        <f>IF(SUM(I138:T138)&lt;90," ",P138/stab.data!$U$14)</f>
        <v>0.20262255746357816</v>
      </c>
      <c r="AD138" s="239">
        <f>IF(SUM(I138:T138)&lt;90," ",Q138*2/stab.data!$U$15)</f>
        <v>7.3664141080043238E-2</v>
      </c>
      <c r="AE138" s="239">
        <f>IF(SUM(I138:T138)&lt;90," ",R138*2/stab.data!$U$16)</f>
        <v>8.4743776208928284E-3</v>
      </c>
      <c r="AF138" s="239">
        <f>IF(SUM(I138:T138)&lt;90," ",S138/stab.data!$U$17)</f>
        <v>2.4804716285924838E-3</v>
      </c>
      <c r="AG138" s="239">
        <f>IF(SUM(I138:T138)&lt;90," ",T138/stab.data!$U$18)</f>
        <v>4.2038755535497694E-4</v>
      </c>
      <c r="AH138" s="239">
        <f t="shared" si="318"/>
        <v>1.5275550654796433</v>
      </c>
      <c r="AI138" s="239">
        <f t="shared" si="319"/>
        <v>0.15332845630312736</v>
      </c>
      <c r="AJ138" s="240">
        <f t="shared" si="320"/>
        <v>5.9785417346447352</v>
      </c>
      <c r="AK138" s="240">
        <f t="shared" si="321"/>
        <v>0.2266950019847456</v>
      </c>
      <c r="AL138" s="240">
        <f t="shared" si="322"/>
        <v>2.3648478237841579</v>
      </c>
      <c r="AM138" s="240">
        <f t="shared" si="323"/>
        <v>8.4670082761400898E-3</v>
      </c>
      <c r="AN138" s="240">
        <f t="shared" si="324"/>
        <v>1.4949427943630427</v>
      </c>
      <c r="AO138" s="240">
        <f t="shared" si="325"/>
        <v>2.0795599743648054E-2</v>
      </c>
      <c r="AP138" s="240">
        <f t="shared" si="326"/>
        <v>2.9057100372035305</v>
      </c>
      <c r="AQ138" s="240">
        <f t="shared" si="327"/>
        <v>1.7243851344890315</v>
      </c>
      <c r="AR138" s="240">
        <f t="shared" si="328"/>
        <v>0.62690626065245691</v>
      </c>
      <c r="AS138" s="240">
        <f t="shared" si="329"/>
        <v>7.2119762855825442E-2</v>
      </c>
      <c r="AT138" s="240">
        <f t="shared" si="330"/>
        <v>2.1109635849086195E-2</v>
      </c>
      <c r="AU138" s="240">
        <f t="shared" si="331"/>
        <v>3.5776374568197386E-3</v>
      </c>
      <c r="AV138" s="239">
        <f t="shared" si="332"/>
        <v>15.423411157997313</v>
      </c>
      <c r="AW138" s="239">
        <f t="shared" si="333"/>
        <v>1.9729147056405956</v>
      </c>
      <c r="AX138" s="239">
        <f>IF(SUM(I138:T138)&lt;90," ",CM138*AH138*stab.data!$U$20/13/2)</f>
        <v>10.024070383354958</v>
      </c>
      <c r="AY138" s="239">
        <f>IF(SUM(I138:T138)&lt;90," ",CO138*AH138*stab.data!$U$11/13)</f>
        <v>3.6008335278441419</v>
      </c>
      <c r="AZ138" s="239">
        <f t="shared" si="334"/>
        <v>-2.3205423041987711E-2</v>
      </c>
      <c r="BA138" s="241">
        <f t="shared" si="335"/>
        <v>102.19550612835791</v>
      </c>
      <c r="BB138" s="242">
        <f>IF(SUM(I138:T138)&lt;90," ",EXP('eq. coef.'!$C$104+'eq. coef.'!$C$105*'Amp-TB2 calc'!AJ138+'eq. coef.'!$C$106*'Amp-TB2 calc'!AK138+'eq. coef.'!$C$107*'Amp-TB2 calc'!AL138+'eq. coef.'!$C$108*'Amp-TB2 calc'!AN138+'eq. coef.'!$C$109*'Amp-TB2 calc'!AP138+'eq. coef.'!$C$110*'Amp-TB2 calc'!AQ138+'eq. coef.'!$C$111*'Amp-TB2 calc'!AR138+'eq. coef.'!$C$112*'Amp-TB2 calc'!AS138))</f>
        <v>674.35563477503456</v>
      </c>
      <c r="BC138" s="243">
        <f>IF(SUM(I138:T138)&lt;90," ",EXP('eq. coef.'!$C$176+'eq. coef.'!$C$177*'Amp-TB2 calc'!AJ138+'eq. coef.'!$C$178*'Amp-TB2 calc'!AK138+'eq. coef.'!$C$179*'Amp-TB2 calc'!AL138+'eq. coef.'!$C$180*'Amp-TB2 calc'!AN138+'eq. coef.'!$C$181*'Amp-TB2 calc'!AP138+'eq. coef.'!$C$182*'Amp-TB2 calc'!AQ138+'eq. coef.'!$C$183*'Amp-TB2 calc'!AR138+'eq. coef.'!$C$184*'Amp-TB2 calc'!AS138))</f>
        <v>557.86113376873493</v>
      </c>
      <c r="BD138" s="243">
        <f>IF(SUM(I138:T138)&lt;90," ",('eq. coef.'!$C$234+'eq. coef.'!$C$235*'Amp-TB2 calc'!AJ138+'eq. coef.'!$C$236*'Amp-TB2 calc'!AK138+'eq. coef.'!$C$237*'Amp-TB2 calc'!AL138+'eq. coef.'!$C$238*'Amp-TB2 calc'!AN138+'eq. coef.'!$C$239*'Amp-TB2 calc'!AP138+'eq. coef.'!$C$240*'Amp-TB2 calc'!AQ138+'eq. coef.'!$C$241*'Amp-TB2 calc'!AR138+'eq. coef.'!$C$242*'Amp-TB2 calc'!AS138))</f>
        <v>514.72760797199169</v>
      </c>
      <c r="BE138" s="243">
        <f>IF(SUM(I138:T138)&lt;90," ",('eq. coef.'!$C$270+'eq. coef.'!$C$271*'Amp-TB2 calc'!AJ138+'eq. coef.'!$C$272*'Amp-TB2 calc'!AK138+'eq. coef.'!$C$273*'Amp-TB2 calc'!AL138+'eq. coef.'!$C$274*'Amp-TB2 calc'!AN138+'eq. coef.'!$C$275*'Amp-TB2 calc'!AP138+'eq. coef.'!$C$276*'Amp-TB2 calc'!AQ138+'eq. coef.'!$C$277*'Amp-TB2 calc'!AR138+'eq. coef.'!$C$278*'Amp-TB2 calc'!AS138))</f>
        <v>605.3737565957548</v>
      </c>
      <c r="BF138" s="243">
        <f>IF(SUM(I138:T138)&lt;90," ",EXP('eq. coef.'!$C$328+'eq. coef.'!$C$329*'Amp-TB2 calc'!AJ138+'eq. coef.'!$C$330*'Amp-TB2 calc'!AK138+'eq. coef.'!$C$331*'Amp-TB2 calc'!AL138+'eq. coef.'!$C$332*'Amp-TB2 calc'!AN138+'eq. coef.'!$C$333*'Amp-TB2 calc'!AP138+'eq. coef.'!$C$334*'Amp-TB2 calc'!AQ138+'eq. coef.'!$C$335*'Amp-TB2 calc'!AR138+'eq. coef.'!$C$336*'Amp-TB2 calc'!AS138))</f>
        <v>787.84116832232314</v>
      </c>
      <c r="BG138" s="255" t="str">
        <f t="shared" si="336"/>
        <v>ok</v>
      </c>
      <c r="BH138" s="306" t="str">
        <f t="shared" si="337"/>
        <v>ok</v>
      </c>
      <c r="BI138" s="243">
        <f t="shared" si="281"/>
        <v>26.848923786743367</v>
      </c>
      <c r="BJ138" s="245">
        <f t="shared" si="282"/>
        <v>-0.168287366035204</v>
      </c>
      <c r="BK138" s="243">
        <f t="shared" si="283"/>
        <v>47.512622827019868</v>
      </c>
      <c r="BL138" s="247">
        <f>IF(SUM(I138:T138)&lt;90," ",'eq. coef.'!$C$360+'eq. coef.'!$C$361*'Amp-TB2 calc'!AJ138+'eq. coef.'!$C$362*'Amp-TB2 calc'!AK138+'eq. coef.'!$C$363*'Amp-TB2 calc'!AL138+'eq. coef.'!$C$364*'Amp-TB2 calc'!AN138+'eq. coef.'!$C$365*'Amp-TB2 calc'!AP138+'eq. coef.'!$C$366*'Amp-TB2 calc'!AQ138+'eq. coef.'!$C$367*'Amp-TB2 calc'!AR138+'eq. coef.'!$C$368*'Amp-TB2 calc'!AS138+'eq. coef.'!$C$369*LN(BO138))</f>
        <v>949.16824569860296</v>
      </c>
      <c r="BM138" s="248">
        <f t="shared" si="276"/>
        <v>22</v>
      </c>
      <c r="BN138" s="267">
        <f t="shared" si="277"/>
        <v>484</v>
      </c>
      <c r="BO138" s="249">
        <f t="shared" si="287"/>
        <v>514.72760797199169</v>
      </c>
      <c r="BP138" s="243" t="str">
        <f t="shared" si="338"/>
        <v>P1c</v>
      </c>
      <c r="BQ138" s="245"/>
      <c r="BR138" s="245">
        <f t="shared" si="339"/>
        <v>0</v>
      </c>
      <c r="BS138" s="245">
        <f t="shared" si="340"/>
        <v>0</v>
      </c>
      <c r="BT138" s="243">
        <f t="shared" si="284"/>
        <v>61.767312956639003</v>
      </c>
      <c r="BU138" s="250"/>
      <c r="BV138" s="251">
        <f>IF(SUM(I138:T138)&lt;90," ",'eq. coef.'!$B$1128*'Amp-TB2 calc'!CF138+'eq. coef.'!$B$1129*'Amp-TB2 calc'!CJ138+'eq. coef.'!$B$1130*'Amp-TB2 calc'!CK138+'eq. coef.'!$B$1131*'Amp-TB2 calc'!CM138+'eq. coef.'!$B$1132*'Amp-TB2 calc'!CN138+'eq. coef.'!$B$1133*'Amp-TB2 calc'!CO138+'eq. coef.'!$B$1134*'Amp-TB2 calc'!CP138+'eq. coef.'!$B$1135*'Amp-TB2 calc'!CS138+'eq. coef.'!$B$1135*'Amp-TB2 calc'!CW138+'eq. coef.'!$B$1137*'Amp-TB2 calc'!CX138)</f>
        <v>1.5675125572950965</v>
      </c>
      <c r="BW138" s="252">
        <f t="shared" si="278"/>
        <v>0.4</v>
      </c>
      <c r="BX138" s="253"/>
      <c r="BY138" s="252">
        <f t="shared" si="286"/>
        <v>-9.3634746860291891</v>
      </c>
      <c r="BZ138" s="251">
        <f>IF(SUM(I138:T138)&lt;90," ",EXP('eq. coef.'!$B$1156*'Amp-TB2 calc'!CF138+'eq. coef.'!$B$1157*'Amp-TB2 calc'!CJ138+'eq. coef.'!$B$1158*'Amp-TB2 calc'!CK138+'eq. coef.'!$B$1159*'Amp-TB2 calc'!CM138+'eq. coef.'!$B$1160*'Amp-TB2 calc'!CN138+'eq. coef.'!$B$1161*'Amp-TB2 calc'!CO138+'eq. coef.'!$B$1162*'Amp-TB2 calc'!CP138+'eq. coef.'!$B$1163*'Amp-TB2 calc'!CS138+'eq. coef.'!$B$1164*'Amp-TB2 calc'!CW138+'eq. coef.'!$B$1165*'Amp-TB2 calc'!CX138))</f>
        <v>7.2216801837085995</v>
      </c>
      <c r="CA138" s="252">
        <f t="shared" si="279"/>
        <v>1.227685631230462</v>
      </c>
      <c r="CB138" s="245"/>
      <c r="CC138" s="244" t="str">
        <f t="shared" si="288"/>
        <v>calc-alkaline</v>
      </c>
      <c r="CD138" s="244" t="str">
        <f t="shared" si="289"/>
        <v>Tschermakitic pargasite</v>
      </c>
      <c r="CE138" s="240">
        <f t="shared" si="290"/>
        <v>5.9785417346447352</v>
      </c>
      <c r="CF138" s="240">
        <f t="shared" si="291"/>
        <v>2.0214582653552648</v>
      </c>
      <c r="CG138" s="240">
        <f t="shared" si="292"/>
        <v>0</v>
      </c>
      <c r="CH138" s="240">
        <f t="shared" si="293"/>
        <v>8</v>
      </c>
      <c r="CI138" s="240"/>
      <c r="CJ138" s="240">
        <f t="shared" si="294"/>
        <v>0.34338955842889307</v>
      </c>
      <c r="CK138" s="240">
        <f t="shared" si="295"/>
        <v>0.2266950019847456</v>
      </c>
      <c r="CL138" s="240">
        <f t="shared" si="296"/>
        <v>8.4670082761400898E-3</v>
      </c>
      <c r="CM138" s="240">
        <f t="shared" si="297"/>
        <v>1.0684154021943968</v>
      </c>
      <c r="CN138" s="240">
        <f t="shared" si="298"/>
        <v>2.9057100372035305</v>
      </c>
      <c r="CO138" s="240">
        <f t="shared" si="299"/>
        <v>0.42652739216864588</v>
      </c>
      <c r="CP138" s="240">
        <f t="shared" si="300"/>
        <v>2.0795599743648054E-2</v>
      </c>
      <c r="CQ138" s="240">
        <f t="shared" si="301"/>
        <v>5</v>
      </c>
      <c r="CR138" s="240"/>
      <c r="CS138" s="240">
        <f t="shared" si="302"/>
        <v>1.7243851344890315</v>
      </c>
      <c r="CT138" s="240">
        <f t="shared" si="303"/>
        <v>0.27561486551096848</v>
      </c>
      <c r="CU138" s="240">
        <f t="shared" si="304"/>
        <v>2</v>
      </c>
      <c r="CV138" s="240"/>
      <c r="CW138" s="240">
        <f t="shared" si="305"/>
        <v>0.35129139514148844</v>
      </c>
      <c r="CX138" s="240">
        <f t="shared" si="306"/>
        <v>7.2119762855825442E-2</v>
      </c>
      <c r="CY138" s="240">
        <f t="shared" si="307"/>
        <v>0.42341115799731388</v>
      </c>
      <c r="CZ138" s="240"/>
      <c r="DA138" s="240">
        <f t="shared" si="308"/>
        <v>1.9753127266940942</v>
      </c>
      <c r="DB138" s="240">
        <f t="shared" si="309"/>
        <v>2.1109635849086195E-2</v>
      </c>
      <c r="DC138" s="240">
        <f t="shared" si="310"/>
        <v>3.5776374568197386E-3</v>
      </c>
      <c r="DD138" s="240">
        <f t="shared" si="311"/>
        <v>2</v>
      </c>
      <c r="DE138" s="245">
        <f t="shared" si="312"/>
        <v>44.931584597805603</v>
      </c>
      <c r="DF138" s="245"/>
      <c r="DG138" s="239">
        <f t="shared" si="313"/>
        <v>0.87199969953851475</v>
      </c>
      <c r="DH138" s="239">
        <f t="shared" si="314"/>
        <v>0.66029067695602273</v>
      </c>
      <c r="DI138" s="239">
        <f t="shared" si="315"/>
        <v>0.14520577390870398</v>
      </c>
      <c r="DJ138" s="240">
        <f t="shared" si="316"/>
        <v>2.3648478237841579</v>
      </c>
      <c r="DV138"/>
      <c r="DW138"/>
      <c r="DX138"/>
      <c r="DY138"/>
      <c r="DZ138"/>
      <c r="EA138"/>
      <c r="EB138"/>
    </row>
    <row r="139" spans="1:132">
      <c r="A139" s="312" t="s">
        <v>759</v>
      </c>
      <c r="B139" s="312" t="s">
        <v>761</v>
      </c>
      <c r="C139" s="312" t="s">
        <v>593</v>
      </c>
      <c r="D139" s="312" t="s">
        <v>534</v>
      </c>
      <c r="E139" s="312" t="s">
        <v>537</v>
      </c>
      <c r="F139" s="312" t="s">
        <v>764</v>
      </c>
      <c r="G139" s="313">
        <v>9.17</v>
      </c>
      <c r="H139" s="312" t="s">
        <v>533</v>
      </c>
      <c r="I139" s="325">
        <v>42.122990999999992</v>
      </c>
      <c r="J139" s="325">
        <v>2.0947627999999998</v>
      </c>
      <c r="K139" s="325">
        <v>14.0415516</v>
      </c>
      <c r="L139" s="325">
        <v>3.2002495321272618E-2</v>
      </c>
      <c r="M139" s="325">
        <v>12.36847</v>
      </c>
      <c r="N139" s="325">
        <v>0.11735359999999999</v>
      </c>
      <c r="O139" s="325">
        <v>13.778394</v>
      </c>
      <c r="P139" s="325">
        <v>11.2039372</v>
      </c>
      <c r="Q139" s="325">
        <v>2.3360615999999998</v>
      </c>
      <c r="R139" s="325">
        <v>0.37855809999999995</v>
      </c>
      <c r="S139" s="325">
        <v>0</v>
      </c>
      <c r="T139" s="325">
        <v>1.8319499999999999E-2</v>
      </c>
      <c r="U139" s="238">
        <f t="shared" si="317"/>
        <v>98.492401895321265</v>
      </c>
      <c r="V139" s="239">
        <f>IF(SUM(I139:T139)&lt;90," ",I139/stab.data!$U$7)</f>
        <v>0.70106835430397429</v>
      </c>
      <c r="W139" s="239">
        <f>IF(SUM(I139:T139)&lt;90," ",J139/stab.data!$U$8)</f>
        <v>2.6217962902700943E-2</v>
      </c>
      <c r="X139" s="239">
        <f>IF(SUM(I139:T139)&lt;90," ",K139*2/stab.data!$U$9)</f>
        <v>0.27542985259069647</v>
      </c>
      <c r="Y139" s="239">
        <f>IF(SUM(I139:T139)&lt;90," ",L139*2/stab.data!$U$10)</f>
        <v>4.2111261543537168E-4</v>
      </c>
      <c r="Z139" s="239">
        <f>IF(SUM(I139:T139)&lt;90," ",M139/stab.data!$U$11)</f>
        <v>0.17215252066920914</v>
      </c>
      <c r="AA139" s="239">
        <f>IF(SUM(I139:T139)&lt;90," ",N139/stab.data!$U$12)</f>
        <v>1.6543355371667816E-3</v>
      </c>
      <c r="AB139" s="239">
        <f>IF(SUM(I139:T139)&lt;90," ",O139/stab.data!$U$13)</f>
        <v>0.34186170107185393</v>
      </c>
      <c r="AC139" s="239">
        <f>IF(SUM(I139:T139)&lt;90," ",P139/stab.data!$U$14)</f>
        <v>0.19978846270439915</v>
      </c>
      <c r="AD139" s="239">
        <f>IF(SUM(I139:T139)&lt;90," ",Q139*2/stab.data!$U$15)</f>
        <v>7.5382358540796071E-2</v>
      </c>
      <c r="AE139" s="239">
        <f>IF(SUM(I139:T139)&lt;90," ",R139*2/stab.data!$U$16)</f>
        <v>8.0377535962630701E-3</v>
      </c>
      <c r="AF139" s="239">
        <f>IF(SUM(I139:T139)&lt;90," ",S139/stab.data!$U$17)</f>
        <v>0</v>
      </c>
      <c r="AG139" s="239">
        <f>IF(SUM(I139:T139)&lt;90," ",T139/stab.data!$U$18)</f>
        <v>5.1672637012382581E-4</v>
      </c>
      <c r="AH139" s="239">
        <f t="shared" si="318"/>
        <v>1.5188058396910369</v>
      </c>
      <c r="AI139" s="239">
        <f t="shared" si="319"/>
        <v>0.15284553240499602</v>
      </c>
      <c r="AJ139" s="240">
        <f t="shared" si="320"/>
        <v>6.0006936816924918</v>
      </c>
      <c r="AK139" s="240">
        <f t="shared" si="321"/>
        <v>0.22440888020581112</v>
      </c>
      <c r="AL139" s="240">
        <f t="shared" si="322"/>
        <v>2.3575021836941548</v>
      </c>
      <c r="AM139" s="240">
        <f t="shared" si="323"/>
        <v>3.604452825763084E-3</v>
      </c>
      <c r="AN139" s="240">
        <f t="shared" si="324"/>
        <v>1.4735147246701266</v>
      </c>
      <c r="AO139" s="240">
        <f t="shared" si="325"/>
        <v>1.4160046940261364E-2</v>
      </c>
      <c r="AP139" s="240">
        <f t="shared" si="326"/>
        <v>2.9261160299713906</v>
      </c>
      <c r="AQ139" s="240">
        <f t="shared" si="327"/>
        <v>1.7100605931865094</v>
      </c>
      <c r="AR139" s="240">
        <f t="shared" si="328"/>
        <v>0.64522444898532882</v>
      </c>
      <c r="AS139" s="240">
        <f t="shared" si="329"/>
        <v>6.8797995122718225E-2</v>
      </c>
      <c r="AT139" s="240">
        <f t="shared" si="330"/>
        <v>0</v>
      </c>
      <c r="AU139" s="240">
        <f t="shared" si="331"/>
        <v>4.422844998394417E-3</v>
      </c>
      <c r="AV139" s="239">
        <f t="shared" si="332"/>
        <v>15.424083037294558</v>
      </c>
      <c r="AW139" s="239">
        <f t="shared" si="333"/>
        <v>1.9817385392960725</v>
      </c>
      <c r="AX139" s="239">
        <f>IF(SUM(I139:T139)&lt;90," ",CM139*AH139*stab.data!$U$20/13/2)</f>
        <v>9.8372635506775303</v>
      </c>
      <c r="AY139" s="239">
        <f>IF(SUM(I139:T139)&lt;90," ",CO139*AH139*stab.data!$U$11/13)</f>
        <v>3.5167747001774949</v>
      </c>
      <c r="AZ139" s="239">
        <f t="shared" si="334"/>
        <v>-4.133552597805552E-3</v>
      </c>
      <c r="BA139" s="241">
        <f t="shared" si="335"/>
        <v>101.45557513287456</v>
      </c>
      <c r="BB139" s="242">
        <f>IF(SUM(I139:T139)&lt;90," ",EXP('eq. coef.'!$C$104+'eq. coef.'!$C$105*'Amp-TB2 calc'!AJ139+'eq. coef.'!$C$106*'Amp-TB2 calc'!AK139+'eq. coef.'!$C$107*'Amp-TB2 calc'!AL139+'eq. coef.'!$C$108*'Amp-TB2 calc'!AN139+'eq. coef.'!$C$109*'Amp-TB2 calc'!AP139+'eq. coef.'!$C$110*'Amp-TB2 calc'!AQ139+'eq. coef.'!$C$111*'Amp-TB2 calc'!AR139+'eq. coef.'!$C$112*'Amp-TB2 calc'!AS139))</f>
        <v>641.48555782323865</v>
      </c>
      <c r="BC139" s="243">
        <f>IF(SUM(I139:T139)&lt;90," ",EXP('eq. coef.'!$C$176+'eq. coef.'!$C$177*'Amp-TB2 calc'!AJ139+'eq. coef.'!$C$178*'Amp-TB2 calc'!AK139+'eq. coef.'!$C$179*'Amp-TB2 calc'!AL139+'eq. coef.'!$C$180*'Amp-TB2 calc'!AN139+'eq. coef.'!$C$181*'Amp-TB2 calc'!AP139+'eq. coef.'!$C$182*'Amp-TB2 calc'!AQ139+'eq. coef.'!$C$183*'Amp-TB2 calc'!AR139+'eq. coef.'!$C$184*'Amp-TB2 calc'!AS139))</f>
        <v>540.40874586430675</v>
      </c>
      <c r="BD139" s="243">
        <f>IF(SUM(I139:T139)&lt;90," ",('eq. coef.'!$C$234+'eq. coef.'!$C$235*'Amp-TB2 calc'!AJ139+'eq. coef.'!$C$236*'Amp-TB2 calc'!AK139+'eq. coef.'!$C$237*'Amp-TB2 calc'!AL139+'eq. coef.'!$C$238*'Amp-TB2 calc'!AN139+'eq. coef.'!$C$239*'Amp-TB2 calc'!AP139+'eq. coef.'!$C$240*'Amp-TB2 calc'!AQ139+'eq. coef.'!$C$241*'Amp-TB2 calc'!AR139+'eq. coef.'!$C$242*'Amp-TB2 calc'!AS139))</f>
        <v>491.40510069128953</v>
      </c>
      <c r="BE139" s="243">
        <f>IF(SUM(I139:T139)&lt;90," ",('eq. coef.'!$C$270+'eq. coef.'!$C$271*'Amp-TB2 calc'!AJ139+'eq. coef.'!$C$272*'Amp-TB2 calc'!AK139+'eq. coef.'!$C$273*'Amp-TB2 calc'!AL139+'eq. coef.'!$C$274*'Amp-TB2 calc'!AN139+'eq. coef.'!$C$275*'Amp-TB2 calc'!AP139+'eq. coef.'!$C$276*'Amp-TB2 calc'!AQ139+'eq. coef.'!$C$277*'Amp-TB2 calc'!AR139+'eq. coef.'!$C$278*'Amp-TB2 calc'!AS139))</f>
        <v>642.42120821106448</v>
      </c>
      <c r="BF139" s="243">
        <f>IF(SUM(I139:T139)&lt;90," ",EXP('eq. coef.'!$C$328+'eq. coef.'!$C$329*'Amp-TB2 calc'!AJ139+'eq. coef.'!$C$330*'Amp-TB2 calc'!AK139+'eq. coef.'!$C$331*'Amp-TB2 calc'!AL139+'eq. coef.'!$C$332*'Amp-TB2 calc'!AN139+'eq. coef.'!$C$333*'Amp-TB2 calc'!AP139+'eq. coef.'!$C$334*'Amp-TB2 calc'!AQ139+'eq. coef.'!$C$335*'Amp-TB2 calc'!AR139+'eq. coef.'!$C$336*'Amp-TB2 calc'!AS139))</f>
        <v>819.61357069514952</v>
      </c>
      <c r="BG139" s="255" t="str">
        <f t="shared" si="336"/>
        <v>ok</v>
      </c>
      <c r="BH139" s="306" t="str">
        <f t="shared" si="337"/>
        <v>ok</v>
      </c>
      <c r="BI139" s="243">
        <f t="shared" si="281"/>
        <v>21.700267903239975</v>
      </c>
      <c r="BJ139" s="245">
        <f t="shared" si="282"/>
        <v>-0.27768047261477719</v>
      </c>
      <c r="BK139" s="243">
        <f t="shared" si="283"/>
        <v>102.01246234675773</v>
      </c>
      <c r="BL139" s="247">
        <f>IF(SUM(I139:T139)&lt;90," ",'eq. coef.'!$C$360+'eq. coef.'!$C$361*'Amp-TB2 calc'!AJ139+'eq. coef.'!$C$362*'Amp-TB2 calc'!AK139+'eq. coef.'!$C$363*'Amp-TB2 calc'!AL139+'eq. coef.'!$C$364*'Amp-TB2 calc'!AN139+'eq. coef.'!$C$365*'Amp-TB2 calc'!AP139+'eq. coef.'!$C$366*'Amp-TB2 calc'!AQ139+'eq. coef.'!$C$367*'Amp-TB2 calc'!AR139+'eq. coef.'!$C$368*'Amp-TB2 calc'!AS139+'eq. coef.'!$C$369*LN(BO139))</f>
        <v>943.6855617743372</v>
      </c>
      <c r="BM139" s="248">
        <f t="shared" si="276"/>
        <v>22</v>
      </c>
      <c r="BN139" s="267">
        <f t="shared" si="277"/>
        <v>484</v>
      </c>
      <c r="BO139" s="249">
        <f t="shared" si="287"/>
        <v>515.90692327779811</v>
      </c>
      <c r="BP139" s="243" t="str">
        <f t="shared" si="338"/>
        <v>P1b_c</v>
      </c>
      <c r="BQ139" s="245"/>
      <c r="BR139" s="245">
        <f t="shared" si="339"/>
        <v>0</v>
      </c>
      <c r="BS139" s="245">
        <f t="shared" si="340"/>
        <v>0</v>
      </c>
      <c r="BT139" s="243">
        <f t="shared" si="284"/>
        <v>61.908830793335774</v>
      </c>
      <c r="BU139" s="250"/>
      <c r="BV139" s="251">
        <f>IF(SUM(I139:T139)&lt;90," ",'eq. coef.'!$B$1128*'Amp-TB2 calc'!CF139+'eq. coef.'!$B$1129*'Amp-TB2 calc'!CJ139+'eq. coef.'!$B$1130*'Amp-TB2 calc'!CK139+'eq. coef.'!$B$1131*'Amp-TB2 calc'!CM139+'eq. coef.'!$B$1132*'Amp-TB2 calc'!CN139+'eq. coef.'!$B$1133*'Amp-TB2 calc'!CO139+'eq. coef.'!$B$1134*'Amp-TB2 calc'!CP139+'eq. coef.'!$B$1135*'Amp-TB2 calc'!CS139+'eq. coef.'!$B$1135*'Amp-TB2 calc'!CW139+'eq. coef.'!$B$1137*'Amp-TB2 calc'!CX139)</f>
        <v>1.6097322725948526</v>
      </c>
      <c r="BW139" s="252">
        <f t="shared" si="278"/>
        <v>0.4</v>
      </c>
      <c r="BX139" s="253"/>
      <c r="BY139" s="252">
        <f t="shared" si="286"/>
        <v>-9.4098596800099177</v>
      </c>
      <c r="BZ139" s="251">
        <f>IF(SUM(I139:T139)&lt;90," ",EXP('eq. coef.'!$B$1156*'Amp-TB2 calc'!CF139+'eq. coef.'!$B$1157*'Amp-TB2 calc'!CJ139+'eq. coef.'!$B$1158*'Amp-TB2 calc'!CK139+'eq. coef.'!$B$1159*'Amp-TB2 calc'!CM139+'eq. coef.'!$B$1160*'Amp-TB2 calc'!CN139+'eq. coef.'!$B$1161*'Amp-TB2 calc'!CO139+'eq. coef.'!$B$1162*'Amp-TB2 calc'!CP139+'eq. coef.'!$B$1163*'Amp-TB2 calc'!CS139+'eq. coef.'!$B$1164*'Amp-TB2 calc'!CW139+'eq. coef.'!$B$1165*'Amp-TB2 calc'!CX139))</f>
        <v>7.4695381516818706</v>
      </c>
      <c r="CA139" s="252">
        <f t="shared" si="279"/>
        <v>1.269821485785918</v>
      </c>
      <c r="CB139" s="245"/>
      <c r="CC139" s="244" t="str">
        <f t="shared" si="288"/>
        <v>calc-alkaline</v>
      </c>
      <c r="CD139" s="244" t="str">
        <f t="shared" si="289"/>
        <v>Tschermakitic pargasite</v>
      </c>
      <c r="CE139" s="240">
        <f t="shared" si="290"/>
        <v>6.0006936816924918</v>
      </c>
      <c r="CF139" s="240">
        <f t="shared" si="291"/>
        <v>1.9993063183075082</v>
      </c>
      <c r="CG139" s="240">
        <f t="shared" si="292"/>
        <v>0</v>
      </c>
      <c r="CH139" s="240">
        <f t="shared" si="293"/>
        <v>8</v>
      </c>
      <c r="CI139" s="240"/>
      <c r="CJ139" s="240">
        <f t="shared" si="294"/>
        <v>0.35819586538664661</v>
      </c>
      <c r="CK139" s="240">
        <f t="shared" si="295"/>
        <v>0.22440888020581112</v>
      </c>
      <c r="CL139" s="240">
        <f t="shared" si="296"/>
        <v>3.604452825763084E-3</v>
      </c>
      <c r="CM139" s="240">
        <f t="shared" si="297"/>
        <v>1.0545446092024164</v>
      </c>
      <c r="CN139" s="240">
        <f t="shared" si="298"/>
        <v>2.9261160299713906</v>
      </c>
      <c r="CO139" s="240">
        <f t="shared" si="299"/>
        <v>0.41897011546771012</v>
      </c>
      <c r="CP139" s="240">
        <f t="shared" si="300"/>
        <v>1.4160046940261364E-2</v>
      </c>
      <c r="CQ139" s="240">
        <f t="shared" si="301"/>
        <v>4.9999999999999991</v>
      </c>
      <c r="CR139" s="240"/>
      <c r="CS139" s="240">
        <f t="shared" si="302"/>
        <v>1.7100605931865094</v>
      </c>
      <c r="CT139" s="240">
        <f t="shared" si="303"/>
        <v>0.28993940681349062</v>
      </c>
      <c r="CU139" s="240">
        <f t="shared" si="304"/>
        <v>2</v>
      </c>
      <c r="CV139" s="240"/>
      <c r="CW139" s="240">
        <f t="shared" si="305"/>
        <v>0.35528504217183821</v>
      </c>
      <c r="CX139" s="240">
        <f t="shared" si="306"/>
        <v>6.8797995122718225E-2</v>
      </c>
      <c r="CY139" s="240">
        <f t="shared" si="307"/>
        <v>0.42408303729455643</v>
      </c>
      <c r="CZ139" s="240"/>
      <c r="DA139" s="240">
        <f t="shared" si="308"/>
        <v>1.9955771550016055</v>
      </c>
      <c r="DB139" s="240">
        <f t="shared" si="309"/>
        <v>0</v>
      </c>
      <c r="DC139" s="240">
        <f t="shared" si="310"/>
        <v>4.422844998394417E-3</v>
      </c>
      <c r="DD139" s="240">
        <f t="shared" si="311"/>
        <v>2</v>
      </c>
      <c r="DE139" s="245">
        <f t="shared" si="312"/>
        <v>44.945455390797584</v>
      </c>
      <c r="DF139" s="245"/>
      <c r="DG139" s="239">
        <f t="shared" si="313"/>
        <v>0.87475057524633248</v>
      </c>
      <c r="DH139" s="239">
        <f t="shared" si="314"/>
        <v>0.66508218374562456</v>
      </c>
      <c r="DI139" s="239">
        <f t="shared" si="315"/>
        <v>0.15193872050856871</v>
      </c>
      <c r="DJ139" s="240">
        <f t="shared" si="316"/>
        <v>2.3575021836941548</v>
      </c>
      <c r="DV139"/>
      <c r="DW139"/>
      <c r="DX139"/>
      <c r="DY139"/>
      <c r="DZ139"/>
      <c r="EA139"/>
      <c r="EB139"/>
    </row>
    <row r="140" spans="1:132">
      <c r="A140" s="312" t="s">
        <v>759</v>
      </c>
      <c r="B140" s="312" t="s">
        <v>761</v>
      </c>
      <c r="C140" s="312" t="s">
        <v>593</v>
      </c>
      <c r="D140" s="312" t="s">
        <v>534</v>
      </c>
      <c r="E140" s="312" t="s">
        <v>538</v>
      </c>
      <c r="F140" s="312" t="s">
        <v>764</v>
      </c>
      <c r="G140" s="313">
        <v>11.47</v>
      </c>
      <c r="H140" s="312" t="s">
        <v>533</v>
      </c>
      <c r="I140" s="325">
        <v>42.157494199999995</v>
      </c>
      <c r="J140" s="325">
        <v>2.1021394</v>
      </c>
      <c r="K140" s="325">
        <v>14.096138399999999</v>
      </c>
      <c r="L140" s="325">
        <v>0</v>
      </c>
      <c r="M140" s="325">
        <v>12.705592499999998</v>
      </c>
      <c r="N140" s="325">
        <v>0.1329776</v>
      </c>
      <c r="O140" s="325">
        <v>13.8274896</v>
      </c>
      <c r="P140" s="325">
        <v>11.136368000000001</v>
      </c>
      <c r="Q140" s="325">
        <v>2.4094881000000004</v>
      </c>
      <c r="R140" s="325">
        <v>0.41370919999999994</v>
      </c>
      <c r="S140" s="325">
        <v>5.1859500000000003E-2</v>
      </c>
      <c r="T140" s="325">
        <v>2.1424499999999999E-2</v>
      </c>
      <c r="U140" s="238">
        <f t="shared" si="317"/>
        <v>99.054681000000016</v>
      </c>
      <c r="V140" s="239">
        <f>IF(SUM(I140:T140)&lt;90," ",I140/stab.data!$U$7)</f>
        <v>0.70164260368816977</v>
      </c>
      <c r="W140" s="239">
        <f>IF(SUM(I140:T140)&lt;90," ",J140/stab.data!$U$8)</f>
        <v>2.6310288117349621E-2</v>
      </c>
      <c r="X140" s="239">
        <f>IF(SUM(I140:T140)&lt;90," ",K140*2/stab.data!$U$9)</f>
        <v>0.27650059140259509</v>
      </c>
      <c r="Y140" s="239">
        <f>IF(SUM(I140:T140)&lt;90," ",L140*2/stab.data!$U$10)</f>
        <v>0</v>
      </c>
      <c r="Z140" s="239">
        <f>IF(SUM(I140:T140)&lt;90," ",M140/stab.data!$U$11)</f>
        <v>0.17684481390752438</v>
      </c>
      <c r="AA140" s="239">
        <f>IF(SUM(I140:T140)&lt;90," ",N140/stab.data!$U$12)</f>
        <v>1.8745873098665014E-3</v>
      </c>
      <c r="AB140" s="239">
        <f>IF(SUM(I140:T140)&lt;90," ",O140/stab.data!$U$13)</f>
        <v>0.34307983326716951</v>
      </c>
      <c r="AC140" s="239">
        <f>IF(SUM(I140:T140)&lt;90," ",P140/stab.data!$U$14)</f>
        <v>0.19858356960716134</v>
      </c>
      <c r="AD140" s="239">
        <f>IF(SUM(I140:T140)&lt;90," ",Q140*2/stab.data!$U$15)</f>
        <v>7.775175785346651E-2</v>
      </c>
      <c r="AE140" s="239">
        <f>IF(SUM(I140:T140)&lt;90," ",R140*2/stab.data!$U$16)</f>
        <v>8.7841010669356123E-3</v>
      </c>
      <c r="AF140" s="239">
        <f>IF(SUM(I140:T140)&lt;90," ",S140/stab.data!$U$17)</f>
        <v>2.729734708916728E-3</v>
      </c>
      <c r="AG140" s="239">
        <f>IF(SUM(I140:T140)&lt;90," ",T140/stab.data!$U$18)</f>
        <v>6.0430711082277934E-4</v>
      </c>
      <c r="AH140" s="239">
        <f t="shared" si="318"/>
        <v>1.5262527176926746</v>
      </c>
      <c r="AI140" s="239">
        <f t="shared" si="319"/>
        <v>0.15264703720854078</v>
      </c>
      <c r="AJ140" s="240">
        <f t="shared" si="320"/>
        <v>5.976306375876919</v>
      </c>
      <c r="AK140" s="240">
        <f t="shared" si="321"/>
        <v>0.22410033512839045</v>
      </c>
      <c r="AL140" s="240">
        <f t="shared" si="322"/>
        <v>2.355119598848455</v>
      </c>
      <c r="AM140" s="240">
        <f t="shared" si="323"/>
        <v>0</v>
      </c>
      <c r="AN140" s="240">
        <f t="shared" si="324"/>
        <v>1.5062922110784662</v>
      </c>
      <c r="AO140" s="240">
        <f t="shared" si="325"/>
        <v>1.5966972406185474E-2</v>
      </c>
      <c r="AP140" s="240">
        <f t="shared" si="326"/>
        <v>2.9222145066615859</v>
      </c>
      <c r="AQ140" s="240">
        <f t="shared" si="327"/>
        <v>1.69145409208236</v>
      </c>
      <c r="AR140" s="240">
        <f t="shared" si="328"/>
        <v>0.66225785571285278</v>
      </c>
      <c r="AS140" s="240">
        <f t="shared" si="329"/>
        <v>7.4819400841294265E-2</v>
      </c>
      <c r="AT140" s="240">
        <f t="shared" si="330"/>
        <v>2.3250770206368284E-2</v>
      </c>
      <c r="AU140" s="240">
        <f t="shared" si="331"/>
        <v>5.147242229040872E-3</v>
      </c>
      <c r="AV140" s="239">
        <f t="shared" si="332"/>
        <v>15.428531348636508</v>
      </c>
      <c r="AW140" s="239">
        <f t="shared" si="333"/>
        <v>1.9675295830534041</v>
      </c>
      <c r="AX140" s="239">
        <f>IF(SUM(I140:T140)&lt;90," ",CM140*AH140*stab.data!$U$20/13/2)</f>
        <v>10.537348847098762</v>
      </c>
      <c r="AY140" s="239">
        <f>IF(SUM(I140:T140)&lt;90," ",CO140*AH140*stab.data!$U$11/13)</f>
        <v>3.2239515149894737</v>
      </c>
      <c r="AZ140" s="239">
        <f t="shared" si="334"/>
        <v>-2.6670667537006192E-2</v>
      </c>
      <c r="BA140" s="241">
        <f t="shared" si="335"/>
        <v>102.05124777760466</v>
      </c>
      <c r="BB140" s="242">
        <f>IF(SUM(I140:T140)&lt;90," ",EXP('eq. coef.'!$C$104+'eq. coef.'!$C$105*'Amp-TB2 calc'!AJ140+'eq. coef.'!$C$106*'Amp-TB2 calc'!AK140+'eq. coef.'!$C$107*'Amp-TB2 calc'!AL140+'eq. coef.'!$C$108*'Amp-TB2 calc'!AN140+'eq. coef.'!$C$109*'Amp-TB2 calc'!AP140+'eq. coef.'!$C$110*'Amp-TB2 calc'!AQ140+'eq. coef.'!$C$111*'Amp-TB2 calc'!AR140+'eq. coef.'!$C$112*'Amp-TB2 calc'!AS140))</f>
        <v>692.67703277547946</v>
      </c>
      <c r="BC140" s="243">
        <f>IF(SUM(I140:T140)&lt;90," ",EXP('eq. coef.'!$C$176+'eq. coef.'!$C$177*'Amp-TB2 calc'!AJ140+'eq. coef.'!$C$178*'Amp-TB2 calc'!AK140+'eq. coef.'!$C$179*'Amp-TB2 calc'!AL140+'eq. coef.'!$C$180*'Amp-TB2 calc'!AN140+'eq. coef.'!$C$181*'Amp-TB2 calc'!AP140+'eq. coef.'!$C$182*'Amp-TB2 calc'!AQ140+'eq. coef.'!$C$183*'Amp-TB2 calc'!AR140+'eq. coef.'!$C$184*'Amp-TB2 calc'!AS140))</f>
        <v>538.55951852816099</v>
      </c>
      <c r="BD140" s="243">
        <f>IF(SUM(I140:T140)&lt;90," ",('eq. coef.'!$C$234+'eq. coef.'!$C$235*'Amp-TB2 calc'!AJ140+'eq. coef.'!$C$236*'Amp-TB2 calc'!AK140+'eq. coef.'!$C$237*'Amp-TB2 calc'!AL140+'eq. coef.'!$C$238*'Amp-TB2 calc'!AN140+'eq. coef.'!$C$239*'Amp-TB2 calc'!AP140+'eq. coef.'!$C$240*'Amp-TB2 calc'!AQ140+'eq. coef.'!$C$241*'Amp-TB2 calc'!AR140+'eq. coef.'!$C$242*'Amp-TB2 calc'!AS140))</f>
        <v>492.59473715987514</v>
      </c>
      <c r="BE140" s="243">
        <f>IF(SUM(I140:T140)&lt;90," ",('eq. coef.'!$C$270+'eq. coef.'!$C$271*'Amp-TB2 calc'!AJ140+'eq. coef.'!$C$272*'Amp-TB2 calc'!AK140+'eq. coef.'!$C$273*'Amp-TB2 calc'!AL140+'eq. coef.'!$C$274*'Amp-TB2 calc'!AN140+'eq. coef.'!$C$275*'Amp-TB2 calc'!AP140+'eq. coef.'!$C$276*'Amp-TB2 calc'!AQ140+'eq. coef.'!$C$277*'Amp-TB2 calc'!AR140+'eq. coef.'!$C$278*'Amp-TB2 calc'!AS140))</f>
        <v>698.14383037487664</v>
      </c>
      <c r="BF140" s="243">
        <f>IF(SUM(I140:T140)&lt;90," ",EXP('eq. coef.'!$C$328+'eq. coef.'!$C$329*'Amp-TB2 calc'!AJ140+'eq. coef.'!$C$330*'Amp-TB2 calc'!AK140+'eq. coef.'!$C$331*'Amp-TB2 calc'!AL140+'eq. coef.'!$C$332*'Amp-TB2 calc'!AN140+'eq. coef.'!$C$333*'Amp-TB2 calc'!AP140+'eq. coef.'!$C$334*'Amp-TB2 calc'!AQ140+'eq. coef.'!$C$335*'Amp-TB2 calc'!AR140+'eq. coef.'!$C$336*'Amp-TB2 calc'!AS140))</f>
        <v>819.94558508118735</v>
      </c>
      <c r="BG140" s="255" t="str">
        <f t="shared" si="336"/>
        <v>ok</v>
      </c>
      <c r="BH140" s="306" t="str">
        <f t="shared" si="337"/>
        <v>ok</v>
      </c>
      <c r="BI140" s="243">
        <f t="shared" si="281"/>
        <v>18.319036541068527</v>
      </c>
      <c r="BJ140" s="245">
        <f t="shared" si="282"/>
        <v>-0.18373433257308536</v>
      </c>
      <c r="BK140" s="243">
        <f t="shared" si="283"/>
        <v>159.58431184671565</v>
      </c>
      <c r="BL140" s="247">
        <f>IF(SUM(I140:T140)&lt;90," ",'eq. coef.'!$C$360+'eq. coef.'!$C$361*'Amp-TB2 calc'!AJ140+'eq. coef.'!$C$362*'Amp-TB2 calc'!AK140+'eq. coef.'!$C$363*'Amp-TB2 calc'!AL140+'eq. coef.'!$C$364*'Amp-TB2 calc'!AN140+'eq. coef.'!$C$365*'Amp-TB2 calc'!AP140+'eq. coef.'!$C$366*'Amp-TB2 calc'!AQ140+'eq. coef.'!$C$367*'Amp-TB2 calc'!AR140+'eq. coef.'!$C$368*'Amp-TB2 calc'!AS140+'eq. coef.'!$C$369*LN(BO140))</f>
        <v>953.60161456469302</v>
      </c>
      <c r="BM140" s="248">
        <f t="shared" si="276"/>
        <v>22</v>
      </c>
      <c r="BN140" s="267">
        <f t="shared" si="277"/>
        <v>484</v>
      </c>
      <c r="BO140" s="249">
        <f t="shared" si="287"/>
        <v>576.4326953543042</v>
      </c>
      <c r="BP140" s="243" t="str">
        <f t="shared" si="338"/>
        <v>P1c to e</v>
      </c>
      <c r="BQ140" s="245"/>
      <c r="BR140" s="245">
        <f t="shared" si="339"/>
        <v>0</v>
      </c>
      <c r="BS140" s="245">
        <f t="shared" si="340"/>
        <v>0</v>
      </c>
      <c r="BT140" s="243">
        <f t="shared" si="284"/>
        <v>69.171923442516501</v>
      </c>
      <c r="BU140" s="250"/>
      <c r="BV140" s="251">
        <f>IF(SUM(I140:T140)&lt;90," ",'eq. coef.'!$B$1128*'Amp-TB2 calc'!CF140+'eq. coef.'!$B$1129*'Amp-TB2 calc'!CJ140+'eq. coef.'!$B$1130*'Amp-TB2 calc'!CK140+'eq. coef.'!$B$1131*'Amp-TB2 calc'!CM140+'eq. coef.'!$B$1132*'Amp-TB2 calc'!CN140+'eq. coef.'!$B$1133*'Amp-TB2 calc'!CO140+'eq. coef.'!$B$1134*'Amp-TB2 calc'!CP140+'eq. coef.'!$B$1135*'Amp-TB2 calc'!CS140+'eq. coef.'!$B$1135*'Amp-TB2 calc'!CW140+'eq. coef.'!$B$1137*'Amp-TB2 calc'!CX140)</f>
        <v>1.7558974478311109</v>
      </c>
      <c r="BW140" s="252">
        <f t="shared" si="278"/>
        <v>0.4</v>
      </c>
      <c r="BX140" s="253"/>
      <c r="BY140" s="252">
        <f t="shared" si="286"/>
        <v>-9.0805341395399779</v>
      </c>
      <c r="BZ140" s="251">
        <f>IF(SUM(I140:T140)&lt;90," ",EXP('eq. coef.'!$B$1156*'Amp-TB2 calc'!CF140+'eq. coef.'!$B$1157*'Amp-TB2 calc'!CJ140+'eq. coef.'!$B$1158*'Amp-TB2 calc'!CK140+'eq. coef.'!$B$1159*'Amp-TB2 calc'!CM140+'eq. coef.'!$B$1160*'Amp-TB2 calc'!CN140+'eq. coef.'!$B$1161*'Amp-TB2 calc'!CO140+'eq. coef.'!$B$1162*'Amp-TB2 calc'!CP140+'eq. coef.'!$B$1163*'Amp-TB2 calc'!CS140+'eq. coef.'!$B$1164*'Amp-TB2 calc'!CW140+'eq. coef.'!$B$1165*'Amp-TB2 calc'!CX140))</f>
        <v>7.2233229327570578</v>
      </c>
      <c r="CA140" s="252">
        <f t="shared" si="279"/>
        <v>1.2279648985686999</v>
      </c>
      <c r="CB140" s="245"/>
      <c r="CC140" s="244" t="str">
        <f t="shared" si="288"/>
        <v>calc-alkaline</v>
      </c>
      <c r="CD140" s="244" t="str">
        <f t="shared" si="289"/>
        <v>Tschermakitic pargasite</v>
      </c>
      <c r="CE140" s="240">
        <f t="shared" si="290"/>
        <v>5.976306375876919</v>
      </c>
      <c r="CF140" s="240">
        <f t="shared" si="291"/>
        <v>2.023693624123081</v>
      </c>
      <c r="CG140" s="240">
        <f t="shared" si="292"/>
        <v>0</v>
      </c>
      <c r="CH140" s="240">
        <f t="shared" si="293"/>
        <v>8</v>
      </c>
      <c r="CI140" s="240"/>
      <c r="CJ140" s="240">
        <f t="shared" si="294"/>
        <v>0.33142597472537405</v>
      </c>
      <c r="CK140" s="240">
        <f t="shared" si="295"/>
        <v>0.22410033512839045</v>
      </c>
      <c r="CL140" s="240">
        <f t="shared" si="296"/>
        <v>0</v>
      </c>
      <c r="CM140" s="240">
        <f t="shared" si="297"/>
        <v>1.1240815384220539</v>
      </c>
      <c r="CN140" s="240">
        <f t="shared" si="298"/>
        <v>2.9222145066615859</v>
      </c>
      <c r="CO140" s="240">
        <f t="shared" si="299"/>
        <v>0.38221067265641229</v>
      </c>
      <c r="CP140" s="240">
        <f t="shared" si="300"/>
        <v>1.5966972406185474E-2</v>
      </c>
      <c r="CQ140" s="240">
        <f t="shared" si="301"/>
        <v>5.0000000000000018</v>
      </c>
      <c r="CR140" s="240"/>
      <c r="CS140" s="240">
        <f t="shared" si="302"/>
        <v>1.69145409208236</v>
      </c>
      <c r="CT140" s="240">
        <f t="shared" si="303"/>
        <v>0.30854590791764003</v>
      </c>
      <c r="CU140" s="240">
        <f t="shared" si="304"/>
        <v>2</v>
      </c>
      <c r="CV140" s="240"/>
      <c r="CW140" s="240">
        <f t="shared" si="305"/>
        <v>0.35371194779521276</v>
      </c>
      <c r="CX140" s="240">
        <f t="shared" si="306"/>
        <v>7.4819400841294265E-2</v>
      </c>
      <c r="CY140" s="240">
        <f t="shared" si="307"/>
        <v>0.42853134863650699</v>
      </c>
      <c r="CZ140" s="240"/>
      <c r="DA140" s="240">
        <f t="shared" si="308"/>
        <v>1.9716019875645909</v>
      </c>
      <c r="DB140" s="240">
        <f t="shared" si="309"/>
        <v>2.3250770206368284E-2</v>
      </c>
      <c r="DC140" s="240">
        <f t="shared" si="310"/>
        <v>5.147242229040872E-3</v>
      </c>
      <c r="DD140" s="240">
        <f t="shared" si="311"/>
        <v>2</v>
      </c>
      <c r="DE140" s="245">
        <f t="shared" si="312"/>
        <v>44.875918461577946</v>
      </c>
      <c r="DF140" s="245"/>
      <c r="DG140" s="239">
        <f t="shared" si="313"/>
        <v>0.88433368833749881</v>
      </c>
      <c r="DH140" s="239">
        <f t="shared" si="314"/>
        <v>0.65986453062282935</v>
      </c>
      <c r="DI140" s="239">
        <f t="shared" si="315"/>
        <v>0.14072575120491804</v>
      </c>
      <c r="DJ140" s="240">
        <f t="shared" si="316"/>
        <v>2.355119598848455</v>
      </c>
      <c r="DV140"/>
      <c r="DW140"/>
      <c r="DX140"/>
      <c r="DY140"/>
      <c r="DZ140"/>
      <c r="EA140"/>
      <c r="EB140"/>
    </row>
    <row r="141" spans="1:132">
      <c r="A141" s="312" t="s">
        <v>759</v>
      </c>
      <c r="B141" s="312" t="s">
        <v>761</v>
      </c>
      <c r="C141" s="312" t="s">
        <v>593</v>
      </c>
      <c r="D141" s="312" t="s">
        <v>534</v>
      </c>
      <c r="E141" s="312" t="s">
        <v>539</v>
      </c>
      <c r="F141" s="312" t="s">
        <v>764</v>
      </c>
      <c r="G141" s="313">
        <v>13.76</v>
      </c>
      <c r="H141" s="312" t="s">
        <v>533</v>
      </c>
      <c r="I141" s="325">
        <v>41.928408999999995</v>
      </c>
      <c r="J141" s="325">
        <v>2.1258978000000002</v>
      </c>
      <c r="K141" s="325">
        <v>14.028489</v>
      </c>
      <c r="L141" s="325">
        <v>3.4341859014348101E-2</v>
      </c>
      <c r="M141" s="325">
        <v>12.454877499999998</v>
      </c>
      <c r="N141" s="325">
        <v>0.13011320000000001</v>
      </c>
      <c r="O141" s="325">
        <v>13.7036964</v>
      </c>
      <c r="P141" s="325">
        <v>11.154942</v>
      </c>
      <c r="Q141" s="325">
        <v>2.3841134999999998</v>
      </c>
      <c r="R141" s="325">
        <v>0.38767509999999994</v>
      </c>
      <c r="S141" s="325">
        <v>0</v>
      </c>
      <c r="T141" s="325">
        <v>1.5731999999999999E-2</v>
      </c>
      <c r="U141" s="238">
        <f t="shared" si="317"/>
        <v>98.348287359014336</v>
      </c>
      <c r="V141" s="239">
        <f>IF(SUM(I141:T141)&lt;90," ",I141/stab.data!$U$7)</f>
        <v>0.69782985486984872</v>
      </c>
      <c r="W141" s="239">
        <f>IF(SUM(I141:T141)&lt;90," ",J141/stab.data!$U$8)</f>
        <v>2.6607647250244063E-2</v>
      </c>
      <c r="X141" s="239">
        <f>IF(SUM(I141:T141)&lt;90," ",K141*2/stab.data!$U$9)</f>
        <v>0.27517362520963901</v>
      </c>
      <c r="Y141" s="239">
        <f>IF(SUM(I141:T141)&lt;90," ",L141*2/stab.data!$U$10)</f>
        <v>4.5189570135900994E-4</v>
      </c>
      <c r="Z141" s="239">
        <f>IF(SUM(I141:T141)&lt;90," ",M141/stab.data!$U$11)</f>
        <v>0.17335519722740303</v>
      </c>
      <c r="AA141" s="239">
        <f>IF(SUM(I141:T141)&lt;90," ",N141/stab.data!$U$12)</f>
        <v>1.8342078182048862E-3</v>
      </c>
      <c r="AB141" s="239">
        <f>IF(SUM(I141:T141)&lt;90," ",O141/stab.data!$U$13)</f>
        <v>0.34000834656609763</v>
      </c>
      <c r="AC141" s="239">
        <f>IF(SUM(I141:T141)&lt;90," ",P141/stab.data!$U$14)</f>
        <v>0.19891478093403947</v>
      </c>
      <c r="AD141" s="239">
        <f>IF(SUM(I141:T141)&lt;90," ",Q141*2/stab.data!$U$15)</f>
        <v>7.6932945029768135E-2</v>
      </c>
      <c r="AE141" s="239">
        <f>IF(SUM(I141:T141)&lt;90," ",R141*2/stab.data!$U$16)</f>
        <v>8.23133075003981E-3</v>
      </c>
      <c r="AF141" s="239">
        <f>IF(SUM(I141:T141)&lt;90," ",S141/stab.data!$U$17)</f>
        <v>0</v>
      </c>
      <c r="AG141" s="239">
        <f>IF(SUM(I141:T141)&lt;90," ",T141/stab.data!$U$18)</f>
        <v>4.4374241954136455E-4</v>
      </c>
      <c r="AH141" s="239">
        <f t="shared" si="318"/>
        <v>1.5152607746427966</v>
      </c>
      <c r="AI141" s="239">
        <f t="shared" si="319"/>
        <v>0.15293032500823764</v>
      </c>
      <c r="AJ141" s="240">
        <f t="shared" si="320"/>
        <v>5.9869484283631582</v>
      </c>
      <c r="AK141" s="240">
        <f t="shared" si="321"/>
        <v>0.22827715205306109</v>
      </c>
      <c r="AL141" s="240">
        <f t="shared" si="322"/>
        <v>2.3608194626225969</v>
      </c>
      <c r="AM141" s="240">
        <f t="shared" si="323"/>
        <v>3.8769855433313134E-3</v>
      </c>
      <c r="AN141" s="240">
        <f t="shared" si="324"/>
        <v>1.4872803425453291</v>
      </c>
      <c r="AO141" s="240">
        <f t="shared" si="325"/>
        <v>1.5736368310784395E-2</v>
      </c>
      <c r="AP141" s="240">
        <f t="shared" si="326"/>
        <v>2.9170612605617361</v>
      </c>
      <c r="AQ141" s="240">
        <f t="shared" si="327"/>
        <v>1.7065657577997451</v>
      </c>
      <c r="AR141" s="240">
        <f t="shared" si="328"/>
        <v>0.66003707224768171</v>
      </c>
      <c r="AS141" s="240">
        <f t="shared" si="329"/>
        <v>7.061972535766535E-2</v>
      </c>
      <c r="AT141" s="240">
        <f t="shared" si="330"/>
        <v>0</v>
      </c>
      <c r="AU141" s="240">
        <f t="shared" si="331"/>
        <v>3.8070354295270561E-3</v>
      </c>
      <c r="AV141" s="239">
        <f t="shared" si="332"/>
        <v>15.437222555405089</v>
      </c>
      <c r="AW141" s="239">
        <f t="shared" si="333"/>
        <v>1.9777230485821709</v>
      </c>
      <c r="AX141" s="239">
        <f>IF(SUM(I141:T141)&lt;90," ",CM141*AH141*stab.data!$U$20/13/2)</f>
        <v>9.8749768270367397</v>
      </c>
      <c r="AY141" s="239">
        <f>IF(SUM(I141:T141)&lt;90," ",CO141*AH141*stab.data!$U$11/13)</f>
        <v>3.5692473127598707</v>
      </c>
      <c r="AZ141" s="239">
        <f t="shared" si="334"/>
        <v>-3.549717485121152E-3</v>
      </c>
      <c r="BA141" s="241">
        <f t="shared" si="335"/>
        <v>101.31180732990801</v>
      </c>
      <c r="BB141" s="242">
        <f>IF(SUM(I141:T141)&lt;90," ",EXP('eq. coef.'!$C$104+'eq. coef.'!$C$105*'Amp-TB2 calc'!AJ141+'eq. coef.'!$C$106*'Amp-TB2 calc'!AK141+'eq. coef.'!$C$107*'Amp-TB2 calc'!AL141+'eq. coef.'!$C$108*'Amp-TB2 calc'!AN141+'eq. coef.'!$C$109*'Amp-TB2 calc'!AP141+'eq. coef.'!$C$110*'Amp-TB2 calc'!AQ141+'eq. coef.'!$C$111*'Amp-TB2 calc'!AR141+'eq. coef.'!$C$112*'Amp-TB2 calc'!AS141))</f>
        <v>684.81039332882062</v>
      </c>
      <c r="BC141" s="243">
        <f>IF(SUM(I141:T141)&lt;90," ",EXP('eq. coef.'!$C$176+'eq. coef.'!$C$177*'Amp-TB2 calc'!AJ141+'eq. coef.'!$C$178*'Amp-TB2 calc'!AK141+'eq. coef.'!$C$179*'Amp-TB2 calc'!AL141+'eq. coef.'!$C$180*'Amp-TB2 calc'!AN141+'eq. coef.'!$C$181*'Amp-TB2 calc'!AP141+'eq. coef.'!$C$182*'Amp-TB2 calc'!AQ141+'eq. coef.'!$C$183*'Amp-TB2 calc'!AR141+'eq. coef.'!$C$184*'Amp-TB2 calc'!AS141))</f>
        <v>543.86772848883243</v>
      </c>
      <c r="BD141" s="243">
        <f>IF(SUM(I141:T141)&lt;90," ",('eq. coef.'!$C$234+'eq. coef.'!$C$235*'Amp-TB2 calc'!AJ141+'eq. coef.'!$C$236*'Amp-TB2 calc'!AK141+'eq. coef.'!$C$237*'Amp-TB2 calc'!AL141+'eq. coef.'!$C$238*'Amp-TB2 calc'!AN141+'eq. coef.'!$C$239*'Amp-TB2 calc'!AP141+'eq. coef.'!$C$240*'Amp-TB2 calc'!AQ141+'eq. coef.'!$C$241*'Amp-TB2 calc'!AR141+'eq. coef.'!$C$242*'Amp-TB2 calc'!AS141))</f>
        <v>497.16961896966438</v>
      </c>
      <c r="BE141" s="243">
        <f>IF(SUM(I141:T141)&lt;90," ",('eq. coef.'!$C$270+'eq. coef.'!$C$271*'Amp-TB2 calc'!AJ141+'eq. coef.'!$C$272*'Amp-TB2 calc'!AK141+'eq. coef.'!$C$273*'Amp-TB2 calc'!AL141+'eq. coef.'!$C$274*'Amp-TB2 calc'!AN141+'eq. coef.'!$C$275*'Amp-TB2 calc'!AP141+'eq. coef.'!$C$276*'Amp-TB2 calc'!AQ141+'eq. coef.'!$C$277*'Amp-TB2 calc'!AR141+'eq. coef.'!$C$278*'Amp-TB2 calc'!AS141))</f>
        <v>685.67727602425362</v>
      </c>
      <c r="BF141" s="243">
        <f>IF(SUM(I141:T141)&lt;90," ",EXP('eq. coef.'!$C$328+'eq. coef.'!$C$329*'Amp-TB2 calc'!AJ141+'eq. coef.'!$C$330*'Amp-TB2 calc'!AK141+'eq. coef.'!$C$331*'Amp-TB2 calc'!AL141+'eq. coef.'!$C$332*'Amp-TB2 calc'!AN141+'eq. coef.'!$C$333*'Amp-TB2 calc'!AP141+'eq. coef.'!$C$334*'Amp-TB2 calc'!AQ141+'eq. coef.'!$C$335*'Amp-TB2 calc'!AR141+'eq. coef.'!$C$336*'Amp-TB2 calc'!AS141))</f>
        <v>842.51937834551677</v>
      </c>
      <c r="BG141" s="255" t="str">
        <f t="shared" si="336"/>
        <v>ok</v>
      </c>
      <c r="BH141" s="306" t="str">
        <f t="shared" si="337"/>
        <v>ok</v>
      </c>
      <c r="BI141" s="243">
        <f t="shared" si="281"/>
        <v>27.26089067122069</v>
      </c>
      <c r="BJ141" s="245">
        <f t="shared" si="282"/>
        <v>-0.23029584035674838</v>
      </c>
      <c r="BK141" s="243">
        <f t="shared" si="283"/>
        <v>141.80954753542119</v>
      </c>
      <c r="BL141" s="247">
        <f>IF(SUM(I141:T141)&lt;90," ",'eq. coef.'!$C$360+'eq. coef.'!$C$361*'Amp-TB2 calc'!AJ141+'eq. coef.'!$C$362*'Amp-TB2 calc'!AK141+'eq. coef.'!$C$363*'Amp-TB2 calc'!AL141+'eq. coef.'!$C$364*'Amp-TB2 calc'!AN141+'eq. coef.'!$C$365*'Amp-TB2 calc'!AP141+'eq. coef.'!$C$366*'Amp-TB2 calc'!AQ141+'eq. coef.'!$C$367*'Amp-TB2 calc'!AR141+'eq. coef.'!$C$368*'Amp-TB2 calc'!AS141+'eq. coef.'!$C$369*LN(BO141))</f>
        <v>947.77050014306121</v>
      </c>
      <c r="BM141" s="248">
        <f t="shared" si="276"/>
        <v>22</v>
      </c>
      <c r="BN141" s="267">
        <f t="shared" si="277"/>
        <v>484</v>
      </c>
      <c r="BO141" s="249">
        <f t="shared" si="287"/>
        <v>520.51867372924835</v>
      </c>
      <c r="BP141" s="243" t="str">
        <f t="shared" si="338"/>
        <v>P1b_c</v>
      </c>
      <c r="BQ141" s="245"/>
      <c r="BR141" s="245">
        <f t="shared" si="339"/>
        <v>0</v>
      </c>
      <c r="BS141" s="245">
        <f t="shared" si="340"/>
        <v>0</v>
      </c>
      <c r="BT141" s="243">
        <f t="shared" si="284"/>
        <v>62.462240847509797</v>
      </c>
      <c r="BU141" s="250"/>
      <c r="BV141" s="251">
        <f>IF(SUM(I141:T141)&lt;90," ",'eq. coef.'!$B$1128*'Amp-TB2 calc'!CF141+'eq. coef.'!$B$1129*'Amp-TB2 calc'!CJ141+'eq. coef.'!$B$1130*'Amp-TB2 calc'!CK141+'eq. coef.'!$B$1131*'Amp-TB2 calc'!CM141+'eq. coef.'!$B$1132*'Amp-TB2 calc'!CN141+'eq. coef.'!$B$1133*'Amp-TB2 calc'!CO141+'eq. coef.'!$B$1134*'Amp-TB2 calc'!CP141+'eq. coef.'!$B$1135*'Amp-TB2 calc'!CS141+'eq. coef.'!$B$1135*'Amp-TB2 calc'!CW141+'eq. coef.'!$B$1137*'Amp-TB2 calc'!CX141)</f>
        <v>1.6070293282699974</v>
      </c>
      <c r="BW141" s="252">
        <f t="shared" si="278"/>
        <v>0.4</v>
      </c>
      <c r="BX141" s="253"/>
      <c r="BY141" s="252">
        <f t="shared" si="286"/>
        <v>-9.3444014871142222</v>
      </c>
      <c r="BZ141" s="251">
        <f>IF(SUM(I141:T141)&lt;90," ",EXP('eq. coef.'!$B$1156*'Amp-TB2 calc'!CF141+'eq. coef.'!$B$1157*'Amp-TB2 calc'!CJ141+'eq. coef.'!$B$1158*'Amp-TB2 calc'!CK141+'eq. coef.'!$B$1159*'Amp-TB2 calc'!CM141+'eq. coef.'!$B$1160*'Amp-TB2 calc'!CN141+'eq. coef.'!$B$1161*'Amp-TB2 calc'!CO141+'eq. coef.'!$B$1162*'Amp-TB2 calc'!CP141+'eq. coef.'!$B$1163*'Amp-TB2 calc'!CS141+'eq. coef.'!$B$1164*'Amp-TB2 calc'!CW141+'eq. coef.'!$B$1165*'Amp-TB2 calc'!CX141))</f>
        <v>7.2956331773648246</v>
      </c>
      <c r="CA141" s="252">
        <f t="shared" si="279"/>
        <v>1.2402576401520202</v>
      </c>
      <c r="CB141" s="245"/>
      <c r="CC141" s="244" t="str">
        <f t="shared" si="288"/>
        <v>calc-alkaline</v>
      </c>
      <c r="CD141" s="244" t="str">
        <f t="shared" si="289"/>
        <v>Tschermakitic pargasite</v>
      </c>
      <c r="CE141" s="240">
        <f t="shared" si="290"/>
        <v>5.9869484283631582</v>
      </c>
      <c r="CF141" s="240">
        <f t="shared" si="291"/>
        <v>2.0130515716368418</v>
      </c>
      <c r="CG141" s="240">
        <f t="shared" si="292"/>
        <v>0</v>
      </c>
      <c r="CH141" s="240">
        <f t="shared" si="293"/>
        <v>8</v>
      </c>
      <c r="CI141" s="240"/>
      <c r="CJ141" s="240">
        <f t="shared" si="294"/>
        <v>0.34776789098575511</v>
      </c>
      <c r="CK141" s="240">
        <f t="shared" si="295"/>
        <v>0.22827715205306109</v>
      </c>
      <c r="CL141" s="240">
        <f t="shared" si="296"/>
        <v>3.8769855433313134E-3</v>
      </c>
      <c r="CM141" s="240">
        <f t="shared" si="297"/>
        <v>1.0610640777968001</v>
      </c>
      <c r="CN141" s="240">
        <f t="shared" si="298"/>
        <v>2.9170612605617361</v>
      </c>
      <c r="CO141" s="240">
        <f t="shared" si="299"/>
        <v>0.42621626474852903</v>
      </c>
      <c r="CP141" s="240">
        <f t="shared" si="300"/>
        <v>1.5736368310784395E-2</v>
      </c>
      <c r="CQ141" s="240">
        <f t="shared" si="301"/>
        <v>4.9999999999999973</v>
      </c>
      <c r="CR141" s="240"/>
      <c r="CS141" s="240">
        <f t="shared" si="302"/>
        <v>1.7065657577997451</v>
      </c>
      <c r="CT141" s="240">
        <f t="shared" si="303"/>
        <v>0.29343424220025494</v>
      </c>
      <c r="CU141" s="240">
        <f t="shared" si="304"/>
        <v>2</v>
      </c>
      <c r="CV141" s="240"/>
      <c r="CW141" s="240">
        <f t="shared" si="305"/>
        <v>0.36660283004742678</v>
      </c>
      <c r="CX141" s="240">
        <f t="shared" si="306"/>
        <v>7.061972535766535E-2</v>
      </c>
      <c r="CY141" s="240">
        <f t="shared" si="307"/>
        <v>0.43722255540509214</v>
      </c>
      <c r="CZ141" s="240"/>
      <c r="DA141" s="240">
        <f t="shared" si="308"/>
        <v>1.996192964570473</v>
      </c>
      <c r="DB141" s="240">
        <f t="shared" si="309"/>
        <v>0</v>
      </c>
      <c r="DC141" s="240">
        <f t="shared" si="310"/>
        <v>3.8070354295270561E-3</v>
      </c>
      <c r="DD141" s="240">
        <f t="shared" si="311"/>
        <v>2</v>
      </c>
      <c r="DE141" s="245">
        <f t="shared" si="312"/>
        <v>44.9389359222032</v>
      </c>
      <c r="DF141" s="245"/>
      <c r="DG141" s="239">
        <f t="shared" si="313"/>
        <v>0.87251543985748681</v>
      </c>
      <c r="DH141" s="239">
        <f t="shared" si="314"/>
        <v>0.66231494362378263</v>
      </c>
      <c r="DI141" s="239">
        <f t="shared" si="315"/>
        <v>0.14730812605188592</v>
      </c>
      <c r="DJ141" s="240">
        <f t="shared" si="316"/>
        <v>2.3608194626225969</v>
      </c>
      <c r="DV141"/>
      <c r="DW141"/>
      <c r="DX141"/>
      <c r="DY141"/>
      <c r="DZ141"/>
      <c r="EA141"/>
      <c r="EB141"/>
    </row>
    <row r="142" spans="1:132">
      <c r="A142" s="312" t="s">
        <v>759</v>
      </c>
      <c r="B142" s="312" t="s">
        <v>761</v>
      </c>
      <c r="C142" s="312" t="s">
        <v>593</v>
      </c>
      <c r="D142" s="312" t="s">
        <v>534</v>
      </c>
      <c r="E142" s="312" t="s">
        <v>540</v>
      </c>
      <c r="F142" s="312" t="s">
        <v>764</v>
      </c>
      <c r="G142" s="313">
        <v>16.05</v>
      </c>
      <c r="H142" s="312" t="s">
        <v>533</v>
      </c>
      <c r="I142" s="325">
        <v>41.905239699999996</v>
      </c>
      <c r="J142" s="325">
        <v>2.1030015999999998</v>
      </c>
      <c r="K142" s="325">
        <v>14.025303000000001</v>
      </c>
      <c r="L142" s="325">
        <v>4.575795383655646E-2</v>
      </c>
      <c r="M142" s="325">
        <v>12.446062499999998</v>
      </c>
      <c r="N142" s="325">
        <v>0.13584199999999999</v>
      </c>
      <c r="O142" s="325">
        <v>13.6976724</v>
      </c>
      <c r="P142" s="325">
        <v>11.1171916</v>
      </c>
      <c r="Q142" s="325">
        <v>2.2136841</v>
      </c>
      <c r="R142" s="325">
        <v>0.42069889999999999</v>
      </c>
      <c r="S142" s="325">
        <v>6.6874500000000003E-2</v>
      </c>
      <c r="T142" s="325">
        <v>1.7905499999999998E-2</v>
      </c>
      <c r="U142" s="238">
        <f t="shared" si="317"/>
        <v>98.195233753836547</v>
      </c>
      <c r="V142" s="239">
        <f>IF(SUM(I142:T142)&lt;90," ",I142/stab.data!$U$7)</f>
        <v>0.69744423973104308</v>
      </c>
      <c r="W142" s="239">
        <f>IF(SUM(I142:T142)&lt;90," ",J142/stab.data!$U$8)</f>
        <v>2.6321079376204658E-2</v>
      </c>
      <c r="X142" s="239">
        <f>IF(SUM(I142:T142)&lt;90," ",K142*2/stab.data!$U$9)</f>
        <v>0.27511113072645427</v>
      </c>
      <c r="Y142" s="239">
        <f>IF(SUM(I142:T142)&lt;90," ",L142*2/stab.data!$U$10)</f>
        <v>6.0211716066636476E-4</v>
      </c>
      <c r="Z142" s="239">
        <f>IF(SUM(I142:T142)&lt;90," ",M142/stab.data!$U$11)</f>
        <v>0.17323250424519107</v>
      </c>
      <c r="AA142" s="239">
        <f>IF(SUM(I142:T142)&lt;90," ",N142/stab.data!$U$12)</f>
        <v>1.9149668015281164E-3</v>
      </c>
      <c r="AB142" s="239">
        <f>IF(SUM(I142:T142)&lt;90," ",O142/stab.data!$U$13)</f>
        <v>0.33985888249305279</v>
      </c>
      <c r="AC142" s="239">
        <f>IF(SUM(I142:T142)&lt;90," ",P142/stab.data!$U$14)</f>
        <v>0.19824161629130332</v>
      </c>
      <c r="AD142" s="239">
        <f>IF(SUM(I142:T142)&lt;90," ",Q142*2/stab.data!$U$15)</f>
        <v>7.1433359686345371E-2</v>
      </c>
      <c r="AE142" s="239">
        <f>IF(SUM(I142:T142)&lt;90," ",R142*2/stab.data!$U$16)</f>
        <v>8.932510218164446E-3</v>
      </c>
      <c r="AF142" s="239">
        <f>IF(SUM(I142:T142)&lt;90," ",S142/stab.data!$U$17)</f>
        <v>3.5200810611643331E-3</v>
      </c>
      <c r="AG142" s="239">
        <f>IF(SUM(I142:T142)&lt;90," ",T142/stab.data!$U$18)</f>
        <v>5.0504893803063203E-4</v>
      </c>
      <c r="AH142" s="239">
        <f t="shared" si="318"/>
        <v>1.5144849205341404</v>
      </c>
      <c r="AI142" s="239">
        <f t="shared" si="319"/>
        <v>0.15342830614523206</v>
      </c>
      <c r="AJ142" s="240">
        <f t="shared" si="320"/>
        <v>5.9867054426040891</v>
      </c>
      <c r="AK142" s="240">
        <f t="shared" si="321"/>
        <v>0.22593426137909642</v>
      </c>
      <c r="AL142" s="240">
        <f t="shared" si="322"/>
        <v>2.3614924460142772</v>
      </c>
      <c r="AM142" s="240">
        <f t="shared" si="323"/>
        <v>5.1684391059516584E-3</v>
      </c>
      <c r="AN142" s="240">
        <f t="shared" si="324"/>
        <v>1.4869890909136438</v>
      </c>
      <c r="AO142" s="240">
        <f t="shared" si="325"/>
        <v>1.6437646940113144E-2</v>
      </c>
      <c r="AP142" s="240">
        <f t="shared" si="326"/>
        <v>2.9172726730428278</v>
      </c>
      <c r="AQ142" s="240">
        <f t="shared" si="327"/>
        <v>1.7016617180169855</v>
      </c>
      <c r="AR142" s="240">
        <f t="shared" si="328"/>
        <v>0.61316799086713392</v>
      </c>
      <c r="AS142" s="240">
        <f t="shared" si="329"/>
        <v>7.6674670880963774E-2</v>
      </c>
      <c r="AT142" s="240">
        <f t="shared" si="330"/>
        <v>3.0215588927090118E-2</v>
      </c>
      <c r="AU142" s="240">
        <f t="shared" si="331"/>
        <v>4.3352271821119198E-3</v>
      </c>
      <c r="AV142" s="239">
        <f t="shared" si="332"/>
        <v>15.391504379765083</v>
      </c>
      <c r="AW142" s="239">
        <f t="shared" si="333"/>
        <v>1.946266675705334</v>
      </c>
      <c r="AX142" s="239">
        <f>IF(SUM(I142:T142)&lt;90," ",CM142*AH142*stab.data!$U$20/13/2)</f>
        <v>10.370637929651796</v>
      </c>
      <c r="AY142" s="239">
        <f>IF(SUM(I142:T142)&lt;90," ",CO142*AH142*stab.data!$U$11/13)</f>
        <v>3.1144301263062628</v>
      </c>
      <c r="AZ142" s="239">
        <f t="shared" si="334"/>
        <v>-3.2199027428560123E-2</v>
      </c>
      <c r="BA142" s="241">
        <f t="shared" si="335"/>
        <v>101.14830695807137</v>
      </c>
      <c r="BB142" s="242">
        <f>IF(SUM(I142:T142)&lt;90," ",EXP('eq. coef.'!$C$104+'eq. coef.'!$C$105*'Amp-TB2 calc'!AJ142+'eq. coef.'!$C$106*'Amp-TB2 calc'!AK142+'eq. coef.'!$C$107*'Amp-TB2 calc'!AL142+'eq. coef.'!$C$108*'Amp-TB2 calc'!AN142+'eq. coef.'!$C$109*'Amp-TB2 calc'!AP142+'eq. coef.'!$C$110*'Amp-TB2 calc'!AQ142+'eq. coef.'!$C$111*'Amp-TB2 calc'!AR142+'eq. coef.'!$C$112*'Amp-TB2 calc'!AS142))</f>
        <v>637.48139809169152</v>
      </c>
      <c r="BC142" s="243">
        <f>IF(SUM(I142:T142)&lt;90," ",EXP('eq. coef.'!$C$176+'eq. coef.'!$C$177*'Amp-TB2 calc'!AJ142+'eq. coef.'!$C$178*'Amp-TB2 calc'!AK142+'eq. coef.'!$C$179*'Amp-TB2 calc'!AL142+'eq. coef.'!$C$180*'Amp-TB2 calc'!AN142+'eq. coef.'!$C$181*'Amp-TB2 calc'!AP142+'eq. coef.'!$C$182*'Amp-TB2 calc'!AQ142+'eq. coef.'!$C$183*'Amp-TB2 calc'!AR142+'eq. coef.'!$C$184*'Amp-TB2 calc'!AS142))</f>
        <v>556.06766139729325</v>
      </c>
      <c r="BD142" s="243">
        <f>IF(SUM(I142:T142)&lt;90," ",('eq. coef.'!$C$234+'eq. coef.'!$C$235*'Amp-TB2 calc'!AJ142+'eq. coef.'!$C$236*'Amp-TB2 calc'!AK142+'eq. coef.'!$C$237*'Amp-TB2 calc'!AL142+'eq. coef.'!$C$238*'Amp-TB2 calc'!AN142+'eq. coef.'!$C$239*'Amp-TB2 calc'!AP142+'eq. coef.'!$C$240*'Amp-TB2 calc'!AQ142+'eq. coef.'!$C$241*'Amp-TB2 calc'!AR142+'eq. coef.'!$C$242*'Amp-TB2 calc'!AS142))</f>
        <v>505.04798730108394</v>
      </c>
      <c r="BE142" s="243">
        <f>IF(SUM(I142:T142)&lt;90," ",('eq. coef.'!$C$270+'eq. coef.'!$C$271*'Amp-TB2 calc'!AJ142+'eq. coef.'!$C$272*'Amp-TB2 calc'!AK142+'eq. coef.'!$C$273*'Amp-TB2 calc'!AL142+'eq. coef.'!$C$274*'Amp-TB2 calc'!AN142+'eq. coef.'!$C$275*'Amp-TB2 calc'!AP142+'eq. coef.'!$C$276*'Amp-TB2 calc'!AQ142+'eq. coef.'!$C$277*'Amp-TB2 calc'!AR142+'eq. coef.'!$C$278*'Amp-TB2 calc'!AS142))</f>
        <v>583.00557214388368</v>
      </c>
      <c r="BF142" s="243">
        <f>IF(SUM(I142:T142)&lt;90," ",EXP('eq. coef.'!$C$328+'eq. coef.'!$C$329*'Amp-TB2 calc'!AJ142+'eq. coef.'!$C$330*'Amp-TB2 calc'!AK142+'eq. coef.'!$C$331*'Amp-TB2 calc'!AL142+'eq. coef.'!$C$332*'Amp-TB2 calc'!AN142+'eq. coef.'!$C$333*'Amp-TB2 calc'!AP142+'eq. coef.'!$C$334*'Amp-TB2 calc'!AQ142+'eq. coef.'!$C$335*'Amp-TB2 calc'!AR142+'eq. coef.'!$C$336*'Amp-TB2 calc'!AS142))</f>
        <v>745.6829742873831</v>
      </c>
      <c r="BG142" s="255" t="str">
        <f t="shared" si="336"/>
        <v>ok</v>
      </c>
      <c r="BH142" s="306" t="str">
        <f t="shared" si="337"/>
        <v>ok</v>
      </c>
      <c r="BI142" s="243">
        <f t="shared" si="281"/>
        <v>23.182495344761744</v>
      </c>
      <c r="BJ142" s="245">
        <f t="shared" si="282"/>
        <v>-0.16973291537540444</v>
      </c>
      <c r="BK142" s="243">
        <f t="shared" si="283"/>
        <v>26.937910746590433</v>
      </c>
      <c r="BL142" s="247">
        <f>IF(SUM(I142:T142)&lt;90," ",'eq. coef.'!$C$360+'eq. coef.'!$C$361*'Amp-TB2 calc'!AJ142+'eq. coef.'!$C$362*'Amp-TB2 calc'!AK142+'eq. coef.'!$C$363*'Amp-TB2 calc'!AL142+'eq. coef.'!$C$364*'Amp-TB2 calc'!AN142+'eq. coef.'!$C$365*'Amp-TB2 calc'!AP142+'eq. coef.'!$C$366*'Amp-TB2 calc'!AQ142+'eq. coef.'!$C$367*'Amp-TB2 calc'!AR142+'eq. coef.'!$C$368*'Amp-TB2 calc'!AS142+'eq. coef.'!$C$369*LN(BO142))</f>
        <v>941.82122308536907</v>
      </c>
      <c r="BM142" s="248">
        <f t="shared" si="276"/>
        <v>22</v>
      </c>
      <c r="BN142" s="267">
        <f t="shared" si="277"/>
        <v>484</v>
      </c>
      <c r="BO142" s="249">
        <f t="shared" si="287"/>
        <v>505.04798730108394</v>
      </c>
      <c r="BP142" s="243" t="str">
        <f t="shared" si="338"/>
        <v>P1c</v>
      </c>
      <c r="BQ142" s="245"/>
      <c r="BR142" s="245">
        <f t="shared" si="339"/>
        <v>0</v>
      </c>
      <c r="BS142" s="245">
        <f t="shared" si="340"/>
        <v>0</v>
      </c>
      <c r="BT142" s="243">
        <f t="shared" si="284"/>
        <v>60.60575847613007</v>
      </c>
      <c r="BU142" s="250"/>
      <c r="BV142" s="251">
        <f>IF(SUM(I142:T142)&lt;90," ",'eq. coef.'!$B$1128*'Amp-TB2 calc'!CF142+'eq. coef.'!$B$1129*'Amp-TB2 calc'!CJ142+'eq. coef.'!$B$1130*'Amp-TB2 calc'!CK142+'eq. coef.'!$B$1131*'Amp-TB2 calc'!CM142+'eq. coef.'!$B$1132*'Amp-TB2 calc'!CN142+'eq. coef.'!$B$1133*'Amp-TB2 calc'!CO142+'eq. coef.'!$B$1134*'Amp-TB2 calc'!CP142+'eq. coef.'!$B$1135*'Amp-TB2 calc'!CS142+'eq. coef.'!$B$1135*'Amp-TB2 calc'!CW142+'eq. coef.'!$B$1137*'Amp-TB2 calc'!CX142)</f>
        <v>1.6464538140983307</v>
      </c>
      <c r="BW142" s="252">
        <f t="shared" si="278"/>
        <v>0.4</v>
      </c>
      <c r="BX142" s="253"/>
      <c r="BY142" s="252">
        <f t="shared" si="286"/>
        <v>-9.4077150844602642</v>
      </c>
      <c r="BZ142" s="251">
        <f>IF(SUM(I142:T142)&lt;90," ",EXP('eq. coef.'!$B$1156*'Amp-TB2 calc'!CF142+'eq. coef.'!$B$1157*'Amp-TB2 calc'!CJ142+'eq. coef.'!$B$1158*'Amp-TB2 calc'!CK142+'eq. coef.'!$B$1159*'Amp-TB2 calc'!CM142+'eq. coef.'!$B$1160*'Amp-TB2 calc'!CN142+'eq. coef.'!$B$1161*'Amp-TB2 calc'!CO142+'eq. coef.'!$B$1162*'Amp-TB2 calc'!CP142+'eq. coef.'!$B$1163*'Amp-TB2 calc'!CS142+'eq. coef.'!$B$1164*'Amp-TB2 calc'!CW142+'eq. coef.'!$B$1165*'Amp-TB2 calc'!CX142))</f>
        <v>7.3175101493615449</v>
      </c>
      <c r="CA142" s="252">
        <f t="shared" si="279"/>
        <v>1.2439767253914626</v>
      </c>
      <c r="CB142" s="245"/>
      <c r="CC142" s="244" t="str">
        <f t="shared" si="288"/>
        <v>calc-alkaline</v>
      </c>
      <c r="CD142" s="244" t="str">
        <f t="shared" si="289"/>
        <v>Tschermakitic pargasite</v>
      </c>
      <c r="CE142" s="240">
        <f t="shared" si="290"/>
        <v>5.9867054426040891</v>
      </c>
      <c r="CF142" s="240">
        <f t="shared" si="291"/>
        <v>2.0132945573959109</v>
      </c>
      <c r="CG142" s="240">
        <f t="shared" si="292"/>
        <v>0</v>
      </c>
      <c r="CH142" s="240">
        <f t="shared" si="293"/>
        <v>8</v>
      </c>
      <c r="CI142" s="240"/>
      <c r="CJ142" s="240">
        <f t="shared" si="294"/>
        <v>0.34819788861836631</v>
      </c>
      <c r="CK142" s="240">
        <f t="shared" si="295"/>
        <v>0.22593426137909642</v>
      </c>
      <c r="CL142" s="240">
        <f t="shared" si="296"/>
        <v>5.1684391059516584E-3</v>
      </c>
      <c r="CM142" s="240">
        <f t="shared" si="297"/>
        <v>1.1148936091313359</v>
      </c>
      <c r="CN142" s="240">
        <f t="shared" si="298"/>
        <v>2.9172726730428278</v>
      </c>
      <c r="CO142" s="240">
        <f t="shared" si="299"/>
        <v>0.37209548178230789</v>
      </c>
      <c r="CP142" s="240">
        <f t="shared" si="300"/>
        <v>1.6437646940113144E-2</v>
      </c>
      <c r="CQ142" s="240">
        <f t="shared" si="301"/>
        <v>4.9999999999999991</v>
      </c>
      <c r="CR142" s="240"/>
      <c r="CS142" s="240">
        <f t="shared" si="302"/>
        <v>1.7016617180169855</v>
      </c>
      <c r="CT142" s="240">
        <f t="shared" si="303"/>
        <v>0.29833828198301449</v>
      </c>
      <c r="CU142" s="240">
        <f t="shared" si="304"/>
        <v>2</v>
      </c>
      <c r="CV142" s="240"/>
      <c r="CW142" s="240">
        <f t="shared" si="305"/>
        <v>0.31482970888411943</v>
      </c>
      <c r="CX142" s="240">
        <f t="shared" si="306"/>
        <v>7.6674670880963774E-2</v>
      </c>
      <c r="CY142" s="240">
        <f t="shared" si="307"/>
        <v>0.39150437976508323</v>
      </c>
      <c r="CZ142" s="240"/>
      <c r="DA142" s="240">
        <f t="shared" si="308"/>
        <v>1.9654491838907979</v>
      </c>
      <c r="DB142" s="240">
        <f t="shared" si="309"/>
        <v>3.0215588927090118E-2</v>
      </c>
      <c r="DC142" s="240">
        <f t="shared" si="310"/>
        <v>4.3352271821119198E-3</v>
      </c>
      <c r="DD142" s="240">
        <f t="shared" si="311"/>
        <v>2</v>
      </c>
      <c r="DE142" s="245">
        <f t="shared" si="312"/>
        <v>44.885106390868664</v>
      </c>
      <c r="DF142" s="245"/>
      <c r="DG142" s="239">
        <f t="shared" si="313"/>
        <v>0.88687934452199124</v>
      </c>
      <c r="DH142" s="239">
        <f t="shared" si="314"/>
        <v>0.6623749516700298</v>
      </c>
      <c r="DI142" s="239">
        <f t="shared" si="315"/>
        <v>0.14744823308922886</v>
      </c>
      <c r="DJ142" s="240">
        <f t="shared" si="316"/>
        <v>2.3614924460142772</v>
      </c>
      <c r="DV142"/>
      <c r="DW142"/>
      <c r="DX142"/>
      <c r="DY142"/>
      <c r="DZ142"/>
      <c r="EA142"/>
      <c r="EB142"/>
    </row>
    <row r="143" spans="1:132">
      <c r="A143" s="312" t="s">
        <v>759</v>
      </c>
      <c r="B143" s="312" t="s">
        <v>761</v>
      </c>
      <c r="C143" s="312" t="s">
        <v>593</v>
      </c>
      <c r="D143" s="312" t="s">
        <v>534</v>
      </c>
      <c r="E143" s="312" t="s">
        <v>541</v>
      </c>
      <c r="F143" s="312" t="s">
        <v>764</v>
      </c>
      <c r="G143" s="313">
        <v>18.350000000000001</v>
      </c>
      <c r="H143" s="312" t="s">
        <v>533</v>
      </c>
      <c r="I143" s="325">
        <v>41.832321599999993</v>
      </c>
      <c r="J143" s="325">
        <v>2.1054923999999997</v>
      </c>
      <c r="K143" s="325">
        <v>14.227507800000001</v>
      </c>
      <c r="L143" s="325">
        <v>4.341859014348097E-2</v>
      </c>
      <c r="M143" s="325">
        <v>12.4772225</v>
      </c>
      <c r="N143" s="325">
        <v>0.18306120000000001</v>
      </c>
      <c r="O143" s="325">
        <v>13.5706664</v>
      </c>
      <c r="P143" s="325">
        <v>11.294096400000001</v>
      </c>
      <c r="Q143" s="325">
        <v>2.3194782000000003</v>
      </c>
      <c r="R143" s="325">
        <v>0.38159709999999997</v>
      </c>
      <c r="S143" s="325">
        <v>8.5816500000000004E-2</v>
      </c>
      <c r="T143" s="325">
        <v>1.6974E-2</v>
      </c>
      <c r="U143" s="238">
        <f t="shared" si="317"/>
        <v>98.537652690143489</v>
      </c>
      <c r="V143" s="239">
        <f>IF(SUM(I143:T143)&lt;90," ",I143/stab.data!$U$7)</f>
        <v>0.69623063710804856</v>
      </c>
      <c r="W143" s="239">
        <f>IF(SUM(I143:T143)&lt;90," ",J143/stab.data!$U$8)</f>
        <v>2.6352254124008108E-2</v>
      </c>
      <c r="X143" s="239">
        <f>IF(SUM(I143:T143)&lt;90," ",K143*2/stab.data!$U$9)</f>
        <v>0.27907744725924621</v>
      </c>
      <c r="Y143" s="239">
        <f>IF(SUM(I143:T143)&lt;90," ",L143*2/stab.data!$U$10)</f>
        <v>5.7133407474272639E-4</v>
      </c>
      <c r="Z143" s="239">
        <f>IF(SUM(I143:T143)&lt;90," ",M143/stab.data!$U$11)</f>
        <v>0.1736662096706845</v>
      </c>
      <c r="AA143" s="239">
        <f>IF(SUM(I143:T143)&lt;90," ",N143/stab.data!$U$12)</f>
        <v>2.5806166034650466E-3</v>
      </c>
      <c r="AB143" s="239">
        <f>IF(SUM(I143:T143)&lt;90," ",O143/stab.data!$U$13)</f>
        <v>0.33670768161969034</v>
      </c>
      <c r="AC143" s="239">
        <f>IF(SUM(I143:T143)&lt;90," ",P143/stab.data!$U$14)</f>
        <v>0.2013961803883807</v>
      </c>
      <c r="AD143" s="239">
        <f>IF(SUM(I143:T143)&lt;90," ",Q143*2/stab.data!$U$15)</f>
        <v>7.4847228900111334E-2</v>
      </c>
      <c r="AE143" s="239">
        <f>IF(SUM(I143:T143)&lt;90," ",R143*2/stab.data!$U$16)</f>
        <v>8.1022793141886512E-3</v>
      </c>
      <c r="AF143" s="239">
        <f>IF(SUM(I143:T143)&lt;90," ",S143/stab.data!$U$17)</f>
        <v>4.5171333824613113E-3</v>
      </c>
      <c r="AG143" s="239">
        <f>IF(SUM(I143:T143)&lt;90," ",T143/stab.data!$U$18)</f>
        <v>4.7877471582094598E-4</v>
      </c>
      <c r="AH143" s="239">
        <f t="shared" si="318"/>
        <v>1.5151861804598852</v>
      </c>
      <c r="AI143" s="239">
        <f t="shared" si="319"/>
        <v>0.15508335920976304</v>
      </c>
      <c r="AJ143" s="240">
        <f t="shared" si="320"/>
        <v>5.9735221975542947</v>
      </c>
      <c r="AK143" s="240">
        <f t="shared" si="321"/>
        <v>0.22609716748348818</v>
      </c>
      <c r="AL143" s="240">
        <f t="shared" si="322"/>
        <v>2.3944297150789997</v>
      </c>
      <c r="AM143" s="240">
        <f t="shared" si="323"/>
        <v>4.9019342094323458E-3</v>
      </c>
      <c r="AN143" s="240">
        <f t="shared" si="324"/>
        <v>1.4900219886071422</v>
      </c>
      <c r="AO143" s="240">
        <f t="shared" si="325"/>
        <v>2.214118388729179E-2</v>
      </c>
      <c r="AP143" s="240">
        <f t="shared" si="326"/>
        <v>2.8888858131793533</v>
      </c>
      <c r="AQ143" s="240">
        <f t="shared" si="327"/>
        <v>1.7279396940211631</v>
      </c>
      <c r="AR143" s="240">
        <f t="shared" si="328"/>
        <v>0.64217453158536653</v>
      </c>
      <c r="AS143" s="240">
        <f t="shared" si="329"/>
        <v>6.9515966052754716E-2</v>
      </c>
      <c r="AT143" s="240">
        <f t="shared" si="330"/>
        <v>3.8756117716288618E-2</v>
      </c>
      <c r="AU143" s="240">
        <f t="shared" si="331"/>
        <v>4.1077930791206035E-3</v>
      </c>
      <c r="AV143" s="239">
        <f t="shared" si="332"/>
        <v>15.439630191659287</v>
      </c>
      <c r="AW143" s="239">
        <f t="shared" si="333"/>
        <v>1.9389320940736814</v>
      </c>
      <c r="AX143" s="239">
        <f>IF(SUM(I143:T143)&lt;90," ",CM143*AH143*stab.data!$U$20/13/2)</f>
        <v>9.6213212255939489</v>
      </c>
      <c r="AY143" s="239">
        <f>IF(SUM(I143:T143)&lt;90," ",CO143*AH143*stab.data!$U$11/13)</f>
        <v>3.8198348604458232</v>
      </c>
      <c r="AZ143" s="239">
        <f t="shared" si="334"/>
        <v>-3.9964766832208912E-2</v>
      </c>
      <c r="BA143" s="241">
        <f t="shared" si="335"/>
        <v>101.40055360342473</v>
      </c>
      <c r="BB143" s="242">
        <f>IF(SUM(I143:T143)&lt;90," ",EXP('eq. coef.'!$C$104+'eq. coef.'!$C$105*'Amp-TB2 calc'!AJ143+'eq. coef.'!$C$106*'Amp-TB2 calc'!AK143+'eq. coef.'!$C$107*'Amp-TB2 calc'!AL143+'eq. coef.'!$C$108*'Amp-TB2 calc'!AN143+'eq. coef.'!$C$109*'Amp-TB2 calc'!AP143+'eq. coef.'!$C$110*'Amp-TB2 calc'!AQ143+'eq. coef.'!$C$111*'Amp-TB2 calc'!AR143+'eq. coef.'!$C$112*'Amp-TB2 calc'!AS143))</f>
        <v>695.70344935996729</v>
      </c>
      <c r="BC143" s="243">
        <f>IF(SUM(I143:T143)&lt;90," ",EXP('eq. coef.'!$C$176+'eq. coef.'!$C$177*'Amp-TB2 calc'!AJ143+'eq. coef.'!$C$178*'Amp-TB2 calc'!AK143+'eq. coef.'!$C$179*'Amp-TB2 calc'!AL143+'eq. coef.'!$C$180*'Amp-TB2 calc'!AN143+'eq. coef.'!$C$181*'Amp-TB2 calc'!AP143+'eq. coef.'!$C$182*'Amp-TB2 calc'!AQ143+'eq. coef.'!$C$183*'Amp-TB2 calc'!AR143+'eq. coef.'!$C$184*'Amp-TB2 calc'!AS143))</f>
        <v>572.06970447849619</v>
      </c>
      <c r="BD143" s="243">
        <f>IF(SUM(I143:T143)&lt;90," ",('eq. coef.'!$C$234+'eq. coef.'!$C$235*'Amp-TB2 calc'!AJ143+'eq. coef.'!$C$236*'Amp-TB2 calc'!AK143+'eq. coef.'!$C$237*'Amp-TB2 calc'!AL143+'eq. coef.'!$C$238*'Amp-TB2 calc'!AN143+'eq. coef.'!$C$239*'Amp-TB2 calc'!AP143+'eq. coef.'!$C$240*'Amp-TB2 calc'!AQ143+'eq. coef.'!$C$241*'Amp-TB2 calc'!AR143+'eq. coef.'!$C$242*'Amp-TB2 calc'!AS143))</f>
        <v>518.30314802133501</v>
      </c>
      <c r="BE143" s="243">
        <f>IF(SUM(I143:T143)&lt;90," ",('eq. coef.'!$C$270+'eq. coef.'!$C$271*'Amp-TB2 calc'!AJ143+'eq. coef.'!$C$272*'Amp-TB2 calc'!AK143+'eq. coef.'!$C$273*'Amp-TB2 calc'!AL143+'eq. coef.'!$C$274*'Amp-TB2 calc'!AN143+'eq. coef.'!$C$275*'Amp-TB2 calc'!AP143+'eq. coef.'!$C$276*'Amp-TB2 calc'!AQ143+'eq. coef.'!$C$277*'Amp-TB2 calc'!AR143+'eq. coef.'!$C$278*'Amp-TB2 calc'!AS143))</f>
        <v>654.14729902819988</v>
      </c>
      <c r="BF143" s="243">
        <f>IF(SUM(I143:T143)&lt;90," ",EXP('eq. coef.'!$C$328+'eq. coef.'!$C$329*'Amp-TB2 calc'!AJ143+'eq. coef.'!$C$330*'Amp-TB2 calc'!AK143+'eq. coef.'!$C$331*'Amp-TB2 calc'!AL143+'eq. coef.'!$C$332*'Amp-TB2 calc'!AN143+'eq. coef.'!$C$333*'Amp-TB2 calc'!AP143+'eq. coef.'!$C$334*'Amp-TB2 calc'!AQ143+'eq. coef.'!$C$335*'Amp-TB2 calc'!AR143+'eq. coef.'!$C$336*'Amp-TB2 calc'!AS143))</f>
        <v>850.95197132947101</v>
      </c>
      <c r="BG143" s="255" t="str">
        <f t="shared" si="336"/>
        <v>ok</v>
      </c>
      <c r="BH143" s="306" t="str">
        <f t="shared" si="337"/>
        <v>ok</v>
      </c>
      <c r="BI143" s="243">
        <f t="shared" si="281"/>
        <v>24.259529563181314</v>
      </c>
      <c r="BJ143" s="245">
        <f t="shared" si="282"/>
        <v>-0.22315330204605011</v>
      </c>
      <c r="BK143" s="243">
        <f t="shared" si="283"/>
        <v>82.07759454970369</v>
      </c>
      <c r="BL143" s="247">
        <f>IF(SUM(I143:T143)&lt;90," ",'eq. coef.'!$C$360+'eq. coef.'!$C$361*'Amp-TB2 calc'!AJ143+'eq. coef.'!$C$362*'Amp-TB2 calc'!AK143+'eq. coef.'!$C$363*'Amp-TB2 calc'!AL143+'eq. coef.'!$C$364*'Amp-TB2 calc'!AN143+'eq. coef.'!$C$365*'Amp-TB2 calc'!AP143+'eq. coef.'!$C$366*'Amp-TB2 calc'!AQ143+'eq. coef.'!$C$367*'Amp-TB2 calc'!AR143+'eq. coef.'!$C$368*'Amp-TB2 calc'!AS143+'eq. coef.'!$C$369*LN(BO143))</f>
        <v>952.07563468787316</v>
      </c>
      <c r="BM143" s="248">
        <f t="shared" si="276"/>
        <v>22</v>
      </c>
      <c r="BN143" s="267">
        <f t="shared" si="277"/>
        <v>484</v>
      </c>
      <c r="BO143" s="249">
        <f t="shared" si="287"/>
        <v>545.1864262499156</v>
      </c>
      <c r="BP143" s="243" t="str">
        <f t="shared" si="338"/>
        <v>P1b_c</v>
      </c>
      <c r="BQ143" s="245"/>
      <c r="BR143" s="245">
        <f t="shared" si="339"/>
        <v>0</v>
      </c>
      <c r="BS143" s="245">
        <f t="shared" si="340"/>
        <v>0</v>
      </c>
      <c r="BT143" s="243">
        <f t="shared" si="284"/>
        <v>65.422371149989871</v>
      </c>
      <c r="BU143" s="250"/>
      <c r="BV143" s="251">
        <f>IF(SUM(I143:T143)&lt;90," ",'eq. coef.'!$B$1128*'Amp-TB2 calc'!CF143+'eq. coef.'!$B$1129*'Amp-TB2 calc'!CJ143+'eq. coef.'!$B$1130*'Amp-TB2 calc'!CK143+'eq. coef.'!$B$1131*'Amp-TB2 calc'!CM143+'eq. coef.'!$B$1132*'Amp-TB2 calc'!CN143+'eq. coef.'!$B$1133*'Amp-TB2 calc'!CO143+'eq. coef.'!$B$1134*'Amp-TB2 calc'!CP143+'eq. coef.'!$B$1135*'Amp-TB2 calc'!CS143+'eq. coef.'!$B$1135*'Amp-TB2 calc'!CW143+'eq. coef.'!$B$1137*'Amp-TB2 calc'!CX143)</f>
        <v>1.5109462890440086</v>
      </c>
      <c r="BW143" s="252">
        <f t="shared" si="278"/>
        <v>0.4</v>
      </c>
      <c r="BX143" s="253"/>
      <c r="BY143" s="252">
        <f t="shared" si="286"/>
        <v>-9.3617107790603669</v>
      </c>
      <c r="BZ143" s="251">
        <f>IF(SUM(I143:T143)&lt;90," ",EXP('eq. coef.'!$B$1156*'Amp-TB2 calc'!CF143+'eq. coef.'!$B$1157*'Amp-TB2 calc'!CJ143+'eq. coef.'!$B$1158*'Amp-TB2 calc'!CK143+'eq. coef.'!$B$1159*'Amp-TB2 calc'!CM143+'eq. coef.'!$B$1160*'Amp-TB2 calc'!CN143+'eq. coef.'!$B$1161*'Amp-TB2 calc'!CO143+'eq. coef.'!$B$1162*'Amp-TB2 calc'!CP143+'eq. coef.'!$B$1163*'Amp-TB2 calc'!CS143+'eq. coef.'!$B$1164*'Amp-TB2 calc'!CW143+'eq. coef.'!$B$1165*'Amp-TB2 calc'!CX143))</f>
        <v>7.340391724770317</v>
      </c>
      <c r="CA143" s="252">
        <f t="shared" si="279"/>
        <v>1.2478665932109541</v>
      </c>
      <c r="CB143" s="245"/>
      <c r="CC143" s="244" t="str">
        <f t="shared" si="288"/>
        <v>calc-alkaline</v>
      </c>
      <c r="CD143" s="244" t="str">
        <f t="shared" si="289"/>
        <v>Tschermakitic pargasite</v>
      </c>
      <c r="CE143" s="240">
        <f t="shared" si="290"/>
        <v>5.9735221975542947</v>
      </c>
      <c r="CF143" s="240">
        <f t="shared" si="291"/>
        <v>2.0264778024457053</v>
      </c>
      <c r="CG143" s="240">
        <f t="shared" si="292"/>
        <v>0</v>
      </c>
      <c r="CH143" s="240">
        <f t="shared" si="293"/>
        <v>8</v>
      </c>
      <c r="CI143" s="240"/>
      <c r="CJ143" s="240">
        <f t="shared" si="294"/>
        <v>0.36795191263329441</v>
      </c>
      <c r="CK143" s="240">
        <f t="shared" si="295"/>
        <v>0.22609716748348818</v>
      </c>
      <c r="CL143" s="240">
        <f t="shared" si="296"/>
        <v>4.9019342094323458E-3</v>
      </c>
      <c r="CM143" s="240">
        <f t="shared" si="297"/>
        <v>1.0338597349555485</v>
      </c>
      <c r="CN143" s="240">
        <f t="shared" si="298"/>
        <v>2.8888858131793533</v>
      </c>
      <c r="CO143" s="240">
        <f t="shared" si="299"/>
        <v>0.45616225365159369</v>
      </c>
      <c r="CP143" s="240">
        <f t="shared" si="300"/>
        <v>2.214118388729179E-2</v>
      </c>
      <c r="CQ143" s="240">
        <f t="shared" si="301"/>
        <v>5.0000000000000018</v>
      </c>
      <c r="CR143" s="240"/>
      <c r="CS143" s="240">
        <f t="shared" si="302"/>
        <v>1.7279396940211631</v>
      </c>
      <c r="CT143" s="240">
        <f t="shared" si="303"/>
        <v>0.2720603059788369</v>
      </c>
      <c r="CU143" s="240">
        <f t="shared" si="304"/>
        <v>2</v>
      </c>
      <c r="CV143" s="240"/>
      <c r="CW143" s="240">
        <f t="shared" si="305"/>
        <v>0.37011422560652962</v>
      </c>
      <c r="CX143" s="240">
        <f t="shared" si="306"/>
        <v>6.9515966052754716E-2</v>
      </c>
      <c r="CY143" s="240">
        <f t="shared" si="307"/>
        <v>0.43963019165928435</v>
      </c>
      <c r="CZ143" s="240"/>
      <c r="DA143" s="240">
        <f t="shared" si="308"/>
        <v>1.9571360892045908</v>
      </c>
      <c r="DB143" s="240">
        <f t="shared" si="309"/>
        <v>3.8756117716288618E-2</v>
      </c>
      <c r="DC143" s="240">
        <f t="shared" si="310"/>
        <v>4.1077930791206035E-3</v>
      </c>
      <c r="DD143" s="240">
        <f t="shared" si="311"/>
        <v>2</v>
      </c>
      <c r="DE143" s="245">
        <f t="shared" si="312"/>
        <v>44.966140265044451</v>
      </c>
      <c r="DF143" s="245"/>
      <c r="DG143" s="239">
        <f t="shared" si="313"/>
        <v>0.86363058331662312</v>
      </c>
      <c r="DH143" s="239">
        <f t="shared" si="314"/>
        <v>0.65972748090305833</v>
      </c>
      <c r="DI143" s="239">
        <f t="shared" si="315"/>
        <v>0.15366995753356433</v>
      </c>
      <c r="DJ143" s="240">
        <f t="shared" si="316"/>
        <v>2.3944297150789997</v>
      </c>
      <c r="DV143"/>
      <c r="DW143"/>
      <c r="DX143"/>
      <c r="DY143"/>
      <c r="DZ143"/>
      <c r="EA143"/>
      <c r="EB143"/>
    </row>
    <row r="144" spans="1:132">
      <c r="A144" s="312" t="s">
        <v>759</v>
      </c>
      <c r="B144" s="312" t="s">
        <v>761</v>
      </c>
      <c r="C144" s="312" t="s">
        <v>593</v>
      </c>
      <c r="D144" s="312" t="s">
        <v>534</v>
      </c>
      <c r="E144" s="312" t="s">
        <v>542</v>
      </c>
      <c r="F144" s="312" t="s">
        <v>764</v>
      </c>
      <c r="G144" s="313">
        <v>20.64</v>
      </c>
      <c r="H144" s="312" t="s">
        <v>533</v>
      </c>
      <c r="I144" s="325">
        <v>42.159700799999996</v>
      </c>
      <c r="J144" s="325">
        <v>2.1132522000000002</v>
      </c>
      <c r="K144" s="325">
        <v>14.069163600000001</v>
      </c>
      <c r="L144" s="325">
        <v>6.4004990642545237E-2</v>
      </c>
      <c r="M144" s="325">
        <v>12.572957499999998</v>
      </c>
      <c r="N144" s="325">
        <v>0.16448599999999999</v>
      </c>
      <c r="O144" s="325">
        <v>13.809016</v>
      </c>
      <c r="P144" s="325">
        <v>11.0380764</v>
      </c>
      <c r="Q144" s="325">
        <v>2.3536440000000001</v>
      </c>
      <c r="R144" s="325">
        <v>0.40276879999999998</v>
      </c>
      <c r="S144" s="325">
        <v>7.6807500000000001E-2</v>
      </c>
      <c r="T144" s="325">
        <v>1.81125E-2</v>
      </c>
      <c r="U144" s="238">
        <f t="shared" si="317"/>
        <v>98.841990290642542</v>
      </c>
      <c r="V144" s="239">
        <f>IF(SUM(I144:T144)&lt;90," ",I144/stab.data!$U$7)</f>
        <v>0.70167932893948459</v>
      </c>
      <c r="W144" s="239">
        <f>IF(SUM(I144:T144)&lt;90," ",J144/stab.data!$U$8)</f>
        <v>2.6449375453703475E-2</v>
      </c>
      <c r="X144" s="239">
        <f>IF(SUM(I144:T144)&lt;90," ",K144*2/stab.data!$U$9)</f>
        <v>0.27597147144496426</v>
      </c>
      <c r="Y144" s="239">
        <f>IF(SUM(I144:T144)&lt;90," ",L144*2/stab.data!$U$10)</f>
        <v>8.4222523087074336E-4</v>
      </c>
      <c r="Z144" s="239">
        <f>IF(SUM(I144:T144)&lt;90," ",M144/stab.data!$U$11)</f>
        <v>0.17499871252400964</v>
      </c>
      <c r="AA144" s="239">
        <f>IF(SUM(I144:T144)&lt;90," ",N144/stab.data!$U$12)</f>
        <v>2.3187617181442688E-3</v>
      </c>
      <c r="AB144" s="239">
        <f>IF(SUM(I144:T144)&lt;90," ",O144/stab.data!$U$13)</f>
        <v>0.34262147677649857</v>
      </c>
      <c r="AC144" s="239">
        <f>IF(SUM(I144:T144)&lt;90," ",P144/stab.data!$U$14)</f>
        <v>0.19683083507195206</v>
      </c>
      <c r="AD144" s="239">
        <f>IF(SUM(I144:T144)&lt;90," ",Q144*2/stab.data!$U$15)</f>
        <v>7.5949724906823279E-2</v>
      </c>
      <c r="AE144" s="239">
        <f>IF(SUM(I144:T144)&lt;90," ",R144*2/stab.data!$U$16)</f>
        <v>8.5518084824035244E-3</v>
      </c>
      <c r="AF144" s="239">
        <f>IF(SUM(I144:T144)&lt;90," ",S144/stab.data!$U$17)</f>
        <v>4.0429255711127484E-3</v>
      </c>
      <c r="AG144" s="239">
        <f>IF(SUM(I144:T144)&lt;90," ",T144/stab.data!$U$18)</f>
        <v>5.1088765407722892E-4</v>
      </c>
      <c r="AH144" s="239">
        <f t="shared" si="318"/>
        <v>1.5248813520876756</v>
      </c>
      <c r="AI144" s="239">
        <f t="shared" si="319"/>
        <v>0.15279004267618163</v>
      </c>
      <c r="AJ144" s="240">
        <f t="shared" si="320"/>
        <v>5.9819941162798251</v>
      </c>
      <c r="AK144" s="240">
        <f t="shared" si="321"/>
        <v>0.22548762920301971</v>
      </c>
      <c r="AL144" s="240">
        <f t="shared" si="322"/>
        <v>2.3527267376394922</v>
      </c>
      <c r="AM144" s="240">
        <f t="shared" si="323"/>
        <v>7.1801835508905456E-3</v>
      </c>
      <c r="AN144" s="240">
        <f t="shared" si="324"/>
        <v>1.4919083768042047</v>
      </c>
      <c r="AO144" s="240">
        <f t="shared" si="325"/>
        <v>1.9768031325588877E-2</v>
      </c>
      <c r="AP144" s="240">
        <f t="shared" si="326"/>
        <v>2.9209349251969781</v>
      </c>
      <c r="AQ144" s="240">
        <f t="shared" si="327"/>
        <v>1.678032754766257</v>
      </c>
      <c r="AR144" s="240">
        <f t="shared" si="328"/>
        <v>0.64749065390363136</v>
      </c>
      <c r="AS144" s="240">
        <f t="shared" si="329"/>
        <v>7.2906334725020436E-2</v>
      </c>
      <c r="AT144" s="240">
        <f t="shared" si="330"/>
        <v>3.4466965152737873E-2</v>
      </c>
      <c r="AU144" s="240">
        <f t="shared" si="331"/>
        <v>4.3554467328957864E-3</v>
      </c>
      <c r="AV144" s="239">
        <f t="shared" si="332"/>
        <v>15.398429743394907</v>
      </c>
      <c r="AW144" s="239">
        <f t="shared" si="333"/>
        <v>1.9553682018543839</v>
      </c>
      <c r="AX144" s="239">
        <f>IF(SUM(I144:T144)&lt;90," ",CM144*AH144*stab.data!$U$20/13/2)</f>
        <v>10.758143285907087</v>
      </c>
      <c r="AY144" s="239">
        <f>IF(SUM(I144:T144)&lt;90," ",CO144*AH144*stab.data!$U$11/13)</f>
        <v>2.8926428608621531</v>
      </c>
      <c r="AZ144" s="239">
        <f t="shared" si="334"/>
        <v>-3.6428228894907225E-2</v>
      </c>
      <c r="BA144" s="241">
        <f t="shared" si="335"/>
        <v>101.83875891037125</v>
      </c>
      <c r="BB144" s="242">
        <f>IF(SUM(I144:T144)&lt;90," ",EXP('eq. coef.'!$C$104+'eq. coef.'!$C$105*'Amp-TB2 calc'!AJ144+'eq. coef.'!$C$106*'Amp-TB2 calc'!AK144+'eq. coef.'!$C$107*'Amp-TB2 calc'!AL144+'eq. coef.'!$C$108*'Amp-TB2 calc'!AN144+'eq. coef.'!$C$109*'Amp-TB2 calc'!AP144+'eq. coef.'!$C$110*'Amp-TB2 calc'!AQ144+'eq. coef.'!$C$111*'Amp-TB2 calc'!AR144+'eq. coef.'!$C$112*'Amp-TB2 calc'!AS144))</f>
        <v>747.23452434738329</v>
      </c>
      <c r="BC144" s="243">
        <f>IF(SUM(I144:T144)&lt;90," ",EXP('eq. coef.'!$C$176+'eq. coef.'!$C$177*'Amp-TB2 calc'!AJ144+'eq. coef.'!$C$178*'Amp-TB2 calc'!AK144+'eq. coef.'!$C$179*'Amp-TB2 calc'!AL144+'eq. coef.'!$C$180*'Amp-TB2 calc'!AN144+'eq. coef.'!$C$181*'Amp-TB2 calc'!AP144+'eq. coef.'!$C$182*'Amp-TB2 calc'!AQ144+'eq. coef.'!$C$183*'Amp-TB2 calc'!AR144+'eq. coef.'!$C$184*'Amp-TB2 calc'!AS144))</f>
        <v>560.70961232237175</v>
      </c>
      <c r="BD144" s="243">
        <f>IF(SUM(I144:T144)&lt;90," ",('eq. coef.'!$C$234+'eq. coef.'!$C$235*'Amp-TB2 calc'!AJ144+'eq. coef.'!$C$236*'Amp-TB2 calc'!AK144+'eq. coef.'!$C$237*'Amp-TB2 calc'!AL144+'eq. coef.'!$C$238*'Amp-TB2 calc'!AN144+'eq. coef.'!$C$239*'Amp-TB2 calc'!AP144+'eq. coef.'!$C$240*'Amp-TB2 calc'!AQ144+'eq. coef.'!$C$241*'Amp-TB2 calc'!AR144+'eq. coef.'!$C$242*'Amp-TB2 calc'!AS144))</f>
        <v>513.77916134924942</v>
      </c>
      <c r="BE144" s="243">
        <f>IF(SUM(I144:T144)&lt;90," ",('eq. coef.'!$C$270+'eq. coef.'!$C$271*'Amp-TB2 calc'!AJ144+'eq. coef.'!$C$272*'Amp-TB2 calc'!AK144+'eq. coef.'!$C$273*'Amp-TB2 calc'!AL144+'eq. coef.'!$C$274*'Amp-TB2 calc'!AN144+'eq. coef.'!$C$275*'Amp-TB2 calc'!AP144+'eq. coef.'!$C$276*'Amp-TB2 calc'!AQ144+'eq. coef.'!$C$277*'Amp-TB2 calc'!AR144+'eq. coef.'!$C$278*'Amp-TB2 calc'!AS144))</f>
        <v>691.08565286592011</v>
      </c>
      <c r="BF144" s="243">
        <f>IF(SUM(I144:T144)&lt;90," ",EXP('eq. coef.'!$C$328+'eq. coef.'!$C$329*'Amp-TB2 calc'!AJ144+'eq. coef.'!$C$330*'Amp-TB2 calc'!AK144+'eq. coef.'!$C$331*'Amp-TB2 calc'!AL144+'eq. coef.'!$C$332*'Amp-TB2 calc'!AN144+'eq. coef.'!$C$333*'Amp-TB2 calc'!AP144+'eq. coef.'!$C$334*'Amp-TB2 calc'!AQ144+'eq. coef.'!$C$335*'Amp-TB2 calc'!AR144+'eq. coef.'!$C$336*'Amp-TB2 calc'!AS144))</f>
        <v>804.77090899076745</v>
      </c>
      <c r="BG144" s="255" t="str">
        <f t="shared" si="336"/>
        <v>ok</v>
      </c>
      <c r="BH144" s="306" t="str">
        <f t="shared" si="337"/>
        <v>ok</v>
      </c>
      <c r="BI144" s="243">
        <f t="shared" si="281"/>
        <v>23.763220148666896</v>
      </c>
      <c r="BJ144" s="245">
        <f t="shared" si="282"/>
        <v>-7.6999098366921773E-2</v>
      </c>
      <c r="BK144" s="243">
        <f t="shared" si="283"/>
        <v>130.37604054354836</v>
      </c>
      <c r="BL144" s="247">
        <f>IF(SUM(I144:T144)&lt;90," ",'eq. coef.'!$C$360+'eq. coef.'!$C$361*'Amp-TB2 calc'!AJ144+'eq. coef.'!$C$362*'Amp-TB2 calc'!AK144+'eq. coef.'!$C$363*'Amp-TB2 calc'!AL144+'eq. coef.'!$C$364*'Amp-TB2 calc'!AN144+'eq. coef.'!$C$365*'Amp-TB2 calc'!AP144+'eq. coef.'!$C$366*'Amp-TB2 calc'!AQ144+'eq. coef.'!$C$367*'Amp-TB2 calc'!AR144+'eq. coef.'!$C$368*'Amp-TB2 calc'!AS144+'eq. coef.'!$C$369*LN(BO144))</f>
        <v>961.59194606339395</v>
      </c>
      <c r="BM144" s="248">
        <f t="shared" si="276"/>
        <v>22</v>
      </c>
      <c r="BN144" s="267">
        <f t="shared" si="277"/>
        <v>484</v>
      </c>
      <c r="BO144" s="249">
        <f t="shared" si="287"/>
        <v>588.52480884584713</v>
      </c>
      <c r="BP144" s="243" t="str">
        <f t="shared" si="338"/>
        <v>P1c to e</v>
      </c>
      <c r="BQ144" s="245"/>
      <c r="BR144" s="245">
        <f t="shared" si="339"/>
        <v>0</v>
      </c>
      <c r="BS144" s="245">
        <f t="shared" si="340"/>
        <v>0</v>
      </c>
      <c r="BT144" s="243">
        <f t="shared" si="284"/>
        <v>70.622977061501658</v>
      </c>
      <c r="BU144" s="250"/>
      <c r="BV144" s="251">
        <f>IF(SUM(I144:T144)&lt;90," ",'eq. coef.'!$B$1128*'Amp-TB2 calc'!CF144+'eq. coef.'!$B$1129*'Amp-TB2 calc'!CJ144+'eq. coef.'!$B$1130*'Amp-TB2 calc'!CK144+'eq. coef.'!$B$1131*'Amp-TB2 calc'!CM144+'eq. coef.'!$B$1132*'Amp-TB2 calc'!CN144+'eq. coef.'!$B$1133*'Amp-TB2 calc'!CO144+'eq. coef.'!$B$1134*'Amp-TB2 calc'!CP144+'eq. coef.'!$B$1135*'Amp-TB2 calc'!CS144+'eq. coef.'!$B$1135*'Amp-TB2 calc'!CW144+'eq. coef.'!$B$1137*'Amp-TB2 calc'!CX144)</f>
        <v>1.5687196210064163</v>
      </c>
      <c r="BW144" s="252">
        <f t="shared" si="278"/>
        <v>0.4</v>
      </c>
      <c r="BX144" s="253"/>
      <c r="BY144" s="252">
        <f t="shared" si="286"/>
        <v>-9.1359511570057705</v>
      </c>
      <c r="BZ144" s="251">
        <f>IF(SUM(I144:T144)&lt;90," ",EXP('eq. coef.'!$B$1156*'Amp-TB2 calc'!CF144+'eq. coef.'!$B$1157*'Amp-TB2 calc'!CJ144+'eq. coef.'!$B$1158*'Amp-TB2 calc'!CK144+'eq. coef.'!$B$1159*'Amp-TB2 calc'!CM144+'eq. coef.'!$B$1160*'Amp-TB2 calc'!CN144+'eq. coef.'!$B$1161*'Amp-TB2 calc'!CO144+'eq. coef.'!$B$1162*'Amp-TB2 calc'!CP144+'eq. coef.'!$B$1163*'Amp-TB2 calc'!CS144+'eq. coef.'!$B$1164*'Amp-TB2 calc'!CW144+'eq. coef.'!$B$1165*'Amp-TB2 calc'!CX144))</f>
        <v>6.942492550976616</v>
      </c>
      <c r="CA144" s="252">
        <f t="shared" si="279"/>
        <v>1.1802237336660248</v>
      </c>
      <c r="CB144" s="245"/>
      <c r="CC144" s="244" t="str">
        <f t="shared" si="288"/>
        <v>calc-alkaline</v>
      </c>
      <c r="CD144" s="244" t="str">
        <f t="shared" si="289"/>
        <v>Tschermakitic pargasite</v>
      </c>
      <c r="CE144" s="240">
        <f t="shared" si="290"/>
        <v>5.9819941162798251</v>
      </c>
      <c r="CF144" s="240">
        <f t="shared" si="291"/>
        <v>2.0180058837201749</v>
      </c>
      <c r="CG144" s="240">
        <f t="shared" si="292"/>
        <v>0</v>
      </c>
      <c r="CH144" s="240">
        <f t="shared" si="293"/>
        <v>8</v>
      </c>
      <c r="CI144" s="240"/>
      <c r="CJ144" s="240">
        <f t="shared" si="294"/>
        <v>0.33472085391931738</v>
      </c>
      <c r="CK144" s="240">
        <f t="shared" si="295"/>
        <v>0.22548762920301971</v>
      </c>
      <c r="CL144" s="240">
        <f t="shared" si="296"/>
        <v>7.1801835508905456E-3</v>
      </c>
      <c r="CM144" s="240">
        <f t="shared" si="297"/>
        <v>1.1486670896827675</v>
      </c>
      <c r="CN144" s="240">
        <f t="shared" si="298"/>
        <v>2.9209349251969781</v>
      </c>
      <c r="CO144" s="240">
        <f t="shared" si="299"/>
        <v>0.3432412871214372</v>
      </c>
      <c r="CP144" s="240">
        <f t="shared" si="300"/>
        <v>1.9768031325588877E-2</v>
      </c>
      <c r="CQ144" s="240">
        <f t="shared" si="301"/>
        <v>4.9999999999999991</v>
      </c>
      <c r="CR144" s="240"/>
      <c r="CS144" s="240">
        <f t="shared" si="302"/>
        <v>1.678032754766257</v>
      </c>
      <c r="CT144" s="240">
        <f t="shared" si="303"/>
        <v>0.32196724523374298</v>
      </c>
      <c r="CU144" s="240">
        <f t="shared" si="304"/>
        <v>2</v>
      </c>
      <c r="CV144" s="240"/>
      <c r="CW144" s="240">
        <f t="shared" si="305"/>
        <v>0.32552340866988838</v>
      </c>
      <c r="CX144" s="240">
        <f t="shared" si="306"/>
        <v>7.2906334725020436E-2</v>
      </c>
      <c r="CY144" s="240">
        <f t="shared" si="307"/>
        <v>0.39842974339490883</v>
      </c>
      <c r="CZ144" s="240"/>
      <c r="DA144" s="240">
        <f t="shared" si="308"/>
        <v>1.9611775881143663</v>
      </c>
      <c r="DB144" s="240">
        <f t="shared" si="309"/>
        <v>3.4466965152737873E-2</v>
      </c>
      <c r="DC144" s="240">
        <f t="shared" si="310"/>
        <v>4.3554467328957864E-3</v>
      </c>
      <c r="DD144" s="240">
        <f t="shared" si="311"/>
        <v>2</v>
      </c>
      <c r="DE144" s="245">
        <f t="shared" si="312"/>
        <v>44.851332910317232</v>
      </c>
      <c r="DF144" s="245"/>
      <c r="DG144" s="239">
        <f t="shared" si="313"/>
        <v>0.89484596884625711</v>
      </c>
      <c r="DH144" s="239">
        <f t="shared" si="314"/>
        <v>0.66191675645322878</v>
      </c>
      <c r="DI144" s="239">
        <f t="shared" si="315"/>
        <v>0.14226932884485566</v>
      </c>
      <c r="DJ144" s="240">
        <f t="shared" si="316"/>
        <v>2.3527267376394922</v>
      </c>
      <c r="DV144"/>
      <c r="DW144"/>
      <c r="DX144"/>
      <c r="DY144"/>
      <c r="DZ144"/>
      <c r="EA144"/>
      <c r="EB144"/>
    </row>
    <row r="145" spans="1:132">
      <c r="A145" s="312" t="s">
        <v>759</v>
      </c>
      <c r="B145" s="312" t="s">
        <v>761</v>
      </c>
      <c r="C145" s="312" t="s">
        <v>593</v>
      </c>
      <c r="D145" s="312" t="s">
        <v>534</v>
      </c>
      <c r="E145" s="312" t="s">
        <v>543</v>
      </c>
      <c r="F145" s="312" t="s">
        <v>764</v>
      </c>
      <c r="G145" s="313">
        <v>22.93</v>
      </c>
      <c r="H145" s="312" t="s">
        <v>533</v>
      </c>
      <c r="I145" s="325">
        <v>42.191495899999993</v>
      </c>
      <c r="J145" s="325">
        <v>2.1455367999999999</v>
      </c>
      <c r="K145" s="325">
        <v>14.286448800000002</v>
      </c>
      <c r="L145" s="325">
        <v>7.3175296319401131E-2</v>
      </c>
      <c r="M145" s="325">
        <v>12.539337499999998</v>
      </c>
      <c r="N145" s="325">
        <v>0.1272488</v>
      </c>
      <c r="O145" s="325">
        <v>13.486832399999999</v>
      </c>
      <c r="P145" s="325">
        <v>10.8228188</v>
      </c>
      <c r="Q145" s="325">
        <v>2.2522455000000003</v>
      </c>
      <c r="R145" s="325">
        <v>0.38271139999999998</v>
      </c>
      <c r="S145" s="325">
        <v>2.7258000000000001E-2</v>
      </c>
      <c r="T145" s="325">
        <v>2.12175E-2</v>
      </c>
      <c r="U145" s="238">
        <f t="shared" si="317"/>
        <v>98.3563266963194</v>
      </c>
      <c r="V145" s="239">
        <f>IF(SUM(I145:T145)&lt;90," ",I145/stab.data!$U$7)</f>
        <v>0.70220850642433907</v>
      </c>
      <c r="W145" s="239">
        <f>IF(SUM(I145:T145)&lt;90," ",J145/stab.data!$U$8)</f>
        <v>2.6853448146386644E-2</v>
      </c>
      <c r="X145" s="239">
        <f>IF(SUM(I145:T145)&lt;90," ",K145*2/stab.data!$U$9)</f>
        <v>0.28023359519816404</v>
      </c>
      <c r="Y145" s="239">
        <f>IF(SUM(I145:T145)&lt;90," ",L145*2/stab.data!$U$10)</f>
        <v>9.6289492769140541E-4</v>
      </c>
      <c r="Z145" s="239">
        <f>IF(SUM(I145:T145)&lt;90," ",M145/stab.data!$U$11)</f>
        <v>0.17453076719650359</v>
      </c>
      <c r="AA145" s="239">
        <f>IF(SUM(I145:T145)&lt;90," ",N145/stab.data!$U$12)</f>
        <v>1.7938283265432709E-3</v>
      </c>
      <c r="AB145" s="239">
        <f>IF(SUM(I145:T145)&lt;90," ",O145/stab.data!$U$13)</f>
        <v>0.3346276399364827</v>
      </c>
      <c r="AC145" s="239">
        <f>IF(SUM(I145:T145)&lt;90," ",P145/stab.data!$U$14)</f>
        <v>0.19299236434315875</v>
      </c>
      <c r="AD145" s="239">
        <f>IF(SUM(I145:T145)&lt;90," ",Q145*2/stab.data!$U$15)</f>
        <v>7.2677697284564136E-2</v>
      </c>
      <c r="AE145" s="239">
        <f>IF(SUM(I145:T145)&lt;90," ",R145*2/stab.data!$U$16)</f>
        <v>8.1259387440946965E-3</v>
      </c>
      <c r="AF145" s="239">
        <f>IF(SUM(I145:T145)&lt;90," ",S145/stab.data!$U$17)</f>
        <v>1.4347826086956522E-3</v>
      </c>
      <c r="AG145" s="239">
        <f>IF(SUM(I145:T145)&lt;90," ",T145/stab.data!$U$18)</f>
        <v>5.9846839477618256E-4</v>
      </c>
      <c r="AH145" s="239">
        <f t="shared" si="318"/>
        <v>1.5212106801561107</v>
      </c>
      <c r="AI145" s="239">
        <f t="shared" si="319"/>
        <v>0.15611841350682035</v>
      </c>
      <c r="AJ145" s="240">
        <f t="shared" si="320"/>
        <v>6.0009508890508156</v>
      </c>
      <c r="AK145" s="240">
        <f t="shared" si="321"/>
        <v>0.22948486390274445</v>
      </c>
      <c r="AL145" s="240">
        <f t="shared" si="322"/>
        <v>2.3948272156505466</v>
      </c>
      <c r="AM145" s="240">
        <f t="shared" si="323"/>
        <v>8.2287313803921479E-3</v>
      </c>
      <c r="AN145" s="240">
        <f t="shared" si="324"/>
        <v>1.491509363661387</v>
      </c>
      <c r="AO145" s="240">
        <f t="shared" si="325"/>
        <v>1.5329742651208169E-2</v>
      </c>
      <c r="AP145" s="240">
        <f t="shared" si="326"/>
        <v>2.8596691937029064</v>
      </c>
      <c r="AQ145" s="240">
        <f t="shared" si="327"/>
        <v>1.6492789389327676</v>
      </c>
      <c r="AR145" s="240">
        <f t="shared" si="328"/>
        <v>0.62109086993944518</v>
      </c>
      <c r="AS145" s="240">
        <f t="shared" si="329"/>
        <v>6.9442849074915963E-2</v>
      </c>
      <c r="AT145" s="240">
        <f t="shared" si="330"/>
        <v>1.2261400841025743E-2</v>
      </c>
      <c r="AU145" s="240">
        <f t="shared" si="331"/>
        <v>5.1144060672069164E-3</v>
      </c>
      <c r="AV145" s="239">
        <f t="shared" si="332"/>
        <v>15.339812657947128</v>
      </c>
      <c r="AW145" s="239">
        <f t="shared" si="333"/>
        <v>1.9719928712900188</v>
      </c>
      <c r="AX145" s="239">
        <f>IF(SUM(I145:T145)&lt;90," ",CM145*AH145*stab.data!$U$20/13/2)</f>
        <v>10.716492473767603</v>
      </c>
      <c r="AY145" s="239">
        <f>IF(SUM(I145:T145)&lt;90," ",CO145*AH145*stab.data!$U$11/13)</f>
        <v>2.8965007932312079</v>
      </c>
      <c r="AZ145" s="239">
        <f t="shared" si="334"/>
        <v>-1.6264991402272947E-2</v>
      </c>
      <c r="BA145" s="241">
        <f t="shared" si="335"/>
        <v>101.38571034320596</v>
      </c>
      <c r="BB145" s="242">
        <f>IF(SUM(I145:T145)&lt;90," ",EXP('eq. coef.'!$C$104+'eq. coef.'!$C$105*'Amp-TB2 calc'!AJ145+'eq. coef.'!$C$106*'Amp-TB2 calc'!AK145+'eq. coef.'!$C$107*'Amp-TB2 calc'!AL145+'eq. coef.'!$C$108*'Amp-TB2 calc'!AN145+'eq. coef.'!$C$109*'Amp-TB2 calc'!AP145+'eq. coef.'!$C$110*'Amp-TB2 calc'!AQ145+'eq. coef.'!$C$111*'Amp-TB2 calc'!AR145+'eq. coef.'!$C$112*'Amp-TB2 calc'!AS145))</f>
        <v>710.6024089722473</v>
      </c>
      <c r="BC145" s="243">
        <f>IF(SUM(I145:T145)&lt;90," ",EXP('eq. coef.'!$C$176+'eq. coef.'!$C$177*'Amp-TB2 calc'!AJ145+'eq. coef.'!$C$178*'Amp-TB2 calc'!AK145+'eq. coef.'!$C$179*'Amp-TB2 calc'!AL145+'eq. coef.'!$C$180*'Amp-TB2 calc'!AN145+'eq. coef.'!$C$181*'Amp-TB2 calc'!AP145+'eq. coef.'!$C$182*'Amp-TB2 calc'!AQ145+'eq. coef.'!$C$183*'Amp-TB2 calc'!AR145+'eq. coef.'!$C$184*'Amp-TB2 calc'!AS145))</f>
        <v>597.63538934055305</v>
      </c>
      <c r="BD145" s="243">
        <f>IF(SUM(I145:T145)&lt;90," ",('eq. coef.'!$C$234+'eq. coef.'!$C$235*'Amp-TB2 calc'!AJ145+'eq. coef.'!$C$236*'Amp-TB2 calc'!AK145+'eq. coef.'!$C$237*'Amp-TB2 calc'!AL145+'eq. coef.'!$C$238*'Amp-TB2 calc'!AN145+'eq. coef.'!$C$239*'Amp-TB2 calc'!AP145+'eq. coef.'!$C$240*'Amp-TB2 calc'!AQ145+'eq. coef.'!$C$241*'Amp-TB2 calc'!AR145+'eq. coef.'!$C$242*'Amp-TB2 calc'!AS145))</f>
        <v>520.66085451805236</v>
      </c>
      <c r="BE145" s="243">
        <f>IF(SUM(I145:T145)&lt;90," ",('eq. coef.'!$C$270+'eq. coef.'!$C$271*'Amp-TB2 calc'!AJ145+'eq. coef.'!$C$272*'Amp-TB2 calc'!AK145+'eq. coef.'!$C$273*'Amp-TB2 calc'!AL145+'eq. coef.'!$C$274*'Amp-TB2 calc'!AN145+'eq. coef.'!$C$275*'Amp-TB2 calc'!AP145+'eq. coef.'!$C$276*'Amp-TB2 calc'!AQ145+'eq. coef.'!$C$277*'Amp-TB2 calc'!AR145+'eq. coef.'!$C$278*'Amp-TB2 calc'!AS145))</f>
        <v>655.16761999769108</v>
      </c>
      <c r="BF145" s="243">
        <f>IF(SUM(I145:T145)&lt;90," ",EXP('eq. coef.'!$C$328+'eq. coef.'!$C$329*'Amp-TB2 calc'!AJ145+'eq. coef.'!$C$330*'Amp-TB2 calc'!AK145+'eq. coef.'!$C$331*'Amp-TB2 calc'!AL145+'eq. coef.'!$C$332*'Amp-TB2 calc'!AN145+'eq. coef.'!$C$333*'Amp-TB2 calc'!AP145+'eq. coef.'!$C$334*'Amp-TB2 calc'!AQ145+'eq. coef.'!$C$335*'Amp-TB2 calc'!AR145+'eq. coef.'!$C$336*'Amp-TB2 calc'!AS145))</f>
        <v>788.00301612281339</v>
      </c>
      <c r="BG145" s="255" t="str">
        <f t="shared" si="336"/>
        <v>ok</v>
      </c>
      <c r="BH145" s="306" t="str">
        <f t="shared" si="337"/>
        <v>ok</v>
      </c>
      <c r="BI145" s="243">
        <f t="shared" si="281"/>
        <v>30.85311810826903</v>
      </c>
      <c r="BJ145" s="245">
        <f t="shared" si="282"/>
        <v>-0.10892252288098982</v>
      </c>
      <c r="BK145" s="243">
        <f t="shared" si="283"/>
        <v>57.53223065713803</v>
      </c>
      <c r="BL145" s="247">
        <f>IF(SUM(I145:T145)&lt;90," ",'eq. coef.'!$C$360+'eq. coef.'!$C$361*'Amp-TB2 calc'!AJ145+'eq. coef.'!$C$362*'Amp-TB2 calc'!AK145+'eq. coef.'!$C$363*'Amp-TB2 calc'!AL145+'eq. coef.'!$C$364*'Amp-TB2 calc'!AN145+'eq. coef.'!$C$365*'Amp-TB2 calc'!AP145+'eq. coef.'!$C$366*'Amp-TB2 calc'!AQ145+'eq. coef.'!$C$367*'Amp-TB2 calc'!AR145+'eq. coef.'!$C$368*'Amp-TB2 calc'!AS145+'eq. coef.'!$C$369*LN(BO145))</f>
        <v>944.14770419456113</v>
      </c>
      <c r="BM145" s="248">
        <f t="shared" si="276"/>
        <v>22</v>
      </c>
      <c r="BN145" s="267">
        <f t="shared" si="277"/>
        <v>484</v>
      </c>
      <c r="BO145" s="249">
        <f t="shared" si="287"/>
        <v>520.66085451805236</v>
      </c>
      <c r="BP145" s="243" t="str">
        <f t="shared" si="338"/>
        <v>P1c</v>
      </c>
      <c r="BQ145" s="245"/>
      <c r="BR145" s="245">
        <f t="shared" si="339"/>
        <v>0</v>
      </c>
      <c r="BS145" s="245">
        <f t="shared" si="340"/>
        <v>0</v>
      </c>
      <c r="BT145" s="243">
        <f t="shared" si="284"/>
        <v>62.47930254216628</v>
      </c>
      <c r="BU145" s="250"/>
      <c r="BV145" s="251">
        <f>IF(SUM(I145:T145)&lt;90," ",'eq. coef.'!$B$1128*'Amp-TB2 calc'!CF145+'eq. coef.'!$B$1129*'Amp-TB2 calc'!CJ145+'eq. coef.'!$B$1130*'Amp-TB2 calc'!CK145+'eq. coef.'!$B$1131*'Amp-TB2 calc'!CM145+'eq. coef.'!$B$1132*'Amp-TB2 calc'!CN145+'eq. coef.'!$B$1133*'Amp-TB2 calc'!CO145+'eq. coef.'!$B$1134*'Amp-TB2 calc'!CP145+'eq. coef.'!$B$1135*'Amp-TB2 calc'!CS145+'eq. coef.'!$B$1135*'Amp-TB2 calc'!CW145+'eq. coef.'!$B$1137*'Amp-TB2 calc'!CX145)</f>
        <v>1.1669991056699884</v>
      </c>
      <c r="BW145" s="252">
        <f t="shared" si="278"/>
        <v>0.4</v>
      </c>
      <c r="BX145" s="253"/>
      <c r="BY145" s="252">
        <f t="shared" si="286"/>
        <v>-9.8432590307201782</v>
      </c>
      <c r="BZ145" s="251">
        <f>IF(SUM(I145:T145)&lt;90," ",EXP('eq. coef.'!$B$1156*'Amp-TB2 calc'!CF145+'eq. coef.'!$B$1157*'Amp-TB2 calc'!CJ145+'eq. coef.'!$B$1158*'Amp-TB2 calc'!CK145+'eq. coef.'!$B$1159*'Amp-TB2 calc'!CM145+'eq. coef.'!$B$1160*'Amp-TB2 calc'!CN145+'eq. coef.'!$B$1161*'Amp-TB2 calc'!CO145+'eq. coef.'!$B$1162*'Amp-TB2 calc'!CP145+'eq. coef.'!$B$1163*'Amp-TB2 calc'!CS145+'eq. coef.'!$B$1164*'Amp-TB2 calc'!CW145+'eq. coef.'!$B$1165*'Amp-TB2 calc'!CX145))</f>
        <v>7.2837676523200354</v>
      </c>
      <c r="CA145" s="252">
        <f t="shared" si="279"/>
        <v>1.2382405008944062</v>
      </c>
      <c r="CB145" s="245"/>
      <c r="CC145" s="244" t="str">
        <f t="shared" si="288"/>
        <v>calc-alkaline</v>
      </c>
      <c r="CD145" s="244" t="str">
        <f t="shared" si="289"/>
        <v>Tschermakitic pargasite</v>
      </c>
      <c r="CE145" s="240">
        <f t="shared" si="290"/>
        <v>6.0009508890508156</v>
      </c>
      <c r="CF145" s="240">
        <f t="shared" si="291"/>
        <v>1.9990491109491844</v>
      </c>
      <c r="CG145" s="240">
        <f t="shared" si="292"/>
        <v>0</v>
      </c>
      <c r="CH145" s="240">
        <f t="shared" si="293"/>
        <v>8</v>
      </c>
      <c r="CI145" s="240"/>
      <c r="CJ145" s="240">
        <f t="shared" si="294"/>
        <v>0.39577810470136221</v>
      </c>
      <c r="CK145" s="240">
        <f t="shared" si="295"/>
        <v>0.22948486390274445</v>
      </c>
      <c r="CL145" s="240">
        <f t="shared" si="296"/>
        <v>8.2287313803921479E-3</v>
      </c>
      <c r="CM145" s="240">
        <f t="shared" si="297"/>
        <v>1.1469809501820478</v>
      </c>
      <c r="CN145" s="240">
        <f t="shared" si="298"/>
        <v>2.8596691937029064</v>
      </c>
      <c r="CO145" s="240">
        <f t="shared" si="299"/>
        <v>0.34452841347933916</v>
      </c>
      <c r="CP145" s="240">
        <f t="shared" si="300"/>
        <v>1.5329742651208169E-2</v>
      </c>
      <c r="CQ145" s="240">
        <f t="shared" si="301"/>
        <v>5.0000000000000009</v>
      </c>
      <c r="CR145" s="240"/>
      <c r="CS145" s="240">
        <f t="shared" si="302"/>
        <v>1.6492789389327676</v>
      </c>
      <c r="CT145" s="240">
        <f t="shared" si="303"/>
        <v>0.35072106106723244</v>
      </c>
      <c r="CU145" s="240">
        <f t="shared" si="304"/>
        <v>2</v>
      </c>
      <c r="CV145" s="240"/>
      <c r="CW145" s="240">
        <f t="shared" si="305"/>
        <v>0.27036980887221274</v>
      </c>
      <c r="CX145" s="240">
        <f t="shared" si="306"/>
        <v>6.9442849074915963E-2</v>
      </c>
      <c r="CY145" s="240">
        <f t="shared" si="307"/>
        <v>0.33981265794712867</v>
      </c>
      <c r="CZ145" s="240"/>
      <c r="DA145" s="240">
        <f t="shared" si="308"/>
        <v>1.9826241930917674</v>
      </c>
      <c r="DB145" s="240">
        <f t="shared" si="309"/>
        <v>1.2261400841025743E-2</v>
      </c>
      <c r="DC145" s="240">
        <f t="shared" si="310"/>
        <v>5.1144060672069164E-3</v>
      </c>
      <c r="DD145" s="240">
        <f t="shared" si="311"/>
        <v>2</v>
      </c>
      <c r="DE145" s="245">
        <f t="shared" si="312"/>
        <v>44.853019049817952</v>
      </c>
      <c r="DF145" s="245"/>
      <c r="DG145" s="239">
        <f t="shared" si="313"/>
        <v>0.8924759157465586</v>
      </c>
      <c r="DH145" s="239">
        <f t="shared" si="314"/>
        <v>0.65721715530679992</v>
      </c>
      <c r="DI145" s="239">
        <f t="shared" si="315"/>
        <v>0.16526374099763622</v>
      </c>
      <c r="DJ145" s="240">
        <f t="shared" si="316"/>
        <v>2.3948272156505466</v>
      </c>
      <c r="DV145"/>
      <c r="DW145"/>
      <c r="DX145"/>
      <c r="DY145"/>
      <c r="DZ145"/>
      <c r="EA145"/>
      <c r="EB145"/>
    </row>
    <row r="146" spans="1:132">
      <c r="A146" s="312" t="s">
        <v>759</v>
      </c>
      <c r="B146" s="312" t="s">
        <v>761</v>
      </c>
      <c r="C146" s="312" t="s">
        <v>593</v>
      </c>
      <c r="D146" s="312" t="s">
        <v>534</v>
      </c>
      <c r="E146" s="312" t="s">
        <v>544</v>
      </c>
      <c r="F146" s="312" t="s">
        <v>764</v>
      </c>
      <c r="G146" s="313">
        <v>25.23</v>
      </c>
      <c r="H146" s="312" t="s">
        <v>533</v>
      </c>
      <c r="I146" s="325">
        <v>41.969732599999993</v>
      </c>
      <c r="J146" s="325">
        <v>2.1914250000000002</v>
      </c>
      <c r="K146" s="325">
        <v>14.138299800000002</v>
      </c>
      <c r="L146" s="325">
        <v>2.9850280723643166E-2</v>
      </c>
      <c r="M146" s="325">
        <v>12.239012499999999</v>
      </c>
      <c r="N146" s="325">
        <v>0.1091076</v>
      </c>
      <c r="O146" s="325">
        <v>13.823172400000001</v>
      </c>
      <c r="P146" s="325">
        <v>11.343694000000001</v>
      </c>
      <c r="Q146" s="325">
        <v>2.3510466000000001</v>
      </c>
      <c r="R146" s="325">
        <v>0.39881809999999995</v>
      </c>
      <c r="S146" s="325">
        <v>5.2205999999999995E-2</v>
      </c>
      <c r="T146" s="325">
        <v>2.3908499999999996E-2</v>
      </c>
      <c r="U146" s="238">
        <f t="shared" si="317"/>
        <v>98.670273380723643</v>
      </c>
      <c r="V146" s="239">
        <f>IF(SUM(I146:T146)&lt;90," ",I146/stab.data!$U$7)</f>
        <v>0.69851761866719908</v>
      </c>
      <c r="W146" s="239">
        <f>IF(SUM(I146:T146)&lt;90," ",J146/stab.data!$U$8)</f>
        <v>2.7427782923227118E-2</v>
      </c>
      <c r="X146" s="239">
        <f>IF(SUM(I146:T146)&lt;90," ",K146*2/stab.data!$U$9)</f>
        <v>0.27732760173007331</v>
      </c>
      <c r="Y146" s="239">
        <f>IF(SUM(I146:T146)&lt;90," ",L146*2/stab.data!$U$10)</f>
        <v>3.9279217638562436E-4</v>
      </c>
      <c r="Z146" s="239">
        <f>IF(SUM(I146:T146)&lt;90," ",M146/stab.data!$U$11)</f>
        <v>0.17035064582579404</v>
      </c>
      <c r="AA146" s="239">
        <f>IF(SUM(I146:T146)&lt;90," ",N146/stab.data!$U$12)</f>
        <v>1.5380915460197076E-3</v>
      </c>
      <c r="AB146" s="239">
        <f>IF(SUM(I146:T146)&lt;90," ",O146/stab.data!$U$13)</f>
        <v>0.34297271734815404</v>
      </c>
      <c r="AC146" s="239">
        <f>IF(SUM(I146:T146)&lt;90," ",P146/stab.data!$U$14)</f>
        <v>0.2022806041477202</v>
      </c>
      <c r="AD146" s="239">
        <f>IF(SUM(I146:T146)&lt;90," ",Q146*2/stab.data!$U$15)</f>
        <v>7.5865909420932895E-2</v>
      </c>
      <c r="AE146" s="239">
        <f>IF(SUM(I146:T146)&lt;90," ",R146*2/stab.data!$U$16)</f>
        <v>8.4679250491002701E-3</v>
      </c>
      <c r="AF146" s="239">
        <f>IF(SUM(I146:T146)&lt;90," ",S146/stab.data!$U$17)</f>
        <v>2.7479734708916724E-3</v>
      </c>
      <c r="AG146" s="239">
        <f>IF(SUM(I146:T146)&lt;90," ",T146/stab.data!$U$18)</f>
        <v>6.743717033819421E-4</v>
      </c>
      <c r="AH146" s="239">
        <f t="shared" si="318"/>
        <v>1.5185272502168528</v>
      </c>
      <c r="AI146" s="239">
        <f t="shared" si="319"/>
        <v>0.15363204087825102</v>
      </c>
      <c r="AJ146" s="240">
        <f t="shared" si="320"/>
        <v>5.9799579107828444</v>
      </c>
      <c r="AK146" s="240">
        <f t="shared" si="321"/>
        <v>0.23480723046032526</v>
      </c>
      <c r="AL146" s="240">
        <f t="shared" si="322"/>
        <v>2.3741811824424657</v>
      </c>
      <c r="AM146" s="240">
        <f t="shared" si="323"/>
        <v>3.3626649059369292E-3</v>
      </c>
      <c r="AN146" s="240">
        <f t="shared" si="324"/>
        <v>1.4583593382463655</v>
      </c>
      <c r="AO146" s="240">
        <f t="shared" si="325"/>
        <v>1.3167488496107523E-2</v>
      </c>
      <c r="AP146" s="240">
        <f t="shared" si="326"/>
        <v>2.9361641846659565</v>
      </c>
      <c r="AQ146" s="240">
        <f t="shared" si="327"/>
        <v>1.7317093608592382</v>
      </c>
      <c r="AR146" s="240">
        <f t="shared" si="328"/>
        <v>0.64948246554764533</v>
      </c>
      <c r="AS146" s="240">
        <f t="shared" si="329"/>
        <v>7.2493282963860636E-2</v>
      </c>
      <c r="AT146" s="240">
        <f t="shared" si="330"/>
        <v>2.3525198587309011E-2</v>
      </c>
      <c r="AU146" s="240">
        <f t="shared" si="331"/>
        <v>5.7732465075706106E-3</v>
      </c>
      <c r="AV146" s="239">
        <f t="shared" si="332"/>
        <v>15.453685109370747</v>
      </c>
      <c r="AW146" s="239">
        <f t="shared" si="333"/>
        <v>1.956676470148405</v>
      </c>
      <c r="AX146" s="239">
        <f>IF(SUM(I146:T146)&lt;90," ",CM146*AH146*stab.data!$U$20/13/2)</f>
        <v>9.3969793445878551</v>
      </c>
      <c r="AY146" s="239">
        <f>IF(SUM(I146:T146)&lt;90," ",CO146*AH146*stab.data!$U$11/13)</f>
        <v>3.7834905483401182</v>
      </c>
      <c r="AZ146" s="239">
        <f t="shared" si="334"/>
        <v>-2.7377050221601782E-2</v>
      </c>
      <c r="BA146" s="241">
        <f t="shared" si="335"/>
        <v>101.54103019357842</v>
      </c>
      <c r="BB146" s="242">
        <f>IF(SUM(I146:T146)&lt;90," ",EXP('eq. coef.'!$C$104+'eq. coef.'!$C$105*'Amp-TB2 calc'!AJ146+'eq. coef.'!$C$106*'Amp-TB2 calc'!AK146+'eq. coef.'!$C$107*'Amp-TB2 calc'!AL146+'eq. coef.'!$C$108*'Amp-TB2 calc'!AN146+'eq. coef.'!$C$109*'Amp-TB2 calc'!AP146+'eq. coef.'!$C$110*'Amp-TB2 calc'!AQ146+'eq. coef.'!$C$111*'Amp-TB2 calc'!AR146+'eq. coef.'!$C$112*'Amp-TB2 calc'!AS146))</f>
        <v>636.74121312563011</v>
      </c>
      <c r="BC146" s="243">
        <f>IF(SUM(I146:T146)&lt;90," ",EXP('eq. coef.'!$C$176+'eq. coef.'!$C$177*'Amp-TB2 calc'!AJ146+'eq. coef.'!$C$178*'Amp-TB2 calc'!AK146+'eq. coef.'!$C$179*'Amp-TB2 calc'!AL146+'eq. coef.'!$C$180*'Amp-TB2 calc'!AN146+'eq. coef.'!$C$181*'Amp-TB2 calc'!AP146+'eq. coef.'!$C$182*'Amp-TB2 calc'!AQ146+'eq. coef.'!$C$183*'Amp-TB2 calc'!AR146+'eq. coef.'!$C$184*'Amp-TB2 calc'!AS146))</f>
        <v>546.8155323155911</v>
      </c>
      <c r="BD146" s="243">
        <f>IF(SUM(I146:T146)&lt;90," ",('eq. coef.'!$C$234+'eq. coef.'!$C$235*'Amp-TB2 calc'!AJ146+'eq. coef.'!$C$236*'Amp-TB2 calc'!AK146+'eq. coef.'!$C$237*'Amp-TB2 calc'!AL146+'eq. coef.'!$C$238*'Amp-TB2 calc'!AN146+'eq. coef.'!$C$239*'Amp-TB2 calc'!AP146+'eq. coef.'!$C$240*'Amp-TB2 calc'!AQ146+'eq. coef.'!$C$241*'Amp-TB2 calc'!AR146+'eq. coef.'!$C$242*'Amp-TB2 calc'!AS146))</f>
        <v>496.49414513518468</v>
      </c>
      <c r="BE146" s="243">
        <f>IF(SUM(I146:T146)&lt;90," ",('eq. coef.'!$C$270+'eq. coef.'!$C$271*'Amp-TB2 calc'!AJ146+'eq. coef.'!$C$272*'Amp-TB2 calc'!AK146+'eq. coef.'!$C$273*'Amp-TB2 calc'!AL146+'eq. coef.'!$C$274*'Amp-TB2 calc'!AN146+'eq. coef.'!$C$275*'Amp-TB2 calc'!AP146+'eq. coef.'!$C$276*'Amp-TB2 calc'!AQ146+'eq. coef.'!$C$277*'Amp-TB2 calc'!AR146+'eq. coef.'!$C$278*'Amp-TB2 calc'!AS146))</f>
        <v>645.1507957173834</v>
      </c>
      <c r="BF146" s="243">
        <f>IF(SUM(I146:T146)&lt;90," ",EXP('eq. coef.'!$C$328+'eq. coef.'!$C$329*'Amp-TB2 calc'!AJ146+'eq. coef.'!$C$330*'Amp-TB2 calc'!AK146+'eq. coef.'!$C$331*'Amp-TB2 calc'!AL146+'eq. coef.'!$C$332*'Amp-TB2 calc'!AN146+'eq. coef.'!$C$333*'Amp-TB2 calc'!AP146+'eq. coef.'!$C$334*'Amp-TB2 calc'!AQ146+'eq. coef.'!$C$335*'Amp-TB2 calc'!AR146+'eq. coef.'!$C$336*'Amp-TB2 calc'!AS146))</f>
        <v>831.52115998180295</v>
      </c>
      <c r="BG146" s="255" t="str">
        <f t="shared" si="336"/>
        <v>ok</v>
      </c>
      <c r="BH146" s="306" t="str">
        <f t="shared" si="337"/>
        <v>ok</v>
      </c>
      <c r="BI146" s="243">
        <f t="shared" si="281"/>
        <v>19.869952805233414</v>
      </c>
      <c r="BJ146" s="245">
        <f t="shared" si="282"/>
        <v>-0.30590127172707826</v>
      </c>
      <c r="BK146" s="243">
        <f t="shared" si="283"/>
        <v>98.335263401792304</v>
      </c>
      <c r="BL146" s="247">
        <f>IF(SUM(I146:T146)&lt;90," ",'eq. coef.'!$C$360+'eq. coef.'!$C$361*'Amp-TB2 calc'!AJ146+'eq. coef.'!$C$362*'Amp-TB2 calc'!AK146+'eq. coef.'!$C$363*'Amp-TB2 calc'!AL146+'eq. coef.'!$C$364*'Amp-TB2 calc'!AN146+'eq. coef.'!$C$365*'Amp-TB2 calc'!AP146+'eq. coef.'!$C$366*'Amp-TB2 calc'!AQ146+'eq. coef.'!$C$367*'Amp-TB2 calc'!AR146+'eq. coef.'!$C$368*'Amp-TB2 calc'!AS146+'eq. coef.'!$C$369*LN(BO146))</f>
        <v>946.94677506505479</v>
      </c>
      <c r="BM146" s="248">
        <f t="shared" si="276"/>
        <v>22</v>
      </c>
      <c r="BN146" s="267">
        <f t="shared" si="277"/>
        <v>484</v>
      </c>
      <c r="BO146" s="249">
        <f t="shared" si="287"/>
        <v>521.65483872538789</v>
      </c>
      <c r="BP146" s="243" t="str">
        <f t="shared" si="338"/>
        <v>P1b_c</v>
      </c>
      <c r="BQ146" s="245"/>
      <c r="BR146" s="245">
        <f t="shared" si="339"/>
        <v>0</v>
      </c>
      <c r="BS146" s="245">
        <f t="shared" si="340"/>
        <v>0</v>
      </c>
      <c r="BT146" s="243">
        <f t="shared" si="284"/>
        <v>62.598580647046546</v>
      </c>
      <c r="BU146" s="250"/>
      <c r="BV146" s="251">
        <f>IF(SUM(I146:T146)&lt;90," ",'eq. coef.'!$B$1128*'Amp-TB2 calc'!CF146+'eq. coef.'!$B$1129*'Amp-TB2 calc'!CJ146+'eq. coef.'!$B$1130*'Amp-TB2 calc'!CK146+'eq. coef.'!$B$1131*'Amp-TB2 calc'!CM146+'eq. coef.'!$B$1132*'Amp-TB2 calc'!CN146+'eq. coef.'!$B$1133*'Amp-TB2 calc'!CO146+'eq. coef.'!$B$1134*'Amp-TB2 calc'!CP146+'eq. coef.'!$B$1135*'Amp-TB2 calc'!CS146+'eq. coef.'!$B$1135*'Amp-TB2 calc'!CW146+'eq. coef.'!$B$1137*'Amp-TB2 calc'!CX146)</f>
        <v>1.6960115302592969</v>
      </c>
      <c r="BW146" s="252">
        <f t="shared" si="278"/>
        <v>0.4</v>
      </c>
      <c r="BX146" s="253"/>
      <c r="BY146" s="252">
        <f t="shared" si="286"/>
        <v>-9.2683477648155925</v>
      </c>
      <c r="BZ146" s="251">
        <f>IF(SUM(I146:T146)&lt;90," ",EXP('eq. coef.'!$B$1156*'Amp-TB2 calc'!CF146+'eq. coef.'!$B$1157*'Amp-TB2 calc'!CJ146+'eq. coef.'!$B$1158*'Amp-TB2 calc'!CK146+'eq. coef.'!$B$1159*'Amp-TB2 calc'!CM146+'eq. coef.'!$B$1160*'Amp-TB2 calc'!CN146+'eq. coef.'!$B$1161*'Amp-TB2 calc'!CO146+'eq. coef.'!$B$1162*'Amp-TB2 calc'!CP146+'eq. coef.'!$B$1163*'Amp-TB2 calc'!CS146+'eq. coef.'!$B$1164*'Amp-TB2 calc'!CW146+'eq. coef.'!$B$1165*'Amp-TB2 calc'!CX146))</f>
        <v>7.4701341673190855</v>
      </c>
      <c r="CA146" s="252">
        <f t="shared" si="279"/>
        <v>1.2699228084442447</v>
      </c>
      <c r="CB146" s="245"/>
      <c r="CC146" s="244" t="str">
        <f t="shared" si="288"/>
        <v>calc-alkaline</v>
      </c>
      <c r="CD146" s="244" t="str">
        <f t="shared" si="289"/>
        <v>Tschermakitic pargasite</v>
      </c>
      <c r="CE146" s="240">
        <f t="shared" si="290"/>
        <v>5.9799579107828444</v>
      </c>
      <c r="CF146" s="240">
        <f t="shared" si="291"/>
        <v>2.0200420892171556</v>
      </c>
      <c r="CG146" s="240">
        <f t="shared" si="292"/>
        <v>0</v>
      </c>
      <c r="CH146" s="240">
        <f t="shared" si="293"/>
        <v>8</v>
      </c>
      <c r="CI146" s="240"/>
      <c r="CJ146" s="240">
        <f t="shared" si="294"/>
        <v>0.35413909322531012</v>
      </c>
      <c r="CK146" s="240">
        <f t="shared" si="295"/>
        <v>0.23480723046032526</v>
      </c>
      <c r="CL146" s="240">
        <f t="shared" si="296"/>
        <v>3.3626649059369292E-3</v>
      </c>
      <c r="CM146" s="240">
        <f t="shared" si="297"/>
        <v>1.0075313999352744</v>
      </c>
      <c r="CN146" s="240">
        <f t="shared" si="298"/>
        <v>2.9361641846659565</v>
      </c>
      <c r="CO146" s="240">
        <f t="shared" si="299"/>
        <v>0.45082793831109114</v>
      </c>
      <c r="CP146" s="240">
        <f t="shared" si="300"/>
        <v>1.3167488496107523E-2</v>
      </c>
      <c r="CQ146" s="240">
        <f t="shared" si="301"/>
        <v>5.0000000000000027</v>
      </c>
      <c r="CR146" s="240"/>
      <c r="CS146" s="240">
        <f t="shared" si="302"/>
        <v>1.7317093608592382</v>
      </c>
      <c r="CT146" s="240">
        <f t="shared" si="303"/>
        <v>0.26829063914076179</v>
      </c>
      <c r="CU146" s="240">
        <f t="shared" si="304"/>
        <v>2</v>
      </c>
      <c r="CV146" s="240"/>
      <c r="CW146" s="240">
        <f t="shared" si="305"/>
        <v>0.38119182640688354</v>
      </c>
      <c r="CX146" s="240">
        <f t="shared" si="306"/>
        <v>7.2493282963860636E-2</v>
      </c>
      <c r="CY146" s="240">
        <f t="shared" si="307"/>
        <v>0.45368510937074419</v>
      </c>
      <c r="CZ146" s="240"/>
      <c r="DA146" s="240">
        <f t="shared" si="308"/>
        <v>1.9707015549051203</v>
      </c>
      <c r="DB146" s="240">
        <f t="shared" si="309"/>
        <v>2.3525198587309011E-2</v>
      </c>
      <c r="DC146" s="240">
        <f t="shared" si="310"/>
        <v>5.7732465075706106E-3</v>
      </c>
      <c r="DD146" s="240">
        <f t="shared" si="311"/>
        <v>2</v>
      </c>
      <c r="DE146" s="245">
        <f t="shared" si="312"/>
        <v>44.992468600064726</v>
      </c>
      <c r="DF146" s="245"/>
      <c r="DG146" s="239">
        <f t="shared" si="313"/>
        <v>0.86689430564284009</v>
      </c>
      <c r="DH146" s="239">
        <f t="shared" si="314"/>
        <v>0.66814164706532575</v>
      </c>
      <c r="DI146" s="239">
        <f t="shared" si="315"/>
        <v>0.14916262324216786</v>
      </c>
      <c r="DJ146" s="240">
        <f t="shared" si="316"/>
        <v>2.3741811824424657</v>
      </c>
      <c r="DV146"/>
      <c r="DW146"/>
      <c r="DX146"/>
      <c r="DY146"/>
      <c r="DZ146"/>
      <c r="EA146"/>
      <c r="EB146"/>
    </row>
    <row r="147" spans="1:132">
      <c r="A147" s="312" t="s">
        <v>759</v>
      </c>
      <c r="B147" s="312" t="s">
        <v>761</v>
      </c>
      <c r="C147" s="312" t="s">
        <v>593</v>
      </c>
      <c r="D147" s="312" t="s">
        <v>534</v>
      </c>
      <c r="E147" s="312" t="s">
        <v>560</v>
      </c>
      <c r="F147" s="312" t="s">
        <v>764</v>
      </c>
      <c r="G147" s="313">
        <v>27.52</v>
      </c>
      <c r="H147" s="312" t="s">
        <v>533</v>
      </c>
      <c r="I147" s="325">
        <v>42.089089599999994</v>
      </c>
      <c r="J147" s="325">
        <v>2.1219699999999997</v>
      </c>
      <c r="K147" s="325">
        <v>14.265421200000002</v>
      </c>
      <c r="L147" s="325">
        <v>1.8340611353711789E-2</v>
      </c>
      <c r="M147" s="325">
        <v>12.444114999999998</v>
      </c>
      <c r="N147" s="325">
        <v>0.11457600000000001</v>
      </c>
      <c r="O147" s="325">
        <v>13.450889199999999</v>
      </c>
      <c r="P147" s="325">
        <v>10.866593200000001</v>
      </c>
      <c r="Q147" s="325">
        <v>2.2956021</v>
      </c>
      <c r="R147" s="325">
        <v>0.36204619999999998</v>
      </c>
      <c r="S147" s="325"/>
      <c r="T147" s="325">
        <v>1.6456499999999999E-2</v>
      </c>
      <c r="U147" s="238">
        <f t="shared" si="317"/>
        <v>98.045099611353692</v>
      </c>
      <c r="V147" s="239">
        <f>IF(SUM(I147:T147)&lt;90," ",I147/stab.data!$U$7)</f>
        <v>0.70050412089741021</v>
      </c>
      <c r="W147" s="239">
        <f>IF(SUM(I147:T147)&lt;90," ",J147/stab.data!$U$8)</f>
        <v>2.6558487071015543E-2</v>
      </c>
      <c r="X147" s="239">
        <f>IF(SUM(I147:T147)&lt;90," ",K147*2/stab.data!$U$9)</f>
        <v>0.27982113160914474</v>
      </c>
      <c r="Y147" s="239">
        <f>IF(SUM(I147:T147)&lt;90," ",L147*2/stab.data!$U$10)</f>
        <v>2.4133939364132407E-4</v>
      </c>
      <c r="Z147" s="239">
        <f>IF(SUM(I147:T147)&lt;90," ",M147/stab.data!$U$11)</f>
        <v>0.17320539765609774</v>
      </c>
      <c r="AA147" s="239">
        <f>IF(SUM(I147:T147)&lt;90," ",N147/stab.data!$U$12)</f>
        <v>1.6151796664646096E-3</v>
      </c>
      <c r="AB147" s="239">
        <f>IF(SUM(I147:T147)&lt;90," ",O147/stab.data!$U$13)</f>
        <v>0.33373583763398168</v>
      </c>
      <c r="AC147" s="239">
        <f>IF(SUM(I147:T147)&lt;90," ",P147/stab.data!$U$14)</f>
        <v>0.19377294887569321</v>
      </c>
      <c r="AD147" s="239">
        <f>IF(SUM(I147:T147)&lt;90," ",Q147*2/stab.data!$U$15)</f>
        <v>7.4076771164426666E-2</v>
      </c>
      <c r="AE147" s="239">
        <f>IF(SUM(I147:T147)&lt;90," ",R147*2/stab.data!$U$16)</f>
        <v>7.6871638622007538E-3</v>
      </c>
      <c r="AF147" s="239">
        <f>IF(SUM(I147:T147)&lt;90," ",S147/stab.data!$U$17)</f>
        <v>0</v>
      </c>
      <c r="AG147" s="239">
        <f>IF(SUM(I147:T147)&lt;90," ",T147/stab.data!$U$18)</f>
        <v>4.6417792570445371E-4</v>
      </c>
      <c r="AH147" s="239">
        <f t="shared" si="318"/>
        <v>1.5156814939277556</v>
      </c>
      <c r="AI147" s="239">
        <f t="shared" si="319"/>
        <v>0.15621832327788338</v>
      </c>
      <c r="AJ147" s="240">
        <f t="shared" si="320"/>
        <v>6.0082237647881396</v>
      </c>
      <c r="AK147" s="240">
        <f t="shared" si="321"/>
        <v>0.22779214056938188</v>
      </c>
      <c r="AL147" s="240">
        <f t="shared" si="322"/>
        <v>2.400025813795593</v>
      </c>
      <c r="AM147" s="240">
        <f t="shared" si="323"/>
        <v>2.069967951648525E-3</v>
      </c>
      <c r="AN147" s="240">
        <f t="shared" si="324"/>
        <v>1.4855826758788646</v>
      </c>
      <c r="AO147" s="240">
        <f t="shared" si="325"/>
        <v>1.3853395814464405E-2</v>
      </c>
      <c r="AP147" s="240">
        <f t="shared" si="326"/>
        <v>2.8624522412019093</v>
      </c>
      <c r="AQ147" s="240">
        <f t="shared" si="327"/>
        <v>1.6619905603360763</v>
      </c>
      <c r="AR147" s="240">
        <f t="shared" si="328"/>
        <v>0.63535645780171246</v>
      </c>
      <c r="AS147" s="240">
        <f t="shared" si="329"/>
        <v>6.5932803566560588E-2</v>
      </c>
      <c r="AT147" s="240">
        <f t="shared" si="330"/>
        <v>0</v>
      </c>
      <c r="AU147" s="240">
        <f t="shared" si="331"/>
        <v>3.9812540156576731E-3</v>
      </c>
      <c r="AV147" s="239">
        <f t="shared" si="332"/>
        <v>15.363279821704351</v>
      </c>
      <c r="AW147" s="239">
        <f t="shared" si="333"/>
        <v>1.9780995181524235</v>
      </c>
      <c r="AX147" s="239">
        <f>IF(SUM(I147:T147)&lt;90," ",CM147*AH147*stab.data!$U$20/13/2)</f>
        <v>10.245787594628279</v>
      </c>
      <c r="AY147" s="239">
        <f>IF(SUM(I147:T147)&lt;90," ",CO147*AH147*stab.data!$U$11/13)</f>
        <v>3.2248245512751055</v>
      </c>
      <c r="AZ147" s="239">
        <f t="shared" si="334"/>
        <v>-3.7131913166727837E-3</v>
      </c>
      <c r="BA147" s="241">
        <f t="shared" si="335"/>
        <v>101.04598308409282</v>
      </c>
      <c r="BB147" s="242">
        <f>IF(SUM(I147:T147)&lt;90," ",EXP('eq. coef.'!$C$104+'eq. coef.'!$C$105*'Amp-TB2 calc'!AJ147+'eq. coef.'!$C$106*'Amp-TB2 calc'!AK147+'eq. coef.'!$C$107*'Amp-TB2 calc'!AL147+'eq. coef.'!$C$108*'Amp-TB2 calc'!AN147+'eq. coef.'!$C$109*'Amp-TB2 calc'!AP147+'eq. coef.'!$C$110*'Amp-TB2 calc'!AQ147+'eq. coef.'!$C$111*'Amp-TB2 calc'!AR147+'eq. coef.'!$C$112*'Amp-TB2 calc'!AS147))</f>
        <v>669.56937916481365</v>
      </c>
      <c r="BC147" s="243">
        <f>IF(SUM(I147:T147)&lt;90," ",EXP('eq. coef.'!$C$176+'eq. coef.'!$C$177*'Amp-TB2 calc'!AJ147+'eq. coef.'!$C$178*'Amp-TB2 calc'!AK147+'eq. coef.'!$C$179*'Amp-TB2 calc'!AL147+'eq. coef.'!$C$180*'Amp-TB2 calc'!AN147+'eq. coef.'!$C$181*'Amp-TB2 calc'!AP147+'eq. coef.'!$C$182*'Amp-TB2 calc'!AQ147+'eq. coef.'!$C$183*'Amp-TB2 calc'!AR147+'eq. coef.'!$C$184*'Amp-TB2 calc'!AS147))</f>
        <v>582.59710935121791</v>
      </c>
      <c r="BD147" s="243">
        <f>IF(SUM(I147:T147)&lt;90," ",('eq. coef.'!$C$234+'eq. coef.'!$C$235*'Amp-TB2 calc'!AJ147+'eq. coef.'!$C$236*'Amp-TB2 calc'!AK147+'eq. coef.'!$C$237*'Amp-TB2 calc'!AL147+'eq. coef.'!$C$238*'Amp-TB2 calc'!AN147+'eq. coef.'!$C$239*'Amp-TB2 calc'!AP147+'eq. coef.'!$C$240*'Amp-TB2 calc'!AQ147+'eq. coef.'!$C$241*'Amp-TB2 calc'!AR147+'eq. coef.'!$C$242*'Amp-TB2 calc'!AS147))</f>
        <v>504.46802693307234</v>
      </c>
      <c r="BE147" s="243">
        <f>IF(SUM(I147:T147)&lt;90," ",('eq. coef.'!$C$270+'eq. coef.'!$C$271*'Amp-TB2 calc'!AJ147+'eq. coef.'!$C$272*'Amp-TB2 calc'!AK147+'eq. coef.'!$C$273*'Amp-TB2 calc'!AL147+'eq. coef.'!$C$274*'Amp-TB2 calc'!AN147+'eq. coef.'!$C$275*'Amp-TB2 calc'!AP147+'eq. coef.'!$C$276*'Amp-TB2 calc'!AQ147+'eq. coef.'!$C$277*'Amp-TB2 calc'!AR147+'eq. coef.'!$C$278*'Amp-TB2 calc'!AS147))</f>
        <v>667.14453160834785</v>
      </c>
      <c r="BF147" s="243">
        <f>IF(SUM(I147:T147)&lt;90," ",EXP('eq. coef.'!$C$328+'eq. coef.'!$C$329*'Amp-TB2 calc'!AJ147+'eq. coef.'!$C$330*'Amp-TB2 calc'!AK147+'eq. coef.'!$C$331*'Amp-TB2 calc'!AL147+'eq. coef.'!$C$332*'Amp-TB2 calc'!AN147+'eq. coef.'!$C$333*'Amp-TB2 calc'!AP147+'eq. coef.'!$C$334*'Amp-TB2 calc'!AQ147+'eq. coef.'!$C$335*'Amp-TB2 calc'!AR147+'eq. coef.'!$C$336*'Amp-TB2 calc'!AS147))</f>
        <v>823.82263155578244</v>
      </c>
      <c r="BG147" s="255" t="str">
        <f t="shared" si="336"/>
        <v>ok</v>
      </c>
      <c r="BH147" s="306" t="str">
        <f t="shared" si="337"/>
        <v>ok</v>
      </c>
      <c r="BI147" s="243">
        <f t="shared" si="281"/>
        <v>20.779261182865227</v>
      </c>
      <c r="BJ147" s="245">
        <f t="shared" si="282"/>
        <v>-0.23037680215211803</v>
      </c>
      <c r="BK147" s="243">
        <f t="shared" si="283"/>
        <v>84.547422257129938</v>
      </c>
      <c r="BL147" s="247">
        <f>IF(SUM(I147:T147)&lt;90," ",'eq. coef.'!$C$360+'eq. coef.'!$C$361*'Amp-TB2 calc'!AJ147+'eq. coef.'!$C$362*'Amp-TB2 calc'!AK147+'eq. coef.'!$C$363*'Amp-TB2 calc'!AL147+'eq. coef.'!$C$364*'Amp-TB2 calc'!AN147+'eq. coef.'!$C$365*'Amp-TB2 calc'!AP147+'eq. coef.'!$C$366*'Amp-TB2 calc'!AQ147+'eq. coef.'!$C$367*'Amp-TB2 calc'!AR147+'eq. coef.'!$C$368*'Amp-TB2 calc'!AS147+'eq. coef.'!$C$369*LN(BO147))</f>
        <v>943.07289524919406</v>
      </c>
      <c r="BM147" s="248">
        <f t="shared" si="276"/>
        <v>22</v>
      </c>
      <c r="BN147" s="267">
        <f t="shared" si="277"/>
        <v>484</v>
      </c>
      <c r="BO147" s="249">
        <f t="shared" si="287"/>
        <v>543.53256814214512</v>
      </c>
      <c r="BP147" s="243" t="str">
        <f t="shared" si="338"/>
        <v>P1b_c</v>
      </c>
      <c r="BQ147" s="245"/>
      <c r="BR147" s="245">
        <f t="shared" si="339"/>
        <v>0</v>
      </c>
      <c r="BS147" s="245">
        <f t="shared" si="340"/>
        <v>0</v>
      </c>
      <c r="BT147" s="243">
        <f t="shared" si="284"/>
        <v>65.22390817705741</v>
      </c>
      <c r="BU147" s="250"/>
      <c r="BV147" s="251">
        <f>IF(SUM(I147:T147)&lt;90," ",'eq. coef.'!$B$1128*'Amp-TB2 calc'!CF147+'eq. coef.'!$B$1129*'Amp-TB2 calc'!CJ147+'eq. coef.'!$B$1130*'Amp-TB2 calc'!CK147+'eq. coef.'!$B$1131*'Amp-TB2 calc'!CM147+'eq. coef.'!$B$1132*'Amp-TB2 calc'!CN147+'eq. coef.'!$B$1133*'Amp-TB2 calc'!CO147+'eq. coef.'!$B$1134*'Amp-TB2 calc'!CP147+'eq. coef.'!$B$1135*'Amp-TB2 calc'!CS147+'eq. coef.'!$B$1135*'Amp-TB2 calc'!CW147+'eq. coef.'!$B$1137*'Amp-TB2 calc'!CX147)</f>
        <v>1.2023505760076214</v>
      </c>
      <c r="BW147" s="252">
        <f t="shared" si="278"/>
        <v>0.4</v>
      </c>
      <c r="BX147" s="253"/>
      <c r="BY147" s="252">
        <f t="shared" si="286"/>
        <v>-9.8167941090107718</v>
      </c>
      <c r="BZ147" s="251">
        <f>IF(SUM(I147:T147)&lt;90," ",EXP('eq. coef.'!$B$1156*'Amp-TB2 calc'!CF147+'eq. coef.'!$B$1157*'Amp-TB2 calc'!CJ147+'eq. coef.'!$B$1158*'Amp-TB2 calc'!CK147+'eq. coef.'!$B$1159*'Amp-TB2 calc'!CM147+'eq. coef.'!$B$1160*'Amp-TB2 calc'!CN147+'eq. coef.'!$B$1161*'Amp-TB2 calc'!CO147+'eq. coef.'!$B$1162*'Amp-TB2 calc'!CP147+'eq. coef.'!$B$1163*'Amp-TB2 calc'!CS147+'eq. coef.'!$B$1164*'Amp-TB2 calc'!CW147+'eq. coef.'!$B$1165*'Amp-TB2 calc'!CX147))</f>
        <v>7.5168756716873348</v>
      </c>
      <c r="CA147" s="252">
        <f t="shared" si="279"/>
        <v>1.277868864186847</v>
      </c>
      <c r="CB147" s="245"/>
      <c r="CC147" s="244" t="str">
        <f t="shared" si="288"/>
        <v>calc-alkaline</v>
      </c>
      <c r="CD147" s="244" t="str">
        <f t="shared" si="289"/>
        <v>Tschermakitic pargasite</v>
      </c>
      <c r="CE147" s="240">
        <f t="shared" si="290"/>
        <v>6.0082237647881396</v>
      </c>
      <c r="CF147" s="240">
        <f t="shared" si="291"/>
        <v>1.9917762352118604</v>
      </c>
      <c r="CG147" s="240">
        <f t="shared" si="292"/>
        <v>0</v>
      </c>
      <c r="CH147" s="240">
        <f t="shared" si="293"/>
        <v>8</v>
      </c>
      <c r="CI147" s="240"/>
      <c r="CJ147" s="240">
        <f t="shared" si="294"/>
        <v>0.40824957858373256</v>
      </c>
      <c r="CK147" s="240">
        <f t="shared" si="295"/>
        <v>0.22779214056938188</v>
      </c>
      <c r="CL147" s="240">
        <f t="shared" si="296"/>
        <v>2.069967951648525E-3</v>
      </c>
      <c r="CM147" s="240">
        <f t="shared" si="297"/>
        <v>1.1006020254972881</v>
      </c>
      <c r="CN147" s="240">
        <f t="shared" si="298"/>
        <v>2.8624522412019093</v>
      </c>
      <c r="CO147" s="240">
        <f t="shared" si="299"/>
        <v>0.38498065038157647</v>
      </c>
      <c r="CP147" s="240">
        <f t="shared" si="300"/>
        <v>1.3853395814464405E-2</v>
      </c>
      <c r="CQ147" s="240">
        <f t="shared" si="301"/>
        <v>5.0000000000000009</v>
      </c>
      <c r="CR147" s="240"/>
      <c r="CS147" s="240">
        <f t="shared" si="302"/>
        <v>1.6619905603360763</v>
      </c>
      <c r="CT147" s="240">
        <f t="shared" si="303"/>
        <v>0.33800943966392372</v>
      </c>
      <c r="CU147" s="240">
        <f t="shared" si="304"/>
        <v>2</v>
      </c>
      <c r="CV147" s="240"/>
      <c r="CW147" s="240">
        <f t="shared" si="305"/>
        <v>0.29734701813778874</v>
      </c>
      <c r="CX147" s="240">
        <f t="shared" si="306"/>
        <v>6.5932803566560588E-2</v>
      </c>
      <c r="CY147" s="240">
        <f t="shared" si="307"/>
        <v>0.36327982170434936</v>
      </c>
      <c r="CZ147" s="240"/>
      <c r="DA147" s="240">
        <f t="shared" si="308"/>
        <v>1.9960187459843424</v>
      </c>
      <c r="DB147" s="240">
        <f t="shared" si="309"/>
        <v>0</v>
      </c>
      <c r="DC147" s="240">
        <f t="shared" si="310"/>
        <v>3.9812540156576731E-3</v>
      </c>
      <c r="DD147" s="240">
        <f t="shared" si="311"/>
        <v>2</v>
      </c>
      <c r="DE147" s="245">
        <f t="shared" si="312"/>
        <v>44.899397974502712</v>
      </c>
      <c r="DF147" s="245"/>
      <c r="DG147" s="239">
        <f t="shared" si="313"/>
        <v>0.88145077566364871</v>
      </c>
      <c r="DH147" s="239">
        <f t="shared" si="314"/>
        <v>0.6583323951601866</v>
      </c>
      <c r="DI147" s="239">
        <f t="shared" si="315"/>
        <v>0.17010216150054402</v>
      </c>
      <c r="DJ147" s="240">
        <f t="shared" si="316"/>
        <v>2.400025813795593</v>
      </c>
      <c r="DV147"/>
      <c r="DW147"/>
      <c r="DX147"/>
      <c r="DY147"/>
      <c r="DZ147"/>
      <c r="EA147"/>
      <c r="EB147"/>
    </row>
    <row r="148" spans="1:132">
      <c r="A148" s="312" t="s">
        <v>759</v>
      </c>
      <c r="B148" s="312" t="s">
        <v>761</v>
      </c>
      <c r="C148" s="312" t="s">
        <v>593</v>
      </c>
      <c r="D148" s="312" t="s">
        <v>534</v>
      </c>
      <c r="E148" s="312" t="s">
        <v>545</v>
      </c>
      <c r="F148" s="312" t="s">
        <v>764</v>
      </c>
      <c r="G148" s="313">
        <v>29.81</v>
      </c>
      <c r="H148" s="312" t="s">
        <v>533</v>
      </c>
      <c r="I148" s="325">
        <v>42.133823399999997</v>
      </c>
      <c r="J148" s="325">
        <v>2.1629724000000001</v>
      </c>
      <c r="K148" s="325">
        <v>14.153380200000001</v>
      </c>
      <c r="L148" s="325">
        <v>2.9850280723643166E-2</v>
      </c>
      <c r="M148" s="325">
        <v>12.520375</v>
      </c>
      <c r="N148" s="325">
        <v>0.1463448</v>
      </c>
      <c r="O148" s="325">
        <v>13.684520000000001</v>
      </c>
      <c r="P148" s="325">
        <v>10.967194000000001</v>
      </c>
      <c r="Q148" s="325">
        <v>2.3433543000000001</v>
      </c>
      <c r="R148" s="325">
        <v>0.38868809999999993</v>
      </c>
      <c r="S148" s="325">
        <v>3.7999499999999999E-2</v>
      </c>
      <c r="T148" s="325">
        <v>1.9871999999999997E-2</v>
      </c>
      <c r="U148" s="238">
        <f t="shared" si="317"/>
        <v>98.588373980723645</v>
      </c>
      <c r="V148" s="239">
        <f>IF(SUM(I148:T148)&lt;90," ",I148/stab.data!$U$7)</f>
        <v>0.70124864190133807</v>
      </c>
      <c r="W148" s="239">
        <f>IF(SUM(I148:T148)&lt;90," ",J148/stab.data!$U$8)</f>
        <v>2.7071671381010791E-2</v>
      </c>
      <c r="X148" s="239">
        <f>IF(SUM(I148:T148)&lt;90," ",K148*2/stab.data!$U$9)</f>
        <v>0.2776234089504811</v>
      </c>
      <c r="Y148" s="239">
        <f>IF(SUM(I148:T148)&lt;90," ",L148*2/stab.data!$U$10)</f>
        <v>3.9279217638562436E-4</v>
      </c>
      <c r="Z148" s="239">
        <f>IF(SUM(I148:T148)&lt;90," ",M148/stab.data!$U$11)</f>
        <v>0.17426683461848952</v>
      </c>
      <c r="AA148" s="239">
        <f>IF(SUM(I148:T148)&lt;90," ",N148/stab.data!$U$12)</f>
        <v>2.0630249376207056E-3</v>
      </c>
      <c r="AB148" s="239">
        <f>IF(SUM(I148:T148)&lt;90," ",O148/stab.data!$U$13)</f>
        <v>0.33953255260023818</v>
      </c>
      <c r="AC148" s="239">
        <f>IF(SUM(I148:T148)&lt;90," ",P148/stab.data!$U$14)</f>
        <v>0.1955668610353252</v>
      </c>
      <c r="AD148" s="239">
        <f>IF(SUM(I148:T148)&lt;90," ",Q148*2/stab.data!$U$15)</f>
        <v>7.5617686635796003E-2</v>
      </c>
      <c r="AE148" s="239">
        <f>IF(SUM(I148:T148)&lt;90," ",R148*2/stab.data!$U$16)</f>
        <v>8.2528393226816692E-3</v>
      </c>
      <c r="AF148" s="239">
        <f>IF(SUM(I148:T148)&lt;90," ",S148/stab.data!$U$17)</f>
        <v>2.0001842299189388E-3</v>
      </c>
      <c r="AG148" s="239">
        <f>IF(SUM(I148:T148)&lt;90," ",T148/stab.data!$U$18)</f>
        <v>5.6051674047330252E-4</v>
      </c>
      <c r="AH148" s="239">
        <f t="shared" si="318"/>
        <v>1.5221989265655638</v>
      </c>
      <c r="AI148" s="239">
        <f t="shared" si="319"/>
        <v>0.15409514498628196</v>
      </c>
      <c r="AJ148" s="240">
        <f t="shared" si="320"/>
        <v>5.9888574256754623</v>
      </c>
      <c r="AK148" s="240">
        <f t="shared" si="321"/>
        <v>0.231199563875124</v>
      </c>
      <c r="AL148" s="240">
        <f t="shared" si="322"/>
        <v>2.37098072621772</v>
      </c>
      <c r="AM148" s="240">
        <f t="shared" si="323"/>
        <v>3.3545538653966325E-3</v>
      </c>
      <c r="AN148" s="240">
        <f t="shared" si="324"/>
        <v>1.4882869843771276</v>
      </c>
      <c r="AO148" s="240">
        <f t="shared" si="325"/>
        <v>1.7618803771974684E-2</v>
      </c>
      <c r="AP148" s="240">
        <f t="shared" si="326"/>
        <v>2.8997019422171957</v>
      </c>
      <c r="AQ148" s="240">
        <f t="shared" si="327"/>
        <v>1.6701951033400124</v>
      </c>
      <c r="AR148" s="240">
        <f t="shared" si="328"/>
        <v>0.6457959660261311</v>
      </c>
      <c r="AS148" s="240">
        <f t="shared" si="329"/>
        <v>7.0481531239104223E-2</v>
      </c>
      <c r="AT148" s="240">
        <f t="shared" si="330"/>
        <v>1.7082126741222763E-2</v>
      </c>
      <c r="AU148" s="240">
        <f t="shared" si="331"/>
        <v>4.7869680493031683E-3</v>
      </c>
      <c r="AV148" s="239">
        <f t="shared" si="332"/>
        <v>15.386472600605245</v>
      </c>
      <c r="AW148" s="239">
        <f t="shared" si="333"/>
        <v>1.9688018687989417</v>
      </c>
      <c r="AX148" s="239">
        <f>IF(SUM(I148:T148)&lt;90," ",CM148*AH148*stab.data!$U$20/13/2)</f>
        <v>10.554251795606145</v>
      </c>
      <c r="AY148" s="239">
        <f>IF(SUM(I148:T148)&lt;90," ",CO148*AH148*stab.data!$U$11/13)</f>
        <v>3.0235245261834511</v>
      </c>
      <c r="AZ148" s="239">
        <f t="shared" si="334"/>
        <v>-2.0484327412652735E-2</v>
      </c>
      <c r="BA148" s="241">
        <f t="shared" si="335"/>
        <v>101.59409284389955</v>
      </c>
      <c r="BB148" s="242">
        <f>IF(SUM(I148:T148)&lt;90," ",EXP('eq. coef.'!$C$104+'eq. coef.'!$C$105*'Amp-TB2 calc'!AJ148+'eq. coef.'!$C$106*'Amp-TB2 calc'!AK148+'eq. coef.'!$C$107*'Amp-TB2 calc'!AL148+'eq. coef.'!$C$108*'Amp-TB2 calc'!AN148+'eq. coef.'!$C$109*'Amp-TB2 calc'!AP148+'eq. coef.'!$C$110*'Amp-TB2 calc'!AQ148+'eq. coef.'!$C$111*'Amp-TB2 calc'!AR148+'eq. coef.'!$C$112*'Amp-TB2 calc'!AS148))</f>
        <v>710.84613548816117</v>
      </c>
      <c r="BC148" s="243">
        <f>IF(SUM(I148:T148)&lt;90," ",EXP('eq. coef.'!$C$176+'eq. coef.'!$C$177*'Amp-TB2 calc'!AJ148+'eq. coef.'!$C$178*'Amp-TB2 calc'!AK148+'eq. coef.'!$C$179*'Amp-TB2 calc'!AL148+'eq. coef.'!$C$180*'Amp-TB2 calc'!AN148+'eq. coef.'!$C$181*'Amp-TB2 calc'!AP148+'eq. coef.'!$C$182*'Amp-TB2 calc'!AQ148+'eq. coef.'!$C$183*'Amp-TB2 calc'!AR148+'eq. coef.'!$C$184*'Amp-TB2 calc'!AS148))</f>
        <v>567.74427665043675</v>
      </c>
      <c r="BD148" s="243">
        <f>IF(SUM(I148:T148)&lt;90," ",('eq. coef.'!$C$234+'eq. coef.'!$C$235*'Amp-TB2 calc'!AJ148+'eq. coef.'!$C$236*'Amp-TB2 calc'!AK148+'eq. coef.'!$C$237*'Amp-TB2 calc'!AL148+'eq. coef.'!$C$238*'Amp-TB2 calc'!AN148+'eq. coef.'!$C$239*'Amp-TB2 calc'!AP148+'eq. coef.'!$C$240*'Amp-TB2 calc'!AQ148+'eq. coef.'!$C$241*'Amp-TB2 calc'!AR148+'eq. coef.'!$C$242*'Amp-TB2 calc'!AS148))</f>
        <v>508.20999307868334</v>
      </c>
      <c r="BE148" s="243">
        <f>IF(SUM(I148:T148)&lt;90," ",('eq. coef.'!$C$270+'eq. coef.'!$C$271*'Amp-TB2 calc'!AJ148+'eq. coef.'!$C$272*'Amp-TB2 calc'!AK148+'eq. coef.'!$C$273*'Amp-TB2 calc'!AL148+'eq. coef.'!$C$274*'Amp-TB2 calc'!AN148+'eq. coef.'!$C$275*'Amp-TB2 calc'!AP148+'eq. coef.'!$C$276*'Amp-TB2 calc'!AQ148+'eq. coef.'!$C$277*'Amp-TB2 calc'!AR148+'eq. coef.'!$C$278*'Amp-TB2 calc'!AS148))</f>
        <v>683.80658001621214</v>
      </c>
      <c r="BF148" s="243">
        <f>IF(SUM(I148:T148)&lt;90," ",EXP('eq. coef.'!$C$328+'eq. coef.'!$C$329*'Amp-TB2 calc'!AJ148+'eq. coef.'!$C$330*'Amp-TB2 calc'!AK148+'eq. coef.'!$C$331*'Amp-TB2 calc'!AL148+'eq. coef.'!$C$332*'Amp-TB2 calc'!AN148+'eq. coef.'!$C$333*'Amp-TB2 calc'!AP148+'eq. coef.'!$C$334*'Amp-TB2 calc'!AQ148+'eq. coef.'!$C$335*'Amp-TB2 calc'!AR148+'eq. coef.'!$C$336*'Amp-TB2 calc'!AS148))</f>
        <v>807.00759904538245</v>
      </c>
      <c r="BG148" s="255" t="str">
        <f t="shared" si="336"/>
        <v>ok</v>
      </c>
      <c r="BH148" s="306" t="str">
        <f t="shared" si="337"/>
        <v>ok</v>
      </c>
      <c r="BI148" s="243">
        <f t="shared" si="281"/>
        <v>19.154619528517394</v>
      </c>
      <c r="BJ148" s="245">
        <f t="shared" si="282"/>
        <v>-0.13527746548299666</v>
      </c>
      <c r="BK148" s="243">
        <f t="shared" si="283"/>
        <v>116.06230336577539</v>
      </c>
      <c r="BL148" s="247">
        <f>IF(SUM(I148:T148)&lt;90," ",'eq. coef.'!$C$360+'eq. coef.'!$C$361*'Amp-TB2 calc'!AJ148+'eq. coef.'!$C$362*'Amp-TB2 calc'!AK148+'eq. coef.'!$C$363*'Amp-TB2 calc'!AL148+'eq. coef.'!$C$364*'Amp-TB2 calc'!AN148+'eq. coef.'!$C$365*'Amp-TB2 calc'!AP148+'eq. coef.'!$C$366*'Amp-TB2 calc'!AQ148+'eq. coef.'!$C$367*'Amp-TB2 calc'!AR148+'eq. coef.'!$C$368*'Amp-TB2 calc'!AS148+'eq. coef.'!$C$369*LN(BO148))</f>
        <v>957.19398251037296</v>
      </c>
      <c r="BM148" s="248">
        <f t="shared" si="276"/>
        <v>22</v>
      </c>
      <c r="BN148" s="267">
        <f t="shared" si="277"/>
        <v>484</v>
      </c>
      <c r="BO148" s="249">
        <f t="shared" si="287"/>
        <v>586.58694991511072</v>
      </c>
      <c r="BP148" s="243" t="str">
        <f t="shared" si="338"/>
        <v>P1c to e</v>
      </c>
      <c r="BQ148" s="245"/>
      <c r="BR148" s="245">
        <f t="shared" si="339"/>
        <v>0</v>
      </c>
      <c r="BS148" s="245">
        <f t="shared" si="340"/>
        <v>0</v>
      </c>
      <c r="BT148" s="243">
        <f t="shared" si="284"/>
        <v>70.390433989813289</v>
      </c>
      <c r="BU148" s="250"/>
      <c r="BV148" s="251">
        <f>IF(SUM(I148:T148)&lt;90," ",'eq. coef.'!$B$1128*'Amp-TB2 calc'!CF148+'eq. coef.'!$B$1129*'Amp-TB2 calc'!CJ148+'eq. coef.'!$B$1130*'Amp-TB2 calc'!CK148+'eq. coef.'!$B$1131*'Amp-TB2 calc'!CM148+'eq. coef.'!$B$1132*'Amp-TB2 calc'!CN148+'eq. coef.'!$B$1133*'Amp-TB2 calc'!CO148+'eq. coef.'!$B$1134*'Amp-TB2 calc'!CP148+'eq. coef.'!$B$1135*'Amp-TB2 calc'!CS148+'eq. coef.'!$B$1135*'Amp-TB2 calc'!CW148+'eq. coef.'!$B$1137*'Amp-TB2 calc'!CX148)</f>
        <v>1.4028746144116688</v>
      </c>
      <c r="BW148" s="252">
        <f t="shared" si="278"/>
        <v>0.4</v>
      </c>
      <c r="BX148" s="253"/>
      <c r="BY148" s="252">
        <f t="shared" si="286"/>
        <v>-9.3723404189934598</v>
      </c>
      <c r="BZ148" s="251">
        <f>IF(SUM(I148:T148)&lt;90," ",EXP('eq. coef.'!$B$1156*'Amp-TB2 calc'!CF148+'eq. coef.'!$B$1157*'Amp-TB2 calc'!CJ148+'eq. coef.'!$B$1158*'Amp-TB2 calc'!CK148+'eq. coef.'!$B$1159*'Amp-TB2 calc'!CM148+'eq. coef.'!$B$1160*'Amp-TB2 calc'!CN148+'eq. coef.'!$B$1161*'Amp-TB2 calc'!CO148+'eq. coef.'!$B$1162*'Amp-TB2 calc'!CP148+'eq. coef.'!$B$1163*'Amp-TB2 calc'!CS148+'eq. coef.'!$B$1164*'Amp-TB2 calc'!CW148+'eq. coef.'!$B$1165*'Amp-TB2 calc'!CX148))</f>
        <v>7.0791783048244206</v>
      </c>
      <c r="CA148" s="252">
        <f t="shared" si="279"/>
        <v>1.2034603118201517</v>
      </c>
      <c r="CB148" s="245"/>
      <c r="CC148" s="244" t="str">
        <f t="shared" si="288"/>
        <v>calc-alkaline</v>
      </c>
      <c r="CD148" s="244" t="str">
        <f t="shared" si="289"/>
        <v>Tschermakitic pargasite</v>
      </c>
      <c r="CE148" s="240">
        <f t="shared" si="290"/>
        <v>5.9888574256754623</v>
      </c>
      <c r="CF148" s="240">
        <f t="shared" si="291"/>
        <v>2.0111425743245377</v>
      </c>
      <c r="CG148" s="240">
        <f t="shared" si="292"/>
        <v>0</v>
      </c>
      <c r="CH148" s="240">
        <f t="shared" si="293"/>
        <v>8</v>
      </c>
      <c r="CI148" s="240"/>
      <c r="CJ148" s="240">
        <f t="shared" si="294"/>
        <v>0.35983815189318236</v>
      </c>
      <c r="CK148" s="240">
        <f t="shared" si="295"/>
        <v>0.231199563875124</v>
      </c>
      <c r="CL148" s="240">
        <f t="shared" si="296"/>
        <v>3.3545538653966325E-3</v>
      </c>
      <c r="CM148" s="240">
        <f t="shared" si="297"/>
        <v>1.1288830368704552</v>
      </c>
      <c r="CN148" s="240">
        <f t="shared" si="298"/>
        <v>2.8997019422171957</v>
      </c>
      <c r="CO148" s="240">
        <f t="shared" si="299"/>
        <v>0.35940394750667237</v>
      </c>
      <c r="CP148" s="240">
        <f t="shared" si="300"/>
        <v>1.7618803771974684E-2</v>
      </c>
      <c r="CQ148" s="240">
        <f t="shared" si="301"/>
        <v>5.0000000000000009</v>
      </c>
      <c r="CR148" s="240"/>
      <c r="CS148" s="240">
        <f t="shared" si="302"/>
        <v>1.6701951033400124</v>
      </c>
      <c r="CT148" s="240">
        <f t="shared" si="303"/>
        <v>0.32980489665998758</v>
      </c>
      <c r="CU148" s="240">
        <f t="shared" si="304"/>
        <v>2</v>
      </c>
      <c r="CV148" s="240"/>
      <c r="CW148" s="240">
        <f t="shared" si="305"/>
        <v>0.31599106936614352</v>
      </c>
      <c r="CX148" s="240">
        <f t="shared" si="306"/>
        <v>7.0481531239104223E-2</v>
      </c>
      <c r="CY148" s="240">
        <f t="shared" si="307"/>
        <v>0.38647260060524774</v>
      </c>
      <c r="CZ148" s="240"/>
      <c r="DA148" s="240">
        <f t="shared" si="308"/>
        <v>1.9781309052094742</v>
      </c>
      <c r="DB148" s="240">
        <f t="shared" si="309"/>
        <v>1.7082126741222763E-2</v>
      </c>
      <c r="DC148" s="240">
        <f t="shared" si="310"/>
        <v>4.7869680493031683E-3</v>
      </c>
      <c r="DD148" s="240">
        <f t="shared" si="311"/>
        <v>2</v>
      </c>
      <c r="DE148" s="245">
        <f t="shared" si="312"/>
        <v>44.871116963129545</v>
      </c>
      <c r="DF148" s="245"/>
      <c r="DG148" s="239">
        <f t="shared" si="313"/>
        <v>0.88972314503806349</v>
      </c>
      <c r="DH148" s="239">
        <f t="shared" si="314"/>
        <v>0.66082708747119812</v>
      </c>
      <c r="DI148" s="239">
        <f t="shared" si="315"/>
        <v>0.15176764109222013</v>
      </c>
      <c r="DJ148" s="240">
        <f t="shared" si="316"/>
        <v>2.37098072621772</v>
      </c>
      <c r="DV148"/>
      <c r="DW148"/>
      <c r="DX148"/>
      <c r="DY148"/>
      <c r="DZ148"/>
      <c r="EA148"/>
      <c r="EB148"/>
    </row>
    <row r="149" spans="1:132">
      <c r="A149" s="312" t="s">
        <v>759</v>
      </c>
      <c r="B149" s="312" t="s">
        <v>761</v>
      </c>
      <c r="C149" s="312" t="s">
        <v>593</v>
      </c>
      <c r="D149" s="312" t="s">
        <v>534</v>
      </c>
      <c r="E149" s="312" t="s">
        <v>546</v>
      </c>
      <c r="F149" s="312" t="s">
        <v>764</v>
      </c>
      <c r="G149" s="313">
        <v>32.11</v>
      </c>
      <c r="H149" s="312" t="s">
        <v>533</v>
      </c>
      <c r="I149" s="325">
        <v>42.087183899999999</v>
      </c>
      <c r="J149" s="325">
        <v>2.0683219999999998</v>
      </c>
      <c r="K149" s="325">
        <v>14.310131400000001</v>
      </c>
      <c r="L149" s="325">
        <v>1.141609482220836E-2</v>
      </c>
      <c r="M149" s="325">
        <v>12.5200675</v>
      </c>
      <c r="N149" s="325">
        <v>0.19252239999999998</v>
      </c>
      <c r="O149" s="325">
        <v>13.717852799999999</v>
      </c>
      <c r="P149" s="325">
        <v>11.065084000000001</v>
      </c>
      <c r="Q149" s="325">
        <v>2.3555421000000001</v>
      </c>
      <c r="R149" s="325">
        <v>0.38473740000000001</v>
      </c>
      <c r="S149" s="325"/>
      <c r="T149" s="325">
        <v>1.9250999999999997E-2</v>
      </c>
      <c r="U149" s="238">
        <f t="shared" si="317"/>
        <v>98.732110594822217</v>
      </c>
      <c r="V149" s="239">
        <f>IF(SUM(I149:T149)&lt;90," ",I149/stab.data!$U$7)</f>
        <v>0.70047240363491103</v>
      </c>
      <c r="W149" s="239">
        <f>IF(SUM(I149:T149)&lt;90," ",J149/stab.data!$U$8)</f>
        <v>2.588703096447971E-2</v>
      </c>
      <c r="X149" s="239">
        <f>IF(SUM(I149:T149)&lt;90," ",K149*2/stab.data!$U$9)</f>
        <v>0.28069813752317063</v>
      </c>
      <c r="Y149" s="239">
        <f>IF(SUM(I149:T149)&lt;90," ",L149*2/stab.data!$U$10)</f>
        <v>1.5022145930735482E-4</v>
      </c>
      <c r="Z149" s="239">
        <f>IF(SUM(I149:T149)&lt;90," ",M149/stab.data!$U$11)</f>
        <v>0.17426255463073795</v>
      </c>
      <c r="AA149" s="239">
        <f>IF(SUM(I149:T149)&lt;90," ",N149/stab.data!$U$12)</f>
        <v>2.7139912880443208E-3</v>
      </c>
      <c r="AB149" s="239">
        <f>IF(SUM(I149:T149)&lt;90," ",O149/stab.data!$U$13)</f>
        <v>0.34035958713775305</v>
      </c>
      <c r="AC149" s="239">
        <f>IF(SUM(I149:T149)&lt;90," ",P149/stab.data!$U$14)</f>
        <v>0.19731243424454789</v>
      </c>
      <c r="AD149" s="239">
        <f>IF(SUM(I149:T149)&lt;90," ",Q149*2/stab.data!$U$15)</f>
        <v>7.6010974684973948E-2</v>
      </c>
      <c r="AE149" s="239">
        <f>IF(SUM(I149:T149)&lt;90," ",R149*2/stab.data!$U$16)</f>
        <v>8.1689558893784184E-3</v>
      </c>
      <c r="AF149" s="239">
        <f>IF(SUM(I149:T149)&lt;90," ",S149/stab.data!$U$17)</f>
        <v>0</v>
      </c>
      <c r="AG149" s="239">
        <f>IF(SUM(I149:T149)&lt;90," ",T149/stab.data!$U$18)</f>
        <v>5.4300059233351186E-4</v>
      </c>
      <c r="AH149" s="239">
        <f t="shared" si="318"/>
        <v>1.5245439266384042</v>
      </c>
      <c r="AI149" s="239">
        <f t="shared" si="319"/>
        <v>0.1554222021179171</v>
      </c>
      <c r="AJ149" s="240">
        <f t="shared" si="320"/>
        <v>5.9730264823085442</v>
      </c>
      <c r="AK149" s="240">
        <f t="shared" si="321"/>
        <v>0.22074234573239404</v>
      </c>
      <c r="AL149" s="240">
        <f t="shared" si="322"/>
        <v>2.393552408717651</v>
      </c>
      <c r="AM149" s="240">
        <f t="shared" si="323"/>
        <v>1.2809594639241917E-3</v>
      </c>
      <c r="AN149" s="240">
        <f t="shared" si="324"/>
        <v>1.485961257406859</v>
      </c>
      <c r="AO149" s="240">
        <f t="shared" si="325"/>
        <v>2.3142584564534118E-2</v>
      </c>
      <c r="AP149" s="240">
        <f t="shared" si="326"/>
        <v>2.9022939618060919</v>
      </c>
      <c r="AQ149" s="240">
        <f t="shared" si="327"/>
        <v>1.682510815437797</v>
      </c>
      <c r="AR149" s="240">
        <f t="shared" si="328"/>
        <v>0.64815624767434588</v>
      </c>
      <c r="AS149" s="240">
        <f t="shared" si="329"/>
        <v>6.9657833209227971E-2</v>
      </c>
      <c r="AT149" s="240">
        <f t="shared" si="330"/>
        <v>0</v>
      </c>
      <c r="AU149" s="240">
        <f t="shared" si="331"/>
        <v>4.6302422494973018E-3</v>
      </c>
      <c r="AV149" s="239">
        <f t="shared" si="332"/>
        <v>15.40032489632137</v>
      </c>
      <c r="AW149" s="239">
        <f t="shared" si="333"/>
        <v>1.9890188605692325</v>
      </c>
      <c r="AX149" s="239">
        <f>IF(SUM(I149:T149)&lt;90," ",CM149*AH149*stab.data!$U$20/13/2)</f>
        <v>10.625852520796919</v>
      </c>
      <c r="AY149" s="239">
        <f>IF(SUM(I149:T149)&lt;90," ",CO149*AH149*stab.data!$U$11/13)</f>
        <v>2.9587897797881477</v>
      </c>
      <c r="AZ149" s="239">
        <f t="shared" si="334"/>
        <v>-4.3437332383719357E-3</v>
      </c>
      <c r="BA149" s="241">
        <f t="shared" si="335"/>
        <v>101.78136052273814</v>
      </c>
      <c r="BB149" s="242">
        <f>IF(SUM(I149:T149)&lt;90," ",EXP('eq. coef.'!$C$104+'eq. coef.'!$C$105*'Amp-TB2 calc'!AJ149+'eq. coef.'!$C$106*'Amp-TB2 calc'!AK149+'eq. coef.'!$C$107*'Amp-TB2 calc'!AL149+'eq. coef.'!$C$108*'Amp-TB2 calc'!AN149+'eq. coef.'!$C$109*'Amp-TB2 calc'!AP149+'eq. coef.'!$C$110*'Amp-TB2 calc'!AQ149+'eq. coef.'!$C$111*'Amp-TB2 calc'!AR149+'eq. coef.'!$C$112*'Amp-TB2 calc'!AS149))</f>
        <v>751.04801506020567</v>
      </c>
      <c r="BC149" s="243">
        <f>IF(SUM(I149:T149)&lt;90," ",EXP('eq. coef.'!$C$176+'eq. coef.'!$C$177*'Amp-TB2 calc'!AJ149+'eq. coef.'!$C$178*'Amp-TB2 calc'!AK149+'eq. coef.'!$C$179*'Amp-TB2 calc'!AL149+'eq. coef.'!$C$180*'Amp-TB2 calc'!AN149+'eq. coef.'!$C$181*'Amp-TB2 calc'!AP149+'eq. coef.'!$C$182*'Amp-TB2 calc'!AQ149+'eq. coef.'!$C$183*'Amp-TB2 calc'!AR149+'eq. coef.'!$C$184*'Amp-TB2 calc'!AS149))</f>
        <v>584.51189991835611</v>
      </c>
      <c r="BD149" s="243">
        <f>IF(SUM(I149:T149)&lt;90," ",('eq. coef.'!$C$234+'eq. coef.'!$C$235*'Amp-TB2 calc'!AJ149+'eq. coef.'!$C$236*'Amp-TB2 calc'!AK149+'eq. coef.'!$C$237*'Amp-TB2 calc'!AL149+'eq. coef.'!$C$238*'Amp-TB2 calc'!AN149+'eq. coef.'!$C$239*'Amp-TB2 calc'!AP149+'eq. coef.'!$C$240*'Amp-TB2 calc'!AQ149+'eq. coef.'!$C$241*'Amp-TB2 calc'!AR149+'eq. coef.'!$C$242*'Amp-TB2 calc'!AS149))</f>
        <v>520.81425788180468</v>
      </c>
      <c r="BE149" s="243">
        <f>IF(SUM(I149:T149)&lt;90," ",('eq. coef.'!$C$270+'eq. coef.'!$C$271*'Amp-TB2 calc'!AJ149+'eq. coef.'!$C$272*'Amp-TB2 calc'!AK149+'eq. coef.'!$C$273*'Amp-TB2 calc'!AL149+'eq. coef.'!$C$274*'Amp-TB2 calc'!AN149+'eq. coef.'!$C$275*'Amp-TB2 calc'!AP149+'eq. coef.'!$C$276*'Amp-TB2 calc'!AQ149+'eq. coef.'!$C$277*'Amp-TB2 calc'!AR149+'eq. coef.'!$C$278*'Amp-TB2 calc'!AS149))</f>
        <v>708.39468495358938</v>
      </c>
      <c r="BF149" s="243">
        <f>IF(SUM(I149:T149)&lt;90," ",EXP('eq. coef.'!$C$328+'eq. coef.'!$C$329*'Amp-TB2 calc'!AJ149+'eq. coef.'!$C$330*'Amp-TB2 calc'!AK149+'eq. coef.'!$C$331*'Amp-TB2 calc'!AL149+'eq. coef.'!$C$332*'Amp-TB2 calc'!AN149+'eq. coef.'!$C$333*'Amp-TB2 calc'!AP149+'eq. coef.'!$C$334*'Amp-TB2 calc'!AQ149+'eq. coef.'!$C$335*'Amp-TB2 calc'!AR149+'eq. coef.'!$C$336*'Amp-TB2 calc'!AS149))</f>
        <v>845.23847954663552</v>
      </c>
      <c r="BG149" s="255" t="str">
        <f t="shared" si="336"/>
        <v>ok</v>
      </c>
      <c r="BH149" s="306" t="str">
        <f t="shared" si="337"/>
        <v>ok</v>
      </c>
      <c r="BI149" s="243">
        <f t="shared" si="281"/>
        <v>21.609923837428386</v>
      </c>
      <c r="BJ149" s="245">
        <f t="shared" si="282"/>
        <v>-0.12541204103825415</v>
      </c>
      <c r="BK149" s="243">
        <f t="shared" si="283"/>
        <v>123.88278503523327</v>
      </c>
      <c r="BL149" s="247">
        <f>IF(SUM(I149:T149)&lt;90," ",'eq. coef.'!$C$360+'eq. coef.'!$C$361*'Amp-TB2 calc'!AJ149+'eq. coef.'!$C$362*'Amp-TB2 calc'!AK149+'eq. coef.'!$C$363*'Amp-TB2 calc'!AL149+'eq. coef.'!$C$364*'Amp-TB2 calc'!AN149+'eq. coef.'!$C$365*'Amp-TB2 calc'!AP149+'eq. coef.'!$C$366*'Amp-TB2 calc'!AQ149+'eq. coef.'!$C$367*'Amp-TB2 calc'!AR149+'eq. coef.'!$C$368*'Amp-TB2 calc'!AS149+'eq. coef.'!$C$369*LN(BO149))</f>
        <v>959.5391458363631</v>
      </c>
      <c r="BM149" s="248">
        <f t="shared" si="276"/>
        <v>22</v>
      </c>
      <c r="BN149" s="267">
        <f t="shared" si="277"/>
        <v>484</v>
      </c>
      <c r="BO149" s="249">
        <f t="shared" si="287"/>
        <v>604.57361425124998</v>
      </c>
      <c r="BP149" s="243" t="str">
        <f t="shared" si="338"/>
        <v>P1c to e</v>
      </c>
      <c r="BQ149" s="245"/>
      <c r="BR149" s="245">
        <f t="shared" si="339"/>
        <v>0</v>
      </c>
      <c r="BS149" s="245">
        <f t="shared" si="340"/>
        <v>0</v>
      </c>
      <c r="BT149" s="243">
        <f t="shared" si="284"/>
        <v>72.548833710149992</v>
      </c>
      <c r="BU149" s="250"/>
      <c r="BV149" s="251">
        <f>IF(SUM(I149:T149)&lt;90," ",'eq. coef.'!$B$1128*'Amp-TB2 calc'!CF149+'eq. coef.'!$B$1129*'Amp-TB2 calc'!CJ149+'eq. coef.'!$B$1130*'Amp-TB2 calc'!CK149+'eq. coef.'!$B$1131*'Amp-TB2 calc'!CM149+'eq. coef.'!$B$1132*'Amp-TB2 calc'!CN149+'eq. coef.'!$B$1133*'Amp-TB2 calc'!CO149+'eq. coef.'!$B$1134*'Amp-TB2 calc'!CP149+'eq. coef.'!$B$1135*'Amp-TB2 calc'!CS149+'eq. coef.'!$B$1135*'Amp-TB2 calc'!CW149+'eq. coef.'!$B$1137*'Amp-TB2 calc'!CX149)</f>
        <v>1.521702456688319</v>
      </c>
      <c r="BW149" s="252">
        <f t="shared" si="278"/>
        <v>0.4</v>
      </c>
      <c r="BX149" s="253"/>
      <c r="BY149" s="252">
        <f t="shared" si="286"/>
        <v>-9.209505776382338</v>
      </c>
      <c r="BZ149" s="251">
        <f>IF(SUM(I149:T149)&lt;90," ",EXP('eq. coef.'!$B$1156*'Amp-TB2 calc'!CF149+'eq. coef.'!$B$1157*'Amp-TB2 calc'!CJ149+'eq. coef.'!$B$1158*'Amp-TB2 calc'!CK149+'eq. coef.'!$B$1159*'Amp-TB2 calc'!CM149+'eq. coef.'!$B$1160*'Amp-TB2 calc'!CN149+'eq. coef.'!$B$1161*'Amp-TB2 calc'!CO149+'eq. coef.'!$B$1162*'Amp-TB2 calc'!CP149+'eq. coef.'!$B$1163*'Amp-TB2 calc'!CS149+'eq. coef.'!$B$1164*'Amp-TB2 calc'!CW149+'eq. coef.'!$B$1165*'Amp-TB2 calc'!CX149))</f>
        <v>7.1102280209481892</v>
      </c>
      <c r="CA149" s="252">
        <f t="shared" si="279"/>
        <v>1.2087387635611921</v>
      </c>
      <c r="CB149" s="245"/>
      <c r="CC149" s="244" t="str">
        <f t="shared" si="288"/>
        <v>calc-alkaline</v>
      </c>
      <c r="CD149" s="244" t="str">
        <f t="shared" si="289"/>
        <v>Tschermakitic pargasite</v>
      </c>
      <c r="CE149" s="240">
        <f t="shared" si="290"/>
        <v>5.9730264823085442</v>
      </c>
      <c r="CF149" s="240">
        <f t="shared" si="291"/>
        <v>2.0269735176914558</v>
      </c>
      <c r="CG149" s="240">
        <f t="shared" si="292"/>
        <v>0</v>
      </c>
      <c r="CH149" s="240">
        <f t="shared" si="293"/>
        <v>8</v>
      </c>
      <c r="CI149" s="240"/>
      <c r="CJ149" s="240">
        <f t="shared" si="294"/>
        <v>0.36657889102619512</v>
      </c>
      <c r="CK149" s="240">
        <f t="shared" si="295"/>
        <v>0.22074234573239404</v>
      </c>
      <c r="CL149" s="240">
        <f t="shared" si="296"/>
        <v>1.2809594639241917E-3</v>
      </c>
      <c r="CM149" s="240">
        <f t="shared" si="297"/>
        <v>1.1347932639773859</v>
      </c>
      <c r="CN149" s="240">
        <f t="shared" si="298"/>
        <v>2.9022939618060919</v>
      </c>
      <c r="CO149" s="240">
        <f t="shared" si="299"/>
        <v>0.35116799342947314</v>
      </c>
      <c r="CP149" s="240">
        <f t="shared" si="300"/>
        <v>2.3142584564534118E-2</v>
      </c>
      <c r="CQ149" s="240">
        <f t="shared" si="301"/>
        <v>4.9999999999999982</v>
      </c>
      <c r="CR149" s="240"/>
      <c r="CS149" s="240">
        <f t="shared" si="302"/>
        <v>1.682510815437797</v>
      </c>
      <c r="CT149" s="240">
        <f t="shared" si="303"/>
        <v>0.31748918456220299</v>
      </c>
      <c r="CU149" s="240">
        <f t="shared" si="304"/>
        <v>2</v>
      </c>
      <c r="CV149" s="240"/>
      <c r="CW149" s="240">
        <f t="shared" si="305"/>
        <v>0.33066706311214289</v>
      </c>
      <c r="CX149" s="240">
        <f t="shared" si="306"/>
        <v>6.9657833209227971E-2</v>
      </c>
      <c r="CY149" s="240">
        <f t="shared" si="307"/>
        <v>0.40032489632137086</v>
      </c>
      <c r="CZ149" s="240"/>
      <c r="DA149" s="240">
        <f t="shared" si="308"/>
        <v>1.9953697577505027</v>
      </c>
      <c r="DB149" s="240">
        <f t="shared" si="309"/>
        <v>0</v>
      </c>
      <c r="DC149" s="240">
        <f t="shared" si="310"/>
        <v>4.6302422494973018E-3</v>
      </c>
      <c r="DD149" s="240">
        <f t="shared" si="311"/>
        <v>2</v>
      </c>
      <c r="DE149" s="245">
        <f t="shared" si="312"/>
        <v>44.865206736022614</v>
      </c>
      <c r="DF149" s="245"/>
      <c r="DG149" s="239">
        <f t="shared" si="313"/>
        <v>0.89206328573648652</v>
      </c>
      <c r="DH149" s="239">
        <f t="shared" si="314"/>
        <v>0.66137765850515606</v>
      </c>
      <c r="DI149" s="239">
        <f t="shared" si="315"/>
        <v>0.15315264862848366</v>
      </c>
      <c r="DJ149" s="240">
        <f t="shared" si="316"/>
        <v>2.393552408717651</v>
      </c>
      <c r="DV149"/>
      <c r="DW149"/>
      <c r="DX149"/>
      <c r="DY149"/>
      <c r="DZ149"/>
      <c r="EA149"/>
      <c r="EB149"/>
    </row>
    <row r="150" spans="1:132">
      <c r="A150" s="312" t="s">
        <v>759</v>
      </c>
      <c r="B150" s="312" t="s">
        <v>761</v>
      </c>
      <c r="C150" s="312" t="s">
        <v>593</v>
      </c>
      <c r="D150" s="312" t="s">
        <v>534</v>
      </c>
      <c r="E150" s="312" t="s">
        <v>547</v>
      </c>
      <c r="F150" s="312" t="s">
        <v>764</v>
      </c>
      <c r="G150" s="313">
        <v>34.4</v>
      </c>
      <c r="H150" s="312" t="s">
        <v>533</v>
      </c>
      <c r="I150" s="325">
        <v>42.037735999999995</v>
      </c>
      <c r="J150" s="325">
        <v>2.1561706000000003</v>
      </c>
      <c r="K150" s="325">
        <v>14.149344600000001</v>
      </c>
      <c r="L150" s="325">
        <v>2.7510917030567687E-2</v>
      </c>
      <c r="M150" s="325">
        <v>12.548664999999998</v>
      </c>
      <c r="N150" s="325">
        <v>0.1663956</v>
      </c>
      <c r="O150" s="325">
        <v>13.523177200000001</v>
      </c>
      <c r="P150" s="325">
        <v>10.9691016</v>
      </c>
      <c r="Q150" s="325">
        <v>2.4139835999999999</v>
      </c>
      <c r="R150" s="325">
        <v>0.36022280000000001</v>
      </c>
      <c r="S150" s="325"/>
      <c r="T150" s="325">
        <v>1.9043999999999998E-2</v>
      </c>
      <c r="U150" s="238">
        <f t="shared" si="317"/>
        <v>98.371351917030566</v>
      </c>
      <c r="V150" s="239">
        <f>IF(SUM(I150:T150)&lt;90," ",I150/stab.data!$U$7)</f>
        <v>0.6996494241395379</v>
      </c>
      <c r="W150" s="239">
        <f>IF(SUM(I150:T150)&lt;90," ",J150/stab.data!$U$8)</f>
        <v>2.6986540338932143E-2</v>
      </c>
      <c r="X150" s="239">
        <f>IF(SUM(I150:T150)&lt;90," ",K150*2/stab.data!$U$9)</f>
        <v>0.2775442492717804</v>
      </c>
      <c r="Y150" s="239">
        <f>IF(SUM(I150:T150)&lt;90," ",L150*2/stab.data!$U$10)</f>
        <v>3.6200909046198615E-4</v>
      </c>
      <c r="Z150" s="239">
        <f>IF(SUM(I150:T150)&lt;90," ",M150/stab.data!$U$11)</f>
        <v>0.17466059349163485</v>
      </c>
      <c r="AA150" s="239">
        <f>IF(SUM(I150:T150)&lt;90," ",N150/stab.data!$U$12)</f>
        <v>2.3456813792520127E-3</v>
      </c>
      <c r="AB150" s="239">
        <f>IF(SUM(I150:T150)&lt;90," ",O150/stab.data!$U$13)</f>
        <v>0.33552940651052005</v>
      </c>
      <c r="AC150" s="239">
        <f>IF(SUM(I150:T150)&lt;90," ",P150/stab.data!$U$14)</f>
        <v>0.1956008773337613</v>
      </c>
      <c r="AD150" s="239">
        <f>IF(SUM(I150:T150)&lt;90," ",Q150*2/stab.data!$U$15)</f>
        <v>7.7896823117507535E-2</v>
      </c>
      <c r="AE150" s="239">
        <f>IF(SUM(I150:T150)&lt;90," ",R150*2/stab.data!$U$16)</f>
        <v>7.6484484314454067E-3</v>
      </c>
      <c r="AF150" s="239">
        <f>IF(SUM(I150:T150)&lt;90," ",S150/stab.data!$U$17)</f>
        <v>0</v>
      </c>
      <c r="AG150" s="239">
        <f>IF(SUM(I150:T150)&lt;90," ",T150/stab.data!$U$18)</f>
        <v>5.3716187628691497E-4</v>
      </c>
      <c r="AH150" s="239">
        <f t="shared" si="318"/>
        <v>1.5170779042221192</v>
      </c>
      <c r="AI150" s="239">
        <f t="shared" si="319"/>
        <v>0.15434353065880163</v>
      </c>
      <c r="AJ150" s="240">
        <f t="shared" si="320"/>
        <v>5.9953694457620328</v>
      </c>
      <c r="AK150" s="240">
        <f t="shared" si="321"/>
        <v>0.23125050033999617</v>
      </c>
      <c r="AL150" s="240">
        <f t="shared" si="322"/>
        <v>2.3783058407822399</v>
      </c>
      <c r="AM150" s="240">
        <f t="shared" si="323"/>
        <v>3.1020939418525636E-3</v>
      </c>
      <c r="AN150" s="240">
        <f t="shared" si="324"/>
        <v>1.4966849817481822</v>
      </c>
      <c r="AO150" s="240">
        <f t="shared" si="325"/>
        <v>2.0100390260388026E-2</v>
      </c>
      <c r="AP150" s="240">
        <f t="shared" si="326"/>
        <v>2.8751867471653103</v>
      </c>
      <c r="AQ150" s="240">
        <f t="shared" si="327"/>
        <v>1.6761244747300714</v>
      </c>
      <c r="AR150" s="240">
        <f t="shared" si="328"/>
        <v>0.66750606393337342</v>
      </c>
      <c r="AS150" s="240">
        <f t="shared" si="329"/>
        <v>6.5540358429894127E-2</v>
      </c>
      <c r="AT150" s="240">
        <f t="shared" si="330"/>
        <v>0</v>
      </c>
      <c r="AU150" s="240">
        <f t="shared" si="331"/>
        <v>4.6029965714321558E-3</v>
      </c>
      <c r="AV150" s="239">
        <f t="shared" si="332"/>
        <v>15.409170897093341</v>
      </c>
      <c r="AW150" s="239">
        <f t="shared" si="333"/>
        <v>1.9793052295727942</v>
      </c>
      <c r="AX150" s="239">
        <f>IF(SUM(I150:T150)&lt;90," ",CM150*AH150*stab.data!$U$20/13/2)</f>
        <v>10.063790134280413</v>
      </c>
      <c r="AY150" s="239">
        <f>IF(SUM(I150:T150)&lt;90," ",CO150*AH150*stab.data!$U$11/13)</f>
        <v>3.4931381890023752</v>
      </c>
      <c r="AZ150" s="239">
        <f t="shared" si="334"/>
        <v>-4.2970264293571842E-3</v>
      </c>
      <c r="BA150" s="241">
        <f t="shared" si="335"/>
        <v>101.35462344345679</v>
      </c>
      <c r="BB150" s="242">
        <f>IF(SUM(I150:T150)&lt;90," ",EXP('eq. coef.'!$C$104+'eq. coef.'!$C$105*'Amp-TB2 calc'!AJ150+'eq. coef.'!$C$106*'Amp-TB2 calc'!AK150+'eq. coef.'!$C$107*'Amp-TB2 calc'!AL150+'eq. coef.'!$C$108*'Amp-TB2 calc'!AN150+'eq. coef.'!$C$109*'Amp-TB2 calc'!AP150+'eq. coef.'!$C$110*'Amp-TB2 calc'!AQ150+'eq. coef.'!$C$111*'Amp-TB2 calc'!AR150+'eq. coef.'!$C$112*'Amp-TB2 calc'!AS150))</f>
        <v>744.94997394507868</v>
      </c>
      <c r="BC150" s="243">
        <f>IF(SUM(I150:T150)&lt;90," ",EXP('eq. coef.'!$C$176+'eq. coef.'!$C$177*'Amp-TB2 calc'!AJ150+'eq. coef.'!$C$178*'Amp-TB2 calc'!AK150+'eq. coef.'!$C$179*'Amp-TB2 calc'!AL150+'eq. coef.'!$C$180*'Amp-TB2 calc'!AN150+'eq. coef.'!$C$181*'Amp-TB2 calc'!AP150+'eq. coef.'!$C$182*'Amp-TB2 calc'!AQ150+'eq. coef.'!$C$183*'Amp-TB2 calc'!AR150+'eq. coef.'!$C$184*'Amp-TB2 calc'!AS150))</f>
        <v>567.75236684553681</v>
      </c>
      <c r="BD150" s="243">
        <f>IF(SUM(I150:T150)&lt;90," ",('eq. coef.'!$C$234+'eq. coef.'!$C$235*'Amp-TB2 calc'!AJ150+'eq. coef.'!$C$236*'Amp-TB2 calc'!AK150+'eq. coef.'!$C$237*'Amp-TB2 calc'!AL150+'eq. coef.'!$C$238*'Amp-TB2 calc'!AN150+'eq. coef.'!$C$239*'Amp-TB2 calc'!AP150+'eq. coef.'!$C$240*'Amp-TB2 calc'!AQ150+'eq. coef.'!$C$241*'Amp-TB2 calc'!AR150+'eq. coef.'!$C$242*'Amp-TB2 calc'!AS150))</f>
        <v>509.03265114298114</v>
      </c>
      <c r="BE150" s="243">
        <f>IF(SUM(I150:T150)&lt;90," ",('eq. coef.'!$C$270+'eq. coef.'!$C$271*'Amp-TB2 calc'!AJ150+'eq. coef.'!$C$272*'Amp-TB2 calc'!AK150+'eq. coef.'!$C$273*'Amp-TB2 calc'!AL150+'eq. coef.'!$C$274*'Amp-TB2 calc'!AN150+'eq. coef.'!$C$275*'Amp-TB2 calc'!AP150+'eq. coef.'!$C$276*'Amp-TB2 calc'!AQ150+'eq. coef.'!$C$277*'Amp-TB2 calc'!AR150+'eq. coef.'!$C$278*'Amp-TB2 calc'!AS150))</f>
        <v>734.38821315494306</v>
      </c>
      <c r="BF150" s="243">
        <f>IF(SUM(I150:T150)&lt;90," ",EXP('eq. coef.'!$C$328+'eq. coef.'!$C$329*'Amp-TB2 calc'!AJ150+'eq. coef.'!$C$330*'Amp-TB2 calc'!AK150+'eq. coef.'!$C$331*'Amp-TB2 calc'!AL150+'eq. coef.'!$C$332*'Amp-TB2 calc'!AN150+'eq. coef.'!$C$333*'Amp-TB2 calc'!AP150+'eq. coef.'!$C$334*'Amp-TB2 calc'!AQ150+'eq. coef.'!$C$335*'Amp-TB2 calc'!AR150+'eq. coef.'!$C$336*'Amp-TB2 calc'!AS150))</f>
        <v>876.86254930517566</v>
      </c>
      <c r="BG150" s="255" t="str">
        <f t="shared" si="336"/>
        <v>ok</v>
      </c>
      <c r="BH150" s="306" t="str">
        <f t="shared" si="337"/>
        <v>ok</v>
      </c>
      <c r="BI150" s="243">
        <f t="shared" si="281"/>
        <v>20.942870303639396</v>
      </c>
      <c r="BJ150" s="245">
        <f t="shared" si="282"/>
        <v>-0.17707575001515768</v>
      </c>
      <c r="BK150" s="243">
        <f t="shared" si="283"/>
        <v>166.63584630940625</v>
      </c>
      <c r="BL150" s="247">
        <f>IF(SUM(I150:T150)&lt;90," ",'eq. coef.'!$C$360+'eq. coef.'!$C$361*'Amp-TB2 calc'!AJ150+'eq. coef.'!$C$362*'Amp-TB2 calc'!AK150+'eq. coef.'!$C$363*'Amp-TB2 calc'!AL150+'eq. coef.'!$C$364*'Amp-TB2 calc'!AN150+'eq. coef.'!$C$365*'Amp-TB2 calc'!AP150+'eq. coef.'!$C$366*'Amp-TB2 calc'!AQ150+'eq. coef.'!$C$367*'Amp-TB2 calc'!AR150+'eq. coef.'!$C$368*'Amp-TB2 calc'!AS150+'eq. coef.'!$C$369*LN(BO150))</f>
        <v>961.15186761615632</v>
      </c>
      <c r="BM150" s="248">
        <f t="shared" si="276"/>
        <v>22</v>
      </c>
      <c r="BN150" s="267">
        <f t="shared" si="277"/>
        <v>484</v>
      </c>
      <c r="BO150" s="249">
        <f t="shared" si="287"/>
        <v>603.72441038115369</v>
      </c>
      <c r="BP150" s="243" t="str">
        <f t="shared" si="338"/>
        <v>P1c to e</v>
      </c>
      <c r="BQ150" s="245"/>
      <c r="BR150" s="245">
        <f t="shared" si="339"/>
        <v>0</v>
      </c>
      <c r="BS150" s="245">
        <f t="shared" si="340"/>
        <v>0</v>
      </c>
      <c r="BT150" s="243">
        <f t="shared" si="284"/>
        <v>72.446929245738446</v>
      </c>
      <c r="BU150" s="250"/>
      <c r="BV150" s="251">
        <f>IF(SUM(I150:T150)&lt;90," ",'eq. coef.'!$B$1128*'Amp-TB2 calc'!CF150+'eq. coef.'!$B$1129*'Amp-TB2 calc'!CJ150+'eq. coef.'!$B$1130*'Amp-TB2 calc'!CK150+'eq. coef.'!$B$1131*'Amp-TB2 calc'!CM150+'eq. coef.'!$B$1132*'Amp-TB2 calc'!CN150+'eq. coef.'!$B$1133*'Amp-TB2 calc'!CO150+'eq. coef.'!$B$1134*'Amp-TB2 calc'!CP150+'eq. coef.'!$B$1135*'Amp-TB2 calc'!CS150+'eq. coef.'!$B$1135*'Amp-TB2 calc'!CW150+'eq. coef.'!$B$1137*'Amp-TB2 calc'!CX150)</f>
        <v>1.2516032858999806</v>
      </c>
      <c r="BW150" s="252">
        <f t="shared" si="278"/>
        <v>0.4</v>
      </c>
      <c r="BX150" s="253"/>
      <c r="BY150" s="252">
        <f t="shared" si="286"/>
        <v>-9.4543666559170241</v>
      </c>
      <c r="BZ150" s="251">
        <f>IF(SUM(I150:T150)&lt;90," ",EXP('eq. coef.'!$B$1156*'Amp-TB2 calc'!CF150+'eq. coef.'!$B$1157*'Amp-TB2 calc'!CJ150+'eq. coef.'!$B$1158*'Amp-TB2 calc'!CK150+'eq. coef.'!$B$1159*'Amp-TB2 calc'!CM150+'eq. coef.'!$B$1160*'Amp-TB2 calc'!CN150+'eq. coef.'!$B$1161*'Amp-TB2 calc'!CO150+'eq. coef.'!$B$1162*'Amp-TB2 calc'!CP150+'eq. coef.'!$B$1163*'Amp-TB2 calc'!CS150+'eq. coef.'!$B$1164*'Amp-TB2 calc'!CW150+'eq. coef.'!$B$1165*'Amp-TB2 calc'!CX150))</f>
        <v>7.077574966264649</v>
      </c>
      <c r="CA150" s="252">
        <f t="shared" si="279"/>
        <v>1.2031877442649903</v>
      </c>
      <c r="CB150" s="245"/>
      <c r="CC150" s="244" t="str">
        <f t="shared" si="288"/>
        <v>calc-alkaline</v>
      </c>
      <c r="CD150" s="244" t="str">
        <f t="shared" si="289"/>
        <v>Tschermakitic pargasite</v>
      </c>
      <c r="CE150" s="240">
        <f t="shared" si="290"/>
        <v>5.9953694457620328</v>
      </c>
      <c r="CF150" s="240">
        <f t="shared" si="291"/>
        <v>2.0046305542379672</v>
      </c>
      <c r="CG150" s="240">
        <f t="shared" si="292"/>
        <v>0</v>
      </c>
      <c r="CH150" s="240">
        <f t="shared" si="293"/>
        <v>8</v>
      </c>
      <c r="CI150" s="240"/>
      <c r="CJ150" s="240">
        <f t="shared" si="294"/>
        <v>0.37367528654427273</v>
      </c>
      <c r="CK150" s="240">
        <f t="shared" si="295"/>
        <v>0.23125050033999617</v>
      </c>
      <c r="CL150" s="240">
        <f t="shared" si="296"/>
        <v>3.1020939418525636E-3</v>
      </c>
      <c r="CM150" s="240">
        <f t="shared" si="297"/>
        <v>1.080056801248432</v>
      </c>
      <c r="CN150" s="240">
        <f t="shared" si="298"/>
        <v>2.8751867471653103</v>
      </c>
      <c r="CO150" s="240">
        <f t="shared" si="299"/>
        <v>0.41662818049975026</v>
      </c>
      <c r="CP150" s="240">
        <f t="shared" si="300"/>
        <v>2.0100390260388026E-2</v>
      </c>
      <c r="CQ150" s="240">
        <f t="shared" si="301"/>
        <v>5.0000000000000018</v>
      </c>
      <c r="CR150" s="240"/>
      <c r="CS150" s="240">
        <f t="shared" si="302"/>
        <v>1.6761244747300714</v>
      </c>
      <c r="CT150" s="240">
        <f t="shared" si="303"/>
        <v>0.32387552526992858</v>
      </c>
      <c r="CU150" s="240">
        <f t="shared" si="304"/>
        <v>2</v>
      </c>
      <c r="CV150" s="240"/>
      <c r="CW150" s="240">
        <f t="shared" si="305"/>
        <v>0.34363053866344484</v>
      </c>
      <c r="CX150" s="240">
        <f t="shared" si="306"/>
        <v>6.5540358429894127E-2</v>
      </c>
      <c r="CY150" s="240">
        <f t="shared" si="307"/>
        <v>0.40917089709333898</v>
      </c>
      <c r="CZ150" s="240"/>
      <c r="DA150" s="240">
        <f t="shared" si="308"/>
        <v>1.9953970034285677</v>
      </c>
      <c r="DB150" s="240">
        <f t="shared" si="309"/>
        <v>0</v>
      </c>
      <c r="DC150" s="240">
        <f t="shared" si="310"/>
        <v>4.6029965714321558E-3</v>
      </c>
      <c r="DD150" s="240">
        <f t="shared" si="311"/>
        <v>2</v>
      </c>
      <c r="DE150" s="245">
        <f t="shared" si="312"/>
        <v>44.919943198751568</v>
      </c>
      <c r="DF150" s="245"/>
      <c r="DG150" s="239">
        <f t="shared" si="313"/>
        <v>0.87343511416807629</v>
      </c>
      <c r="DH150" s="239">
        <f t="shared" si="314"/>
        <v>0.65765578805759195</v>
      </c>
      <c r="DI150" s="239">
        <f t="shared" si="315"/>
        <v>0.15711826466413106</v>
      </c>
      <c r="DJ150" s="240">
        <f t="shared" si="316"/>
        <v>2.3783058407822399</v>
      </c>
      <c r="DV150"/>
      <c r="DW150"/>
      <c r="DX150"/>
      <c r="DY150"/>
      <c r="DZ150"/>
      <c r="EA150"/>
      <c r="EB150"/>
    </row>
    <row r="151" spans="1:132">
      <c r="A151" s="312" t="s">
        <v>759</v>
      </c>
      <c r="B151" s="312" t="s">
        <v>761</v>
      </c>
      <c r="C151" s="312" t="s">
        <v>593</v>
      </c>
      <c r="D151" s="312" t="s">
        <v>534</v>
      </c>
      <c r="E151" s="312" t="s">
        <v>548</v>
      </c>
      <c r="F151" s="312" t="s">
        <v>764</v>
      </c>
      <c r="G151" s="313">
        <v>36.700000000000003</v>
      </c>
      <c r="H151" s="312" t="s">
        <v>533</v>
      </c>
      <c r="I151" s="325">
        <v>42.317472699999996</v>
      </c>
      <c r="J151" s="325">
        <v>2.2057950000000002</v>
      </c>
      <c r="K151" s="325">
        <v>14.175045000000001</v>
      </c>
      <c r="L151" s="325">
        <v>0</v>
      </c>
      <c r="M151" s="325">
        <v>12.562502499999999</v>
      </c>
      <c r="N151" s="325">
        <v>0.1607536</v>
      </c>
      <c r="O151" s="325">
        <v>13.4961696</v>
      </c>
      <c r="P151" s="325">
        <v>11.0112696</v>
      </c>
      <c r="Q151" s="325">
        <v>2.2413563999999999</v>
      </c>
      <c r="R151" s="325">
        <v>0.35728509999999997</v>
      </c>
      <c r="S151" s="325">
        <v>9.9330000000000009E-3</v>
      </c>
      <c r="T151" s="325">
        <v>1.9871999999999997E-2</v>
      </c>
      <c r="U151" s="238">
        <f t="shared" si="317"/>
        <v>98.55745450000002</v>
      </c>
      <c r="V151" s="239">
        <f>IF(SUM(I151:T151)&lt;90," ",I151/stab.data!$U$7)</f>
        <v>0.70430518440849466</v>
      </c>
      <c r="W151" s="239">
        <f>IF(SUM(I151:T151)&lt;90," ",J151/stab.data!$U$8)</f>
        <v>2.7607637237477788E-2</v>
      </c>
      <c r="X151" s="239">
        <f>IF(SUM(I151:T151)&lt;90," ",K151*2/stab.data!$U$9)</f>
        <v>0.27804837143613736</v>
      </c>
      <c r="Y151" s="239">
        <f>IF(SUM(I151:T151)&lt;90," ",L151*2/stab.data!$U$10)</f>
        <v>0</v>
      </c>
      <c r="Z151" s="239">
        <f>IF(SUM(I151:T151)&lt;90," ",M151/stab.data!$U$11)</f>
        <v>0.17485319294045595</v>
      </c>
      <c r="AA151" s="239">
        <f>IF(SUM(I151:T151)&lt;90," ",N151/stab.data!$U$12)</f>
        <v>2.2661460168882249E-3</v>
      </c>
      <c r="AB151" s="239">
        <f>IF(SUM(I151:T151)&lt;90," ",O151/stab.data!$U$13)</f>
        <v>0.33485930924970225</v>
      </c>
      <c r="AC151" s="239">
        <f>IF(SUM(I151:T151)&lt;90," ",P151/stab.data!$U$14)</f>
        <v>0.19635281656234954</v>
      </c>
      <c r="AD151" s="239">
        <f>IF(SUM(I151:T151)&lt;90," ",Q151*2/stab.data!$U$15)</f>
        <v>7.2326316978331362E-2</v>
      </c>
      <c r="AE151" s="239">
        <f>IF(SUM(I151:T151)&lt;90," ",R151*2/stab.data!$U$16)</f>
        <v>7.5860735707840117E-3</v>
      </c>
      <c r="AF151" s="239">
        <f>IF(SUM(I151:T151)&lt;90," ",S151/stab.data!$U$17)</f>
        <v>5.2284450994841559E-4</v>
      </c>
      <c r="AG151" s="239">
        <f>IF(SUM(I151:T151)&lt;90," ",T151/stab.data!$U$18)</f>
        <v>5.6051674047330252E-4</v>
      </c>
      <c r="AH151" s="239">
        <f t="shared" si="318"/>
        <v>1.5219398412891565</v>
      </c>
      <c r="AI151" s="239">
        <f t="shared" si="319"/>
        <v>0.15462550930075641</v>
      </c>
      <c r="AJ151" s="240">
        <f t="shared" si="320"/>
        <v>6.0159850927845371</v>
      </c>
      <c r="AK151" s="240">
        <f t="shared" si="321"/>
        <v>0.23581699772259473</v>
      </c>
      <c r="AL151" s="240">
        <f t="shared" si="322"/>
        <v>2.3750142618042123</v>
      </c>
      <c r="AM151" s="240">
        <f t="shared" si="323"/>
        <v>0</v>
      </c>
      <c r="AN151" s="240">
        <f t="shared" si="324"/>
        <v>1.4935488555845344</v>
      </c>
      <c r="AO151" s="240">
        <f t="shared" si="325"/>
        <v>1.9356808607226529E-2</v>
      </c>
      <c r="AP151" s="240">
        <f t="shared" si="326"/>
        <v>2.8602779834968923</v>
      </c>
      <c r="AQ151" s="240">
        <f t="shared" si="327"/>
        <v>1.6771928469579849</v>
      </c>
      <c r="AR151" s="240">
        <f t="shared" si="328"/>
        <v>0.61779190951586971</v>
      </c>
      <c r="AS151" s="240">
        <f t="shared" si="329"/>
        <v>6.4798196186688389E-2</v>
      </c>
      <c r="AT151" s="240">
        <f t="shared" si="330"/>
        <v>4.4659969106085251E-3</v>
      </c>
      <c r="AU151" s="240">
        <f t="shared" si="331"/>
        <v>4.7877829520388479E-3</v>
      </c>
      <c r="AV151" s="239">
        <f t="shared" si="332"/>
        <v>15.35978295266054</v>
      </c>
      <c r="AW151" s="239">
        <f t="shared" si="333"/>
        <v>1.9810204525956969</v>
      </c>
      <c r="AX151" s="239">
        <f>IF(SUM(I151:T151)&lt;90," ",CM151*AH151*stab.data!$U$20/13/2)</f>
        <v>10.136695328786455</v>
      </c>
      <c r="AY151" s="239">
        <f>IF(SUM(I151:T151)&lt;90," ",CO151*AH151*stab.data!$U$11/13)</f>
        <v>3.4413746644677321</v>
      </c>
      <c r="AZ151" s="239">
        <f t="shared" si="334"/>
        <v>-8.6663483227485405E-3</v>
      </c>
      <c r="BA151" s="241">
        <f t="shared" si="335"/>
        <v>101.54537609752717</v>
      </c>
      <c r="BB151" s="242">
        <f>IF(SUM(I151:T151)&lt;90," ",EXP('eq. coef.'!$C$104+'eq. coef.'!$C$105*'Amp-TB2 calc'!AJ151+'eq. coef.'!$C$106*'Amp-TB2 calc'!AK151+'eq. coef.'!$C$107*'Amp-TB2 calc'!AL151+'eq. coef.'!$C$108*'Amp-TB2 calc'!AN151+'eq. coef.'!$C$109*'Amp-TB2 calc'!AP151+'eq. coef.'!$C$110*'Amp-TB2 calc'!AQ151+'eq. coef.'!$C$111*'Amp-TB2 calc'!AR151+'eq. coef.'!$C$112*'Amp-TB2 calc'!AS151))</f>
        <v>619.7343141063609</v>
      </c>
      <c r="BC151" s="243">
        <f>IF(SUM(I151:T151)&lt;90," ",EXP('eq. coef.'!$C$176+'eq. coef.'!$C$177*'Amp-TB2 calc'!AJ151+'eq. coef.'!$C$178*'Amp-TB2 calc'!AK151+'eq. coef.'!$C$179*'Amp-TB2 calc'!AL151+'eq. coef.'!$C$180*'Amp-TB2 calc'!AN151+'eq. coef.'!$C$181*'Amp-TB2 calc'!AP151+'eq. coef.'!$C$182*'Amp-TB2 calc'!AQ151+'eq. coef.'!$C$183*'Amp-TB2 calc'!AR151+'eq. coef.'!$C$184*'Amp-TB2 calc'!AS151))</f>
        <v>565.68405898993979</v>
      </c>
      <c r="BD151" s="243">
        <f>IF(SUM(I151:T151)&lt;90," ",('eq. coef.'!$C$234+'eq. coef.'!$C$235*'Amp-TB2 calc'!AJ151+'eq. coef.'!$C$236*'Amp-TB2 calc'!AK151+'eq. coef.'!$C$237*'Amp-TB2 calc'!AL151+'eq. coef.'!$C$238*'Amp-TB2 calc'!AN151+'eq. coef.'!$C$239*'Amp-TB2 calc'!AP151+'eq. coef.'!$C$240*'Amp-TB2 calc'!AQ151+'eq. coef.'!$C$241*'Amp-TB2 calc'!AR151+'eq. coef.'!$C$242*'Amp-TB2 calc'!AS151))</f>
        <v>499.82951399193684</v>
      </c>
      <c r="BE151" s="243">
        <f>IF(SUM(I151:T151)&lt;90," ",('eq. coef.'!$C$270+'eq. coef.'!$C$271*'Amp-TB2 calc'!AJ151+'eq. coef.'!$C$272*'Amp-TB2 calc'!AK151+'eq. coef.'!$C$273*'Amp-TB2 calc'!AL151+'eq. coef.'!$C$274*'Amp-TB2 calc'!AN151+'eq. coef.'!$C$275*'Amp-TB2 calc'!AP151+'eq. coef.'!$C$276*'Amp-TB2 calc'!AQ151+'eq. coef.'!$C$277*'Amp-TB2 calc'!AR151+'eq. coef.'!$C$278*'Amp-TB2 calc'!AS151))</f>
        <v>586.51093519413973</v>
      </c>
      <c r="BF151" s="243">
        <f>IF(SUM(I151:T151)&lt;90," ",EXP('eq. coef.'!$C$328+'eq. coef.'!$C$329*'Amp-TB2 calc'!AJ151+'eq. coef.'!$C$330*'Amp-TB2 calc'!AK151+'eq. coef.'!$C$331*'Amp-TB2 calc'!AL151+'eq. coef.'!$C$332*'Amp-TB2 calc'!AN151+'eq. coef.'!$C$333*'Amp-TB2 calc'!AP151+'eq. coef.'!$C$334*'Amp-TB2 calc'!AQ151+'eq. coef.'!$C$335*'Amp-TB2 calc'!AR151+'eq. coef.'!$C$336*'Amp-TB2 calc'!AS151))</f>
        <v>763.06351938720798</v>
      </c>
      <c r="BG151" s="255" t="str">
        <f t="shared" si="336"/>
        <v>ok</v>
      </c>
      <c r="BH151" s="306" t="str">
        <f t="shared" si="337"/>
        <v>ok</v>
      </c>
      <c r="BI151" s="243">
        <f t="shared" si="281"/>
        <v>21.419913202822126</v>
      </c>
      <c r="BJ151" s="245">
        <f t="shared" si="282"/>
        <v>-0.23127524492092016</v>
      </c>
      <c r="BK151" s="243">
        <f t="shared" si="283"/>
        <v>20.826876204199948</v>
      </c>
      <c r="BL151" s="247">
        <f>IF(SUM(I151:T151)&lt;90," ",'eq. coef.'!$C$360+'eq. coef.'!$C$361*'Amp-TB2 calc'!AJ151+'eq. coef.'!$C$362*'Amp-TB2 calc'!AK151+'eq. coef.'!$C$363*'Amp-TB2 calc'!AL151+'eq. coef.'!$C$364*'Amp-TB2 calc'!AN151+'eq. coef.'!$C$365*'Amp-TB2 calc'!AP151+'eq. coef.'!$C$366*'Amp-TB2 calc'!AQ151+'eq. coef.'!$C$367*'Amp-TB2 calc'!AR151+'eq. coef.'!$C$368*'Amp-TB2 calc'!AS151+'eq. coef.'!$C$369*LN(BO151))</f>
        <v>939.16451504279712</v>
      </c>
      <c r="BM151" s="248">
        <f t="shared" si="276"/>
        <v>22</v>
      </c>
      <c r="BN151" s="267">
        <f t="shared" si="277"/>
        <v>484</v>
      </c>
      <c r="BO151" s="249">
        <f t="shared" si="287"/>
        <v>499.82951399193684</v>
      </c>
      <c r="BP151" s="243" t="str">
        <f t="shared" si="338"/>
        <v>P1c</v>
      </c>
      <c r="BQ151" s="245"/>
      <c r="BR151" s="245">
        <f t="shared" si="339"/>
        <v>0</v>
      </c>
      <c r="BS151" s="245">
        <f t="shared" si="340"/>
        <v>0</v>
      </c>
      <c r="BT151" s="243">
        <f t="shared" si="284"/>
        <v>59.979541679032415</v>
      </c>
      <c r="BU151" s="250"/>
      <c r="BV151" s="251">
        <f>IF(SUM(I151:T151)&lt;90," ",'eq. coef.'!$B$1128*'Amp-TB2 calc'!CF151+'eq. coef.'!$B$1129*'Amp-TB2 calc'!CJ151+'eq. coef.'!$B$1130*'Amp-TB2 calc'!CK151+'eq. coef.'!$B$1131*'Amp-TB2 calc'!CM151+'eq. coef.'!$B$1132*'Amp-TB2 calc'!CN151+'eq. coef.'!$B$1133*'Amp-TB2 calc'!CO151+'eq. coef.'!$B$1134*'Amp-TB2 calc'!CP151+'eq. coef.'!$B$1135*'Amp-TB2 calc'!CS151+'eq. coef.'!$B$1135*'Amp-TB2 calc'!CW151+'eq. coef.'!$B$1137*'Amp-TB2 calc'!CX151)</f>
        <v>1.0624626301993456</v>
      </c>
      <c r="BW151" s="252">
        <f t="shared" si="278"/>
        <v>0.4</v>
      </c>
      <c r="BX151" s="253"/>
      <c r="BY151" s="252">
        <f t="shared" si="286"/>
        <v>-10.037273323465341</v>
      </c>
      <c r="BZ151" s="251">
        <f>IF(SUM(I151:T151)&lt;90," ",EXP('eq. coef.'!$B$1156*'Amp-TB2 calc'!CF151+'eq. coef.'!$B$1157*'Amp-TB2 calc'!CJ151+'eq. coef.'!$B$1158*'Amp-TB2 calc'!CK151+'eq. coef.'!$B$1159*'Amp-TB2 calc'!CM151+'eq. coef.'!$B$1160*'Amp-TB2 calc'!CN151+'eq. coef.'!$B$1161*'Amp-TB2 calc'!CO151+'eq. coef.'!$B$1162*'Amp-TB2 calc'!CP151+'eq. coef.'!$B$1163*'Amp-TB2 calc'!CS151+'eq. coef.'!$B$1164*'Amp-TB2 calc'!CW151+'eq. coef.'!$B$1165*'Amp-TB2 calc'!CX151))</f>
        <v>7.2200137210636237</v>
      </c>
      <c r="CA151" s="252">
        <f t="shared" si="279"/>
        <v>1.2274023325808161</v>
      </c>
      <c r="CB151" s="245"/>
      <c r="CC151" s="244" t="str">
        <f t="shared" si="288"/>
        <v>calc-alkaline</v>
      </c>
      <c r="CD151" s="244" t="str">
        <f t="shared" si="289"/>
        <v>Tschermakitic pargasite</v>
      </c>
      <c r="CE151" s="240">
        <f t="shared" si="290"/>
        <v>6.0159850927845371</v>
      </c>
      <c r="CF151" s="240">
        <f t="shared" si="291"/>
        <v>1.9840149072154629</v>
      </c>
      <c r="CG151" s="240">
        <f t="shared" si="292"/>
        <v>0</v>
      </c>
      <c r="CH151" s="240">
        <f t="shared" si="293"/>
        <v>8</v>
      </c>
      <c r="CI151" s="240"/>
      <c r="CJ151" s="240">
        <f t="shared" si="294"/>
        <v>0.39099935458874935</v>
      </c>
      <c r="CK151" s="240">
        <f t="shared" si="295"/>
        <v>0.23581699772259473</v>
      </c>
      <c r="CL151" s="240">
        <f t="shared" si="296"/>
        <v>0</v>
      </c>
      <c r="CM151" s="240">
        <f t="shared" si="297"/>
        <v>1.0844057575629904</v>
      </c>
      <c r="CN151" s="240">
        <f t="shared" si="298"/>
        <v>2.8602779834968923</v>
      </c>
      <c r="CO151" s="240">
        <f t="shared" si="299"/>
        <v>0.40914309802154403</v>
      </c>
      <c r="CP151" s="240">
        <f t="shared" si="300"/>
        <v>1.9356808607226529E-2</v>
      </c>
      <c r="CQ151" s="240">
        <f t="shared" si="301"/>
        <v>4.9999999999999973</v>
      </c>
      <c r="CR151" s="240"/>
      <c r="CS151" s="240">
        <f t="shared" si="302"/>
        <v>1.6771928469579849</v>
      </c>
      <c r="CT151" s="240">
        <f t="shared" si="303"/>
        <v>0.32280715304201513</v>
      </c>
      <c r="CU151" s="240">
        <f t="shared" si="304"/>
        <v>2</v>
      </c>
      <c r="CV151" s="240"/>
      <c r="CW151" s="240">
        <f t="shared" si="305"/>
        <v>0.29498475647385458</v>
      </c>
      <c r="CX151" s="240">
        <f t="shared" si="306"/>
        <v>6.4798196186688389E-2</v>
      </c>
      <c r="CY151" s="240">
        <f t="shared" si="307"/>
        <v>0.35978295266054294</v>
      </c>
      <c r="CZ151" s="240"/>
      <c r="DA151" s="240">
        <f t="shared" si="308"/>
        <v>1.9907462201373527</v>
      </c>
      <c r="DB151" s="240">
        <f t="shared" si="309"/>
        <v>4.4659969106085251E-3</v>
      </c>
      <c r="DC151" s="240">
        <f t="shared" si="310"/>
        <v>4.7877829520388479E-3</v>
      </c>
      <c r="DD151" s="240">
        <f t="shared" si="311"/>
        <v>2</v>
      </c>
      <c r="DE151" s="245">
        <f t="shared" si="312"/>
        <v>44.91559424243701</v>
      </c>
      <c r="DF151" s="245"/>
      <c r="DG151" s="239">
        <f t="shared" si="313"/>
        <v>0.87485763142154715</v>
      </c>
      <c r="DH151" s="239">
        <f t="shared" si="314"/>
        <v>0.65695722159229375</v>
      </c>
      <c r="DI151" s="239">
        <f t="shared" si="315"/>
        <v>0.16463031859510657</v>
      </c>
      <c r="DJ151" s="240">
        <f t="shared" si="316"/>
        <v>2.3750142618042123</v>
      </c>
      <c r="DV151"/>
      <c r="DW151"/>
      <c r="DX151"/>
      <c r="DY151"/>
      <c r="DZ151"/>
      <c r="EA151"/>
      <c r="EB151"/>
    </row>
    <row r="152" spans="1:132">
      <c r="A152" s="312" t="s">
        <v>759</v>
      </c>
      <c r="B152" s="312" t="s">
        <v>761</v>
      </c>
      <c r="C152" s="312" t="s">
        <v>593</v>
      </c>
      <c r="D152" s="312" t="s">
        <v>534</v>
      </c>
      <c r="E152" s="312" t="s">
        <v>561</v>
      </c>
      <c r="F152" s="312" t="s">
        <v>764</v>
      </c>
      <c r="G152" s="313">
        <v>38.99</v>
      </c>
      <c r="H152" s="312" t="s">
        <v>533</v>
      </c>
      <c r="I152" s="325">
        <v>42.334423399999991</v>
      </c>
      <c r="J152" s="325">
        <v>2.1148807999999999</v>
      </c>
      <c r="K152" s="325">
        <v>14.120245800000001</v>
      </c>
      <c r="L152" s="325">
        <v>0</v>
      </c>
      <c r="M152" s="325">
        <v>12.560452499999998</v>
      </c>
      <c r="N152" s="325">
        <v>0.12629399999999999</v>
      </c>
      <c r="O152" s="325">
        <v>13.618858400000001</v>
      </c>
      <c r="P152" s="325">
        <v>11.0024344</v>
      </c>
      <c r="Q152" s="325">
        <v>2.4357618000000003</v>
      </c>
      <c r="R152" s="325">
        <v>0.39983109999999994</v>
      </c>
      <c r="S152" s="325"/>
      <c r="T152" s="325">
        <v>1.56285E-2</v>
      </c>
      <c r="U152" s="238">
        <f t="shared" si="317"/>
        <v>98.728810699999983</v>
      </c>
      <c r="V152" s="239">
        <f>IF(SUM(I152:T152)&lt;90," ",I152/stab.data!$U$7)</f>
        <v>0.7045873011117767</v>
      </c>
      <c r="W152" s="239">
        <f>IF(SUM(I152:T152)&lt;90," ",J152/stab.data!$U$8)</f>
        <v>2.646975894265188E-2</v>
      </c>
      <c r="X152" s="239">
        <f>IF(SUM(I152:T152)&lt;90," ",K152*2/stab.data!$U$9)</f>
        <v>0.27697346632535974</v>
      </c>
      <c r="Y152" s="239">
        <f>IF(SUM(I152:T152)&lt;90," ",L152*2/stab.data!$U$10)</f>
        <v>0</v>
      </c>
      <c r="Z152" s="239">
        <f>IF(SUM(I152:T152)&lt;90," ",M152/stab.data!$U$11)</f>
        <v>0.17482465968877875</v>
      </c>
      <c r="AA152" s="239">
        <f>IF(SUM(I152:T152)&lt;90," ",N152/stab.data!$U$12)</f>
        <v>1.7803684959893989E-3</v>
      </c>
      <c r="AB152" s="239">
        <f>IF(SUM(I152:T152)&lt;90," ",O152/stab.data!$U$13)</f>
        <v>0.33790339420404925</v>
      </c>
      <c r="AC152" s="239">
        <f>IF(SUM(I152:T152)&lt;90," ",P152/stab.data!$U$14)</f>
        <v>0.19619526739064536</v>
      </c>
      <c r="AD152" s="239">
        <f>IF(SUM(I152:T152)&lt;90," ",Q152*2/stab.data!$U$15)</f>
        <v>7.8599583729973069E-2</v>
      </c>
      <c r="AE152" s="239">
        <f>IF(SUM(I152:T152)&lt;90," ",R152*2/stab.data!$U$16)</f>
        <v>8.4894336217421294E-3</v>
      </c>
      <c r="AF152" s="239">
        <f>IF(SUM(I152:T152)&lt;90," ",S152/stab.data!$U$17)</f>
        <v>0</v>
      </c>
      <c r="AG152" s="239">
        <f>IF(SUM(I152:T152)&lt;90," ",T152/stab.data!$U$18)</f>
        <v>4.4082306151806616E-4</v>
      </c>
      <c r="AH152" s="239">
        <f t="shared" si="318"/>
        <v>1.5225389487686058</v>
      </c>
      <c r="AI152" s="239">
        <f t="shared" si="319"/>
        <v>0.15337795039155352</v>
      </c>
      <c r="AJ152" s="240">
        <f t="shared" si="320"/>
        <v>6.0160266651051497</v>
      </c>
      <c r="AK152" s="240">
        <f t="shared" si="321"/>
        <v>0.22600858029463225</v>
      </c>
      <c r="AL152" s="240">
        <f t="shared" si="322"/>
        <v>2.364901774855614</v>
      </c>
      <c r="AM152" s="240">
        <f t="shared" si="323"/>
        <v>0</v>
      </c>
      <c r="AN152" s="240">
        <f t="shared" si="324"/>
        <v>1.4927175280423841</v>
      </c>
      <c r="AO152" s="240">
        <f t="shared" si="325"/>
        <v>1.5201443921405856E-2</v>
      </c>
      <c r="AP152" s="240">
        <f t="shared" si="326"/>
        <v>2.8851440077808124</v>
      </c>
      <c r="AQ152" s="240">
        <f t="shared" si="327"/>
        <v>1.6751876713178377</v>
      </c>
      <c r="AR152" s="240">
        <f t="shared" si="328"/>
        <v>0.67111228209698914</v>
      </c>
      <c r="AS152" s="240">
        <f t="shared" si="329"/>
        <v>7.2485920423846245E-2</v>
      </c>
      <c r="AT152" s="240">
        <f t="shared" si="330"/>
        <v>0</v>
      </c>
      <c r="AU152" s="240">
        <f t="shared" si="331"/>
        <v>3.7639101478288734E-3</v>
      </c>
      <c r="AV152" s="239">
        <f t="shared" si="332"/>
        <v>15.41878587383867</v>
      </c>
      <c r="AW152" s="239">
        <f t="shared" si="333"/>
        <v>1.9872654754437349</v>
      </c>
      <c r="AX152" s="239">
        <f>IF(SUM(I152:T152)&lt;90," ",CM152*AH152*stab.data!$U$20/13/2)</f>
        <v>9.8849108204597105</v>
      </c>
      <c r="AY152" s="239">
        <f>IF(SUM(I152:T152)&lt;90," ",CO152*AH152*stab.data!$U$11/13)</f>
        <v>3.6658835786863544</v>
      </c>
      <c r="AZ152" s="239">
        <f t="shared" si="334"/>
        <v>-3.5263640806137762E-3</v>
      </c>
      <c r="BA152" s="241">
        <f t="shared" si="335"/>
        <v>101.70289171050916</v>
      </c>
      <c r="BB152" s="242">
        <f>IF(SUM(I152:T152)&lt;90," ",EXP('eq. coef.'!$C$104+'eq. coef.'!$C$105*'Amp-TB2 calc'!AJ152+'eq. coef.'!$C$106*'Amp-TB2 calc'!AK152+'eq. coef.'!$C$107*'Amp-TB2 calc'!AL152+'eq. coef.'!$C$108*'Amp-TB2 calc'!AN152+'eq. coef.'!$C$109*'Amp-TB2 calc'!AP152+'eq. coef.'!$C$110*'Amp-TB2 calc'!AQ152+'eq. coef.'!$C$111*'Amp-TB2 calc'!AR152+'eq. coef.'!$C$112*'Amp-TB2 calc'!AS152))</f>
        <v>702.68572491028033</v>
      </c>
      <c r="BC152" s="243">
        <f>IF(SUM(I152:T152)&lt;90," ",EXP('eq. coef.'!$C$176+'eq. coef.'!$C$177*'Amp-TB2 calc'!AJ152+'eq. coef.'!$C$178*'Amp-TB2 calc'!AK152+'eq. coef.'!$C$179*'Amp-TB2 calc'!AL152+'eq. coef.'!$C$180*'Amp-TB2 calc'!AN152+'eq. coef.'!$C$181*'Amp-TB2 calc'!AP152+'eq. coef.'!$C$182*'Amp-TB2 calc'!AQ152+'eq. coef.'!$C$183*'Amp-TB2 calc'!AR152+'eq. coef.'!$C$184*'Amp-TB2 calc'!AS152))</f>
        <v>545.93269527732502</v>
      </c>
      <c r="BD152" s="243">
        <f>IF(SUM(I152:T152)&lt;90," ",('eq. coef.'!$C$234+'eq. coef.'!$C$235*'Amp-TB2 calc'!AJ152+'eq. coef.'!$C$236*'Amp-TB2 calc'!AK152+'eq. coef.'!$C$237*'Amp-TB2 calc'!AL152+'eq. coef.'!$C$238*'Amp-TB2 calc'!AN152+'eq. coef.'!$C$239*'Amp-TB2 calc'!AP152+'eq. coef.'!$C$240*'Amp-TB2 calc'!AQ152+'eq. coef.'!$C$241*'Amp-TB2 calc'!AR152+'eq. coef.'!$C$242*'Amp-TB2 calc'!AS152))</f>
        <v>489.78042335976568</v>
      </c>
      <c r="BE152" s="243">
        <f>IF(SUM(I152:T152)&lt;90," ",('eq. coef.'!$C$270+'eq. coef.'!$C$271*'Amp-TB2 calc'!AJ152+'eq. coef.'!$C$272*'Amp-TB2 calc'!AK152+'eq. coef.'!$C$273*'Amp-TB2 calc'!AL152+'eq. coef.'!$C$274*'Amp-TB2 calc'!AN152+'eq. coef.'!$C$275*'Amp-TB2 calc'!AP152+'eq. coef.'!$C$276*'Amp-TB2 calc'!AQ152+'eq. coef.'!$C$277*'Amp-TB2 calc'!AR152+'eq. coef.'!$C$278*'Amp-TB2 calc'!AS152))</f>
        <v>743.31090698883065</v>
      </c>
      <c r="BF152" s="243">
        <f>IF(SUM(I152:T152)&lt;90," ",EXP('eq. coef.'!$C$328+'eq. coef.'!$C$329*'Amp-TB2 calc'!AJ152+'eq. coef.'!$C$330*'Amp-TB2 calc'!AK152+'eq. coef.'!$C$331*'Amp-TB2 calc'!AL152+'eq. coef.'!$C$332*'Amp-TB2 calc'!AN152+'eq. coef.'!$C$333*'Amp-TB2 calc'!AP152+'eq. coef.'!$C$334*'Amp-TB2 calc'!AQ152+'eq. coef.'!$C$335*'Amp-TB2 calc'!AR152+'eq. coef.'!$C$336*'Amp-TB2 calc'!AS152))</f>
        <v>892.87579655327386</v>
      </c>
      <c r="BG152" s="255" t="str">
        <f t="shared" si="336"/>
        <v>ok</v>
      </c>
      <c r="BH152" s="306" t="str">
        <f t="shared" si="337"/>
        <v>ok</v>
      </c>
      <c r="BI152" s="243">
        <f t="shared" si="281"/>
        <v>30.286401049762148</v>
      </c>
      <c r="BJ152" s="245">
        <f t="shared" si="282"/>
        <v>-0.27066164132945381</v>
      </c>
      <c r="BK152" s="243">
        <f t="shared" si="283"/>
        <v>197.37821171150563</v>
      </c>
      <c r="BL152" s="247">
        <f>IF(SUM(I152:T152)&lt;90," ",'eq. coef.'!$C$360+'eq. coef.'!$C$361*'Amp-TB2 calc'!AJ152+'eq. coef.'!$C$362*'Amp-TB2 calc'!AK152+'eq. coef.'!$C$363*'Amp-TB2 calc'!AL152+'eq. coef.'!$C$364*'Amp-TB2 calc'!AN152+'eq. coef.'!$C$365*'Amp-TB2 calc'!AP152+'eq. coef.'!$C$366*'Amp-TB2 calc'!AQ152+'eq. coef.'!$C$367*'Amp-TB2 calc'!AR152+'eq. coef.'!$C$368*'Amp-TB2 calc'!AS152+'eq. coef.'!$C$369*LN(BO152))</f>
        <v>942.02840596237616</v>
      </c>
      <c r="BM152" s="248">
        <f t="shared" si="276"/>
        <v>22</v>
      </c>
      <c r="BN152" s="267">
        <f t="shared" si="277"/>
        <v>484</v>
      </c>
      <c r="BO152" s="249">
        <f t="shared" si="287"/>
        <v>517.85655931854535</v>
      </c>
      <c r="BP152" s="243" t="str">
        <f t="shared" si="338"/>
        <v>P1b_c</v>
      </c>
      <c r="BQ152" s="245"/>
      <c r="BR152" s="245">
        <f t="shared" si="339"/>
        <v>0</v>
      </c>
      <c r="BS152" s="245">
        <f t="shared" si="340"/>
        <v>0</v>
      </c>
      <c r="BT152" s="243">
        <f t="shared" si="284"/>
        <v>62.142787118225442</v>
      </c>
      <c r="BU152" s="250"/>
      <c r="BV152" s="251">
        <f>IF(SUM(I152:T152)&lt;90," ",'eq. coef.'!$B$1128*'Amp-TB2 calc'!CF152+'eq. coef.'!$B$1129*'Amp-TB2 calc'!CJ152+'eq. coef.'!$B$1130*'Amp-TB2 calc'!CK152+'eq. coef.'!$B$1131*'Amp-TB2 calc'!CM152+'eq. coef.'!$B$1132*'Amp-TB2 calc'!CN152+'eq. coef.'!$B$1133*'Amp-TB2 calc'!CO152+'eq. coef.'!$B$1134*'Amp-TB2 calc'!CP152+'eq. coef.'!$B$1135*'Amp-TB2 calc'!CS152+'eq. coef.'!$B$1135*'Amp-TB2 calc'!CW152+'eq. coef.'!$B$1137*'Amp-TB2 calc'!CX152)</f>
        <v>1.4492256451386667</v>
      </c>
      <c r="BW152" s="252">
        <f t="shared" si="278"/>
        <v>0.4</v>
      </c>
      <c r="BX152" s="253"/>
      <c r="BY152" s="252">
        <f t="shared" si="286"/>
        <v>-9.5967036223917024</v>
      </c>
      <c r="BZ152" s="251">
        <f>IF(SUM(I152:T152)&lt;90," ",EXP('eq. coef.'!$B$1156*'Amp-TB2 calc'!CF152+'eq. coef.'!$B$1157*'Amp-TB2 calc'!CJ152+'eq. coef.'!$B$1158*'Amp-TB2 calc'!CK152+'eq. coef.'!$B$1159*'Amp-TB2 calc'!CM152+'eq. coef.'!$B$1160*'Amp-TB2 calc'!CN152+'eq. coef.'!$B$1161*'Amp-TB2 calc'!CO152+'eq. coef.'!$B$1162*'Amp-TB2 calc'!CP152+'eq. coef.'!$B$1163*'Amp-TB2 calc'!CS152+'eq. coef.'!$B$1164*'Amp-TB2 calc'!CW152+'eq. coef.'!$B$1165*'Amp-TB2 calc'!CX152))</f>
        <v>7.3382247879282154</v>
      </c>
      <c r="CA152" s="252">
        <f t="shared" si="279"/>
        <v>1.2474982139477968</v>
      </c>
      <c r="CB152" s="245"/>
      <c r="CC152" s="244" t="str">
        <f t="shared" si="288"/>
        <v>calc-alkaline</v>
      </c>
      <c r="CD152" s="244" t="str">
        <f t="shared" si="289"/>
        <v>Tschermakitic pargasite</v>
      </c>
      <c r="CE152" s="240">
        <f t="shared" si="290"/>
        <v>6.0160266651051497</v>
      </c>
      <c r="CF152" s="240">
        <f t="shared" si="291"/>
        <v>1.9839733348948503</v>
      </c>
      <c r="CG152" s="240">
        <f t="shared" si="292"/>
        <v>0</v>
      </c>
      <c r="CH152" s="240">
        <f t="shared" si="293"/>
        <v>8</v>
      </c>
      <c r="CI152" s="240"/>
      <c r="CJ152" s="240">
        <f t="shared" si="294"/>
        <v>0.38092843996076375</v>
      </c>
      <c r="CK152" s="240">
        <f t="shared" si="295"/>
        <v>0.22600858029463225</v>
      </c>
      <c r="CL152" s="240">
        <f t="shared" si="296"/>
        <v>0</v>
      </c>
      <c r="CM152" s="240">
        <f t="shared" si="297"/>
        <v>1.0570541891883209</v>
      </c>
      <c r="CN152" s="240">
        <f t="shared" si="298"/>
        <v>2.8851440077808124</v>
      </c>
      <c r="CO152" s="240">
        <f t="shared" si="299"/>
        <v>0.43566333885406316</v>
      </c>
      <c r="CP152" s="240">
        <f t="shared" si="300"/>
        <v>1.5201443921405856E-2</v>
      </c>
      <c r="CQ152" s="240">
        <f t="shared" si="301"/>
        <v>4.9999999999999982</v>
      </c>
      <c r="CR152" s="240"/>
      <c r="CS152" s="240">
        <f t="shared" si="302"/>
        <v>1.6751876713178377</v>
      </c>
      <c r="CT152" s="240">
        <f t="shared" si="303"/>
        <v>0.32481232868216225</v>
      </c>
      <c r="CU152" s="240">
        <f t="shared" si="304"/>
        <v>2</v>
      </c>
      <c r="CV152" s="240"/>
      <c r="CW152" s="240">
        <f t="shared" si="305"/>
        <v>0.34629995341482689</v>
      </c>
      <c r="CX152" s="240">
        <f t="shared" si="306"/>
        <v>7.2485920423846245E-2</v>
      </c>
      <c r="CY152" s="240">
        <f t="shared" si="307"/>
        <v>0.41878587383867316</v>
      </c>
      <c r="CZ152" s="240"/>
      <c r="DA152" s="240">
        <f t="shared" si="308"/>
        <v>1.9962360898521712</v>
      </c>
      <c r="DB152" s="240">
        <f t="shared" si="309"/>
        <v>0</v>
      </c>
      <c r="DC152" s="240">
        <f t="shared" si="310"/>
        <v>3.7639101478288734E-3</v>
      </c>
      <c r="DD152" s="240">
        <f t="shared" si="311"/>
        <v>2</v>
      </c>
      <c r="DE152" s="245">
        <f t="shared" si="312"/>
        <v>44.942945810811679</v>
      </c>
      <c r="DF152" s="245"/>
      <c r="DG152" s="239">
        <f t="shared" si="313"/>
        <v>0.86880800559070648</v>
      </c>
      <c r="DH152" s="239">
        <f t="shared" si="314"/>
        <v>0.65903043853082954</v>
      </c>
      <c r="DI152" s="239">
        <f t="shared" si="315"/>
        <v>0.1610757977396422</v>
      </c>
      <c r="DJ152" s="240">
        <f t="shared" si="316"/>
        <v>2.364901774855614</v>
      </c>
      <c r="DV152"/>
      <c r="DW152"/>
      <c r="DX152"/>
      <c r="DY152"/>
      <c r="DZ152"/>
      <c r="EA152"/>
      <c r="EB152"/>
    </row>
    <row r="153" spans="1:132">
      <c r="A153" s="312" t="s">
        <v>759</v>
      </c>
      <c r="B153" s="312" t="s">
        <v>761</v>
      </c>
      <c r="C153" s="312" t="s">
        <v>593</v>
      </c>
      <c r="D153" s="312" t="s">
        <v>534</v>
      </c>
      <c r="E153" s="312" t="s">
        <v>549</v>
      </c>
      <c r="F153" s="312" t="s">
        <v>764</v>
      </c>
      <c r="G153" s="313">
        <v>41.28</v>
      </c>
      <c r="H153" s="312" t="s">
        <v>533</v>
      </c>
      <c r="I153" s="325">
        <v>41.920685899999995</v>
      </c>
      <c r="J153" s="325">
        <v>2.1783961999999999</v>
      </c>
      <c r="K153" s="325">
        <v>13.969548000000001</v>
      </c>
      <c r="L153" s="325">
        <v>0.17666874610106051</v>
      </c>
      <c r="M153" s="325">
        <v>12.576647499999998</v>
      </c>
      <c r="N153" s="325">
        <v>0.14200479999999999</v>
      </c>
      <c r="O153" s="325">
        <v>13.707812799999999</v>
      </c>
      <c r="P153" s="325">
        <v>10.959563600000001</v>
      </c>
      <c r="Q153" s="325">
        <v>2.4211763999999998</v>
      </c>
      <c r="R153" s="325">
        <v>0.36194489999999996</v>
      </c>
      <c r="S153" s="325">
        <v>0.12162150000000001</v>
      </c>
      <c r="T153" s="325">
        <v>1.9768499999999998E-2</v>
      </c>
      <c r="U153" s="238">
        <f t="shared" si="317"/>
        <v>98.55583884610104</v>
      </c>
      <c r="V153" s="239">
        <f>IF(SUM(I153:T153)&lt;90," ",I153/stab.data!$U$7)</f>
        <v>0.69770131649024691</v>
      </c>
      <c r="W153" s="239">
        <f>IF(SUM(I153:T153)&lt;90," ",J153/stab.data!$U$8)</f>
        <v>2.726471501163984E-2</v>
      </c>
      <c r="X153" s="239">
        <f>IF(SUM(I153:T153)&lt;90," ",K153*2/stab.data!$U$9)</f>
        <v>0.27401747727072118</v>
      </c>
      <c r="Y153" s="239">
        <f>IF(SUM(I153:T153)&lt;90," ",L153*2/stab.data!$U$10)</f>
        <v>2.3247386489531627E-3</v>
      </c>
      <c r="Z153" s="239">
        <f>IF(SUM(I153:T153)&lt;90," ",M153/stab.data!$U$11)</f>
        <v>0.1750500723770286</v>
      </c>
      <c r="AA153" s="239">
        <f>IF(SUM(I153:T153)&lt;90," ",N153/stab.data!$U$12)</f>
        <v>2.0018438896485611E-3</v>
      </c>
      <c r="AB153" s="239">
        <f>IF(SUM(I153:T153)&lt;90," ",O153/stab.data!$U$13)</f>
        <v>0.34011048034934493</v>
      </c>
      <c r="AC153" s="239">
        <f>IF(SUM(I153:T153)&lt;90," ",P153/stab.data!$U$14)</f>
        <v>0.19543079584158063</v>
      </c>
      <c r="AD153" s="239">
        <f>IF(SUM(I153:T153)&lt;90," ",Q153*2/stab.data!$U$15)</f>
        <v>7.8128927539973206E-2</v>
      </c>
      <c r="AE153" s="239">
        <f>IF(SUM(I153:T153)&lt;90," ",R153*2/stab.data!$U$16)</f>
        <v>7.6850130049365677E-3</v>
      </c>
      <c r="AF153" s="239">
        <f>IF(SUM(I153:T153)&lt;90," ",S153/stab.data!$U$17)</f>
        <v>6.4018054532056006E-3</v>
      </c>
      <c r="AG153" s="239">
        <f>IF(SUM(I153:T153)&lt;90," ",T153/stab.data!$U$18)</f>
        <v>5.5759738245000413E-4</v>
      </c>
      <c r="AH153" s="239">
        <f t="shared" si="318"/>
        <v>1.518470644037583</v>
      </c>
      <c r="AI153" s="239">
        <f t="shared" si="319"/>
        <v>0.15225600683934445</v>
      </c>
      <c r="AJ153" s="240">
        <f t="shared" si="320"/>
        <v>5.9731922707810465</v>
      </c>
      <c r="AK153" s="240">
        <f t="shared" si="321"/>
        <v>0.23341991927408332</v>
      </c>
      <c r="AL153" s="240">
        <f t="shared" si="322"/>
        <v>2.3459308999530504</v>
      </c>
      <c r="AM153" s="240">
        <f t="shared" si="323"/>
        <v>1.9902658345789602E-2</v>
      </c>
      <c r="AN153" s="240">
        <f t="shared" si="324"/>
        <v>1.4986466480843261</v>
      </c>
      <c r="AO153" s="240">
        <f t="shared" si="325"/>
        <v>1.7138277033946523E-2</v>
      </c>
      <c r="AP153" s="240">
        <f t="shared" si="326"/>
        <v>2.9117693265277578</v>
      </c>
      <c r="AQ153" s="240">
        <f t="shared" si="327"/>
        <v>1.6731310255594687</v>
      </c>
      <c r="AR153" s="240">
        <f t="shared" si="328"/>
        <v>0.66888093096023871</v>
      </c>
      <c r="AS153" s="240">
        <f t="shared" si="329"/>
        <v>6.5793283167153979E-2</v>
      </c>
      <c r="AT153" s="240">
        <f t="shared" si="330"/>
        <v>5.4807428262414921E-2</v>
      </c>
      <c r="AU153" s="240">
        <f t="shared" si="331"/>
        <v>4.7737280930079291E-3</v>
      </c>
      <c r="AV153" s="239">
        <f t="shared" si="332"/>
        <v>15.407805239686864</v>
      </c>
      <c r="AW153" s="239">
        <f t="shared" si="333"/>
        <v>1.9265374565614588</v>
      </c>
      <c r="AX153" s="239">
        <f>IF(SUM(I153:T153)&lt;90," ",CM153*AH153*stab.data!$U$20/13/2)</f>
        <v>10.632136712936585</v>
      </c>
      <c r="AY153" s="239">
        <f>IF(SUM(I153:T153)&lt;90," ",CO153*AH153*stab.data!$U$11/13)</f>
        <v>3.0097151834932188</v>
      </c>
      <c r="AZ153" s="239">
        <f t="shared" si="334"/>
        <v>-5.5671742983827002E-2</v>
      </c>
      <c r="BA153" s="241">
        <f t="shared" si="335"/>
        <v>101.49190895610847</v>
      </c>
      <c r="BB153" s="242">
        <f>IF(SUM(I153:T153)&lt;90," ",EXP('eq. coef.'!$C$104+'eq. coef.'!$C$105*'Amp-TB2 calc'!AJ153+'eq. coef.'!$C$106*'Amp-TB2 calc'!AK153+'eq. coef.'!$C$107*'Amp-TB2 calc'!AL153+'eq. coef.'!$C$108*'Amp-TB2 calc'!AN153+'eq. coef.'!$C$109*'Amp-TB2 calc'!AP153+'eq. coef.'!$C$110*'Amp-TB2 calc'!AQ153+'eq. coef.'!$C$111*'Amp-TB2 calc'!AR153+'eq. coef.'!$C$112*'Amp-TB2 calc'!AS153))</f>
        <v>843.75836138226396</v>
      </c>
      <c r="BC153" s="243">
        <f>IF(SUM(I153:T153)&lt;90," ",EXP('eq. coef.'!$C$176+'eq. coef.'!$C$177*'Amp-TB2 calc'!AJ153+'eq. coef.'!$C$178*'Amp-TB2 calc'!AK153+'eq. coef.'!$C$179*'Amp-TB2 calc'!AL153+'eq. coef.'!$C$180*'Amp-TB2 calc'!AN153+'eq. coef.'!$C$181*'Amp-TB2 calc'!AP153+'eq. coef.'!$C$182*'Amp-TB2 calc'!AQ153+'eq. coef.'!$C$183*'Amp-TB2 calc'!AR153+'eq. coef.'!$C$184*'Amp-TB2 calc'!AS153))</f>
        <v>568.94547383368524</v>
      </c>
      <c r="BD153" s="243">
        <f>IF(SUM(I153:T153)&lt;90," ",('eq. coef.'!$C$234+'eq. coef.'!$C$235*'Amp-TB2 calc'!AJ153+'eq. coef.'!$C$236*'Amp-TB2 calc'!AK153+'eq. coef.'!$C$237*'Amp-TB2 calc'!AL153+'eq. coef.'!$C$238*'Amp-TB2 calc'!AN153+'eq. coef.'!$C$239*'Amp-TB2 calc'!AP153+'eq. coef.'!$C$240*'Amp-TB2 calc'!AQ153+'eq. coef.'!$C$241*'Amp-TB2 calc'!AR153+'eq. coef.'!$C$242*'Amp-TB2 calc'!AS153))</f>
        <v>528.82400541749951</v>
      </c>
      <c r="BE153" s="243">
        <f>IF(SUM(I153:T153)&lt;90," ",('eq. coef.'!$C$270+'eq. coef.'!$C$271*'Amp-TB2 calc'!AJ153+'eq. coef.'!$C$272*'Amp-TB2 calc'!AK153+'eq. coef.'!$C$273*'Amp-TB2 calc'!AL153+'eq. coef.'!$C$274*'Amp-TB2 calc'!AN153+'eq. coef.'!$C$275*'Amp-TB2 calc'!AP153+'eq. coef.'!$C$276*'Amp-TB2 calc'!AQ153+'eq. coef.'!$C$277*'Amp-TB2 calc'!AR153+'eq. coef.'!$C$278*'Amp-TB2 calc'!AS153))</f>
        <v>743.82862696478401</v>
      </c>
      <c r="BF153" s="243">
        <f>IF(SUM(I153:T153)&lt;90," ",EXP('eq. coef.'!$C$328+'eq. coef.'!$C$329*'Amp-TB2 calc'!AJ153+'eq. coef.'!$C$330*'Amp-TB2 calc'!AK153+'eq. coef.'!$C$331*'Amp-TB2 calc'!AL153+'eq. coef.'!$C$332*'Amp-TB2 calc'!AN153+'eq. coef.'!$C$333*'Amp-TB2 calc'!AP153+'eq. coef.'!$C$334*'Amp-TB2 calc'!AQ153+'eq. coef.'!$C$335*'Amp-TB2 calc'!AR153+'eq. coef.'!$C$336*'Amp-TB2 calc'!AS153))</f>
        <v>837.98133711331798</v>
      </c>
      <c r="BG153" s="255" t="str">
        <f t="shared" si="336"/>
        <v>ok</v>
      </c>
      <c r="BH153" s="306" t="str">
        <f t="shared" si="337"/>
        <v>ok</v>
      </c>
      <c r="BI153" s="243">
        <f t="shared" si="281"/>
        <v>31.5434245589733</v>
      </c>
      <c r="BJ153" s="245">
        <f t="shared" si="282"/>
        <v>6.8467757279251466E-3</v>
      </c>
      <c r="BK153" s="243">
        <f t="shared" si="283"/>
        <v>174.88315313109877</v>
      </c>
      <c r="BL153" s="247">
        <f>IF(SUM(I153:T153)&lt;90," ",'eq. coef.'!$C$360+'eq. coef.'!$C$361*'Amp-TB2 calc'!AJ153+'eq. coef.'!$C$362*'Amp-TB2 calc'!AK153+'eq. coef.'!$C$363*'Amp-TB2 calc'!AL153+'eq. coef.'!$C$364*'Amp-TB2 calc'!AN153+'eq. coef.'!$C$365*'Amp-TB2 calc'!AP153+'eq. coef.'!$C$366*'Amp-TB2 calc'!AQ153+'eq. coef.'!$C$367*'Amp-TB2 calc'!AR153+'eq. coef.'!$C$368*'Amp-TB2 calc'!AS153+'eq. coef.'!$C$369*LN(BO153))</f>
        <v>976.05825786586479</v>
      </c>
      <c r="BM153" s="248">
        <f t="shared" si="276"/>
        <v>22</v>
      </c>
      <c r="BN153" s="267">
        <f t="shared" si="277"/>
        <v>484</v>
      </c>
      <c r="BO153" s="249">
        <f t="shared" si="287"/>
        <v>613.86603540532292</v>
      </c>
      <c r="BP153" s="243" t="str">
        <f t="shared" si="338"/>
        <v>P1c to e</v>
      </c>
      <c r="BQ153" s="245"/>
      <c r="BR153" s="245">
        <f t="shared" si="339"/>
        <v>0</v>
      </c>
      <c r="BS153" s="245">
        <f t="shared" si="340"/>
        <v>0</v>
      </c>
      <c r="BT153" s="243">
        <f t="shared" si="284"/>
        <v>73.66392424863875</v>
      </c>
      <c r="BU153" s="250"/>
      <c r="BV153" s="251">
        <f>IF(SUM(I153:T153)&lt;90," ",'eq. coef.'!$B$1128*'Amp-TB2 calc'!CF153+'eq. coef.'!$B$1129*'Amp-TB2 calc'!CJ153+'eq. coef.'!$B$1130*'Amp-TB2 calc'!CK153+'eq. coef.'!$B$1131*'Amp-TB2 calc'!CM153+'eq. coef.'!$B$1132*'Amp-TB2 calc'!CN153+'eq. coef.'!$B$1133*'Amp-TB2 calc'!CO153+'eq. coef.'!$B$1134*'Amp-TB2 calc'!CP153+'eq. coef.'!$B$1135*'Amp-TB2 calc'!CS153+'eq. coef.'!$B$1135*'Amp-TB2 calc'!CW153+'eq. coef.'!$B$1137*'Amp-TB2 calc'!CX153)</f>
        <v>1.3625870722104467</v>
      </c>
      <c r="BW153" s="252">
        <f t="shared" si="278"/>
        <v>0.4</v>
      </c>
      <c r="BX153" s="253"/>
      <c r="BY153" s="252">
        <f t="shared" si="286"/>
        <v>-9.1066059798221435</v>
      </c>
      <c r="BZ153" s="251">
        <f>IF(SUM(I153:T153)&lt;90," ",EXP('eq. coef.'!$B$1156*'Amp-TB2 calc'!CF153+'eq. coef.'!$B$1157*'Amp-TB2 calc'!CJ153+'eq. coef.'!$B$1158*'Amp-TB2 calc'!CK153+'eq. coef.'!$B$1159*'Amp-TB2 calc'!CM153+'eq. coef.'!$B$1160*'Amp-TB2 calc'!CN153+'eq. coef.'!$B$1161*'Amp-TB2 calc'!CO153+'eq. coef.'!$B$1162*'Amp-TB2 calc'!CP153+'eq. coef.'!$B$1163*'Amp-TB2 calc'!CS153+'eq. coef.'!$B$1164*'Amp-TB2 calc'!CW153+'eq. coef.'!$B$1165*'Amp-TB2 calc'!CX153))</f>
        <v>6.7774146554267363</v>
      </c>
      <c r="CA153" s="252">
        <f t="shared" si="279"/>
        <v>1.1521604914225452</v>
      </c>
      <c r="CB153" s="245"/>
      <c r="CC153" s="244" t="str">
        <f t="shared" si="288"/>
        <v>calc-alkaline</v>
      </c>
      <c r="CD153" s="244" t="str">
        <f t="shared" si="289"/>
        <v>Tschermakitic pargasite</v>
      </c>
      <c r="CE153" s="240">
        <f t="shared" si="290"/>
        <v>5.9731922707810465</v>
      </c>
      <c r="CF153" s="240">
        <f t="shared" si="291"/>
        <v>2.0268077292189535</v>
      </c>
      <c r="CG153" s="240">
        <f t="shared" si="292"/>
        <v>0</v>
      </c>
      <c r="CH153" s="240">
        <f t="shared" si="293"/>
        <v>8</v>
      </c>
      <c r="CI153" s="240"/>
      <c r="CJ153" s="240">
        <f t="shared" si="294"/>
        <v>0.31912317073409691</v>
      </c>
      <c r="CK153" s="240">
        <f t="shared" si="295"/>
        <v>0.23341991927408332</v>
      </c>
      <c r="CL153" s="240">
        <f t="shared" si="296"/>
        <v>1.9902658345789602E-2</v>
      </c>
      <c r="CM153" s="240">
        <f t="shared" si="297"/>
        <v>1.1400057963445747</v>
      </c>
      <c r="CN153" s="240">
        <f t="shared" si="298"/>
        <v>2.9117693265277578</v>
      </c>
      <c r="CO153" s="240">
        <f t="shared" si="299"/>
        <v>0.35864085173975147</v>
      </c>
      <c r="CP153" s="240">
        <f t="shared" si="300"/>
        <v>1.7138277033946523E-2</v>
      </c>
      <c r="CQ153" s="240">
        <f t="shared" si="301"/>
        <v>5.0000000000000009</v>
      </c>
      <c r="CR153" s="240"/>
      <c r="CS153" s="240">
        <f t="shared" si="302"/>
        <v>1.6731310255594687</v>
      </c>
      <c r="CT153" s="240">
        <f t="shared" si="303"/>
        <v>0.32686897444053131</v>
      </c>
      <c r="CU153" s="240">
        <f t="shared" si="304"/>
        <v>2</v>
      </c>
      <c r="CV153" s="240"/>
      <c r="CW153" s="240">
        <f t="shared" si="305"/>
        <v>0.34201195651970739</v>
      </c>
      <c r="CX153" s="240">
        <f t="shared" si="306"/>
        <v>6.5793283167153979E-2</v>
      </c>
      <c r="CY153" s="240">
        <f t="shared" si="307"/>
        <v>0.40780523968686139</v>
      </c>
      <c r="CZ153" s="240"/>
      <c r="DA153" s="240">
        <f t="shared" si="308"/>
        <v>1.9404188436445771</v>
      </c>
      <c r="DB153" s="240">
        <f t="shared" si="309"/>
        <v>5.4807428262414921E-2</v>
      </c>
      <c r="DC153" s="240">
        <f t="shared" si="310"/>
        <v>4.7737280930079291E-3</v>
      </c>
      <c r="DD153" s="240">
        <f t="shared" si="311"/>
        <v>2</v>
      </c>
      <c r="DE153" s="245">
        <f t="shared" si="312"/>
        <v>44.859994203655425</v>
      </c>
      <c r="DF153" s="245"/>
      <c r="DG153" s="239">
        <f t="shared" si="313"/>
        <v>0.8903376542419702</v>
      </c>
      <c r="DH153" s="239">
        <f t="shared" si="314"/>
        <v>0.66020287956712775</v>
      </c>
      <c r="DI153" s="239">
        <f t="shared" si="315"/>
        <v>0.13603263878764868</v>
      </c>
      <c r="DJ153" s="240">
        <f t="shared" si="316"/>
        <v>2.3459308999530504</v>
      </c>
      <c r="DV153"/>
      <c r="DW153"/>
      <c r="DX153"/>
      <c r="DY153"/>
      <c r="DZ153"/>
      <c r="EA153"/>
      <c r="EB153"/>
    </row>
    <row r="154" spans="1:132">
      <c r="A154" s="312" t="s">
        <v>759</v>
      </c>
      <c r="B154" s="312" t="s">
        <v>761</v>
      </c>
      <c r="C154" s="312" t="s">
        <v>593</v>
      </c>
      <c r="D154" s="312" t="s">
        <v>534</v>
      </c>
      <c r="E154" s="312" t="s">
        <v>550</v>
      </c>
      <c r="F154" s="312" t="s">
        <v>764</v>
      </c>
      <c r="G154" s="313">
        <v>43.58</v>
      </c>
      <c r="H154" s="312" t="s">
        <v>533</v>
      </c>
      <c r="I154" s="325">
        <v>42.073342499999995</v>
      </c>
      <c r="J154" s="325">
        <v>2.0689926000000001</v>
      </c>
      <c r="K154" s="325">
        <v>14.0681016</v>
      </c>
      <c r="L154" s="325">
        <v>4.1172800998128506E-2</v>
      </c>
      <c r="M154" s="325">
        <v>12.693702499999999</v>
      </c>
      <c r="N154" s="325">
        <v>0.11014920000000002</v>
      </c>
      <c r="O154" s="325">
        <v>13.577092</v>
      </c>
      <c r="P154" s="325">
        <v>11.316987600000001</v>
      </c>
      <c r="Q154" s="325">
        <v>2.3961014999999999</v>
      </c>
      <c r="R154" s="325">
        <v>0.36143839999999999</v>
      </c>
      <c r="S154" s="325">
        <v>1.2704999999999999E-2</v>
      </c>
      <c r="T154" s="325">
        <v>2.05965E-2</v>
      </c>
      <c r="U154" s="238">
        <f t="shared" si="317"/>
        <v>98.740382200998098</v>
      </c>
      <c r="V154" s="239">
        <f>IF(SUM(I154:T154)&lt;90," ",I154/stab.data!$U$7)</f>
        <v>0.70024203614939073</v>
      </c>
      <c r="W154" s="239">
        <f>IF(SUM(I154:T154)&lt;90," ",J154/stab.data!$U$8)</f>
        <v>2.589542416581141E-2</v>
      </c>
      <c r="X154" s="239">
        <f>IF(SUM(I154:T154)&lt;90," ",K154*2/stab.data!$U$9)</f>
        <v>0.27595063995056934</v>
      </c>
      <c r="Y154" s="239">
        <f>IF(SUM(I154:T154)&lt;90," ",L154*2/stab.data!$U$10)</f>
        <v>5.4178231225603362E-4</v>
      </c>
      <c r="Z154" s="239">
        <f>IF(SUM(I154:T154)&lt;90," ",M154/stab.data!$U$11)</f>
        <v>0.17667932104779666</v>
      </c>
      <c r="AA154" s="239">
        <f>IF(SUM(I154:T154)&lt;90," ",N154/stab.data!$U$12)</f>
        <v>1.5527749975330226E-3</v>
      </c>
      <c r="AB154" s="239">
        <f>IF(SUM(I154:T154)&lt;90," ",O154/stab.data!$U$13)</f>
        <v>0.33686710996427155</v>
      </c>
      <c r="AC154" s="239">
        <f>IF(SUM(I154:T154)&lt;90," ",P154/stab.data!$U$14)</f>
        <v>0.20180437596961431</v>
      </c>
      <c r="AD154" s="239">
        <f>IF(SUM(I154:T154)&lt;90," ",Q154*2/stab.data!$U$15)</f>
        <v>7.73197857338776E-2</v>
      </c>
      <c r="AE154" s="239">
        <f>IF(SUM(I154:T154)&lt;90," ",R154*2/stab.data!$U$16)</f>
        <v>7.6742587186156381E-3</v>
      </c>
      <c r="AF154" s="239">
        <f>IF(SUM(I154:T154)&lt;90," ",S154/stab.data!$U$17)</f>
        <v>6.687546057479734E-4</v>
      </c>
      <c r="AG154" s="239">
        <f>IF(SUM(I154:T154)&lt;90," ",T154/stab.data!$U$18)</f>
        <v>5.8095224663639179E-4</v>
      </c>
      <c r="AH154" s="239">
        <f t="shared" si="318"/>
        <v>1.5177290885876284</v>
      </c>
      <c r="AI154" s="239">
        <f t="shared" si="319"/>
        <v>0.15292127084391285</v>
      </c>
      <c r="AJ154" s="240">
        <f t="shared" si="320"/>
        <v>5.997873097637803</v>
      </c>
      <c r="AK154" s="240">
        <f t="shared" si="321"/>
        <v>0.22180540432866053</v>
      </c>
      <c r="AL154" s="240">
        <f t="shared" si="322"/>
        <v>2.3636354777226631</v>
      </c>
      <c r="AM154" s="240">
        <f t="shared" si="323"/>
        <v>4.6405976615251443E-3</v>
      </c>
      <c r="AN154" s="240">
        <f t="shared" si="324"/>
        <v>1.5133340929498469</v>
      </c>
      <c r="AO154" s="240">
        <f t="shared" si="325"/>
        <v>1.3300183227504781E-2</v>
      </c>
      <c r="AP154" s="240">
        <f t="shared" si="326"/>
        <v>2.8854111464719985</v>
      </c>
      <c r="AQ154" s="240">
        <f t="shared" si="327"/>
        <v>1.7285409545957429</v>
      </c>
      <c r="AR154" s="240">
        <f t="shared" si="328"/>
        <v>0.66227709681428726</v>
      </c>
      <c r="AS154" s="240">
        <f t="shared" si="329"/>
        <v>6.5733314391992814E-2</v>
      </c>
      <c r="AT154" s="240">
        <f t="shared" si="330"/>
        <v>5.7281697636921217E-3</v>
      </c>
      <c r="AU154" s="240">
        <f t="shared" si="331"/>
        <v>4.9761049340506496E-3</v>
      </c>
      <c r="AV154" s="239">
        <f t="shared" si="332"/>
        <v>15.456551365802028</v>
      </c>
      <c r="AW154" s="239">
        <f t="shared" si="333"/>
        <v>1.9741001460616316</v>
      </c>
      <c r="AX154" s="239">
        <f>IF(SUM(I154:T154)&lt;90," ",CM154*AH154*stab.data!$U$20/13/2)</f>
        <v>9.3896463019134231</v>
      </c>
      <c r="AY154" s="239">
        <f>IF(SUM(I154:T154)&lt;90," ",CO154*AH154*stab.data!$U$11/13)</f>
        <v>4.2447789137331231</v>
      </c>
      <c r="AZ154" s="239">
        <f t="shared" si="334"/>
        <v>-9.9970299656487356E-3</v>
      </c>
      <c r="BA154" s="241">
        <f t="shared" si="335"/>
        <v>101.64520803274064</v>
      </c>
      <c r="BB154" s="242">
        <f>IF(SUM(I154:T154)&lt;90," ",EXP('eq. coef.'!$C$104+'eq. coef.'!$C$105*'Amp-TB2 calc'!AJ154+'eq. coef.'!$C$106*'Amp-TB2 calc'!AK154+'eq. coef.'!$C$107*'Amp-TB2 calc'!AL154+'eq. coef.'!$C$108*'Amp-TB2 calc'!AN154+'eq. coef.'!$C$109*'Amp-TB2 calc'!AP154+'eq. coef.'!$C$110*'Amp-TB2 calc'!AQ154+'eq. coef.'!$C$111*'Amp-TB2 calc'!AR154+'eq. coef.'!$C$112*'Amp-TB2 calc'!AS154))</f>
        <v>639.98014293662663</v>
      </c>
      <c r="BC154" s="243">
        <f>IF(SUM(I154:T154)&lt;90," ",EXP('eq. coef.'!$C$176+'eq. coef.'!$C$177*'Amp-TB2 calc'!AJ154+'eq. coef.'!$C$178*'Amp-TB2 calc'!AK154+'eq. coef.'!$C$179*'Amp-TB2 calc'!AL154+'eq. coef.'!$C$180*'Amp-TB2 calc'!AN154+'eq. coef.'!$C$181*'Amp-TB2 calc'!AP154+'eq. coef.'!$C$182*'Amp-TB2 calc'!AQ154+'eq. coef.'!$C$183*'Amp-TB2 calc'!AR154+'eq. coef.'!$C$184*'Amp-TB2 calc'!AS154))</f>
        <v>529.21574348572506</v>
      </c>
      <c r="BD154" s="243">
        <f>IF(SUM(I154:T154)&lt;90," ",('eq. coef.'!$C$234+'eq. coef.'!$C$235*'Amp-TB2 calc'!AJ154+'eq. coef.'!$C$236*'Amp-TB2 calc'!AK154+'eq. coef.'!$C$237*'Amp-TB2 calc'!AL154+'eq. coef.'!$C$238*'Amp-TB2 calc'!AN154+'eq. coef.'!$C$239*'Amp-TB2 calc'!AP154+'eq. coef.'!$C$240*'Amp-TB2 calc'!AQ154+'eq. coef.'!$C$241*'Amp-TB2 calc'!AR154+'eq. coef.'!$C$242*'Amp-TB2 calc'!AS154))</f>
        <v>485.5696047794379</v>
      </c>
      <c r="BE154" s="243">
        <f>IF(SUM(I154:T154)&lt;90," ",('eq. coef.'!$C$270+'eq. coef.'!$C$271*'Amp-TB2 calc'!AJ154+'eq. coef.'!$C$272*'Amp-TB2 calc'!AK154+'eq. coef.'!$C$273*'Amp-TB2 calc'!AL154+'eq. coef.'!$C$274*'Amp-TB2 calc'!AN154+'eq. coef.'!$C$275*'Amp-TB2 calc'!AP154+'eq. coef.'!$C$276*'Amp-TB2 calc'!AQ154+'eq. coef.'!$C$277*'Amp-TB2 calc'!AR154+'eq. coef.'!$C$278*'Amp-TB2 calc'!AS154))</f>
        <v>659.78161697010455</v>
      </c>
      <c r="BF154" s="243">
        <f>IF(SUM(I154:T154)&lt;90," ",EXP('eq. coef.'!$C$328+'eq. coef.'!$C$329*'Amp-TB2 calc'!AJ154+'eq. coef.'!$C$330*'Amp-TB2 calc'!AK154+'eq. coef.'!$C$331*'Amp-TB2 calc'!AL154+'eq. coef.'!$C$332*'Amp-TB2 calc'!AN154+'eq. coef.'!$C$333*'Amp-TB2 calc'!AP154+'eq. coef.'!$C$334*'Amp-TB2 calc'!AQ154+'eq. coef.'!$C$335*'Amp-TB2 calc'!AR154+'eq. coef.'!$C$336*'Amp-TB2 calc'!AS154))</f>
        <v>864.56054773382891</v>
      </c>
      <c r="BG154" s="255" t="str">
        <f t="shared" si="336"/>
        <v>ok</v>
      </c>
      <c r="BH154" s="306" t="str">
        <f t="shared" si="337"/>
        <v>ok</v>
      </c>
      <c r="BI154" s="243">
        <f t="shared" si="281"/>
        <v>23.111488581840376</v>
      </c>
      <c r="BJ154" s="245">
        <f t="shared" si="282"/>
        <v>-0.35091777030250942</v>
      </c>
      <c r="BK154" s="243">
        <f t="shared" si="283"/>
        <v>130.56587348437949</v>
      </c>
      <c r="BL154" s="247">
        <f>IF(SUM(I154:T154)&lt;90," ",'eq. coef.'!$C$360+'eq. coef.'!$C$361*'Amp-TB2 calc'!AJ154+'eq. coef.'!$C$362*'Amp-TB2 calc'!AK154+'eq. coef.'!$C$363*'Amp-TB2 calc'!AL154+'eq. coef.'!$C$364*'Amp-TB2 calc'!AN154+'eq. coef.'!$C$365*'Amp-TB2 calc'!AP154+'eq. coef.'!$C$366*'Amp-TB2 calc'!AQ154+'eq. coef.'!$C$367*'Amp-TB2 calc'!AR154+'eq. coef.'!$C$368*'Amp-TB2 calc'!AS154+'eq. coef.'!$C$369*LN(BO154))</f>
        <v>940.93688148122089</v>
      </c>
      <c r="BM154" s="248">
        <f t="shared" si="276"/>
        <v>22</v>
      </c>
      <c r="BN154" s="267">
        <f t="shared" si="277"/>
        <v>484</v>
      </c>
      <c r="BO154" s="249">
        <f t="shared" si="287"/>
        <v>507.39267413258148</v>
      </c>
      <c r="BP154" s="243" t="str">
        <f t="shared" si="338"/>
        <v>P1b_c</v>
      </c>
      <c r="BQ154" s="245"/>
      <c r="BR154" s="245">
        <f t="shared" si="339"/>
        <v>0</v>
      </c>
      <c r="BS154" s="245">
        <f t="shared" si="340"/>
        <v>0</v>
      </c>
      <c r="BT154" s="243">
        <f t="shared" si="284"/>
        <v>60.887120895909774</v>
      </c>
      <c r="BU154" s="250"/>
      <c r="BV154" s="251">
        <f>IF(SUM(I154:T154)&lt;90," ",'eq. coef.'!$B$1128*'Amp-TB2 calc'!CF154+'eq. coef.'!$B$1129*'Amp-TB2 calc'!CJ154+'eq. coef.'!$B$1130*'Amp-TB2 calc'!CK154+'eq. coef.'!$B$1131*'Amp-TB2 calc'!CM154+'eq. coef.'!$B$1132*'Amp-TB2 calc'!CN154+'eq. coef.'!$B$1133*'Amp-TB2 calc'!CO154+'eq. coef.'!$B$1134*'Amp-TB2 calc'!CP154+'eq. coef.'!$B$1135*'Amp-TB2 calc'!CS154+'eq. coef.'!$B$1135*'Amp-TB2 calc'!CW154+'eq. coef.'!$B$1137*'Amp-TB2 calc'!CX154)</f>
        <v>1.556953853918785</v>
      </c>
      <c r="BW154" s="252">
        <f t="shared" si="278"/>
        <v>0.4</v>
      </c>
      <c r="BX154" s="253"/>
      <c r="BY154" s="252">
        <f t="shared" si="286"/>
        <v>-9.5108140679229898</v>
      </c>
      <c r="BZ154" s="251">
        <f>IF(SUM(I154:T154)&lt;90," ",EXP('eq. coef.'!$B$1156*'Amp-TB2 calc'!CF154+'eq. coef.'!$B$1157*'Amp-TB2 calc'!CJ154+'eq. coef.'!$B$1158*'Amp-TB2 calc'!CK154+'eq. coef.'!$B$1159*'Amp-TB2 calc'!CM154+'eq. coef.'!$B$1160*'Amp-TB2 calc'!CN154+'eq. coef.'!$B$1161*'Amp-TB2 calc'!CO154+'eq. coef.'!$B$1162*'Amp-TB2 calc'!CP154+'eq. coef.'!$B$1163*'Amp-TB2 calc'!CS154+'eq. coef.'!$B$1164*'Amp-TB2 calc'!CW154+'eq. coef.'!$B$1165*'Amp-TB2 calc'!CX154))</f>
        <v>7.730732659326681</v>
      </c>
      <c r="CA154" s="252">
        <f t="shared" si="279"/>
        <v>1.3142245520855358</v>
      </c>
      <c r="CB154" s="245"/>
      <c r="CC154" s="244" t="str">
        <f t="shared" si="288"/>
        <v>calc-alkaline</v>
      </c>
      <c r="CD154" s="244" t="str">
        <f t="shared" si="289"/>
        <v>Tschermakitic pargasite</v>
      </c>
      <c r="CE154" s="240">
        <f t="shared" si="290"/>
        <v>5.997873097637803</v>
      </c>
      <c r="CF154" s="240">
        <f t="shared" si="291"/>
        <v>2.002126902362197</v>
      </c>
      <c r="CG154" s="240">
        <f t="shared" si="292"/>
        <v>0</v>
      </c>
      <c r="CH154" s="240">
        <f t="shared" si="293"/>
        <v>8</v>
      </c>
      <c r="CI154" s="240"/>
      <c r="CJ154" s="240">
        <f t="shared" si="294"/>
        <v>0.3615085753604661</v>
      </c>
      <c r="CK154" s="240">
        <f t="shared" si="295"/>
        <v>0.22180540432866053</v>
      </c>
      <c r="CL154" s="240">
        <f t="shared" si="296"/>
        <v>4.6405976615251443E-3</v>
      </c>
      <c r="CM154" s="240">
        <f t="shared" si="297"/>
        <v>1.0072746002851218</v>
      </c>
      <c r="CN154" s="240">
        <f t="shared" si="298"/>
        <v>2.8854111464719985</v>
      </c>
      <c r="CO154" s="240">
        <f t="shared" si="299"/>
        <v>0.50605949266472505</v>
      </c>
      <c r="CP154" s="240">
        <f t="shared" si="300"/>
        <v>1.3300183227504781E-2</v>
      </c>
      <c r="CQ154" s="240">
        <f t="shared" si="301"/>
        <v>5.0000000000000009</v>
      </c>
      <c r="CR154" s="240"/>
      <c r="CS154" s="240">
        <f t="shared" si="302"/>
        <v>1.7285409545957429</v>
      </c>
      <c r="CT154" s="240">
        <f t="shared" si="303"/>
        <v>0.27145904540425714</v>
      </c>
      <c r="CU154" s="240">
        <f t="shared" si="304"/>
        <v>2</v>
      </c>
      <c r="CV154" s="240"/>
      <c r="CW154" s="240">
        <f t="shared" si="305"/>
        <v>0.39081805141003012</v>
      </c>
      <c r="CX154" s="240">
        <f t="shared" si="306"/>
        <v>6.5733314391992814E-2</v>
      </c>
      <c r="CY154" s="240">
        <f t="shared" si="307"/>
        <v>0.45655136580202293</v>
      </c>
      <c r="CZ154" s="240"/>
      <c r="DA154" s="240">
        <f t="shared" si="308"/>
        <v>1.9892957253022572</v>
      </c>
      <c r="DB154" s="240">
        <f t="shared" si="309"/>
        <v>5.7281697636921217E-3</v>
      </c>
      <c r="DC154" s="240">
        <f t="shared" si="310"/>
        <v>4.9761049340506496E-3</v>
      </c>
      <c r="DD154" s="240">
        <f t="shared" si="311"/>
        <v>2</v>
      </c>
      <c r="DE154" s="245">
        <f t="shared" si="312"/>
        <v>44.992725399714878</v>
      </c>
      <c r="DF154" s="245"/>
      <c r="DG154" s="239">
        <f t="shared" si="313"/>
        <v>0.85078464580382185</v>
      </c>
      <c r="DH154" s="239">
        <f t="shared" si="314"/>
        <v>0.65596232321270909</v>
      </c>
      <c r="DI154" s="239">
        <f t="shared" si="315"/>
        <v>0.15294599305506096</v>
      </c>
      <c r="DJ154" s="240">
        <f t="shared" si="316"/>
        <v>2.3636354777226631</v>
      </c>
      <c r="DV154"/>
      <c r="DW154"/>
      <c r="DX154"/>
      <c r="DY154"/>
      <c r="DZ154"/>
      <c r="EA154"/>
      <c r="EB154"/>
    </row>
    <row r="155" spans="1:132">
      <c r="A155" s="312" t="s">
        <v>759</v>
      </c>
      <c r="B155" s="312" t="s">
        <v>761</v>
      </c>
      <c r="C155" s="312" t="s">
        <v>593</v>
      </c>
      <c r="D155" s="312" t="s">
        <v>534</v>
      </c>
      <c r="E155" s="312" t="s">
        <v>551</v>
      </c>
      <c r="F155" s="312" t="s">
        <v>764</v>
      </c>
      <c r="G155" s="313">
        <v>45.87</v>
      </c>
      <c r="H155" s="312" t="s">
        <v>533</v>
      </c>
      <c r="I155" s="325">
        <v>42.517270299999993</v>
      </c>
      <c r="J155" s="325">
        <v>2.1739894</v>
      </c>
      <c r="K155" s="325">
        <v>13.843807200000001</v>
      </c>
      <c r="L155" s="325">
        <v>3.883343730505303E-2</v>
      </c>
      <c r="M155" s="325">
        <v>12.720454999999999</v>
      </c>
      <c r="N155" s="325">
        <v>0.14009519999999998</v>
      </c>
      <c r="O155" s="325">
        <v>13.9066048</v>
      </c>
      <c r="P155" s="325">
        <v>10.9339616</v>
      </c>
      <c r="Q155" s="325">
        <v>2.3029946999999997</v>
      </c>
      <c r="R155" s="325">
        <v>0.38007759999999996</v>
      </c>
      <c r="S155" s="325">
        <v>2.5294500000000001E-2</v>
      </c>
      <c r="T155" s="325">
        <v>1.8319499999999999E-2</v>
      </c>
      <c r="U155" s="238">
        <f t="shared" si="317"/>
        <v>99.001703237305051</v>
      </c>
      <c r="V155" s="239">
        <f>IF(SUM(I155:T155)&lt;90," ",I155/stab.data!$U$7)</f>
        <v>0.70763048898209158</v>
      </c>
      <c r="W155" s="239">
        <f>IF(SUM(I155:T155)&lt;90," ",J155/stab.data!$U$8)</f>
        <v>2.7209559688602971E-2</v>
      </c>
      <c r="X155" s="239">
        <f>IF(SUM(I155:T155)&lt;90," ",K155*2/stab.data!$U$9)</f>
        <v>0.27155102833436318</v>
      </c>
      <c r="Y155" s="239">
        <f>IF(SUM(I155:T155)&lt;90," ",L155*2/stab.data!$U$10)</f>
        <v>5.1099922633239547E-4</v>
      </c>
      <c r="Z155" s="239">
        <f>IF(SUM(I155:T155)&lt;90," ",M155/stab.data!$U$11)</f>
        <v>0.1770516799821841</v>
      </c>
      <c r="AA155" s="239">
        <f>IF(SUM(I155:T155)&lt;90," ",N155/stab.data!$U$12)</f>
        <v>1.9749242285408176E-3</v>
      </c>
      <c r="AB155" s="239">
        <f>IF(SUM(I155:T155)&lt;90," ",O155/stab.data!$U$13)</f>
        <v>0.3450427947598253</v>
      </c>
      <c r="AC155" s="239">
        <f>IF(SUM(I155:T155)&lt;90," ",P155/stab.data!$U$14)</f>
        <v>0.19497426130993775</v>
      </c>
      <c r="AD155" s="239">
        <f>IF(SUM(I155:T155)&lt;90," ",Q155*2/stab.data!$U$15)</f>
        <v>7.4315322931960817E-2</v>
      </c>
      <c r="AE155" s="239">
        <f>IF(SUM(I155:T155)&lt;90," ",R155*2/stab.data!$U$16)</f>
        <v>8.0700164552258615E-3</v>
      </c>
      <c r="AF155" s="239">
        <f>IF(SUM(I155:T155)&lt;90," ",S155/stab.data!$U$17)</f>
        <v>1.3314296241709654E-3</v>
      </c>
      <c r="AG155" s="239">
        <f>IF(SUM(I155:T155)&lt;90," ",T155/stab.data!$U$18)</f>
        <v>5.1672637012382581E-4</v>
      </c>
      <c r="AH155" s="239">
        <f t="shared" si="318"/>
        <v>1.5309714752019403</v>
      </c>
      <c r="AI155" s="239">
        <f t="shared" si="319"/>
        <v>0.15016665474233118</v>
      </c>
      <c r="AJ155" s="240">
        <f t="shared" si="320"/>
        <v>6.0087313877313004</v>
      </c>
      <c r="AK155" s="240">
        <f t="shared" si="321"/>
        <v>0.23104563454076191</v>
      </c>
      <c r="AL155" s="240">
        <f t="shared" si="322"/>
        <v>2.3058322284424539</v>
      </c>
      <c r="AM155" s="240">
        <f t="shared" si="323"/>
        <v>4.3390683954088096E-3</v>
      </c>
      <c r="AN155" s="240">
        <f t="shared" si="324"/>
        <v>1.5034060902178434</v>
      </c>
      <c r="AO155" s="240">
        <f t="shared" si="325"/>
        <v>1.6769753967913831E-2</v>
      </c>
      <c r="AP155" s="240">
        <f t="shared" si="326"/>
        <v>2.9298758367043178</v>
      </c>
      <c r="AQ155" s="240">
        <f t="shared" si="327"/>
        <v>1.6555928298369242</v>
      </c>
      <c r="AR155" s="240">
        <f t="shared" si="328"/>
        <v>0.63103670693019209</v>
      </c>
      <c r="AS155" s="240">
        <f t="shared" si="329"/>
        <v>6.8525257078416946E-2</v>
      </c>
      <c r="AT155" s="240">
        <f t="shared" si="330"/>
        <v>1.1305622210851112E-2</v>
      </c>
      <c r="AU155" s="240">
        <f t="shared" si="331"/>
        <v>4.3876995230911677E-3</v>
      </c>
      <c r="AV155" s="239">
        <f t="shared" si="332"/>
        <v>15.355154793845534</v>
      </c>
      <c r="AW155" s="239">
        <f t="shared" si="333"/>
        <v>1.9863302954664162</v>
      </c>
      <c r="AX155" s="239">
        <f>IF(SUM(I155:T155)&lt;90," ",CM155*AH155*stab.data!$U$20/13/2)</f>
        <v>11.27935413068653</v>
      </c>
      <c r="AY155" s="239">
        <f>IF(SUM(I155:T155)&lt;90," ",CO155*AH155*stab.data!$U$11/13)</f>
        <v>2.5711481903074747</v>
      </c>
      <c r="AZ155" s="239">
        <f t="shared" si="334"/>
        <v>-1.4784323876361187E-2</v>
      </c>
      <c r="BA155" s="241">
        <f t="shared" si="335"/>
        <v>102.10329652988911</v>
      </c>
      <c r="BB155" s="242">
        <f>IF(SUM(I155:T155)&lt;90," ",EXP('eq. coef.'!$C$104+'eq. coef.'!$C$105*'Amp-TB2 calc'!AJ155+'eq. coef.'!$C$106*'Amp-TB2 calc'!AK155+'eq. coef.'!$C$107*'Amp-TB2 calc'!AL155+'eq. coef.'!$C$108*'Amp-TB2 calc'!AN155+'eq. coef.'!$C$109*'Amp-TB2 calc'!AP155+'eq. coef.'!$C$110*'Amp-TB2 calc'!AQ155+'eq. coef.'!$C$111*'Amp-TB2 calc'!AR155+'eq. coef.'!$C$112*'Amp-TB2 calc'!AS155))</f>
        <v>657.12913067798866</v>
      </c>
      <c r="BC155" s="243">
        <f>IF(SUM(I155:T155)&lt;90," ",EXP('eq. coef.'!$C$176+'eq. coef.'!$C$177*'Amp-TB2 calc'!AJ155+'eq. coef.'!$C$178*'Amp-TB2 calc'!AK155+'eq. coef.'!$C$179*'Amp-TB2 calc'!AL155+'eq. coef.'!$C$180*'Amp-TB2 calc'!AN155+'eq. coef.'!$C$181*'Amp-TB2 calc'!AP155+'eq. coef.'!$C$182*'Amp-TB2 calc'!AQ155+'eq. coef.'!$C$183*'Amp-TB2 calc'!AR155+'eq. coef.'!$C$184*'Amp-TB2 calc'!AS155))</f>
        <v>528.30787904227225</v>
      </c>
      <c r="BD155" s="243">
        <f>IF(SUM(I155:T155)&lt;90," ",('eq. coef.'!$C$234+'eq. coef.'!$C$235*'Amp-TB2 calc'!AJ155+'eq. coef.'!$C$236*'Amp-TB2 calc'!AK155+'eq. coef.'!$C$237*'Amp-TB2 calc'!AL155+'eq. coef.'!$C$238*'Amp-TB2 calc'!AN155+'eq. coef.'!$C$239*'Amp-TB2 calc'!AP155+'eq. coef.'!$C$240*'Amp-TB2 calc'!AQ155+'eq. coef.'!$C$241*'Amp-TB2 calc'!AR155+'eq. coef.'!$C$242*'Amp-TB2 calc'!AS155))</f>
        <v>488.3687832909236</v>
      </c>
      <c r="BE155" s="243">
        <f>IF(SUM(I155:T155)&lt;90," ",('eq. coef.'!$C$270+'eq. coef.'!$C$271*'Amp-TB2 calc'!AJ155+'eq. coef.'!$C$272*'Amp-TB2 calc'!AK155+'eq. coef.'!$C$273*'Amp-TB2 calc'!AL155+'eq. coef.'!$C$274*'Amp-TB2 calc'!AN155+'eq. coef.'!$C$275*'Amp-TB2 calc'!AP155+'eq. coef.'!$C$276*'Amp-TB2 calc'!AQ155+'eq. coef.'!$C$277*'Amp-TB2 calc'!AR155+'eq. coef.'!$C$278*'Amp-TB2 calc'!AS155))</f>
        <v>607.17924846723122</v>
      </c>
      <c r="BF155" s="243">
        <f>IF(SUM(I155:T155)&lt;90," ",EXP('eq. coef.'!$C$328+'eq. coef.'!$C$329*'Amp-TB2 calc'!AJ155+'eq. coef.'!$C$330*'Amp-TB2 calc'!AK155+'eq. coef.'!$C$331*'Amp-TB2 calc'!AL155+'eq. coef.'!$C$332*'Amp-TB2 calc'!AN155+'eq. coef.'!$C$333*'Amp-TB2 calc'!AP155+'eq. coef.'!$C$334*'Amp-TB2 calc'!AQ155+'eq. coef.'!$C$335*'Amp-TB2 calc'!AR155+'eq. coef.'!$C$336*'Amp-TB2 calc'!AS155))</f>
        <v>708.46997056365433</v>
      </c>
      <c r="BG155" s="255" t="str">
        <f t="shared" si="336"/>
        <v>ok</v>
      </c>
      <c r="BH155" s="306" t="str">
        <f t="shared" si="337"/>
        <v>ok</v>
      </c>
      <c r="BI155" s="243">
        <f t="shared" si="281"/>
        <v>19.332849098671819</v>
      </c>
      <c r="BJ155" s="245">
        <f t="shared" si="282"/>
        <v>-7.8128997009606169E-2</v>
      </c>
      <c r="BK155" s="243">
        <f t="shared" si="283"/>
        <v>78.871369424958971</v>
      </c>
      <c r="BL155" s="247">
        <f>IF(SUM(I155:T155)&lt;90," ",'eq. coef.'!$C$360+'eq. coef.'!$C$361*'Amp-TB2 calc'!AJ155+'eq. coef.'!$C$362*'Amp-TB2 calc'!AK155+'eq. coef.'!$C$363*'Amp-TB2 calc'!AL155+'eq. coef.'!$C$364*'Amp-TB2 calc'!AN155+'eq. coef.'!$C$365*'Amp-TB2 calc'!AP155+'eq. coef.'!$C$366*'Amp-TB2 calc'!AQ155+'eq. coef.'!$C$367*'Amp-TB2 calc'!AR155+'eq. coef.'!$C$368*'Amp-TB2 calc'!AS155+'eq. coef.'!$C$369*LN(BO155))</f>
        <v>952.67971659976774</v>
      </c>
      <c r="BM155" s="248">
        <f t="shared" si="276"/>
        <v>22</v>
      </c>
      <c r="BN155" s="267">
        <f t="shared" si="277"/>
        <v>484</v>
      </c>
      <c r="BO155" s="249">
        <f t="shared" si="287"/>
        <v>541.28530360014236</v>
      </c>
      <c r="BP155" s="243" t="str">
        <f t="shared" si="338"/>
        <v>P1c to e</v>
      </c>
      <c r="BQ155" s="245"/>
      <c r="BR155" s="245">
        <f t="shared" si="339"/>
        <v>0</v>
      </c>
      <c r="BS155" s="245">
        <f t="shared" si="340"/>
        <v>0</v>
      </c>
      <c r="BT155" s="243">
        <f t="shared" si="284"/>
        <v>64.954236432017083</v>
      </c>
      <c r="BU155" s="250"/>
      <c r="BV155" s="251">
        <f>IF(SUM(I155:T155)&lt;90," ",'eq. coef.'!$B$1128*'Amp-TB2 calc'!CF155+'eq. coef.'!$B$1129*'Amp-TB2 calc'!CJ155+'eq. coef.'!$B$1130*'Amp-TB2 calc'!CK155+'eq. coef.'!$B$1131*'Amp-TB2 calc'!CM155+'eq. coef.'!$B$1132*'Amp-TB2 calc'!CN155+'eq. coef.'!$B$1133*'Amp-TB2 calc'!CO155+'eq. coef.'!$B$1134*'Amp-TB2 calc'!CP155+'eq. coef.'!$B$1135*'Amp-TB2 calc'!CS155+'eq. coef.'!$B$1135*'Amp-TB2 calc'!CW155+'eq. coef.'!$B$1137*'Amp-TB2 calc'!CX155)</f>
        <v>1.4032560431688545</v>
      </c>
      <c r="BW155" s="252">
        <f t="shared" si="278"/>
        <v>0.4</v>
      </c>
      <c r="BX155" s="253"/>
      <c r="BY155" s="252">
        <f t="shared" si="286"/>
        <v>-9.4611553230714645</v>
      </c>
      <c r="BZ155" s="251">
        <f>IF(SUM(I155:T155)&lt;90," ",EXP('eq. coef.'!$B$1156*'Amp-TB2 calc'!CF155+'eq. coef.'!$B$1157*'Amp-TB2 calc'!CJ155+'eq. coef.'!$B$1158*'Amp-TB2 calc'!CK155+'eq. coef.'!$B$1159*'Amp-TB2 calc'!CM155+'eq. coef.'!$B$1160*'Amp-TB2 calc'!CN155+'eq. coef.'!$B$1161*'Amp-TB2 calc'!CO155+'eq. coef.'!$B$1162*'Amp-TB2 calc'!CP155+'eq. coef.'!$B$1163*'Amp-TB2 calc'!CS155+'eq. coef.'!$B$1164*'Amp-TB2 calc'!CW155+'eq. coef.'!$B$1165*'Amp-TB2 calc'!CX155))</f>
        <v>6.8050331209293056</v>
      </c>
      <c r="CA155" s="252">
        <f t="shared" si="279"/>
        <v>1.156855630557982</v>
      </c>
      <c r="CB155" s="245"/>
      <c r="CC155" s="244" t="str">
        <f t="shared" si="288"/>
        <v>calc-alkaline</v>
      </c>
      <c r="CD155" s="244" t="str">
        <f t="shared" si="289"/>
        <v>Tschermakitic pargasite</v>
      </c>
      <c r="CE155" s="240">
        <f t="shared" si="290"/>
        <v>6.0087313877313004</v>
      </c>
      <c r="CF155" s="240">
        <f t="shared" si="291"/>
        <v>1.9912686122686996</v>
      </c>
      <c r="CG155" s="240">
        <f t="shared" si="292"/>
        <v>0</v>
      </c>
      <c r="CH155" s="240">
        <f t="shared" si="293"/>
        <v>8</v>
      </c>
      <c r="CI155" s="240"/>
      <c r="CJ155" s="240">
        <f t="shared" si="294"/>
        <v>0.31456361617375439</v>
      </c>
      <c r="CK155" s="240">
        <f t="shared" si="295"/>
        <v>0.23104563454076191</v>
      </c>
      <c r="CL155" s="240">
        <f t="shared" si="296"/>
        <v>4.3390683954088096E-3</v>
      </c>
      <c r="CM155" s="240">
        <f t="shared" si="297"/>
        <v>1.1995270349355565</v>
      </c>
      <c r="CN155" s="240">
        <f t="shared" si="298"/>
        <v>2.9298758367043178</v>
      </c>
      <c r="CO155" s="240">
        <f t="shared" si="299"/>
        <v>0.30387905528228698</v>
      </c>
      <c r="CP155" s="240">
        <f t="shared" si="300"/>
        <v>1.6769753967913831E-2</v>
      </c>
      <c r="CQ155" s="240">
        <f t="shared" si="301"/>
        <v>5</v>
      </c>
      <c r="CR155" s="240"/>
      <c r="CS155" s="240">
        <f t="shared" si="302"/>
        <v>1.6555928298369242</v>
      </c>
      <c r="CT155" s="240">
        <f t="shared" si="303"/>
        <v>0.34440717016307576</v>
      </c>
      <c r="CU155" s="240">
        <f t="shared" si="304"/>
        <v>2</v>
      </c>
      <c r="CV155" s="240"/>
      <c r="CW155" s="240">
        <f t="shared" si="305"/>
        <v>0.28662953676711633</v>
      </c>
      <c r="CX155" s="240">
        <f t="shared" si="306"/>
        <v>6.8525257078416946E-2</v>
      </c>
      <c r="CY155" s="240">
        <f t="shared" si="307"/>
        <v>0.35515479384553328</v>
      </c>
      <c r="CZ155" s="240"/>
      <c r="DA155" s="240">
        <f t="shared" si="308"/>
        <v>1.9843066782660577</v>
      </c>
      <c r="DB155" s="240">
        <f t="shared" si="309"/>
        <v>1.1305622210851112E-2</v>
      </c>
      <c r="DC155" s="240">
        <f t="shared" si="310"/>
        <v>4.3876995230911677E-3</v>
      </c>
      <c r="DD155" s="240">
        <f t="shared" si="311"/>
        <v>2</v>
      </c>
      <c r="DE155" s="245">
        <f t="shared" si="312"/>
        <v>44.800472965064444</v>
      </c>
      <c r="DF155" s="245"/>
      <c r="DG155" s="239">
        <f t="shared" si="313"/>
        <v>0.90602903886274333</v>
      </c>
      <c r="DH155" s="239">
        <f t="shared" si="314"/>
        <v>0.66088191209134439</v>
      </c>
      <c r="DI155" s="239">
        <f t="shared" si="315"/>
        <v>0.13642086024022493</v>
      </c>
      <c r="DJ155" s="240">
        <f t="shared" si="316"/>
        <v>2.3058322284424539</v>
      </c>
      <c r="DV155"/>
      <c r="DW155"/>
      <c r="DX155"/>
      <c r="DY155"/>
      <c r="DZ155"/>
      <c r="EA155"/>
      <c r="EB155"/>
    </row>
    <row r="156" spans="1:132">
      <c r="A156" s="312" t="s">
        <v>759</v>
      </c>
      <c r="B156" s="312" t="s">
        <v>761</v>
      </c>
      <c r="C156" s="312" t="s">
        <v>593</v>
      </c>
      <c r="D156" s="312" t="s">
        <v>534</v>
      </c>
      <c r="E156" s="312" t="s">
        <v>562</v>
      </c>
      <c r="F156" s="312" t="s">
        <v>764</v>
      </c>
      <c r="G156" s="313">
        <v>48.16</v>
      </c>
      <c r="H156" s="312" t="s">
        <v>533</v>
      </c>
      <c r="I156" s="325">
        <v>41.631520999999992</v>
      </c>
      <c r="J156" s="325">
        <v>2.1883594</v>
      </c>
      <c r="K156" s="325">
        <v>14.538249000000002</v>
      </c>
      <c r="L156" s="325">
        <v>2.2457891453524638E-3</v>
      </c>
      <c r="M156" s="325">
        <v>12.609242499999999</v>
      </c>
      <c r="N156" s="325">
        <v>0.133238</v>
      </c>
      <c r="O156" s="325">
        <v>13.728294400000001</v>
      </c>
      <c r="P156" s="325">
        <v>10.948921200000001</v>
      </c>
      <c r="Q156" s="325">
        <v>2.2790187</v>
      </c>
      <c r="R156" s="325">
        <v>0.39051149999999996</v>
      </c>
      <c r="S156" s="325"/>
      <c r="T156" s="325">
        <v>2.2045499999999999E-2</v>
      </c>
      <c r="U156" s="238">
        <f t="shared" si="317"/>
        <v>98.471646989145356</v>
      </c>
      <c r="V156" s="239">
        <f>IF(SUM(I156:T156)&lt;90," ",I156/stab.data!$U$7)</f>
        <v>0.69288863923839938</v>
      </c>
      <c r="W156" s="239">
        <f>IF(SUM(I156:T156)&lt;90," ",J156/stab.data!$U$8)</f>
        <v>2.7389414002853638E-2</v>
      </c>
      <c r="X156" s="239">
        <f>IF(SUM(I156:T156)&lt;90," ",K156*2/stab.data!$U$9)</f>
        <v>0.28517274251919855</v>
      </c>
      <c r="Y156" s="239">
        <f>IF(SUM(I156:T156)&lt;90," ",L156*2/stab.data!$U$10)</f>
        <v>2.9551762486692741E-5</v>
      </c>
      <c r="Z156" s="239">
        <f>IF(SUM(I156:T156)&lt;90," ",M156/stab.data!$U$11)</f>
        <v>0.17550375107869606</v>
      </c>
      <c r="AA156" s="239">
        <f>IF(SUM(I156:T156)&lt;90," ",N156/stab.data!$U$12)</f>
        <v>1.87825817274483E-3</v>
      </c>
      <c r="AB156" s="239">
        <f>IF(SUM(I156:T156)&lt;90," ",O156/stab.data!$U$13)</f>
        <v>0.34061865819769749</v>
      </c>
      <c r="AC156" s="239">
        <f>IF(SUM(I156:T156)&lt;90," ",P156/stab.data!$U$14)</f>
        <v>0.19524102070293695</v>
      </c>
      <c r="AD156" s="239">
        <f>IF(SUM(I156:T156)&lt;90," ",Q156*2/stab.data!$U$15)</f>
        <v>7.3541641523741916E-2</v>
      </c>
      <c r="AE156" s="239">
        <f>IF(SUM(I156:T156)&lt;90," ",R156*2/stab.data!$U$16)</f>
        <v>8.291554753437019E-3</v>
      </c>
      <c r="AF156" s="239">
        <f>IF(SUM(I156:T156)&lt;90," ",S156/stab.data!$U$17)</f>
        <v>0</v>
      </c>
      <c r="AG156" s="239">
        <f>IF(SUM(I156:T156)&lt;90," ",T156/stab.data!$U$18)</f>
        <v>6.2182325896257011E-4</v>
      </c>
      <c r="AH156" s="239">
        <f t="shared" si="318"/>
        <v>1.5234810149720766</v>
      </c>
      <c r="AI156" s="239">
        <f t="shared" si="319"/>
        <v>0.15838044701911719</v>
      </c>
      <c r="AJ156" s="240">
        <f t="shared" si="320"/>
        <v>5.9124808393259096</v>
      </c>
      <c r="AK156" s="240">
        <f t="shared" si="321"/>
        <v>0.23371632369414425</v>
      </c>
      <c r="AL156" s="240">
        <f t="shared" si="322"/>
        <v>2.4334045625225791</v>
      </c>
      <c r="AM156" s="240">
        <f t="shared" si="323"/>
        <v>2.5216783704655948E-4</v>
      </c>
      <c r="AN156" s="240">
        <f t="shared" si="324"/>
        <v>1.4975892325542808</v>
      </c>
      <c r="AO156" s="240">
        <f t="shared" si="325"/>
        <v>1.6027345274224065E-2</v>
      </c>
      <c r="AP156" s="240">
        <f t="shared" si="326"/>
        <v>2.906529528791816</v>
      </c>
      <c r="AQ156" s="240">
        <f t="shared" si="327"/>
        <v>1.6660091226569707</v>
      </c>
      <c r="AR156" s="240">
        <f t="shared" si="328"/>
        <v>0.62753741622843129</v>
      </c>
      <c r="AS156" s="240">
        <f t="shared" si="329"/>
        <v>7.0752579609045477E-2</v>
      </c>
      <c r="AT156" s="240">
        <f t="shared" si="330"/>
        <v>0</v>
      </c>
      <c r="AU156" s="240">
        <f t="shared" si="331"/>
        <v>5.3060735821913573E-3</v>
      </c>
      <c r="AV156" s="239">
        <f t="shared" si="332"/>
        <v>15.364299118494451</v>
      </c>
      <c r="AW156" s="239">
        <f t="shared" si="333"/>
        <v>1.9869589064930722</v>
      </c>
      <c r="AX156" s="239">
        <f>IF(SUM(I156:T156)&lt;90," ",CM156*AH156*stab.data!$U$20/13/2)</f>
        <v>11.636947272057483</v>
      </c>
      <c r="AY156" s="239">
        <f>IF(SUM(I156:T156)&lt;90," ",CO156*AH156*stab.data!$U$11/13)</f>
        <v>2.1381688175978337</v>
      </c>
      <c r="AZ156" s="239">
        <f t="shared" si="334"/>
        <v>-4.9742751600710877E-3</v>
      </c>
      <c r="BA156" s="241">
        <f t="shared" si="335"/>
        <v>101.61950521013368</v>
      </c>
      <c r="BB156" s="242">
        <f>IF(SUM(I156:T156)&lt;90," ",EXP('eq. coef.'!$C$104+'eq. coef.'!$C$105*'Amp-TB2 calc'!AJ156+'eq. coef.'!$C$106*'Amp-TB2 calc'!AK156+'eq. coef.'!$C$107*'Amp-TB2 calc'!AL156+'eq. coef.'!$C$108*'Amp-TB2 calc'!AN156+'eq. coef.'!$C$109*'Amp-TB2 calc'!AP156+'eq. coef.'!$C$110*'Amp-TB2 calc'!AQ156+'eq. coef.'!$C$111*'Amp-TB2 calc'!AR156+'eq. coef.'!$C$112*'Amp-TB2 calc'!AS156))</f>
        <v>720.17498550288701</v>
      </c>
      <c r="BC156" s="243">
        <f>IF(SUM(I156:T156)&lt;90," ",EXP('eq. coef.'!$C$176+'eq. coef.'!$C$177*'Amp-TB2 calc'!AJ156+'eq. coef.'!$C$178*'Amp-TB2 calc'!AK156+'eq. coef.'!$C$179*'Amp-TB2 calc'!AL156+'eq. coef.'!$C$180*'Amp-TB2 calc'!AN156+'eq. coef.'!$C$181*'Amp-TB2 calc'!AP156+'eq. coef.'!$C$182*'Amp-TB2 calc'!AQ156+'eq. coef.'!$C$183*'Amp-TB2 calc'!AR156+'eq. coef.'!$C$184*'Amp-TB2 calc'!AS156))</f>
        <v>617.31118416063248</v>
      </c>
      <c r="BD156" s="243">
        <f>IF(SUM(I156:T156)&lt;90," ",('eq. coef.'!$C$234+'eq. coef.'!$C$235*'Amp-TB2 calc'!AJ156+'eq. coef.'!$C$236*'Amp-TB2 calc'!AK156+'eq. coef.'!$C$237*'Amp-TB2 calc'!AL156+'eq. coef.'!$C$238*'Amp-TB2 calc'!AN156+'eq. coef.'!$C$239*'Amp-TB2 calc'!AP156+'eq. coef.'!$C$240*'Amp-TB2 calc'!AQ156+'eq. coef.'!$C$241*'Amp-TB2 calc'!AR156+'eq. coef.'!$C$242*'Amp-TB2 calc'!AS156))</f>
        <v>531.02771348318856</v>
      </c>
      <c r="BE156" s="243">
        <f>IF(SUM(I156:T156)&lt;90," ",('eq. coef.'!$C$270+'eq. coef.'!$C$271*'Amp-TB2 calc'!AJ156+'eq. coef.'!$C$272*'Amp-TB2 calc'!AK156+'eq. coef.'!$C$273*'Amp-TB2 calc'!AL156+'eq. coef.'!$C$274*'Amp-TB2 calc'!AN156+'eq. coef.'!$C$275*'Amp-TB2 calc'!AP156+'eq. coef.'!$C$276*'Amp-TB2 calc'!AQ156+'eq. coef.'!$C$277*'Amp-TB2 calc'!AR156+'eq. coef.'!$C$278*'Amp-TB2 calc'!AS156))</f>
        <v>653.66985675264618</v>
      </c>
      <c r="BF156" s="243">
        <f>IF(SUM(I156:T156)&lt;90," ",EXP('eq. coef.'!$C$328+'eq. coef.'!$C$329*'Amp-TB2 calc'!AJ156+'eq. coef.'!$C$330*'Amp-TB2 calc'!AK156+'eq. coef.'!$C$331*'Amp-TB2 calc'!AL156+'eq. coef.'!$C$332*'Amp-TB2 calc'!AN156+'eq. coef.'!$C$333*'Amp-TB2 calc'!AP156+'eq. coef.'!$C$334*'Amp-TB2 calc'!AQ156+'eq. coef.'!$C$335*'Amp-TB2 calc'!AR156+'eq. coef.'!$C$336*'Amp-TB2 calc'!AS156))</f>
        <v>739.38672331389239</v>
      </c>
      <c r="BG156" s="255" t="str">
        <f t="shared" si="336"/>
        <v>ok</v>
      </c>
      <c r="BH156" s="306" t="str">
        <f t="shared" si="337"/>
        <v>ok</v>
      </c>
      <c r="BI156" s="243">
        <f t="shared" si="281"/>
        <v>30.234473146993018</v>
      </c>
      <c r="BJ156" s="245">
        <f t="shared" si="282"/>
        <v>-2.6676485850990951E-2</v>
      </c>
      <c r="BK156" s="243">
        <f t="shared" si="283"/>
        <v>36.358672592013704</v>
      </c>
      <c r="BL156" s="247">
        <f>IF(SUM(I156:T156)&lt;90," ",'eq. coef.'!$C$360+'eq. coef.'!$C$361*'Amp-TB2 calc'!AJ156+'eq. coef.'!$C$362*'Amp-TB2 calc'!AK156+'eq. coef.'!$C$363*'Amp-TB2 calc'!AL156+'eq. coef.'!$C$364*'Amp-TB2 calc'!AN156+'eq. coef.'!$C$365*'Amp-TB2 calc'!AP156+'eq. coef.'!$C$366*'Amp-TB2 calc'!AQ156+'eq. coef.'!$C$367*'Amp-TB2 calc'!AR156+'eq. coef.'!$C$368*'Amp-TB2 calc'!AS156+'eq. coef.'!$C$369*LN(BO156))</f>
        <v>948.27379864113993</v>
      </c>
      <c r="BM156" s="248">
        <f t="shared" si="276"/>
        <v>22</v>
      </c>
      <c r="BN156" s="267">
        <f t="shared" si="277"/>
        <v>484</v>
      </c>
      <c r="BO156" s="249">
        <f t="shared" si="287"/>
        <v>531.02771348318856</v>
      </c>
      <c r="BP156" s="243" t="str">
        <f t="shared" si="338"/>
        <v>P1c</v>
      </c>
      <c r="BQ156" s="245"/>
      <c r="BR156" s="245">
        <f t="shared" si="339"/>
        <v>0</v>
      </c>
      <c r="BS156" s="245">
        <f t="shared" si="340"/>
        <v>0</v>
      </c>
      <c r="BT156" s="243">
        <f t="shared" si="284"/>
        <v>63.723325617982624</v>
      </c>
      <c r="BU156" s="250"/>
      <c r="BV156" s="251">
        <f>IF(SUM(I156:T156)&lt;90," ",'eq. coef.'!$B$1128*'Amp-TB2 calc'!CF156+'eq. coef.'!$B$1129*'Amp-TB2 calc'!CJ156+'eq. coef.'!$B$1130*'Amp-TB2 calc'!CK156+'eq. coef.'!$B$1131*'Amp-TB2 calc'!CM156+'eq. coef.'!$B$1132*'Amp-TB2 calc'!CN156+'eq. coef.'!$B$1133*'Amp-TB2 calc'!CO156+'eq. coef.'!$B$1134*'Amp-TB2 calc'!CP156+'eq. coef.'!$B$1135*'Amp-TB2 calc'!CS156+'eq. coef.'!$B$1135*'Amp-TB2 calc'!CW156+'eq. coef.'!$B$1137*'Amp-TB2 calc'!CX156)</f>
        <v>1.5943257355826812</v>
      </c>
      <c r="BW156" s="252">
        <f t="shared" si="278"/>
        <v>0.4</v>
      </c>
      <c r="BX156" s="253"/>
      <c r="BY156" s="252">
        <f t="shared" si="286"/>
        <v>-9.3449951883571778</v>
      </c>
      <c r="BZ156" s="251">
        <f>IF(SUM(I156:T156)&lt;90," ",EXP('eq. coef.'!$B$1156*'Amp-TB2 calc'!CF156+'eq. coef.'!$B$1157*'Amp-TB2 calc'!CJ156+'eq. coef.'!$B$1158*'Amp-TB2 calc'!CK156+'eq. coef.'!$B$1159*'Amp-TB2 calc'!CM156+'eq. coef.'!$B$1160*'Amp-TB2 calc'!CN156+'eq. coef.'!$B$1161*'Amp-TB2 calc'!CO156+'eq. coef.'!$B$1162*'Amp-TB2 calc'!CP156+'eq. coef.'!$B$1163*'Amp-TB2 calc'!CS156+'eq. coef.'!$B$1164*'Amp-TB2 calc'!CW156+'eq. coef.'!$B$1165*'Amp-TB2 calc'!CX156))</f>
        <v>7.1885353043456668</v>
      </c>
      <c r="CA156" s="252">
        <f t="shared" si="279"/>
        <v>1.2220510017387634</v>
      </c>
      <c r="CB156" s="245"/>
      <c r="CC156" s="244" t="str">
        <f t="shared" si="288"/>
        <v>calc-alkaline</v>
      </c>
      <c r="CD156" s="244" t="str">
        <f t="shared" si="289"/>
        <v>Tschermakitic pargasite</v>
      </c>
      <c r="CE156" s="240">
        <f t="shared" si="290"/>
        <v>5.9124808393259096</v>
      </c>
      <c r="CF156" s="240">
        <f t="shared" si="291"/>
        <v>2.0875191606740904</v>
      </c>
      <c r="CG156" s="240">
        <f t="shared" si="292"/>
        <v>0</v>
      </c>
      <c r="CH156" s="240">
        <f t="shared" si="293"/>
        <v>8</v>
      </c>
      <c r="CI156" s="240"/>
      <c r="CJ156" s="240">
        <f t="shared" si="294"/>
        <v>0.3458854018484887</v>
      </c>
      <c r="CK156" s="240">
        <f t="shared" si="295"/>
        <v>0.23371632369414425</v>
      </c>
      <c r="CL156" s="240">
        <f t="shared" si="296"/>
        <v>2.5216783704655948E-4</v>
      </c>
      <c r="CM156" s="240">
        <f t="shared" si="297"/>
        <v>1.2436407024488574</v>
      </c>
      <c r="CN156" s="240">
        <f t="shared" si="298"/>
        <v>2.906529528791816</v>
      </c>
      <c r="CO156" s="240">
        <f t="shared" si="299"/>
        <v>0.2539485301054234</v>
      </c>
      <c r="CP156" s="240">
        <f t="shared" si="300"/>
        <v>1.6027345274224065E-2</v>
      </c>
      <c r="CQ156" s="240">
        <f t="shared" si="301"/>
        <v>5.0000000000000009</v>
      </c>
      <c r="CR156" s="240"/>
      <c r="CS156" s="240">
        <f t="shared" si="302"/>
        <v>1.6660091226569707</v>
      </c>
      <c r="CT156" s="240">
        <f t="shared" si="303"/>
        <v>0.33399087734302935</v>
      </c>
      <c r="CU156" s="240">
        <f t="shared" si="304"/>
        <v>2</v>
      </c>
      <c r="CV156" s="240"/>
      <c r="CW156" s="240">
        <f t="shared" si="305"/>
        <v>0.29354653888540194</v>
      </c>
      <c r="CX156" s="240">
        <f t="shared" si="306"/>
        <v>7.0752579609045477E-2</v>
      </c>
      <c r="CY156" s="240">
        <f t="shared" si="307"/>
        <v>0.3642991184944474</v>
      </c>
      <c r="CZ156" s="240"/>
      <c r="DA156" s="240">
        <f t="shared" si="308"/>
        <v>1.9946939264178087</v>
      </c>
      <c r="DB156" s="240">
        <f t="shared" si="309"/>
        <v>0</v>
      </c>
      <c r="DC156" s="240">
        <f t="shared" si="310"/>
        <v>5.3060735821913573E-3</v>
      </c>
      <c r="DD156" s="240">
        <f t="shared" si="311"/>
        <v>2</v>
      </c>
      <c r="DE156" s="245">
        <f t="shared" si="312"/>
        <v>44.756359297551143</v>
      </c>
      <c r="DF156" s="245"/>
      <c r="DG156" s="239">
        <f t="shared" si="313"/>
        <v>0.9196486970094544</v>
      </c>
      <c r="DH156" s="239">
        <f t="shared" si="314"/>
        <v>0.65995711884559838</v>
      </c>
      <c r="DI156" s="239">
        <f t="shared" si="315"/>
        <v>0.1421405249154</v>
      </c>
      <c r="DJ156" s="240">
        <f t="shared" si="316"/>
        <v>2.4334045625225791</v>
      </c>
      <c r="DV156"/>
      <c r="DW156"/>
      <c r="DX156"/>
      <c r="DY156"/>
      <c r="DZ156"/>
      <c r="EA156"/>
      <c r="EB156"/>
    </row>
    <row r="157" spans="1:132">
      <c r="A157" s="312" t="s">
        <v>759</v>
      </c>
      <c r="B157" s="312" t="s">
        <v>761</v>
      </c>
      <c r="C157" s="312" t="s">
        <v>593</v>
      </c>
      <c r="D157" s="312" t="s">
        <v>534</v>
      </c>
      <c r="E157" s="312" t="s">
        <v>563</v>
      </c>
      <c r="F157" s="312" t="s">
        <v>764</v>
      </c>
      <c r="G157" s="313">
        <v>50.46</v>
      </c>
      <c r="H157" s="312" t="s">
        <v>533</v>
      </c>
      <c r="I157" s="325">
        <v>41.8298141</v>
      </c>
      <c r="J157" s="325">
        <v>2.1465905999999997</v>
      </c>
      <c r="K157" s="325">
        <v>14.145840000000002</v>
      </c>
      <c r="L157" s="325">
        <v>7.5608234560199619E-2</v>
      </c>
      <c r="M157" s="325">
        <v>12.433147499999999</v>
      </c>
      <c r="N157" s="325">
        <v>0.14894879999999999</v>
      </c>
      <c r="O157" s="325">
        <v>13.661628800000001</v>
      </c>
      <c r="P157" s="325">
        <v>11.073718400000001</v>
      </c>
      <c r="Q157" s="325">
        <v>2.4362613</v>
      </c>
      <c r="R157" s="325">
        <v>0.41259489999999993</v>
      </c>
      <c r="S157" s="325">
        <v>7.4266499999999999E-2</v>
      </c>
      <c r="T157" s="325">
        <v>1.9871999999999997E-2</v>
      </c>
      <c r="U157" s="238">
        <f t="shared" si="317"/>
        <v>98.458291134560213</v>
      </c>
      <c r="V157" s="239">
        <f>IF(SUM(I157:T157)&lt;90," ",I157/stab.data!$U$7)</f>
        <v>0.69618890386791821</v>
      </c>
      <c r="W157" s="239">
        <f>IF(SUM(I157:T157)&lt;90," ",J157/stab.data!$U$8)</f>
        <v>2.6866637462765023E-2</v>
      </c>
      <c r="X157" s="239">
        <f>IF(SUM(I157:T157)&lt;90," ",K157*2/stab.data!$U$9)</f>
        <v>0.27747550534027721</v>
      </c>
      <c r="Y157" s="239">
        <f>IF(SUM(I157:T157)&lt;90," ",L157*2/stab.data!$U$10)</f>
        <v>9.9490933705198895E-4</v>
      </c>
      <c r="Z157" s="239">
        <f>IF(SUM(I157:T157)&lt;90," ",M157/stab.data!$U$11)</f>
        <v>0.17305274475962473</v>
      </c>
      <c r="AA157" s="239">
        <f>IF(SUM(I157:T157)&lt;90," ",N157/stab.data!$U$12)</f>
        <v>2.0997335664039922E-3</v>
      </c>
      <c r="AB157" s="239">
        <f>IF(SUM(I157:T157)&lt;90," ",O157/stab.data!$U$13)</f>
        <v>0.33896458912266775</v>
      </c>
      <c r="AC157" s="239">
        <f>IF(SUM(I157:T157)&lt;90," ",P157/stab.data!$U$14)</f>
        <v>0.1974664027532588</v>
      </c>
      <c r="AD157" s="239">
        <f>IF(SUM(I157:T157)&lt;90," ",Q157*2/stab.data!$U$15)</f>
        <v>7.8615702092644277E-2</v>
      </c>
      <c r="AE157" s="239">
        <f>IF(SUM(I157:T157)&lt;90," ",R157*2/stab.data!$U$16)</f>
        <v>8.7604416370295653E-3</v>
      </c>
      <c r="AF157" s="239">
        <f>IF(SUM(I157:T157)&lt;90," ",S157/stab.data!$U$17)</f>
        <v>3.9091746499631541E-3</v>
      </c>
      <c r="AG157" s="239">
        <f>IF(SUM(I157:T157)&lt;90," ",T157/stab.data!$U$18)</f>
        <v>5.6051674047330252E-4</v>
      </c>
      <c r="AH157" s="239">
        <f t="shared" si="318"/>
        <v>1.5156430234567089</v>
      </c>
      <c r="AI157" s="239">
        <f t="shared" si="319"/>
        <v>0.15411148524205007</v>
      </c>
      <c r="AJ157" s="240">
        <f t="shared" si="320"/>
        <v>5.9713637117806746</v>
      </c>
      <c r="AK157" s="240">
        <f t="shared" si="321"/>
        <v>0.23044099541287624</v>
      </c>
      <c r="AL157" s="240">
        <f t="shared" si="322"/>
        <v>2.3799677850241725</v>
      </c>
      <c r="AM157" s="240">
        <f t="shared" si="323"/>
        <v>8.5335538655915456E-3</v>
      </c>
      <c r="AN157" s="240">
        <f t="shared" si="324"/>
        <v>1.4843110462411462</v>
      </c>
      <c r="AO157" s="240">
        <f t="shared" si="325"/>
        <v>1.8009871678752568E-2</v>
      </c>
      <c r="AP157" s="240">
        <f t="shared" si="326"/>
        <v>2.9073730359967866</v>
      </c>
      <c r="AQ157" s="240">
        <f t="shared" si="327"/>
        <v>1.693712303005027</v>
      </c>
      <c r="AR157" s="240">
        <f t="shared" si="328"/>
        <v>0.67430398278976211</v>
      </c>
      <c r="AS157" s="240">
        <f t="shared" si="329"/>
        <v>7.5140214099786176E-2</v>
      </c>
      <c r="AT157" s="240">
        <f t="shared" si="330"/>
        <v>3.3529841567586344E-2</v>
      </c>
      <c r="AU157" s="240">
        <f t="shared" si="331"/>
        <v>4.8076740455243894E-3</v>
      </c>
      <c r="AV157" s="239">
        <f t="shared" si="332"/>
        <v>15.443156499894576</v>
      </c>
      <c r="AW157" s="239">
        <f t="shared" si="333"/>
        <v>1.9440023461631399</v>
      </c>
      <c r="AX157" s="239">
        <f>IF(SUM(I157:T157)&lt;90," ",CM157*AH157*stab.data!$U$20/13/2)</f>
        <v>9.9701519701780494</v>
      </c>
      <c r="AY157" s="239">
        <f>IF(SUM(I157:T157)&lt;90," ",CO157*AH157*stab.data!$U$11/13)</f>
        <v>3.461877504202965</v>
      </c>
      <c r="AZ157" s="239">
        <f t="shared" si="334"/>
        <v>-3.5755296277796431E-2</v>
      </c>
      <c r="BA157" s="241">
        <f t="shared" si="335"/>
        <v>101.36542015882657</v>
      </c>
      <c r="BB157" s="242">
        <f>IF(SUM(I157:T157)&lt;90," ",EXP('eq. coef.'!$C$104+'eq. coef.'!$C$105*'Amp-TB2 calc'!AJ157+'eq. coef.'!$C$106*'Amp-TB2 calc'!AK157+'eq. coef.'!$C$107*'Amp-TB2 calc'!AL157+'eq. coef.'!$C$108*'Amp-TB2 calc'!AN157+'eq. coef.'!$C$109*'Amp-TB2 calc'!AP157+'eq. coef.'!$C$110*'Amp-TB2 calc'!AQ157+'eq. coef.'!$C$111*'Amp-TB2 calc'!AR157+'eq. coef.'!$C$112*'Amp-TB2 calc'!AS157))</f>
        <v>797.10199443468309</v>
      </c>
      <c r="BC157" s="243">
        <f>IF(SUM(I157:T157)&lt;90," ",EXP('eq. coef.'!$C$176+'eq. coef.'!$C$177*'Amp-TB2 calc'!AJ157+'eq. coef.'!$C$178*'Amp-TB2 calc'!AK157+'eq. coef.'!$C$179*'Amp-TB2 calc'!AL157+'eq. coef.'!$C$180*'Amp-TB2 calc'!AN157+'eq. coef.'!$C$181*'Amp-TB2 calc'!AP157+'eq. coef.'!$C$182*'Amp-TB2 calc'!AQ157+'eq. coef.'!$C$183*'Amp-TB2 calc'!AR157+'eq. coef.'!$C$184*'Amp-TB2 calc'!AS157))</f>
        <v>571.44727624768927</v>
      </c>
      <c r="BD157" s="243">
        <f>IF(SUM(I157:T157)&lt;90," ",('eq. coef.'!$C$234+'eq. coef.'!$C$235*'Amp-TB2 calc'!AJ157+'eq. coef.'!$C$236*'Amp-TB2 calc'!AK157+'eq. coef.'!$C$237*'Amp-TB2 calc'!AL157+'eq. coef.'!$C$238*'Amp-TB2 calc'!AN157+'eq. coef.'!$C$239*'Amp-TB2 calc'!AP157+'eq. coef.'!$C$240*'Amp-TB2 calc'!AQ157+'eq. coef.'!$C$241*'Amp-TB2 calc'!AR157+'eq. coef.'!$C$242*'Amp-TB2 calc'!AS157))</f>
        <v>520.1413422853575</v>
      </c>
      <c r="BE157" s="243">
        <f>IF(SUM(I157:T157)&lt;90," ",('eq. coef.'!$C$270+'eq. coef.'!$C$271*'Amp-TB2 calc'!AJ157+'eq. coef.'!$C$272*'Amp-TB2 calc'!AK157+'eq. coef.'!$C$273*'Amp-TB2 calc'!AL157+'eq. coef.'!$C$274*'Amp-TB2 calc'!AN157+'eq. coef.'!$C$275*'Amp-TB2 calc'!AP157+'eq. coef.'!$C$276*'Amp-TB2 calc'!AQ157+'eq. coef.'!$C$277*'Amp-TB2 calc'!AR157+'eq. coef.'!$C$278*'Amp-TB2 calc'!AS157))</f>
        <v>769.13414785317536</v>
      </c>
      <c r="BF157" s="243">
        <f>IF(SUM(I157:T157)&lt;90," ",EXP('eq. coef.'!$C$328+'eq. coef.'!$C$329*'Amp-TB2 calc'!AJ157+'eq. coef.'!$C$330*'Amp-TB2 calc'!AK157+'eq. coef.'!$C$331*'Amp-TB2 calc'!AL157+'eq. coef.'!$C$332*'Amp-TB2 calc'!AN157+'eq. coef.'!$C$333*'Amp-TB2 calc'!AP157+'eq. coef.'!$C$334*'Amp-TB2 calc'!AQ157+'eq. coef.'!$C$335*'Amp-TB2 calc'!AR157+'eq. coef.'!$C$336*'Amp-TB2 calc'!AS157))</f>
        <v>901.49452725065328</v>
      </c>
      <c r="BG157" s="255" t="str">
        <f t="shared" si="336"/>
        <v>ok</v>
      </c>
      <c r="BH157" s="306" t="str">
        <f t="shared" si="337"/>
        <v>ok</v>
      </c>
      <c r="BI157" s="243">
        <f t="shared" si="281"/>
        <v>24.956708816066968</v>
      </c>
      <c r="BJ157" s="245">
        <f t="shared" si="282"/>
        <v>-0.13096508796218351</v>
      </c>
      <c r="BK157" s="243">
        <f t="shared" si="283"/>
        <v>197.68687160548609</v>
      </c>
      <c r="BL157" s="247">
        <f>IF(SUM(I157:T157)&lt;90," ",'eq. coef.'!$C$360+'eq. coef.'!$C$361*'Amp-TB2 calc'!AJ157+'eq. coef.'!$C$362*'Amp-TB2 calc'!AK157+'eq. coef.'!$C$363*'Amp-TB2 calc'!AL157+'eq. coef.'!$C$364*'Amp-TB2 calc'!AN157+'eq. coef.'!$C$365*'Amp-TB2 calc'!AP157+'eq. coef.'!$C$366*'Amp-TB2 calc'!AQ157+'eq. coef.'!$C$367*'Amp-TB2 calc'!AR157+'eq. coef.'!$C$368*'Amp-TB2 calc'!AS157+'eq. coef.'!$C$369*LN(BO157))</f>
        <v>967.30587385067349</v>
      </c>
      <c r="BM157" s="248">
        <f t="shared" si="276"/>
        <v>22</v>
      </c>
      <c r="BN157" s="267">
        <f t="shared" si="277"/>
        <v>484</v>
      </c>
      <c r="BO157" s="249">
        <f t="shared" si="287"/>
        <v>620.24092212874075</v>
      </c>
      <c r="BP157" s="243" t="str">
        <f t="shared" si="338"/>
        <v>P1c to e</v>
      </c>
      <c r="BQ157" s="245"/>
      <c r="BR157" s="245">
        <f t="shared" si="339"/>
        <v>0</v>
      </c>
      <c r="BS157" s="245">
        <f t="shared" si="340"/>
        <v>0</v>
      </c>
      <c r="BT157" s="243">
        <f t="shared" si="284"/>
        <v>74.428910655448888</v>
      </c>
      <c r="BU157" s="250"/>
      <c r="BV157" s="251">
        <f>IF(SUM(I157:T157)&lt;90," ",'eq. coef.'!$B$1128*'Amp-TB2 calc'!CF157+'eq. coef.'!$B$1129*'Amp-TB2 calc'!CJ157+'eq. coef.'!$B$1130*'Amp-TB2 calc'!CK157+'eq. coef.'!$B$1131*'Amp-TB2 calc'!CM157+'eq. coef.'!$B$1132*'Amp-TB2 calc'!CN157+'eq. coef.'!$B$1133*'Amp-TB2 calc'!CO157+'eq. coef.'!$B$1134*'Amp-TB2 calc'!CP157+'eq. coef.'!$B$1135*'Amp-TB2 calc'!CS157+'eq. coef.'!$B$1135*'Amp-TB2 calc'!CW157+'eq. coef.'!$B$1137*'Amp-TB2 calc'!CX157)</f>
        <v>1.5992304152586048</v>
      </c>
      <c r="BW157" s="252">
        <f t="shared" si="278"/>
        <v>0.4</v>
      </c>
      <c r="BX157" s="253"/>
      <c r="BY157" s="252">
        <f t="shared" si="286"/>
        <v>-9.0037168573485413</v>
      </c>
      <c r="BZ157" s="251">
        <f>IF(SUM(I157:T157)&lt;90," ",EXP('eq. coef.'!$B$1156*'Amp-TB2 calc'!CF157+'eq. coef.'!$B$1157*'Amp-TB2 calc'!CJ157+'eq. coef.'!$B$1158*'Amp-TB2 calc'!CK157+'eq. coef.'!$B$1159*'Amp-TB2 calc'!CM157+'eq. coef.'!$B$1160*'Amp-TB2 calc'!CN157+'eq. coef.'!$B$1161*'Amp-TB2 calc'!CO157+'eq. coef.'!$B$1162*'Amp-TB2 calc'!CP157+'eq. coef.'!$B$1163*'Amp-TB2 calc'!CS157+'eq. coef.'!$B$1164*'Amp-TB2 calc'!CW157+'eq. coef.'!$B$1165*'Amp-TB2 calc'!CX157))</f>
        <v>7.0818414448586786</v>
      </c>
      <c r="CA157" s="252">
        <f t="shared" si="279"/>
        <v>1.2039130456259755</v>
      </c>
      <c r="CB157" s="245"/>
      <c r="CC157" s="244" t="str">
        <f t="shared" si="288"/>
        <v>calc-alkaline</v>
      </c>
      <c r="CD157" s="244" t="str">
        <f t="shared" si="289"/>
        <v>Tschermakitic pargasite</v>
      </c>
      <c r="CE157" s="240">
        <f t="shared" si="290"/>
        <v>5.9713637117806746</v>
      </c>
      <c r="CF157" s="240">
        <f t="shared" si="291"/>
        <v>2.0286362882193254</v>
      </c>
      <c r="CG157" s="240">
        <f t="shared" si="292"/>
        <v>0</v>
      </c>
      <c r="CH157" s="240">
        <f t="shared" si="293"/>
        <v>8</v>
      </c>
      <c r="CI157" s="240"/>
      <c r="CJ157" s="240">
        <f t="shared" si="294"/>
        <v>0.3513314968048471</v>
      </c>
      <c r="CK157" s="240">
        <f t="shared" si="295"/>
        <v>0.23044099541287624</v>
      </c>
      <c r="CL157" s="240">
        <f t="shared" si="296"/>
        <v>8.5335538655915456E-3</v>
      </c>
      <c r="CM157" s="240">
        <f t="shared" si="297"/>
        <v>1.0710204438235209</v>
      </c>
      <c r="CN157" s="240">
        <f t="shared" si="298"/>
        <v>2.9073730359967866</v>
      </c>
      <c r="CO157" s="240">
        <f t="shared" si="299"/>
        <v>0.41329060241762527</v>
      </c>
      <c r="CP157" s="240">
        <f t="shared" si="300"/>
        <v>1.8009871678752568E-2</v>
      </c>
      <c r="CQ157" s="240">
        <f t="shared" si="301"/>
        <v>5</v>
      </c>
      <c r="CR157" s="240"/>
      <c r="CS157" s="240">
        <f t="shared" si="302"/>
        <v>1.693712303005027</v>
      </c>
      <c r="CT157" s="240">
        <f t="shared" si="303"/>
        <v>0.30628769699497305</v>
      </c>
      <c r="CU157" s="240">
        <f t="shared" si="304"/>
        <v>2</v>
      </c>
      <c r="CV157" s="240"/>
      <c r="CW157" s="240">
        <f t="shared" si="305"/>
        <v>0.36801628579478907</v>
      </c>
      <c r="CX157" s="240">
        <f t="shared" si="306"/>
        <v>7.5140214099786176E-2</v>
      </c>
      <c r="CY157" s="240">
        <f t="shared" si="307"/>
        <v>0.44315649989457523</v>
      </c>
      <c r="CZ157" s="240"/>
      <c r="DA157" s="240">
        <f t="shared" si="308"/>
        <v>1.9616624843868893</v>
      </c>
      <c r="DB157" s="240">
        <f t="shared" si="309"/>
        <v>3.3529841567586344E-2</v>
      </c>
      <c r="DC157" s="240">
        <f t="shared" si="310"/>
        <v>4.8076740455243894E-3</v>
      </c>
      <c r="DD157" s="240">
        <f t="shared" si="311"/>
        <v>2</v>
      </c>
      <c r="DE157" s="245">
        <f t="shared" si="312"/>
        <v>44.928979556176479</v>
      </c>
      <c r="DF157" s="245"/>
      <c r="DG157" s="239">
        <f t="shared" si="313"/>
        <v>0.87553975728328581</v>
      </c>
      <c r="DH157" s="239">
        <f t="shared" si="314"/>
        <v>0.66201780035945468</v>
      </c>
      <c r="DI157" s="239">
        <f t="shared" si="315"/>
        <v>0.14762027411277701</v>
      </c>
      <c r="DJ157" s="240">
        <f t="shared" si="316"/>
        <v>2.3799677850241725</v>
      </c>
      <c r="DV157"/>
      <c r="DW157"/>
      <c r="DX157"/>
      <c r="DY157"/>
      <c r="DZ157"/>
      <c r="EA157"/>
      <c r="EB157"/>
    </row>
    <row r="158" spans="1:132">
      <c r="A158" s="312" t="s">
        <v>759</v>
      </c>
      <c r="B158" s="312" t="s">
        <v>761</v>
      </c>
      <c r="C158" s="312" t="s">
        <v>593</v>
      </c>
      <c r="D158" s="312" t="s">
        <v>534</v>
      </c>
      <c r="E158" s="312" t="s">
        <v>554</v>
      </c>
      <c r="F158" s="312" t="s">
        <v>764</v>
      </c>
      <c r="G158" s="313">
        <v>57.34</v>
      </c>
      <c r="H158" s="312" t="s">
        <v>533</v>
      </c>
      <c r="I158" s="325">
        <v>41.834728800000001</v>
      </c>
      <c r="J158" s="325">
        <v>2.1112404000000002</v>
      </c>
      <c r="K158" s="325">
        <v>14.200533</v>
      </c>
      <c r="L158" s="325">
        <v>0.14438552713661884</v>
      </c>
      <c r="M158" s="325">
        <v>12.371032499999998</v>
      </c>
      <c r="N158" s="325">
        <v>0.16474639999999999</v>
      </c>
      <c r="O158" s="325">
        <v>13.6414484</v>
      </c>
      <c r="P158" s="325">
        <v>11.0189</v>
      </c>
      <c r="Q158" s="325">
        <v>2.2098879</v>
      </c>
      <c r="R158" s="325">
        <v>0.39496870000000001</v>
      </c>
      <c r="S158" s="325">
        <v>9.9329999999999988E-2</v>
      </c>
      <c r="T158" s="325">
        <v>2.2563E-2</v>
      </c>
      <c r="U158" s="238">
        <f t="shared" si="317"/>
        <v>98.213764627136626</v>
      </c>
      <c r="V158" s="239">
        <f>IF(SUM(I158:T158)&lt;90," ",I158/stab.data!$U$7)</f>
        <v>0.69627070101857402</v>
      </c>
      <c r="W158" s="239">
        <f>IF(SUM(I158:T158)&lt;90," ",J158/stab.data!$U$8)</f>
        <v>2.6424195849708381E-2</v>
      </c>
      <c r="X158" s="239">
        <f>IF(SUM(I158:T158)&lt;90," ",K158*2/stab.data!$U$9)</f>
        <v>0.27854832730161533</v>
      </c>
      <c r="Y158" s="239">
        <f>IF(SUM(I158:T158)&lt;90," ",L158*2/stab.data!$U$10)</f>
        <v>1.8999320632069544E-3</v>
      </c>
      <c r="Z158" s="239">
        <f>IF(SUM(I158:T158)&lt;90," ",M158/stab.data!$U$11)</f>
        <v>0.17218818723380561</v>
      </c>
      <c r="AA158" s="239">
        <f>IF(SUM(I158:T158)&lt;90," ",N158/stab.data!$U$12)</f>
        <v>2.3224325810225974E-3</v>
      </c>
      <c r="AB158" s="239">
        <f>IF(SUM(I158:T158)&lt;90," ",O158/stab.data!$U$13)</f>
        <v>0.33846388447796744</v>
      </c>
      <c r="AC158" s="239">
        <f>IF(SUM(I158:T158)&lt;90," ",P158/stab.data!$U$14)</f>
        <v>0.19648888175609408</v>
      </c>
      <c r="AD158" s="239">
        <f>IF(SUM(I158:T158)&lt;90," ",Q158*2/stab.data!$U$15)</f>
        <v>7.1310860130044049E-2</v>
      </c>
      <c r="AE158" s="239">
        <f>IF(SUM(I158:T158)&lt;90," ",R158*2/stab.data!$U$16)</f>
        <v>8.3861924730612037E-3</v>
      </c>
      <c r="AF158" s="239">
        <f>IF(SUM(I158:T158)&lt;90," ",S158/stab.data!$U$17)</f>
        <v>5.2284450994841553E-3</v>
      </c>
      <c r="AG158" s="239">
        <f>IF(SUM(I158:T158)&lt;90," ",T158/stab.data!$U$18)</f>
        <v>6.3642004907906238E-4</v>
      </c>
      <c r="AH158" s="239">
        <f t="shared" si="318"/>
        <v>1.5161176605259001</v>
      </c>
      <c r="AI158" s="239">
        <f t="shared" si="319"/>
        <v>0.15541358511835851</v>
      </c>
      <c r="AJ158" s="240">
        <f t="shared" si="320"/>
        <v>5.9701956839561747</v>
      </c>
      <c r="AK158" s="240">
        <f t="shared" si="321"/>
        <v>0.22657512341558839</v>
      </c>
      <c r="AL158" s="240">
        <f t="shared" si="322"/>
        <v>2.3884216569741215</v>
      </c>
      <c r="AM158" s="240">
        <f t="shared" si="323"/>
        <v>1.6291029030769916E-2</v>
      </c>
      <c r="AN158" s="240">
        <f t="shared" si="324"/>
        <v>1.4764331900619221</v>
      </c>
      <c r="AO158" s="240">
        <f t="shared" si="325"/>
        <v>1.9913773409130468E-2</v>
      </c>
      <c r="AP158" s="240">
        <f t="shared" si="326"/>
        <v>2.902169543152294</v>
      </c>
      <c r="AQ158" s="240">
        <f t="shared" si="327"/>
        <v>1.6848002825474551</v>
      </c>
      <c r="AR158" s="240">
        <f t="shared" si="328"/>
        <v>0.61145728054444481</v>
      </c>
      <c r="AS158" s="240">
        <f t="shared" si="329"/>
        <v>7.1907679059670992E-2</v>
      </c>
      <c r="AT158" s="240">
        <f t="shared" si="330"/>
        <v>4.4831471898900736E-2</v>
      </c>
      <c r="AU158" s="240">
        <f t="shared" si="331"/>
        <v>5.457004329834118E-3</v>
      </c>
      <c r="AV158" s="239">
        <f t="shared" si="332"/>
        <v>15.368165242151569</v>
      </c>
      <c r="AW158" s="239">
        <f t="shared" si="333"/>
        <v>1.9327640484633899</v>
      </c>
      <c r="AX158" s="239">
        <f>IF(SUM(I158:T158)&lt;90," ",CM158*AH158*stab.data!$U$20/13/2)</f>
        <v>10.69736787560686</v>
      </c>
      <c r="AY158" s="239">
        <f>IF(SUM(I158:T158)&lt;90," ",CO158*AH158*stab.data!$U$11/13)</f>
        <v>2.745404350751131</v>
      </c>
      <c r="AZ158" s="239">
        <f t="shared" si="334"/>
        <v>-4.6915988755931455E-2</v>
      </c>
      <c r="BA158" s="241">
        <f t="shared" si="335"/>
        <v>101.17135241320207</v>
      </c>
      <c r="BB158" s="242">
        <f>IF(SUM(I158:T158)&lt;90," ",EXP('eq. coef.'!$C$104+'eq. coef.'!$C$105*'Amp-TB2 calc'!AJ158+'eq. coef.'!$C$106*'Amp-TB2 calc'!AK158+'eq. coef.'!$C$107*'Amp-TB2 calc'!AL158+'eq. coef.'!$C$108*'Amp-TB2 calc'!AN158+'eq. coef.'!$C$109*'Amp-TB2 calc'!AP158+'eq. coef.'!$C$110*'Amp-TB2 calc'!AQ158+'eq. coef.'!$C$111*'Amp-TB2 calc'!AR158+'eq. coef.'!$C$112*'Amp-TB2 calc'!AS158))</f>
        <v>758.43300744052385</v>
      </c>
      <c r="BC158" s="243">
        <f>IF(SUM(I158:T158)&lt;90," ",EXP('eq. coef.'!$C$176+'eq. coef.'!$C$177*'Amp-TB2 calc'!AJ158+'eq. coef.'!$C$178*'Amp-TB2 calc'!AK158+'eq. coef.'!$C$179*'Amp-TB2 calc'!AL158+'eq. coef.'!$C$180*'Amp-TB2 calc'!AN158+'eq. coef.'!$C$181*'Amp-TB2 calc'!AP158+'eq. coef.'!$C$182*'Amp-TB2 calc'!AQ158+'eq. coef.'!$C$183*'Amp-TB2 calc'!AR158+'eq. coef.'!$C$184*'Amp-TB2 calc'!AS158))</f>
        <v>605.93914023818229</v>
      </c>
      <c r="BD158" s="243">
        <f>IF(SUM(I158:T158)&lt;90," ",('eq. coef.'!$C$234+'eq. coef.'!$C$235*'Amp-TB2 calc'!AJ158+'eq. coef.'!$C$236*'Amp-TB2 calc'!AK158+'eq. coef.'!$C$237*'Amp-TB2 calc'!AL158+'eq. coef.'!$C$238*'Amp-TB2 calc'!AN158+'eq. coef.'!$C$239*'Amp-TB2 calc'!AP158+'eq. coef.'!$C$240*'Amp-TB2 calc'!AQ158+'eq. coef.'!$C$241*'Amp-TB2 calc'!AR158+'eq. coef.'!$C$242*'Amp-TB2 calc'!AS158))</f>
        <v>543.28601230636991</v>
      </c>
      <c r="BE158" s="243">
        <f>IF(SUM(I158:T158)&lt;90," ",('eq. coef.'!$C$270+'eq. coef.'!$C$271*'Amp-TB2 calc'!AJ158+'eq. coef.'!$C$272*'Amp-TB2 calc'!AK158+'eq. coef.'!$C$273*'Amp-TB2 calc'!AL158+'eq. coef.'!$C$274*'Amp-TB2 calc'!AN158+'eq. coef.'!$C$275*'Amp-TB2 calc'!AP158+'eq. coef.'!$C$276*'Amp-TB2 calc'!AQ158+'eq. coef.'!$C$277*'Amp-TB2 calc'!AR158+'eq. coef.'!$C$278*'Amp-TB2 calc'!AS158))</f>
        <v>631.18433290786675</v>
      </c>
      <c r="BF158" s="243">
        <f>IF(SUM(I158:T158)&lt;90," ",EXP('eq. coef.'!$C$328+'eq. coef.'!$C$329*'Amp-TB2 calc'!AJ158+'eq. coef.'!$C$330*'Amp-TB2 calc'!AK158+'eq. coef.'!$C$331*'Amp-TB2 calc'!AL158+'eq. coef.'!$C$332*'Amp-TB2 calc'!AN158+'eq. coef.'!$C$333*'Amp-TB2 calc'!AP158+'eq. coef.'!$C$334*'Amp-TB2 calc'!AQ158+'eq. coef.'!$C$335*'Amp-TB2 calc'!AR158+'eq. coef.'!$C$336*'Amp-TB2 calc'!AS158))</f>
        <v>773.01432747899344</v>
      </c>
      <c r="BG158" s="255" t="str">
        <f t="shared" si="336"/>
        <v>ok</v>
      </c>
      <c r="BH158" s="306" t="str">
        <f t="shared" si="337"/>
        <v>ok</v>
      </c>
      <c r="BI158" s="243">
        <f t="shared" si="281"/>
        <v>33.055827236201424</v>
      </c>
      <c r="BJ158" s="245">
        <f t="shared" si="282"/>
        <v>-1.9225587356326984E-2</v>
      </c>
      <c r="BK158" s="243">
        <f t="shared" si="283"/>
        <v>25.245192669684457</v>
      </c>
      <c r="BL158" s="247">
        <f>IF(SUM(I158:T158)&lt;90," ",'eq. coef.'!$C$360+'eq. coef.'!$C$361*'Amp-TB2 calc'!AJ158+'eq. coef.'!$C$362*'Amp-TB2 calc'!AK158+'eq. coef.'!$C$363*'Amp-TB2 calc'!AL158+'eq. coef.'!$C$364*'Amp-TB2 calc'!AN158+'eq. coef.'!$C$365*'Amp-TB2 calc'!AP158+'eq. coef.'!$C$366*'Amp-TB2 calc'!AQ158+'eq. coef.'!$C$367*'Amp-TB2 calc'!AR158+'eq. coef.'!$C$368*'Amp-TB2 calc'!AS158+'eq. coef.'!$C$369*LN(BO158))</f>
        <v>957.10196782390062</v>
      </c>
      <c r="BM158" s="248">
        <f t="shared" si="276"/>
        <v>22</v>
      </c>
      <c r="BN158" s="267">
        <f t="shared" si="277"/>
        <v>484</v>
      </c>
      <c r="BO158" s="249">
        <f t="shared" si="287"/>
        <v>543.28601230636991</v>
      </c>
      <c r="BP158" s="243" t="str">
        <f t="shared" si="338"/>
        <v>P1c</v>
      </c>
      <c r="BQ158" s="245"/>
      <c r="BR158" s="245">
        <f t="shared" si="339"/>
        <v>0</v>
      </c>
      <c r="BS158" s="245">
        <f t="shared" si="340"/>
        <v>0</v>
      </c>
      <c r="BT158" s="243">
        <f t="shared" si="284"/>
        <v>65.194321476764387</v>
      </c>
      <c r="BU158" s="250"/>
      <c r="BV158" s="251">
        <f>IF(SUM(I158:T158)&lt;90," ",'eq. coef.'!$B$1128*'Amp-TB2 calc'!CF158+'eq. coef.'!$B$1129*'Amp-TB2 calc'!CJ158+'eq. coef.'!$B$1130*'Amp-TB2 calc'!CK158+'eq. coef.'!$B$1131*'Amp-TB2 calc'!CM158+'eq. coef.'!$B$1132*'Amp-TB2 calc'!CN158+'eq. coef.'!$B$1133*'Amp-TB2 calc'!CO158+'eq. coef.'!$B$1134*'Amp-TB2 calc'!CP158+'eq. coef.'!$B$1135*'Amp-TB2 calc'!CS158+'eq. coef.'!$B$1135*'Amp-TB2 calc'!CW158+'eq. coef.'!$B$1137*'Amp-TB2 calc'!CX158)</f>
        <v>1.424072650700152</v>
      </c>
      <c r="BW158" s="252">
        <f t="shared" si="278"/>
        <v>0.4</v>
      </c>
      <c r="BX158" s="253"/>
      <c r="BY158" s="252">
        <f t="shared" si="286"/>
        <v>-9.3687991441048606</v>
      </c>
      <c r="BZ158" s="251">
        <f>IF(SUM(I158:T158)&lt;90," ",EXP('eq. coef.'!$B$1156*'Amp-TB2 calc'!CF158+'eq. coef.'!$B$1157*'Amp-TB2 calc'!CJ158+'eq. coef.'!$B$1158*'Amp-TB2 calc'!CK158+'eq. coef.'!$B$1159*'Amp-TB2 calc'!CM158+'eq. coef.'!$B$1160*'Amp-TB2 calc'!CN158+'eq. coef.'!$B$1161*'Amp-TB2 calc'!CO158+'eq. coef.'!$B$1162*'Amp-TB2 calc'!CP158+'eq. coef.'!$B$1163*'Amp-TB2 calc'!CS158+'eq. coef.'!$B$1164*'Amp-TB2 calc'!CW158+'eq. coef.'!$B$1165*'Amp-TB2 calc'!CX158))</f>
        <v>7.0786643060137937</v>
      </c>
      <c r="CA158" s="252">
        <f t="shared" si="279"/>
        <v>1.203372932022345</v>
      </c>
      <c r="CB158" s="245"/>
      <c r="CC158" s="244" t="str">
        <f t="shared" si="288"/>
        <v>calc-alkaline</v>
      </c>
      <c r="CD158" s="244" t="str">
        <f t="shared" si="289"/>
        <v>Tschermakitic pargasite</v>
      </c>
      <c r="CE158" s="240">
        <f t="shared" si="290"/>
        <v>5.9701956839561747</v>
      </c>
      <c r="CF158" s="240">
        <f t="shared" si="291"/>
        <v>2.0298043160438253</v>
      </c>
      <c r="CG158" s="240">
        <f t="shared" si="292"/>
        <v>0</v>
      </c>
      <c r="CH158" s="240">
        <f t="shared" si="293"/>
        <v>8</v>
      </c>
      <c r="CI158" s="240"/>
      <c r="CJ158" s="240">
        <f t="shared" si="294"/>
        <v>0.35861734093029618</v>
      </c>
      <c r="CK158" s="240">
        <f t="shared" si="295"/>
        <v>0.22657512341558839</v>
      </c>
      <c r="CL158" s="240">
        <f t="shared" si="296"/>
        <v>1.6291029030769916E-2</v>
      </c>
      <c r="CM158" s="240">
        <f t="shared" si="297"/>
        <v>1.1487801745525559</v>
      </c>
      <c r="CN158" s="240">
        <f t="shared" si="298"/>
        <v>2.902169543152294</v>
      </c>
      <c r="CO158" s="240">
        <f t="shared" si="299"/>
        <v>0.32765301550936621</v>
      </c>
      <c r="CP158" s="240">
        <f t="shared" si="300"/>
        <v>1.9913773409130468E-2</v>
      </c>
      <c r="CQ158" s="240">
        <f t="shared" si="301"/>
        <v>5.0000000000000009</v>
      </c>
      <c r="CR158" s="240"/>
      <c r="CS158" s="240">
        <f t="shared" si="302"/>
        <v>1.6848002825474551</v>
      </c>
      <c r="CT158" s="240">
        <f t="shared" si="303"/>
        <v>0.31519971745254494</v>
      </c>
      <c r="CU158" s="240">
        <f t="shared" si="304"/>
        <v>2</v>
      </c>
      <c r="CV158" s="240"/>
      <c r="CW158" s="240">
        <f t="shared" si="305"/>
        <v>0.29625756309189988</v>
      </c>
      <c r="CX158" s="240">
        <f t="shared" si="306"/>
        <v>7.1907679059670992E-2</v>
      </c>
      <c r="CY158" s="240">
        <f t="shared" si="307"/>
        <v>0.36816524215157087</v>
      </c>
      <c r="CZ158" s="240"/>
      <c r="DA158" s="240">
        <f t="shared" si="308"/>
        <v>1.9497115237712652</v>
      </c>
      <c r="DB158" s="240">
        <f t="shared" si="309"/>
        <v>4.4831471898900736E-2</v>
      </c>
      <c r="DC158" s="240">
        <f t="shared" si="310"/>
        <v>5.457004329834118E-3</v>
      </c>
      <c r="DD158" s="240">
        <f t="shared" si="311"/>
        <v>2</v>
      </c>
      <c r="DE158" s="245">
        <f t="shared" si="312"/>
        <v>44.851219825447444</v>
      </c>
      <c r="DF158" s="245"/>
      <c r="DG158" s="239">
        <f t="shared" si="313"/>
        <v>0.89855386493890366</v>
      </c>
      <c r="DH158" s="239">
        <f t="shared" si="314"/>
        <v>0.66280722869368169</v>
      </c>
      <c r="DI158" s="239">
        <f t="shared" si="315"/>
        <v>0.15014825371522822</v>
      </c>
      <c r="DJ158" s="240">
        <f t="shared" si="316"/>
        <v>2.3884216569741215</v>
      </c>
      <c r="DV158"/>
      <c r="DW158"/>
      <c r="DX158"/>
      <c r="DY158"/>
      <c r="DZ158"/>
      <c r="EA158"/>
      <c r="EB158"/>
    </row>
    <row r="159" spans="1:132">
      <c r="A159" s="312" t="s">
        <v>759</v>
      </c>
      <c r="B159" s="312" t="s">
        <v>761</v>
      </c>
      <c r="C159" s="312" t="s">
        <v>593</v>
      </c>
      <c r="D159" s="312" t="s">
        <v>534</v>
      </c>
      <c r="E159" s="312" t="s">
        <v>555</v>
      </c>
      <c r="F159" s="312" t="s">
        <v>764</v>
      </c>
      <c r="G159" s="313">
        <v>59.63</v>
      </c>
      <c r="H159" s="312" t="s">
        <v>533</v>
      </c>
      <c r="I159" s="325">
        <v>41.656595999999993</v>
      </c>
      <c r="J159" s="325">
        <v>2.1091327999999998</v>
      </c>
      <c r="K159" s="325">
        <v>14.378205600000001</v>
      </c>
      <c r="L159" s="325">
        <v>6.4192139737991261E-2</v>
      </c>
      <c r="M159" s="325">
        <v>12.672894999999999</v>
      </c>
      <c r="N159" s="325">
        <v>0.1520736</v>
      </c>
      <c r="O159" s="325">
        <v>13.4082192</v>
      </c>
      <c r="P159" s="325">
        <v>11.1938972</v>
      </c>
      <c r="Q159" s="325">
        <v>2.2460516999999998</v>
      </c>
      <c r="R159" s="325">
        <v>0.39385439999999994</v>
      </c>
      <c r="S159" s="325">
        <v>4.2157500000000001E-2</v>
      </c>
      <c r="T159" s="325">
        <v>1.6042499999999998E-2</v>
      </c>
      <c r="U159" s="238">
        <f t="shared" si="317"/>
        <v>98.33331763973797</v>
      </c>
      <c r="V159" s="239">
        <f>IF(SUM(I159:T159)&lt;90," ",I159/stab.data!$U$7)</f>
        <v>0.69330597163970431</v>
      </c>
      <c r="W159" s="239">
        <f>IF(SUM(I159:T159)&lt;90," ",J159/stab.data!$U$8)</f>
        <v>2.6397817216951613E-2</v>
      </c>
      <c r="X159" s="239">
        <f>IF(SUM(I159:T159)&lt;90," ",K159*2/stab.data!$U$9)</f>
        <v>0.28203343631388472</v>
      </c>
      <c r="Y159" s="239">
        <f>IF(SUM(I159:T159)&lt;90," ",L159*2/stab.data!$U$10)</f>
        <v>8.4468787774463424E-4</v>
      </c>
      <c r="Z159" s="239">
        <f>IF(SUM(I159:T159)&lt;90," ",M159/stab.data!$U$11)</f>
        <v>0.17638970854327307</v>
      </c>
      <c r="AA159" s="239">
        <f>IF(SUM(I159:T159)&lt;90," ",N159/stab.data!$U$12)</f>
        <v>2.1437839209439364E-3</v>
      </c>
      <c r="AB159" s="239">
        <f>IF(SUM(I159:T159)&lt;90," ",O159/stab.data!$U$13)</f>
        <v>0.33267713378324731</v>
      </c>
      <c r="AC159" s="239">
        <f>IF(SUM(I159:T159)&lt;90," ",P159/stab.data!$U$14)</f>
        <v>0.19960942955473529</v>
      </c>
      <c r="AD159" s="239">
        <f>IF(SUM(I159:T159)&lt;90," ",Q159*2/stab.data!$U$15)</f>
        <v>7.2477829587440895E-2</v>
      </c>
      <c r="AE159" s="239">
        <f>IF(SUM(I159:T159)&lt;90," ",R159*2/stab.data!$U$16)</f>
        <v>8.3625330431551567E-3</v>
      </c>
      <c r="AF159" s="239">
        <f>IF(SUM(I159:T159)&lt;90," ",S159/stab.data!$U$17)</f>
        <v>2.2190493736182755E-3</v>
      </c>
      <c r="AG159" s="239">
        <f>IF(SUM(I159:T159)&lt;90," ",T159/stab.data!$U$18)</f>
        <v>4.5250049361125988E-4</v>
      </c>
      <c r="AH159" s="239">
        <f t="shared" si="318"/>
        <v>1.5137925392957496</v>
      </c>
      <c r="AI159" s="239">
        <f t="shared" si="319"/>
        <v>0.15718804052576138</v>
      </c>
      <c r="AJ159" s="240">
        <f t="shared" si="320"/>
        <v>5.9539054377353429</v>
      </c>
      <c r="AK159" s="240">
        <f t="shared" si="321"/>
        <v>0.22669660135861294</v>
      </c>
      <c r="AL159" s="240">
        <f t="shared" si="322"/>
        <v>2.4220192509247069</v>
      </c>
      <c r="AM159" s="240">
        <f t="shared" si="323"/>
        <v>7.2539282138283142E-3</v>
      </c>
      <c r="AN159" s="240">
        <f t="shared" si="324"/>
        <v>1.5147823440385935</v>
      </c>
      <c r="AO159" s="240">
        <f t="shared" si="325"/>
        <v>1.8410178573899264E-2</v>
      </c>
      <c r="AP159" s="240">
        <f t="shared" si="326"/>
        <v>2.8569322591550166</v>
      </c>
      <c r="AQ159" s="240">
        <f t="shared" si="327"/>
        <v>1.7141864006139012</v>
      </c>
      <c r="AR159" s="240">
        <f t="shared" si="328"/>
        <v>0.62241803957830955</v>
      </c>
      <c r="AS159" s="240">
        <f t="shared" si="329"/>
        <v>7.1814946063608387E-2</v>
      </c>
      <c r="AT159" s="240">
        <f t="shared" si="330"/>
        <v>1.9056535891277513E-2</v>
      </c>
      <c r="AU159" s="240">
        <f t="shared" si="331"/>
        <v>3.8859396279512996E-3</v>
      </c>
      <c r="AV159" s="239">
        <f t="shared" si="332"/>
        <v>15.408419386255819</v>
      </c>
      <c r="AW159" s="239">
        <f t="shared" si="333"/>
        <v>1.9568666852076062</v>
      </c>
      <c r="AX159" s="239">
        <f>IF(SUM(I159:T159)&lt;90," ",CM159*AH159*stab.data!$U$20/13/2)</f>
        <v>10.105779470392983</v>
      </c>
      <c r="AY159" s="239">
        <f>IF(SUM(I159:T159)&lt;90," ",CO159*AH159*stab.data!$U$11/13)</f>
        <v>3.5795856484416229</v>
      </c>
      <c r="AZ159" s="239">
        <f t="shared" si="334"/>
        <v>-2.137106316290267E-2</v>
      </c>
      <c r="BA159" s="241">
        <f t="shared" si="335"/>
        <v>101.28128338061728</v>
      </c>
      <c r="BB159" s="242">
        <f>IF(SUM(I159:T159)&lt;90," ",EXP('eq. coef.'!$C$104+'eq. coef.'!$C$105*'Amp-TB2 calc'!AJ159+'eq. coef.'!$C$106*'Amp-TB2 calc'!AK159+'eq. coef.'!$C$107*'Amp-TB2 calc'!AL159+'eq. coef.'!$C$108*'Amp-TB2 calc'!AN159+'eq. coef.'!$C$109*'Amp-TB2 calc'!AP159+'eq. coef.'!$C$110*'Amp-TB2 calc'!AQ159+'eq. coef.'!$C$111*'Amp-TB2 calc'!AR159+'eq. coef.'!$C$112*'Amp-TB2 calc'!AS159))</f>
        <v>687.87825578180434</v>
      </c>
      <c r="BC159" s="243">
        <f>IF(SUM(I159:T159)&lt;90," ",EXP('eq. coef.'!$C$176+'eq. coef.'!$C$177*'Amp-TB2 calc'!AJ159+'eq. coef.'!$C$178*'Amp-TB2 calc'!AK159+'eq. coef.'!$C$179*'Amp-TB2 calc'!AL159+'eq. coef.'!$C$180*'Amp-TB2 calc'!AN159+'eq. coef.'!$C$181*'Amp-TB2 calc'!AP159+'eq. coef.'!$C$182*'Amp-TB2 calc'!AQ159+'eq. coef.'!$C$183*'Amp-TB2 calc'!AR159+'eq. coef.'!$C$184*'Amp-TB2 calc'!AS159))</f>
        <v>595.93182383689395</v>
      </c>
      <c r="BD159" s="243">
        <f>IF(SUM(I159:T159)&lt;90," ",('eq. coef.'!$C$234+'eq. coef.'!$C$235*'Amp-TB2 calc'!AJ159+'eq. coef.'!$C$236*'Amp-TB2 calc'!AK159+'eq. coef.'!$C$237*'Amp-TB2 calc'!AL159+'eq. coef.'!$C$238*'Amp-TB2 calc'!AN159+'eq. coef.'!$C$239*'Amp-TB2 calc'!AP159+'eq. coef.'!$C$240*'Amp-TB2 calc'!AQ159+'eq. coef.'!$C$241*'Amp-TB2 calc'!AR159+'eq. coef.'!$C$242*'Amp-TB2 calc'!AS159))</f>
        <v>527.98936975692834</v>
      </c>
      <c r="BE159" s="243">
        <f>IF(SUM(I159:T159)&lt;90," ",('eq. coef.'!$C$270+'eq. coef.'!$C$271*'Amp-TB2 calc'!AJ159+'eq. coef.'!$C$272*'Amp-TB2 calc'!AK159+'eq. coef.'!$C$273*'Amp-TB2 calc'!AL159+'eq. coef.'!$C$274*'Amp-TB2 calc'!AN159+'eq. coef.'!$C$275*'Amp-TB2 calc'!AP159+'eq. coef.'!$C$276*'Amp-TB2 calc'!AQ159+'eq. coef.'!$C$277*'Amp-TB2 calc'!AR159+'eq. coef.'!$C$278*'Amp-TB2 calc'!AS159))</f>
        <v>620.9054053547909</v>
      </c>
      <c r="BF159" s="243">
        <f>IF(SUM(I159:T159)&lt;90," ",EXP('eq. coef.'!$C$328+'eq. coef.'!$C$329*'Amp-TB2 calc'!AJ159+'eq. coef.'!$C$330*'Amp-TB2 calc'!AK159+'eq. coef.'!$C$331*'Amp-TB2 calc'!AL159+'eq. coef.'!$C$332*'Amp-TB2 calc'!AN159+'eq. coef.'!$C$333*'Amp-TB2 calc'!AP159+'eq. coef.'!$C$334*'Amp-TB2 calc'!AQ159+'eq. coef.'!$C$335*'Amp-TB2 calc'!AR159+'eq. coef.'!$C$336*'Amp-TB2 calc'!AS159))</f>
        <v>802.90268179343411</v>
      </c>
      <c r="BG159" s="255" t="str">
        <f t="shared" si="336"/>
        <v>ok</v>
      </c>
      <c r="BH159" s="306" t="str">
        <f t="shared" si="337"/>
        <v>ok</v>
      </c>
      <c r="BI159" s="243">
        <f t="shared" si="281"/>
        <v>26.300377223060224</v>
      </c>
      <c r="BJ159" s="245">
        <f t="shared" si="282"/>
        <v>-0.167216255267292</v>
      </c>
      <c r="BK159" s="243">
        <f t="shared" si="283"/>
        <v>24.973581517896946</v>
      </c>
      <c r="BL159" s="247">
        <f>IF(SUM(I159:T159)&lt;90," ",'eq. coef.'!$C$360+'eq. coef.'!$C$361*'Amp-TB2 calc'!AJ159+'eq. coef.'!$C$362*'Amp-TB2 calc'!AK159+'eq. coef.'!$C$363*'Amp-TB2 calc'!AL159+'eq. coef.'!$C$364*'Amp-TB2 calc'!AN159+'eq. coef.'!$C$365*'Amp-TB2 calc'!AP159+'eq. coef.'!$C$366*'Amp-TB2 calc'!AQ159+'eq. coef.'!$C$367*'Amp-TB2 calc'!AR159+'eq. coef.'!$C$368*'Amp-TB2 calc'!AS159+'eq. coef.'!$C$369*LN(BO159))</f>
        <v>945.89571669400198</v>
      </c>
      <c r="BM159" s="248">
        <f t="shared" si="276"/>
        <v>22</v>
      </c>
      <c r="BN159" s="267">
        <f t="shared" si="277"/>
        <v>484</v>
      </c>
      <c r="BO159" s="249">
        <f t="shared" si="287"/>
        <v>527.98936975692834</v>
      </c>
      <c r="BP159" s="243" t="str">
        <f t="shared" si="338"/>
        <v>P1c</v>
      </c>
      <c r="BQ159" s="245"/>
      <c r="BR159" s="245">
        <f t="shared" si="339"/>
        <v>0</v>
      </c>
      <c r="BS159" s="245">
        <f t="shared" si="340"/>
        <v>0</v>
      </c>
      <c r="BT159" s="243">
        <f t="shared" si="284"/>
        <v>63.358724370831396</v>
      </c>
      <c r="BU159" s="250"/>
      <c r="BV159" s="251">
        <f>IF(SUM(I159:T159)&lt;90," ",'eq. coef.'!$B$1128*'Amp-TB2 calc'!CF159+'eq. coef.'!$B$1129*'Amp-TB2 calc'!CJ159+'eq. coef.'!$B$1130*'Amp-TB2 calc'!CK159+'eq. coef.'!$B$1131*'Amp-TB2 calc'!CM159+'eq. coef.'!$B$1132*'Amp-TB2 calc'!CN159+'eq. coef.'!$B$1133*'Amp-TB2 calc'!CO159+'eq. coef.'!$B$1134*'Amp-TB2 calc'!CP159+'eq. coef.'!$B$1135*'Amp-TB2 calc'!CS159+'eq. coef.'!$B$1135*'Amp-TB2 calc'!CW159+'eq. coef.'!$B$1137*'Amp-TB2 calc'!CX159)</f>
        <v>1.4722768895889371</v>
      </c>
      <c r="BW159" s="252">
        <f t="shared" si="278"/>
        <v>0.4</v>
      </c>
      <c r="BX159" s="253"/>
      <c r="BY159" s="252">
        <f t="shared" si="286"/>
        <v>-9.5067613684787933</v>
      </c>
      <c r="BZ159" s="251">
        <f>IF(SUM(I159:T159)&lt;90," ",EXP('eq. coef.'!$B$1156*'Amp-TB2 calc'!CF159+'eq. coef.'!$B$1157*'Amp-TB2 calc'!CJ159+'eq. coef.'!$B$1158*'Amp-TB2 calc'!CK159+'eq. coef.'!$B$1159*'Amp-TB2 calc'!CM159+'eq. coef.'!$B$1160*'Amp-TB2 calc'!CN159+'eq. coef.'!$B$1161*'Amp-TB2 calc'!CO159+'eq. coef.'!$B$1162*'Amp-TB2 calc'!CP159+'eq. coef.'!$B$1163*'Amp-TB2 calc'!CS159+'eq. coef.'!$B$1164*'Amp-TB2 calc'!CW159+'eq. coef.'!$B$1165*'Amp-TB2 calc'!CX159))</f>
        <v>7.553916355968922</v>
      </c>
      <c r="CA159" s="252">
        <f t="shared" si="279"/>
        <v>1.2841657805147169</v>
      </c>
      <c r="CB159" s="245"/>
      <c r="CC159" s="244" t="str">
        <f t="shared" si="288"/>
        <v>calc-alkaline</v>
      </c>
      <c r="CD159" s="244" t="str">
        <f t="shared" si="289"/>
        <v>Tschermakitic pargasite</v>
      </c>
      <c r="CE159" s="240">
        <f t="shared" si="290"/>
        <v>5.9539054377353429</v>
      </c>
      <c r="CF159" s="240">
        <f t="shared" si="291"/>
        <v>2.0460945622646571</v>
      </c>
      <c r="CG159" s="240">
        <f t="shared" si="292"/>
        <v>0</v>
      </c>
      <c r="CH159" s="240">
        <f t="shared" si="293"/>
        <v>8</v>
      </c>
      <c r="CI159" s="240"/>
      <c r="CJ159" s="240">
        <f t="shared" si="294"/>
        <v>0.3759246886600498</v>
      </c>
      <c r="CK159" s="240">
        <f t="shared" si="295"/>
        <v>0.22669660135861294</v>
      </c>
      <c r="CL159" s="240">
        <f t="shared" si="296"/>
        <v>7.2539282138283142E-3</v>
      </c>
      <c r="CM159" s="240">
        <f t="shared" si="297"/>
        <v>1.0869169558038365</v>
      </c>
      <c r="CN159" s="240">
        <f t="shared" si="298"/>
        <v>2.8569322591550166</v>
      </c>
      <c r="CO159" s="240">
        <f t="shared" si="299"/>
        <v>0.42786538823475695</v>
      </c>
      <c r="CP159" s="240">
        <f t="shared" si="300"/>
        <v>1.8410178573899264E-2</v>
      </c>
      <c r="CQ159" s="240">
        <f t="shared" si="301"/>
        <v>5</v>
      </c>
      <c r="CR159" s="240"/>
      <c r="CS159" s="240">
        <f t="shared" si="302"/>
        <v>1.7141864006139012</v>
      </c>
      <c r="CT159" s="240">
        <f t="shared" si="303"/>
        <v>0.28581359938609885</v>
      </c>
      <c r="CU159" s="240">
        <f t="shared" si="304"/>
        <v>2</v>
      </c>
      <c r="CV159" s="240"/>
      <c r="CW159" s="240">
        <f t="shared" si="305"/>
        <v>0.3366044401922107</v>
      </c>
      <c r="CX159" s="240">
        <f t="shared" si="306"/>
        <v>7.1814946063608387E-2</v>
      </c>
      <c r="CY159" s="240">
        <f t="shared" si="307"/>
        <v>0.40841938625581908</v>
      </c>
      <c r="CZ159" s="240"/>
      <c r="DA159" s="240">
        <f t="shared" si="308"/>
        <v>1.9770575244807711</v>
      </c>
      <c r="DB159" s="240">
        <f t="shared" si="309"/>
        <v>1.9056535891277513E-2</v>
      </c>
      <c r="DC159" s="240">
        <f t="shared" si="310"/>
        <v>3.8859396279512996E-3</v>
      </c>
      <c r="DD159" s="240">
        <f t="shared" si="311"/>
        <v>2</v>
      </c>
      <c r="DE159" s="245">
        <f t="shared" si="312"/>
        <v>44.913083044196163</v>
      </c>
      <c r="DF159" s="245"/>
      <c r="DG159" s="239">
        <f t="shared" si="313"/>
        <v>0.86974376075349569</v>
      </c>
      <c r="DH159" s="239">
        <f t="shared" si="314"/>
        <v>0.65350383510121646</v>
      </c>
      <c r="DI159" s="239">
        <f t="shared" si="315"/>
        <v>0.1552112719651278</v>
      </c>
      <c r="DJ159" s="240">
        <f t="shared" si="316"/>
        <v>2.4220192509247069</v>
      </c>
      <c r="DV159"/>
      <c r="DW159"/>
      <c r="DX159"/>
      <c r="DY159"/>
      <c r="DZ159"/>
      <c r="EA159"/>
      <c r="EB159"/>
    </row>
    <row r="160" spans="1:132">
      <c r="A160" s="312" t="s">
        <v>759</v>
      </c>
      <c r="B160" s="312" t="s">
        <v>761</v>
      </c>
      <c r="C160" s="312" t="s">
        <v>593</v>
      </c>
      <c r="D160" s="312" t="s">
        <v>534</v>
      </c>
      <c r="E160" s="312" t="s">
        <v>556</v>
      </c>
      <c r="F160" s="312" t="s">
        <v>764</v>
      </c>
      <c r="G160" s="313">
        <v>61.92</v>
      </c>
      <c r="H160" s="312" t="s">
        <v>533</v>
      </c>
      <c r="I160" s="325">
        <v>41.815069999999992</v>
      </c>
      <c r="J160" s="325">
        <v>2.0800095999999999</v>
      </c>
      <c r="K160" s="325">
        <v>14.0779782</v>
      </c>
      <c r="L160" s="325">
        <v>2.7417342482844668E-2</v>
      </c>
      <c r="M160" s="325">
        <v>12.952719999999998</v>
      </c>
      <c r="N160" s="325">
        <v>0.18609919999999999</v>
      </c>
      <c r="O160" s="325">
        <v>13.477796399999999</v>
      </c>
      <c r="P160" s="325">
        <v>11.393492400000001</v>
      </c>
      <c r="Q160" s="325">
        <v>2.1938040000000001</v>
      </c>
      <c r="R160" s="325">
        <v>0.37754509999999991</v>
      </c>
      <c r="S160" s="325"/>
      <c r="T160" s="325">
        <v>2.2769999999999999E-2</v>
      </c>
      <c r="U160" s="238">
        <f t="shared" si="317"/>
        <v>98.60470224248283</v>
      </c>
      <c r="V160" s="239">
        <f>IF(SUM(I160:T160)&lt;90," ",I160/stab.data!$U$7)</f>
        <v>0.69594351241595087</v>
      </c>
      <c r="W160" s="239">
        <f>IF(SUM(I160:T160)&lt;90," ",J160/stab.data!$U$8)</f>
        <v>2.603331247340359E-2</v>
      </c>
      <c r="X160" s="239">
        <f>IF(SUM(I160:T160)&lt;90," ",K160*2/stab.data!$U$9)</f>
        <v>0.27614437284844207</v>
      </c>
      <c r="Y160" s="239">
        <f>IF(SUM(I160:T160)&lt;90," ",L160*2/stab.data!$U$10)</f>
        <v>3.607777670250406E-4</v>
      </c>
      <c r="Z160" s="239">
        <f>IF(SUM(I160:T160)&lt;90," ",M160/stab.data!$U$11)</f>
        <v>0.18028449739721067</v>
      </c>
      <c r="AA160" s="239">
        <f>IF(SUM(I160:T160)&lt;90," ",N160/stab.data!$U$12)</f>
        <v>2.6234433370455473E-3</v>
      </c>
      <c r="AB160" s="239">
        <f>IF(SUM(I160:T160)&lt;90," ",O160/stab.data!$U$13)</f>
        <v>0.33440344382691539</v>
      </c>
      <c r="AC160" s="239">
        <f>IF(SUM(I160:T160)&lt;90," ",P160/stab.data!$U$14)</f>
        <v>0.20316860857005298</v>
      </c>
      <c r="AD160" s="239">
        <f>IF(SUM(I160:T160)&lt;90," ",Q160*2/stab.data!$U$15)</f>
        <v>7.0791848852030534E-2</v>
      </c>
      <c r="AE160" s="239">
        <f>IF(SUM(I160:T160)&lt;90," ",R160*2/stab.data!$U$16)</f>
        <v>8.0162450236212109E-3</v>
      </c>
      <c r="AF160" s="239">
        <f>IF(SUM(I160:T160)&lt;90," ",S160/stab.data!$U$17)</f>
        <v>0</v>
      </c>
      <c r="AG160" s="239">
        <f>IF(SUM(I160:T160)&lt;90," ",T160/stab.data!$U$18)</f>
        <v>6.4225876512565927E-4</v>
      </c>
      <c r="AH160" s="239">
        <f t="shared" si="318"/>
        <v>1.5157933600659932</v>
      </c>
      <c r="AI160" s="239">
        <f t="shared" si="319"/>
        <v>0.15360383321915796</v>
      </c>
      <c r="AJ160" s="240">
        <f t="shared" si="320"/>
        <v>5.9686669039198526</v>
      </c>
      <c r="AK160" s="240">
        <f t="shared" si="321"/>
        <v>0.22327123938550061</v>
      </c>
      <c r="AL160" s="240">
        <f t="shared" si="322"/>
        <v>2.3683154588257693</v>
      </c>
      <c r="AM160" s="240">
        <f t="shared" si="323"/>
        <v>3.0941624992481391E-3</v>
      </c>
      <c r="AN160" s="240">
        <f t="shared" si="324"/>
        <v>1.5461859959999433</v>
      </c>
      <c r="AO160" s="240">
        <f t="shared" si="325"/>
        <v>2.2499612598980704E-2</v>
      </c>
      <c r="AP160" s="240">
        <f t="shared" si="326"/>
        <v>2.8679666267707056</v>
      </c>
      <c r="AQ160" s="240">
        <f t="shared" si="327"/>
        <v>1.7424485295909324</v>
      </c>
      <c r="AR160" s="240">
        <f t="shared" si="328"/>
        <v>0.60713686926055022</v>
      </c>
      <c r="AS160" s="240">
        <f t="shared" si="329"/>
        <v>6.875025848017878E-2</v>
      </c>
      <c r="AT160" s="240">
        <f t="shared" si="330"/>
        <v>0</v>
      </c>
      <c r="AU160" s="240">
        <f t="shared" si="331"/>
        <v>5.5082468142425853E-3</v>
      </c>
      <c r="AV160" s="239">
        <f t="shared" si="332"/>
        <v>15.418335657331664</v>
      </c>
      <c r="AW160" s="239">
        <f t="shared" si="333"/>
        <v>1.9767321175058077</v>
      </c>
      <c r="AX160" s="239">
        <f>IF(SUM(I160:T160)&lt;90," ",CM160*AH160*stab.data!$U$20/13/2)</f>
        <v>10.091327278032354</v>
      </c>
      <c r="AY160" s="239">
        <f>IF(SUM(I160:T160)&lt;90," ",CO160*AH160*stab.data!$U$11/13)</f>
        <v>3.8724149155868179</v>
      </c>
      <c r="AZ160" s="239">
        <f t="shared" si="334"/>
        <v>-5.1377489916227198E-3</v>
      </c>
      <c r="BA160" s="241">
        <f t="shared" si="335"/>
        <v>101.58731880461617</v>
      </c>
      <c r="BB160" s="242">
        <f>IF(SUM(I160:T160)&lt;90," ",EXP('eq. coef.'!$C$104+'eq. coef.'!$C$105*'Amp-TB2 calc'!AJ160+'eq. coef.'!$C$106*'Amp-TB2 calc'!AK160+'eq. coef.'!$C$107*'Amp-TB2 calc'!AL160+'eq. coef.'!$C$108*'Amp-TB2 calc'!AN160+'eq. coef.'!$C$109*'Amp-TB2 calc'!AP160+'eq. coef.'!$C$110*'Amp-TB2 calc'!AQ160+'eq. coef.'!$C$111*'Amp-TB2 calc'!AR160+'eq. coef.'!$C$112*'Amp-TB2 calc'!AS160))</f>
        <v>593.57800374064789</v>
      </c>
      <c r="BC160" s="243">
        <f>IF(SUM(I160:T160)&lt;90," ",EXP('eq. coef.'!$C$176+'eq. coef.'!$C$177*'Amp-TB2 calc'!AJ160+'eq. coef.'!$C$178*'Amp-TB2 calc'!AK160+'eq. coef.'!$C$179*'Amp-TB2 calc'!AL160+'eq. coef.'!$C$180*'Amp-TB2 calc'!AN160+'eq. coef.'!$C$181*'Amp-TB2 calc'!AP160+'eq. coef.'!$C$182*'Amp-TB2 calc'!AQ160+'eq. coef.'!$C$183*'Amp-TB2 calc'!AR160+'eq. coef.'!$C$184*'Amp-TB2 calc'!AS160))</f>
        <v>543.86909480172619</v>
      </c>
      <c r="BD160" s="243">
        <f>IF(SUM(I160:T160)&lt;90," ",('eq. coef.'!$C$234+'eq. coef.'!$C$235*'Amp-TB2 calc'!AJ160+'eq. coef.'!$C$236*'Amp-TB2 calc'!AK160+'eq. coef.'!$C$237*'Amp-TB2 calc'!AL160+'eq. coef.'!$C$238*'Amp-TB2 calc'!AN160+'eq. coef.'!$C$239*'Amp-TB2 calc'!AP160+'eq. coef.'!$C$240*'Amp-TB2 calc'!AQ160+'eq. coef.'!$C$241*'Amp-TB2 calc'!AR160+'eq. coef.'!$C$242*'Amp-TB2 calc'!AS160))</f>
        <v>503.07444148344615</v>
      </c>
      <c r="BE160" s="243">
        <f>IF(SUM(I160:T160)&lt;90," ",('eq. coef.'!$C$270+'eq. coef.'!$C$271*'Amp-TB2 calc'!AJ160+'eq. coef.'!$C$272*'Amp-TB2 calc'!AK160+'eq. coef.'!$C$273*'Amp-TB2 calc'!AL160+'eq. coef.'!$C$274*'Amp-TB2 calc'!AN160+'eq. coef.'!$C$275*'Amp-TB2 calc'!AP160+'eq. coef.'!$C$276*'Amp-TB2 calc'!AQ160+'eq. coef.'!$C$277*'Amp-TB2 calc'!AR160+'eq. coef.'!$C$278*'Amp-TB2 calc'!AS160))</f>
        <v>508.79133637458358</v>
      </c>
      <c r="BF160" s="243">
        <f>IF(SUM(I160:T160)&lt;90," ",EXP('eq. coef.'!$C$328+'eq. coef.'!$C$329*'Amp-TB2 calc'!AJ160+'eq. coef.'!$C$330*'Amp-TB2 calc'!AK160+'eq. coef.'!$C$331*'Amp-TB2 calc'!AL160+'eq. coef.'!$C$332*'Amp-TB2 calc'!AN160+'eq. coef.'!$C$333*'Amp-TB2 calc'!AP160+'eq. coef.'!$C$334*'Amp-TB2 calc'!AQ160+'eq. coef.'!$C$335*'Amp-TB2 calc'!AR160+'eq. coef.'!$C$336*'Amp-TB2 calc'!AS160))</f>
        <v>724.84146891732098</v>
      </c>
      <c r="BG160" s="255" t="str">
        <f t="shared" si="336"/>
        <v>ok</v>
      </c>
      <c r="BH160" s="306" t="str">
        <f t="shared" si="337"/>
        <v>ok</v>
      </c>
      <c r="BI160" s="243">
        <f t="shared" si="281"/>
        <v>16.505422962642992</v>
      </c>
      <c r="BJ160" s="245">
        <f t="shared" si="282"/>
        <v>-0.22113936896156627</v>
      </c>
      <c r="BK160" s="243">
        <f t="shared" si="283"/>
        <v>-35.077758427142612</v>
      </c>
      <c r="BL160" s="247">
        <f>IF(SUM(I160:T160)&lt;90," ",'eq. coef.'!$C$360+'eq. coef.'!$C$361*'Amp-TB2 calc'!AJ160+'eq. coef.'!$C$362*'Amp-TB2 calc'!AK160+'eq. coef.'!$C$363*'Amp-TB2 calc'!AL160+'eq. coef.'!$C$364*'Amp-TB2 calc'!AN160+'eq. coef.'!$C$365*'Amp-TB2 calc'!AP160+'eq. coef.'!$C$366*'Amp-TB2 calc'!AQ160+'eq. coef.'!$C$367*'Amp-TB2 calc'!AR160+'eq. coef.'!$C$368*'Amp-TB2 calc'!AS160+'eq. coef.'!$C$369*LN(BO160))</f>
        <v>940.99563596488179</v>
      </c>
      <c r="BM160" s="248">
        <f t="shared" si="276"/>
        <v>22</v>
      </c>
      <c r="BN160" s="267">
        <f t="shared" si="277"/>
        <v>484</v>
      </c>
      <c r="BO160" s="249">
        <f t="shared" si="287"/>
        <v>503.07444148344615</v>
      </c>
      <c r="BP160" s="243" t="str">
        <f t="shared" si="338"/>
        <v>P1c</v>
      </c>
      <c r="BQ160" s="245"/>
      <c r="BR160" s="245">
        <f t="shared" si="339"/>
        <v>0</v>
      </c>
      <c r="BS160" s="245">
        <f t="shared" si="340"/>
        <v>0</v>
      </c>
      <c r="BT160" s="243">
        <f t="shared" si="284"/>
        <v>60.368932978013532</v>
      </c>
      <c r="BU160" s="250"/>
      <c r="BV160" s="251">
        <f>IF(SUM(I160:T160)&lt;90," ",'eq. coef.'!$B$1128*'Amp-TB2 calc'!CF160+'eq. coef.'!$B$1129*'Amp-TB2 calc'!CJ160+'eq. coef.'!$B$1130*'Amp-TB2 calc'!CK160+'eq. coef.'!$B$1131*'Amp-TB2 calc'!CM160+'eq. coef.'!$B$1132*'Amp-TB2 calc'!CN160+'eq. coef.'!$B$1133*'Amp-TB2 calc'!CO160+'eq. coef.'!$B$1134*'Amp-TB2 calc'!CP160+'eq. coef.'!$B$1135*'Amp-TB2 calc'!CS160+'eq. coef.'!$B$1135*'Amp-TB2 calc'!CW160+'eq. coef.'!$B$1137*'Amp-TB2 calc'!CX160)</f>
        <v>1.5195534917818998</v>
      </c>
      <c r="BW160" s="252">
        <f t="shared" si="278"/>
        <v>0.4</v>
      </c>
      <c r="BX160" s="253"/>
      <c r="BY160" s="252">
        <f t="shared" si="286"/>
        <v>-9.5488873239370626</v>
      </c>
      <c r="BZ160" s="251">
        <f>IF(SUM(I160:T160)&lt;90," ",EXP('eq. coef.'!$B$1156*'Amp-TB2 calc'!CF160+'eq. coef.'!$B$1157*'Amp-TB2 calc'!CJ160+'eq. coef.'!$B$1158*'Amp-TB2 calc'!CK160+'eq. coef.'!$B$1159*'Amp-TB2 calc'!CM160+'eq. coef.'!$B$1160*'Amp-TB2 calc'!CN160+'eq. coef.'!$B$1161*'Amp-TB2 calc'!CO160+'eq. coef.'!$B$1162*'Amp-TB2 calc'!CP160+'eq. coef.'!$B$1163*'Amp-TB2 calc'!CS160+'eq. coef.'!$B$1164*'Amp-TB2 calc'!CW160+'eq. coef.'!$B$1165*'Amp-TB2 calc'!CX160))</f>
        <v>7.4498205160748983</v>
      </c>
      <c r="CA160" s="252">
        <f t="shared" si="279"/>
        <v>1.2664694877327327</v>
      </c>
      <c r="CB160" s="245"/>
      <c r="CC160" s="244" t="str">
        <f t="shared" si="288"/>
        <v>calc-alkaline</v>
      </c>
      <c r="CD160" s="244" t="str">
        <f t="shared" si="289"/>
        <v>Tschermakitic pargasite</v>
      </c>
      <c r="CE160" s="240">
        <f t="shared" si="290"/>
        <v>5.9686669039198526</v>
      </c>
      <c r="CF160" s="240">
        <f t="shared" si="291"/>
        <v>2.0313330960801474</v>
      </c>
      <c r="CG160" s="240">
        <f t="shared" si="292"/>
        <v>0</v>
      </c>
      <c r="CH160" s="240">
        <f t="shared" si="293"/>
        <v>8</v>
      </c>
      <c r="CI160" s="240"/>
      <c r="CJ160" s="240">
        <f t="shared" si="294"/>
        <v>0.33698236274562188</v>
      </c>
      <c r="CK160" s="240">
        <f t="shared" si="295"/>
        <v>0.22327123938550061</v>
      </c>
      <c r="CL160" s="240">
        <f t="shared" si="296"/>
        <v>3.0941624992481391E-3</v>
      </c>
      <c r="CM160" s="240">
        <f t="shared" si="297"/>
        <v>1.0839299051416802</v>
      </c>
      <c r="CN160" s="240">
        <f t="shared" si="298"/>
        <v>2.8679666267707056</v>
      </c>
      <c r="CO160" s="240">
        <f t="shared" si="299"/>
        <v>0.46225609085826314</v>
      </c>
      <c r="CP160" s="240">
        <f t="shared" si="300"/>
        <v>2.2499612598980704E-2</v>
      </c>
      <c r="CQ160" s="240">
        <f t="shared" si="301"/>
        <v>5.0000000000000009</v>
      </c>
      <c r="CR160" s="240"/>
      <c r="CS160" s="240">
        <f t="shared" si="302"/>
        <v>1.7424485295909324</v>
      </c>
      <c r="CT160" s="240">
        <f t="shared" si="303"/>
        <v>0.25755147040906756</v>
      </c>
      <c r="CU160" s="240">
        <f t="shared" si="304"/>
        <v>2</v>
      </c>
      <c r="CV160" s="240"/>
      <c r="CW160" s="240">
        <f t="shared" si="305"/>
        <v>0.34958539885148265</v>
      </c>
      <c r="CX160" s="240">
        <f t="shared" si="306"/>
        <v>6.875025848017878E-2</v>
      </c>
      <c r="CY160" s="240">
        <f t="shared" si="307"/>
        <v>0.41833565733166145</v>
      </c>
      <c r="CZ160" s="240"/>
      <c r="DA160" s="240">
        <f t="shared" si="308"/>
        <v>1.9944917531857573</v>
      </c>
      <c r="DB160" s="240">
        <f t="shared" si="309"/>
        <v>0</v>
      </c>
      <c r="DC160" s="240">
        <f t="shared" si="310"/>
        <v>5.5082468142425853E-3</v>
      </c>
      <c r="DD160" s="240">
        <f t="shared" si="311"/>
        <v>2</v>
      </c>
      <c r="DE160" s="245">
        <f t="shared" si="312"/>
        <v>44.91607009485832</v>
      </c>
      <c r="DF160" s="245"/>
      <c r="DG160" s="239">
        <f t="shared" si="313"/>
        <v>0.8611936407702554</v>
      </c>
      <c r="DH160" s="239">
        <f t="shared" si="314"/>
        <v>0.6497207667845788</v>
      </c>
      <c r="DI160" s="239">
        <f t="shared" si="315"/>
        <v>0.14228778581409951</v>
      </c>
      <c r="DJ160" s="240">
        <f t="shared" si="316"/>
        <v>2.3683154588257693</v>
      </c>
      <c r="DV160"/>
      <c r="DW160"/>
      <c r="DX160"/>
      <c r="DY160"/>
      <c r="DZ160"/>
      <c r="EA160"/>
      <c r="EB160"/>
    </row>
    <row r="161" spans="1:132">
      <c r="A161" s="312" t="s">
        <v>759</v>
      </c>
      <c r="B161" s="312" t="s">
        <v>761</v>
      </c>
      <c r="C161" s="312" t="s">
        <v>593</v>
      </c>
      <c r="D161" s="312" t="s">
        <v>534</v>
      </c>
      <c r="E161" s="312" t="s">
        <v>557</v>
      </c>
      <c r="F161" s="312" t="s">
        <v>764</v>
      </c>
      <c r="G161" s="313">
        <v>64.22</v>
      </c>
      <c r="H161" s="312" t="s">
        <v>533</v>
      </c>
      <c r="I161" s="325">
        <v>41.479767099999997</v>
      </c>
      <c r="J161" s="325">
        <v>2.1056839999999997</v>
      </c>
      <c r="K161" s="325">
        <v>14.142654</v>
      </c>
      <c r="L161" s="325">
        <v>9.1703056768558958E-2</v>
      </c>
      <c r="M161" s="325">
        <v>12.7387</v>
      </c>
      <c r="N161" s="325">
        <v>0.11474960000000001</v>
      </c>
      <c r="O161" s="325">
        <v>13.5132376</v>
      </c>
      <c r="P161" s="325">
        <v>11.294497999999999</v>
      </c>
      <c r="Q161" s="325">
        <v>2.2513464000000001</v>
      </c>
      <c r="R161" s="325">
        <v>0.38342049999999994</v>
      </c>
      <c r="S161" s="325"/>
      <c r="T161" s="325">
        <v>2.1114000000000001E-2</v>
      </c>
      <c r="U161" s="238">
        <f t="shared" si="317"/>
        <v>98.13687425676855</v>
      </c>
      <c r="V161" s="239">
        <f>IF(SUM(I161:T161)&lt;90," ",I161/stab.data!$U$7)</f>
        <v>0.6903629435457026</v>
      </c>
      <c r="W161" s="239">
        <f>IF(SUM(I161:T161)&lt;90," ",J161/stab.data!$U$8)</f>
        <v>2.6354652181531449E-2</v>
      </c>
      <c r="X161" s="239">
        <f>IF(SUM(I161:T161)&lt;90," ",K161*2/stab.data!$U$9)</f>
        <v>0.27741301085709241</v>
      </c>
      <c r="Y161" s="239">
        <f>IF(SUM(I161:T161)&lt;90," ",L161*2/stab.data!$U$10)</f>
        <v>1.2066969682066205E-3</v>
      </c>
      <c r="Z161" s="239">
        <f>IF(SUM(I161:T161)&lt;90," ",M161/stab.data!$U$11)</f>
        <v>0.17730562592211116</v>
      </c>
      <c r="AA161" s="239">
        <f>IF(SUM(I161:T161)&lt;90," ",N161/stab.data!$U$12)</f>
        <v>1.6176269083834954E-3</v>
      </c>
      <c r="AB161" s="239">
        <f>IF(SUM(I161:T161)&lt;90," ",O161/stab.data!$U$13)</f>
        <v>0.33528279078999601</v>
      </c>
      <c r="AC161" s="239">
        <f>IF(SUM(I161:T161)&lt;90," ",P161/stab.data!$U$14)</f>
        <v>0.20140334171436722</v>
      </c>
      <c r="AD161" s="239">
        <f>IF(SUM(I161:T161)&lt;90," ",Q161*2/stab.data!$U$15)</f>
        <v>7.2648684231755925E-2</v>
      </c>
      <c r="AE161" s="239">
        <f>IF(SUM(I161:T161)&lt;90," ",R161*2/stab.data!$U$16)</f>
        <v>8.1409947449439992E-3</v>
      </c>
      <c r="AF161" s="239">
        <f>IF(SUM(I161:T161)&lt;90," ",S161/stab.data!$U$17)</f>
        <v>0</v>
      </c>
      <c r="AG161" s="239">
        <f>IF(SUM(I161:T161)&lt;90," ",T161/stab.data!$U$18)</f>
        <v>5.9554903675288406E-4</v>
      </c>
      <c r="AH161" s="239">
        <f t="shared" si="318"/>
        <v>1.5095433471730237</v>
      </c>
      <c r="AI161" s="239">
        <f t="shared" si="319"/>
        <v>0.15482914553316424</v>
      </c>
      <c r="AJ161" s="240">
        <f t="shared" si="320"/>
        <v>5.9453200087969735</v>
      </c>
      <c r="AK161" s="240">
        <f t="shared" si="321"/>
        <v>0.22696299447215465</v>
      </c>
      <c r="AL161" s="240">
        <f t="shared" si="322"/>
        <v>2.3890464277796188</v>
      </c>
      <c r="AM161" s="240">
        <f t="shared" si="323"/>
        <v>1.0391924561864217E-2</v>
      </c>
      <c r="AN161" s="240">
        <f t="shared" si="324"/>
        <v>1.5269340501576527</v>
      </c>
      <c r="AO161" s="240">
        <f t="shared" si="325"/>
        <v>1.3930802218013473E-2</v>
      </c>
      <c r="AP161" s="240">
        <f t="shared" si="326"/>
        <v>2.8874137920137231</v>
      </c>
      <c r="AQ161" s="240">
        <f t="shared" si="327"/>
        <v>1.7344605884886002</v>
      </c>
      <c r="AR161" s="240">
        <f t="shared" si="328"/>
        <v>0.62564145427257889</v>
      </c>
      <c r="AS161" s="240">
        <f t="shared" si="329"/>
        <v>7.0109236599577712E-2</v>
      </c>
      <c r="AT161" s="240">
        <f t="shared" si="330"/>
        <v>0</v>
      </c>
      <c r="AU161" s="240">
        <f t="shared" si="331"/>
        <v>5.128794408114529E-3</v>
      </c>
      <c r="AV161" s="239">
        <f t="shared" si="332"/>
        <v>15.430211279360757</v>
      </c>
      <c r="AW161" s="239">
        <f t="shared" si="333"/>
        <v>1.9689560564138624</v>
      </c>
      <c r="AX161" s="239">
        <f>IF(SUM(I161:T161)&lt;90," ",CM161*AH161*stab.data!$U$20/13/2)</f>
        <v>10.118270764658311</v>
      </c>
      <c r="AY161" s="239">
        <f>IF(SUM(I161:T161)&lt;90," ",CO161*AH161*stab.data!$U$11/13)</f>
        <v>3.634150822430303</v>
      </c>
      <c r="AZ161" s="239">
        <f t="shared" si="334"/>
        <v>-4.764094519504704E-3</v>
      </c>
      <c r="BA161" s="241">
        <f t="shared" si="335"/>
        <v>101.11478780575152</v>
      </c>
      <c r="BB161" s="242">
        <f>IF(SUM(I161:T161)&lt;90," ",EXP('eq. coef.'!$C$104+'eq. coef.'!$C$105*'Amp-TB2 calc'!AJ161+'eq. coef.'!$C$106*'Amp-TB2 calc'!AK161+'eq. coef.'!$C$107*'Amp-TB2 calc'!AL161+'eq. coef.'!$C$108*'Amp-TB2 calc'!AN161+'eq. coef.'!$C$109*'Amp-TB2 calc'!AP161+'eq. coef.'!$C$110*'Amp-TB2 calc'!AQ161+'eq. coef.'!$C$111*'Amp-TB2 calc'!AR161+'eq. coef.'!$C$112*'Amp-TB2 calc'!AS161))</f>
        <v>647.11109389829153</v>
      </c>
      <c r="BC161" s="243">
        <f>IF(SUM(I161:T161)&lt;90," ",EXP('eq. coef.'!$C$176+'eq. coef.'!$C$177*'Amp-TB2 calc'!AJ161+'eq. coef.'!$C$178*'Amp-TB2 calc'!AK161+'eq. coef.'!$C$179*'Amp-TB2 calc'!AL161+'eq. coef.'!$C$180*'Amp-TB2 calc'!AN161+'eq. coef.'!$C$181*'Amp-TB2 calc'!AP161+'eq. coef.'!$C$182*'Amp-TB2 calc'!AQ161+'eq. coef.'!$C$183*'Amp-TB2 calc'!AR161+'eq. coef.'!$C$184*'Amp-TB2 calc'!AS161))</f>
        <v>562.04809478462926</v>
      </c>
      <c r="BD161" s="243">
        <f>IF(SUM(I161:T161)&lt;90," ",('eq. coef.'!$C$234+'eq. coef.'!$C$235*'Amp-TB2 calc'!AJ161+'eq. coef.'!$C$236*'Amp-TB2 calc'!AK161+'eq. coef.'!$C$237*'Amp-TB2 calc'!AL161+'eq. coef.'!$C$238*'Amp-TB2 calc'!AN161+'eq. coef.'!$C$239*'Amp-TB2 calc'!AP161+'eq. coef.'!$C$240*'Amp-TB2 calc'!AQ161+'eq. coef.'!$C$241*'Amp-TB2 calc'!AR161+'eq. coef.'!$C$242*'Amp-TB2 calc'!AS161))</f>
        <v>513.39285571603489</v>
      </c>
      <c r="BE161" s="243">
        <f>IF(SUM(I161:T161)&lt;90," ",('eq. coef.'!$C$270+'eq. coef.'!$C$271*'Amp-TB2 calc'!AJ161+'eq. coef.'!$C$272*'Amp-TB2 calc'!AK161+'eq. coef.'!$C$273*'Amp-TB2 calc'!AL161+'eq. coef.'!$C$274*'Amp-TB2 calc'!AN161+'eq. coef.'!$C$275*'Amp-TB2 calc'!AP161+'eq. coef.'!$C$276*'Amp-TB2 calc'!AQ161+'eq. coef.'!$C$277*'Amp-TB2 calc'!AR161+'eq. coef.'!$C$278*'Amp-TB2 calc'!AS161))</f>
        <v>579.24642264351337</v>
      </c>
      <c r="BF161" s="243">
        <f>IF(SUM(I161:T161)&lt;90," ",EXP('eq. coef.'!$C$328+'eq. coef.'!$C$329*'Amp-TB2 calc'!AJ161+'eq. coef.'!$C$330*'Amp-TB2 calc'!AK161+'eq. coef.'!$C$331*'Amp-TB2 calc'!AL161+'eq. coef.'!$C$332*'Amp-TB2 calc'!AN161+'eq. coef.'!$C$333*'Amp-TB2 calc'!AP161+'eq. coef.'!$C$334*'Amp-TB2 calc'!AQ161+'eq. coef.'!$C$335*'Amp-TB2 calc'!AR161+'eq. coef.'!$C$336*'Amp-TB2 calc'!AS161))</f>
        <v>761.19194235530608</v>
      </c>
      <c r="BG161" s="255" t="str">
        <f t="shared" si="336"/>
        <v>ok</v>
      </c>
      <c r="BH161" s="306" t="str">
        <f t="shared" si="337"/>
        <v>ok</v>
      </c>
      <c r="BI161" s="243">
        <f t="shared" si="281"/>
        <v>23.044857060020455</v>
      </c>
      <c r="BJ161" s="245">
        <f t="shared" si="282"/>
        <v>-0.17629252462629702</v>
      </c>
      <c r="BK161" s="243">
        <f t="shared" si="283"/>
        <v>17.198327858884113</v>
      </c>
      <c r="BL161" s="247">
        <f>IF(SUM(I161:T161)&lt;90," ",'eq. coef.'!$C$360+'eq. coef.'!$C$361*'Amp-TB2 calc'!AJ161+'eq. coef.'!$C$362*'Amp-TB2 calc'!AK161+'eq. coef.'!$C$363*'Amp-TB2 calc'!AL161+'eq. coef.'!$C$364*'Amp-TB2 calc'!AN161+'eq. coef.'!$C$365*'Amp-TB2 calc'!AP161+'eq. coef.'!$C$366*'Amp-TB2 calc'!AQ161+'eq. coef.'!$C$367*'Amp-TB2 calc'!AR161+'eq. coef.'!$C$368*'Amp-TB2 calc'!AS161+'eq. coef.'!$C$369*LN(BO161))</f>
        <v>945.90636394493777</v>
      </c>
      <c r="BM161" s="248">
        <f t="shared" si="276"/>
        <v>22</v>
      </c>
      <c r="BN161" s="267">
        <f t="shared" si="277"/>
        <v>484</v>
      </c>
      <c r="BO161" s="249">
        <f t="shared" si="287"/>
        <v>513.39285571603489</v>
      </c>
      <c r="BP161" s="243" t="str">
        <f t="shared" si="338"/>
        <v>P1c</v>
      </c>
      <c r="BQ161" s="245"/>
      <c r="BR161" s="245">
        <f t="shared" si="339"/>
        <v>0</v>
      </c>
      <c r="BS161" s="245">
        <f t="shared" si="340"/>
        <v>0</v>
      </c>
      <c r="BT161" s="243">
        <f t="shared" si="284"/>
        <v>61.607142685924181</v>
      </c>
      <c r="BU161" s="250"/>
      <c r="BV161" s="251">
        <f>IF(SUM(I161:T161)&lt;90," ",'eq. coef.'!$B$1128*'Amp-TB2 calc'!CF161+'eq. coef.'!$B$1129*'Amp-TB2 calc'!CJ161+'eq. coef.'!$B$1130*'Amp-TB2 calc'!CK161+'eq. coef.'!$B$1131*'Amp-TB2 calc'!CM161+'eq. coef.'!$B$1132*'Amp-TB2 calc'!CN161+'eq. coef.'!$B$1133*'Amp-TB2 calc'!CO161+'eq. coef.'!$B$1134*'Amp-TB2 calc'!CP161+'eq. coef.'!$B$1135*'Amp-TB2 calc'!CS161+'eq. coef.'!$B$1135*'Amp-TB2 calc'!CW161+'eq. coef.'!$B$1137*'Amp-TB2 calc'!CX161)</f>
        <v>1.6577107550510248</v>
      </c>
      <c r="BW161" s="252">
        <f t="shared" si="278"/>
        <v>0.4</v>
      </c>
      <c r="BX161" s="253"/>
      <c r="BY161" s="252">
        <f t="shared" si="286"/>
        <v>-9.3266623261387096</v>
      </c>
      <c r="BZ161" s="251">
        <f>IF(SUM(I161:T161)&lt;90," ",EXP('eq. coef.'!$B$1156*'Amp-TB2 calc'!CF161+'eq. coef.'!$B$1157*'Amp-TB2 calc'!CJ161+'eq. coef.'!$B$1158*'Amp-TB2 calc'!CK161+'eq. coef.'!$B$1159*'Amp-TB2 calc'!CM161+'eq. coef.'!$B$1160*'Amp-TB2 calc'!CN161+'eq. coef.'!$B$1161*'Amp-TB2 calc'!CO161+'eq. coef.'!$B$1162*'Amp-TB2 calc'!CP161+'eq. coef.'!$B$1163*'Amp-TB2 calc'!CS161+'eq. coef.'!$B$1164*'Amp-TB2 calc'!CW161+'eq. coef.'!$B$1165*'Amp-TB2 calc'!CX161))</f>
        <v>7.6251493632995535</v>
      </c>
      <c r="CA161" s="252">
        <f t="shared" si="279"/>
        <v>1.2962753917609242</v>
      </c>
      <c r="CB161" s="245"/>
      <c r="CC161" s="244" t="str">
        <f t="shared" si="288"/>
        <v>calc-alkaline</v>
      </c>
      <c r="CD161" s="244" t="str">
        <f t="shared" si="289"/>
        <v>Tschermakitic pargasite</v>
      </c>
      <c r="CE161" s="240">
        <f t="shared" si="290"/>
        <v>5.9453200087969735</v>
      </c>
      <c r="CF161" s="240">
        <f t="shared" si="291"/>
        <v>2.0546799912030265</v>
      </c>
      <c r="CG161" s="240">
        <f t="shared" si="292"/>
        <v>0</v>
      </c>
      <c r="CH161" s="240">
        <f t="shared" si="293"/>
        <v>8</v>
      </c>
      <c r="CI161" s="240"/>
      <c r="CJ161" s="240">
        <f t="shared" si="294"/>
        <v>0.33436643657659237</v>
      </c>
      <c r="CK161" s="240">
        <f t="shared" si="295"/>
        <v>0.22696299447215465</v>
      </c>
      <c r="CL161" s="240">
        <f t="shared" si="296"/>
        <v>1.0391924561864217E-2</v>
      </c>
      <c r="CM161" s="240">
        <f t="shared" si="297"/>
        <v>1.0913237732709007</v>
      </c>
      <c r="CN161" s="240">
        <f t="shared" si="298"/>
        <v>2.8874137920137231</v>
      </c>
      <c r="CO161" s="240">
        <f t="shared" si="299"/>
        <v>0.43561027688675202</v>
      </c>
      <c r="CP161" s="240">
        <f t="shared" si="300"/>
        <v>1.3930802218013473E-2</v>
      </c>
      <c r="CQ161" s="240">
        <f t="shared" si="301"/>
        <v>5</v>
      </c>
      <c r="CR161" s="240"/>
      <c r="CS161" s="240">
        <f t="shared" si="302"/>
        <v>1.7344605884886002</v>
      </c>
      <c r="CT161" s="240">
        <f t="shared" si="303"/>
        <v>0.26553941151139981</v>
      </c>
      <c r="CU161" s="240">
        <f t="shared" si="304"/>
        <v>2</v>
      </c>
      <c r="CV161" s="240"/>
      <c r="CW161" s="240">
        <f t="shared" si="305"/>
        <v>0.36010204276117908</v>
      </c>
      <c r="CX161" s="240">
        <f t="shared" si="306"/>
        <v>7.0109236599577712E-2</v>
      </c>
      <c r="CY161" s="240">
        <f t="shared" si="307"/>
        <v>0.43021127936075676</v>
      </c>
      <c r="CZ161" s="240"/>
      <c r="DA161" s="240">
        <f t="shared" si="308"/>
        <v>1.9948712055918856</v>
      </c>
      <c r="DB161" s="240">
        <f t="shared" si="309"/>
        <v>0</v>
      </c>
      <c r="DC161" s="240">
        <f t="shared" si="310"/>
        <v>5.128794408114529E-3</v>
      </c>
      <c r="DD161" s="240">
        <f t="shared" si="311"/>
        <v>2</v>
      </c>
      <c r="DE161" s="245">
        <f t="shared" si="312"/>
        <v>44.908676226729099</v>
      </c>
      <c r="DF161" s="245"/>
      <c r="DG161" s="239">
        <f t="shared" si="313"/>
        <v>0.86891148909707205</v>
      </c>
      <c r="DH161" s="239">
        <f t="shared" si="314"/>
        <v>0.65409747832500476</v>
      </c>
      <c r="DI161" s="239">
        <f t="shared" si="315"/>
        <v>0.13995811579407133</v>
      </c>
      <c r="DJ161" s="240">
        <f t="shared" si="316"/>
        <v>2.3890464277796188</v>
      </c>
      <c r="DV161"/>
      <c r="DW161"/>
      <c r="DX161"/>
      <c r="DY161"/>
      <c r="DZ161"/>
      <c r="EA161"/>
      <c r="EB161"/>
    </row>
    <row r="162" spans="1:132">
      <c r="A162" s="312" t="s">
        <v>759</v>
      </c>
      <c r="B162" s="312" t="s">
        <v>761</v>
      </c>
      <c r="C162" s="312" t="s">
        <v>593</v>
      </c>
      <c r="D162" s="312" t="s">
        <v>534</v>
      </c>
      <c r="E162" s="312" t="s">
        <v>564</v>
      </c>
      <c r="F162" s="312" t="s">
        <v>764</v>
      </c>
      <c r="G162" s="313">
        <v>66.510000000000005</v>
      </c>
      <c r="H162" s="312" t="s">
        <v>533</v>
      </c>
      <c r="I162" s="325">
        <v>41.855189999999993</v>
      </c>
      <c r="J162" s="325">
        <v>2.0961997999999999</v>
      </c>
      <c r="K162" s="325">
        <v>14.065765200000001</v>
      </c>
      <c r="L162" s="325">
        <v>9.151590767311292E-2</v>
      </c>
      <c r="M162" s="325">
        <v>12.945237499999999</v>
      </c>
      <c r="N162" s="325">
        <v>0.21899640000000001</v>
      </c>
      <c r="O162" s="325">
        <v>13.514944400000001</v>
      </c>
      <c r="P162" s="325">
        <v>11.095404799999999</v>
      </c>
      <c r="Q162" s="325">
        <v>2.3289687000000003</v>
      </c>
      <c r="R162" s="325">
        <v>0.40276879999999998</v>
      </c>
      <c r="S162" s="325">
        <v>2.0212500000000001E-2</v>
      </c>
      <c r="T162" s="325">
        <v>2.5460999999999998E-2</v>
      </c>
      <c r="U162" s="238">
        <f t="shared" si="317"/>
        <v>98.660665007673117</v>
      </c>
      <c r="V162" s="239">
        <f>IF(SUM(I162:T162)&lt;90," ",I162/stab.data!$U$7)</f>
        <v>0.69661124425803855</v>
      </c>
      <c r="W162" s="239">
        <f>IF(SUM(I162:T162)&lt;90," ",J162/stab.data!$U$8)</f>
        <v>2.623594833412601E-2</v>
      </c>
      <c r="X162" s="239">
        <f>IF(SUM(I162:T162)&lt;90," ",K162*2/stab.data!$U$9)</f>
        <v>0.27590481066290057</v>
      </c>
      <c r="Y162" s="239">
        <f>IF(SUM(I162:T162)&lt;90," ",L162*2/stab.data!$U$10)</f>
        <v>1.2042343213327295E-3</v>
      </c>
      <c r="Z162" s="239">
        <f>IF(SUM(I162:T162)&lt;90," ",M162/stab.data!$U$11)</f>
        <v>0.1801803510285889</v>
      </c>
      <c r="AA162" s="239">
        <f>IF(SUM(I162:T162)&lt;90," ",N162/stab.data!$U$12)</f>
        <v>3.0871956806744014E-3</v>
      </c>
      <c r="AB162" s="239">
        <f>IF(SUM(I162:T162)&lt;90," ",O162/stab.data!$U$13)</f>
        <v>0.33532513894402544</v>
      </c>
      <c r="AC162" s="239">
        <f>IF(SUM(I162:T162)&lt;90," ",P162/stab.data!$U$14)</f>
        <v>0.19785311435653272</v>
      </c>
      <c r="AD162" s="239">
        <f>IF(SUM(I162:T162)&lt;90," ",Q162*2/stab.data!$U$15)</f>
        <v>7.5153477790864662E-2</v>
      </c>
      <c r="AE162" s="239">
        <f>IF(SUM(I162:T162)&lt;90," ",R162*2/stab.data!$U$16)</f>
        <v>8.5518084824035244E-3</v>
      </c>
      <c r="AF162" s="239">
        <f>IF(SUM(I162:T162)&lt;90," ",S162/stab.data!$U$17)</f>
        <v>1.063927781871776E-3</v>
      </c>
      <c r="AG162" s="239">
        <f>IF(SUM(I162:T162)&lt;90," ",T162/stab.data!$U$18)</f>
        <v>7.1816207373141892E-4</v>
      </c>
      <c r="AH162" s="239">
        <f t="shared" si="318"/>
        <v>1.5185489232296867</v>
      </c>
      <c r="AI162" s="239">
        <f t="shared" si="319"/>
        <v>0.15327131166343561</v>
      </c>
      <c r="AJ162" s="240">
        <f t="shared" si="320"/>
        <v>5.9635524656618211</v>
      </c>
      <c r="AK162" s="240">
        <f t="shared" si="321"/>
        <v>0.22460081669166632</v>
      </c>
      <c r="AL162" s="240">
        <f t="shared" si="322"/>
        <v>2.3619670619431172</v>
      </c>
      <c r="AM162" s="240">
        <f t="shared" si="323"/>
        <v>1.0309214235936469E-2</v>
      </c>
      <c r="AN162" s="240">
        <f t="shared" si="324"/>
        <v>1.5424887058560488</v>
      </c>
      <c r="AO162" s="240">
        <f t="shared" si="325"/>
        <v>2.6428877749562537E-2</v>
      </c>
      <c r="AP162" s="240">
        <f t="shared" si="326"/>
        <v>2.8706528578618467</v>
      </c>
      <c r="AQ162" s="240">
        <f t="shared" si="327"/>
        <v>1.6937817723807942</v>
      </c>
      <c r="AR162" s="240">
        <f t="shared" si="328"/>
        <v>0.64337420832207592</v>
      </c>
      <c r="AS162" s="240">
        <f t="shared" si="329"/>
        <v>7.3210357974374182E-2</v>
      </c>
      <c r="AT162" s="240">
        <f t="shared" si="330"/>
        <v>9.1080774236215259E-3</v>
      </c>
      <c r="AU162" s="240">
        <f t="shared" si="331"/>
        <v>6.1480448971325784E-3</v>
      </c>
      <c r="AV162" s="239">
        <f t="shared" si="332"/>
        <v>15.410366338677246</v>
      </c>
      <c r="AW162" s="239">
        <f t="shared" si="333"/>
        <v>1.9706469819892711</v>
      </c>
      <c r="AX162" s="239">
        <f>IF(SUM(I162:T162)&lt;90," ",CM162*AH162*stab.data!$U$20/13/2)</f>
        <v>10.700428211613119</v>
      </c>
      <c r="AY162" s="239">
        <f>IF(SUM(I162:T162)&lt;90," ",CO162*AH162*stab.data!$U$11/13)</f>
        <v>3.3168556213524081</v>
      </c>
      <c r="AZ162" s="239">
        <f t="shared" si="334"/>
        <v>-1.4255827799897767E-2</v>
      </c>
      <c r="BA162" s="241">
        <f t="shared" si="335"/>
        <v>101.68910249482801</v>
      </c>
      <c r="BB162" s="242">
        <f>IF(SUM(I162:T162)&lt;90," ",EXP('eq. coef.'!$C$104+'eq. coef.'!$C$105*'Amp-TB2 calc'!AJ162+'eq. coef.'!$C$106*'Amp-TB2 calc'!AK162+'eq. coef.'!$C$107*'Amp-TB2 calc'!AL162+'eq. coef.'!$C$108*'Amp-TB2 calc'!AN162+'eq. coef.'!$C$109*'Amp-TB2 calc'!AP162+'eq. coef.'!$C$110*'Amp-TB2 calc'!AQ162+'eq. coef.'!$C$111*'Amp-TB2 calc'!AR162+'eq. coef.'!$C$112*'Amp-TB2 calc'!AS162))</f>
        <v>785.5895889441548</v>
      </c>
      <c r="BC162" s="243">
        <f>IF(SUM(I162:T162)&lt;90," ",EXP('eq. coef.'!$C$176+'eq. coef.'!$C$177*'Amp-TB2 calc'!AJ162+'eq. coef.'!$C$178*'Amp-TB2 calc'!AK162+'eq. coef.'!$C$179*'Amp-TB2 calc'!AL162+'eq. coef.'!$C$180*'Amp-TB2 calc'!AN162+'eq. coef.'!$C$181*'Amp-TB2 calc'!AP162+'eq. coef.'!$C$182*'Amp-TB2 calc'!AQ162+'eq. coef.'!$C$183*'Amp-TB2 calc'!AR162+'eq. coef.'!$C$184*'Amp-TB2 calc'!AS162))</f>
        <v>569.12521638551686</v>
      </c>
      <c r="BD162" s="243">
        <f>IF(SUM(I162:T162)&lt;90," ",('eq. coef.'!$C$234+'eq. coef.'!$C$235*'Amp-TB2 calc'!AJ162+'eq. coef.'!$C$236*'Amp-TB2 calc'!AK162+'eq. coef.'!$C$237*'Amp-TB2 calc'!AL162+'eq. coef.'!$C$238*'Amp-TB2 calc'!AN162+'eq. coef.'!$C$239*'Amp-TB2 calc'!AP162+'eq. coef.'!$C$240*'Amp-TB2 calc'!AQ162+'eq. coef.'!$C$241*'Amp-TB2 calc'!AR162+'eq. coef.'!$C$242*'Amp-TB2 calc'!AS162))</f>
        <v>529.51005598599625</v>
      </c>
      <c r="BE162" s="243">
        <f>IF(SUM(I162:T162)&lt;90," ",('eq. coef.'!$C$270+'eq. coef.'!$C$271*'Amp-TB2 calc'!AJ162+'eq. coef.'!$C$272*'Amp-TB2 calc'!AK162+'eq. coef.'!$C$273*'Amp-TB2 calc'!AL162+'eq. coef.'!$C$274*'Amp-TB2 calc'!AN162+'eq. coef.'!$C$275*'Amp-TB2 calc'!AP162+'eq. coef.'!$C$276*'Amp-TB2 calc'!AQ162+'eq. coef.'!$C$277*'Amp-TB2 calc'!AR162+'eq. coef.'!$C$278*'Amp-TB2 calc'!AS162))</f>
        <v>676.07168523851306</v>
      </c>
      <c r="BF162" s="243">
        <f>IF(SUM(I162:T162)&lt;90," ",EXP('eq. coef.'!$C$328+'eq. coef.'!$C$329*'Amp-TB2 calc'!AJ162+'eq. coef.'!$C$330*'Amp-TB2 calc'!AK162+'eq. coef.'!$C$331*'Amp-TB2 calc'!AL162+'eq. coef.'!$C$332*'Amp-TB2 calc'!AN162+'eq. coef.'!$C$333*'Amp-TB2 calc'!AP162+'eq. coef.'!$C$334*'Amp-TB2 calc'!AQ162+'eq. coef.'!$C$335*'Amp-TB2 calc'!AR162+'eq. coef.'!$C$336*'Amp-TB2 calc'!AS162))</f>
        <v>803.17822482738973</v>
      </c>
      <c r="BG162" s="255" t="str">
        <f t="shared" si="336"/>
        <v>ok</v>
      </c>
      <c r="BH162" s="306" t="str">
        <f t="shared" si="337"/>
        <v>ok</v>
      </c>
      <c r="BI162" s="243">
        <f t="shared" si="281"/>
        <v>28.176944416198047</v>
      </c>
      <c r="BJ162" s="245">
        <f t="shared" si="282"/>
        <v>-2.238908983872144E-2</v>
      </c>
      <c r="BK162" s="243">
        <f t="shared" si="283"/>
        <v>106.94646885299619</v>
      </c>
      <c r="BL162" s="247">
        <f>IF(SUM(I162:T162)&lt;90," ",'eq. coef.'!$C$360+'eq. coef.'!$C$361*'Amp-TB2 calc'!AJ162+'eq. coef.'!$C$362*'Amp-TB2 calc'!AK162+'eq. coef.'!$C$363*'Amp-TB2 calc'!AL162+'eq. coef.'!$C$364*'Amp-TB2 calc'!AN162+'eq. coef.'!$C$365*'Amp-TB2 calc'!AP162+'eq. coef.'!$C$366*'Amp-TB2 calc'!AQ162+'eq. coef.'!$C$367*'Amp-TB2 calc'!AR162+'eq. coef.'!$C$368*'Amp-TB2 calc'!AS162+'eq. coef.'!$C$369*LN(BO162))</f>
        <v>965.38798554230016</v>
      </c>
      <c r="BM162" s="248">
        <f t="shared" ref="BM162:BM193" si="341">IF(SUM(I162:T162)&lt;90," ",22)</f>
        <v>22</v>
      </c>
      <c r="BN162" s="267">
        <f t="shared" ref="BN162:BN193" si="342">IF(SUM(I162:T162)&lt;90," ",BM162^2)</f>
        <v>484</v>
      </c>
      <c r="BO162" s="249">
        <f t="shared" si="287"/>
        <v>591.56898587000876</v>
      </c>
      <c r="BP162" s="243" t="str">
        <f t="shared" si="338"/>
        <v>P1c to e</v>
      </c>
      <c r="BQ162" s="245"/>
      <c r="BR162" s="245">
        <f t="shared" si="339"/>
        <v>0</v>
      </c>
      <c r="BS162" s="245">
        <f t="shared" si="340"/>
        <v>0</v>
      </c>
      <c r="BT162" s="243">
        <f t="shared" si="284"/>
        <v>70.988278304401049</v>
      </c>
      <c r="BU162" s="250"/>
      <c r="BV162" s="251">
        <f>IF(SUM(I162:T162)&lt;90," ",'eq. coef.'!$B$1128*'Amp-TB2 calc'!CF162+'eq. coef.'!$B$1129*'Amp-TB2 calc'!CJ162+'eq. coef.'!$B$1130*'Amp-TB2 calc'!CK162+'eq. coef.'!$B$1131*'Amp-TB2 calc'!CM162+'eq. coef.'!$B$1132*'Amp-TB2 calc'!CN162+'eq. coef.'!$B$1133*'Amp-TB2 calc'!CO162+'eq. coef.'!$B$1134*'Amp-TB2 calc'!CP162+'eq. coef.'!$B$1135*'Amp-TB2 calc'!CS162+'eq. coef.'!$B$1135*'Amp-TB2 calc'!CW162+'eq. coef.'!$B$1137*'Amp-TB2 calc'!CX162)</f>
        <v>1.4550119102193819</v>
      </c>
      <c r="BW162" s="252">
        <f t="shared" ref="BW162:BW193" si="343">IF(SUM(I162:T162)&lt;90," ",0.4)</f>
        <v>0.4</v>
      </c>
      <c r="BX162" s="253"/>
      <c r="BY162" s="252">
        <f t="shared" si="286"/>
        <v>-9.1886682421629313</v>
      </c>
      <c r="BZ162" s="251">
        <f>IF(SUM(I162:T162)&lt;90," ",EXP('eq. coef.'!$B$1156*'Amp-TB2 calc'!CF162+'eq. coef.'!$B$1157*'Amp-TB2 calc'!CJ162+'eq. coef.'!$B$1158*'Amp-TB2 calc'!CK162+'eq. coef.'!$B$1159*'Amp-TB2 calc'!CM162+'eq. coef.'!$B$1160*'Amp-TB2 calc'!CN162+'eq. coef.'!$B$1161*'Amp-TB2 calc'!CO162+'eq. coef.'!$B$1162*'Amp-TB2 calc'!CP162+'eq. coef.'!$B$1163*'Amp-TB2 calc'!CS162+'eq. coef.'!$B$1164*'Amp-TB2 calc'!CW162+'eq. coef.'!$B$1165*'Amp-TB2 calc'!CX162))</f>
        <v>6.8324910504467491</v>
      </c>
      <c r="CA162" s="252">
        <f t="shared" ref="CA162:CA193" si="344">IF(SUM(I162:T162)&lt;90," ",BZ162*0.17)</f>
        <v>1.1615234785759474</v>
      </c>
      <c r="CB162" s="245"/>
      <c r="CC162" s="244" t="str">
        <f t="shared" si="288"/>
        <v>calc-alkaline</v>
      </c>
      <c r="CD162" s="244" t="str">
        <f t="shared" si="289"/>
        <v>Tschermakitic pargasite</v>
      </c>
      <c r="CE162" s="240">
        <f t="shared" si="290"/>
        <v>5.9635524656618211</v>
      </c>
      <c r="CF162" s="240">
        <f t="shared" si="291"/>
        <v>2.0364475343381789</v>
      </c>
      <c r="CG162" s="240">
        <f t="shared" si="292"/>
        <v>0</v>
      </c>
      <c r="CH162" s="240">
        <f t="shared" si="293"/>
        <v>8</v>
      </c>
      <c r="CI162" s="240"/>
      <c r="CJ162" s="240">
        <f t="shared" si="294"/>
        <v>0.3255195276049383</v>
      </c>
      <c r="CK162" s="240">
        <f t="shared" si="295"/>
        <v>0.22460081669166632</v>
      </c>
      <c r="CL162" s="240">
        <f t="shared" si="296"/>
        <v>1.0309214235936469E-2</v>
      </c>
      <c r="CM162" s="240">
        <f t="shared" si="297"/>
        <v>1.1472690480559322</v>
      </c>
      <c r="CN162" s="240">
        <f t="shared" si="298"/>
        <v>2.8706528578618467</v>
      </c>
      <c r="CO162" s="240">
        <f t="shared" si="299"/>
        <v>0.39521965780011659</v>
      </c>
      <c r="CP162" s="240">
        <f t="shared" si="300"/>
        <v>2.6428877749562537E-2</v>
      </c>
      <c r="CQ162" s="240">
        <f t="shared" si="301"/>
        <v>4.9999999999999991</v>
      </c>
      <c r="CR162" s="240"/>
      <c r="CS162" s="240">
        <f t="shared" si="302"/>
        <v>1.6937817723807942</v>
      </c>
      <c r="CT162" s="240">
        <f t="shared" si="303"/>
        <v>0.30621822761920581</v>
      </c>
      <c r="CU162" s="240">
        <f t="shared" si="304"/>
        <v>2</v>
      </c>
      <c r="CV162" s="240"/>
      <c r="CW162" s="240">
        <f t="shared" si="305"/>
        <v>0.33715598070287012</v>
      </c>
      <c r="CX162" s="240">
        <f t="shared" si="306"/>
        <v>7.3210357974374182E-2</v>
      </c>
      <c r="CY162" s="240">
        <f t="shared" si="307"/>
        <v>0.41036633867724431</v>
      </c>
      <c r="CZ162" s="240"/>
      <c r="DA162" s="240">
        <f t="shared" si="308"/>
        <v>1.9847438776792459</v>
      </c>
      <c r="DB162" s="240">
        <f t="shared" si="309"/>
        <v>9.1080774236215259E-3</v>
      </c>
      <c r="DC162" s="240">
        <f t="shared" si="310"/>
        <v>6.1480448971325784E-3</v>
      </c>
      <c r="DD162" s="240">
        <f t="shared" si="311"/>
        <v>2</v>
      </c>
      <c r="DE162" s="245">
        <f t="shared" si="312"/>
        <v>44.852730951944068</v>
      </c>
      <c r="DF162" s="245"/>
      <c r="DG162" s="239">
        <f t="shared" si="313"/>
        <v>0.87898497081414428</v>
      </c>
      <c r="DH162" s="239">
        <f t="shared" si="314"/>
        <v>0.65047830812013108</v>
      </c>
      <c r="DI162" s="239">
        <f t="shared" si="315"/>
        <v>0.13781713252899616</v>
      </c>
      <c r="DJ162" s="240">
        <f t="shared" si="316"/>
        <v>2.3619670619431172</v>
      </c>
      <c r="DV162"/>
      <c r="DW162"/>
      <c r="DX162"/>
      <c r="DY162"/>
      <c r="DZ162"/>
      <c r="EA162"/>
      <c r="EB162"/>
    </row>
    <row r="163" spans="1:132">
      <c r="A163" s="312" t="s">
        <v>759</v>
      </c>
      <c r="B163" s="312" t="s">
        <v>761</v>
      </c>
      <c r="C163" s="312" t="s">
        <v>593</v>
      </c>
      <c r="D163" s="312" t="s">
        <v>534</v>
      </c>
      <c r="E163" s="312" t="s">
        <v>565</v>
      </c>
      <c r="F163" s="312" t="s">
        <v>764</v>
      </c>
      <c r="G163" s="313">
        <v>68.8</v>
      </c>
      <c r="H163" s="312" t="s">
        <v>533</v>
      </c>
      <c r="I163" s="325">
        <v>41.911558599999999</v>
      </c>
      <c r="J163" s="325">
        <v>2.0670766</v>
      </c>
      <c r="K163" s="325">
        <v>14.083819200000001</v>
      </c>
      <c r="L163" s="325">
        <v>8.4684965689332495E-2</v>
      </c>
      <c r="M163" s="325">
        <v>12.884557499999998</v>
      </c>
      <c r="N163" s="325">
        <v>0.15893080000000001</v>
      </c>
      <c r="O163" s="325">
        <v>13.3713724</v>
      </c>
      <c r="P163" s="325">
        <v>11.171307199999999</v>
      </c>
      <c r="Q163" s="325">
        <v>2.2803173999999999</v>
      </c>
      <c r="R163" s="325">
        <v>0.38767509999999994</v>
      </c>
      <c r="S163" s="325"/>
      <c r="T163" s="325">
        <v>1.8837E-2</v>
      </c>
      <c r="U163" s="238">
        <f t="shared" si="317"/>
        <v>98.420136765689321</v>
      </c>
      <c r="V163" s="239">
        <f>IF(SUM(I163:T163)&lt;90," ",I163/stab.data!$U$7)</f>
        <v>0.697549407496172</v>
      </c>
      <c r="W163" s="239">
        <f>IF(SUM(I163:T163)&lt;90," ",J163/stab.data!$U$8)</f>
        <v>2.587144359057799E-2</v>
      </c>
      <c r="X163" s="239">
        <f>IF(SUM(I163:T163)&lt;90," ",K163*2/stab.data!$U$9)</f>
        <v>0.27625894606761409</v>
      </c>
      <c r="Y163" s="239">
        <f>IF(SUM(I163:T163)&lt;90," ",L163*2/stab.data!$U$10)</f>
        <v>1.1143477104357056E-3</v>
      </c>
      <c r="Z163" s="239">
        <f>IF(SUM(I163:T163)&lt;90," ",M163/stab.data!$U$11)</f>
        <v>0.17933576677894381</v>
      </c>
      <c r="AA163" s="239">
        <f>IF(SUM(I163:T163)&lt;90," ",N163/stab.data!$U$12)</f>
        <v>2.2404499767399244E-3</v>
      </c>
      <c r="AB163" s="239">
        <f>IF(SUM(I163:T163)&lt;90," ",O163/stab.data!$U$13)</f>
        <v>0.33176291186978957</v>
      </c>
      <c r="AC163" s="239">
        <f>IF(SUM(I163:T163)&lt;90," ",P163/stab.data!$U$14)</f>
        <v>0.19920660496799156</v>
      </c>
      <c r="AD163" s="239">
        <f>IF(SUM(I163:T163)&lt;90," ",Q163*2/stab.data!$U$15)</f>
        <v>7.3583549266687101E-2</v>
      </c>
      <c r="AE163" s="239">
        <f>IF(SUM(I163:T163)&lt;90," ",R163*2/stab.data!$U$16)</f>
        <v>8.23133075003981E-3</v>
      </c>
      <c r="AF163" s="239">
        <f>IF(SUM(I163:T163)&lt;90," ",S163/stab.data!$U$17)</f>
        <v>0</v>
      </c>
      <c r="AG163" s="239">
        <f>IF(SUM(I163:T163)&lt;90," ",T163/stab.data!$U$18)</f>
        <v>5.3132316024031808E-4</v>
      </c>
      <c r="AH163" s="239">
        <f t="shared" si="318"/>
        <v>1.514133273490273</v>
      </c>
      <c r="AI163" s="239">
        <f t="shared" si="319"/>
        <v>0.1538914373612556</v>
      </c>
      <c r="AJ163" s="240">
        <f t="shared" si="320"/>
        <v>5.9889987600279042</v>
      </c>
      <c r="AK163" s="240">
        <f t="shared" si="321"/>
        <v>0.22212626362951035</v>
      </c>
      <c r="AL163" s="240">
        <f t="shared" si="322"/>
        <v>2.3718957648955294</v>
      </c>
      <c r="AM163" s="240">
        <f t="shared" si="323"/>
        <v>9.5675331156753925E-3</v>
      </c>
      <c r="AN163" s="240">
        <f t="shared" si="324"/>
        <v>1.5397356421288939</v>
      </c>
      <c r="AO163" s="240">
        <f t="shared" si="325"/>
        <v>1.9235988144214126E-2</v>
      </c>
      <c r="AP163" s="240">
        <f t="shared" si="326"/>
        <v>2.8484400480582739</v>
      </c>
      <c r="AQ163" s="240">
        <f t="shared" si="327"/>
        <v>1.7103420880609335</v>
      </c>
      <c r="AR163" s="240">
        <f t="shared" si="328"/>
        <v>0.63177142806054154</v>
      </c>
      <c r="AS163" s="240">
        <f t="shared" si="329"/>
        <v>7.0672312420591535E-2</v>
      </c>
      <c r="AT163" s="240">
        <f t="shared" si="330"/>
        <v>0</v>
      </c>
      <c r="AU163" s="240">
        <f t="shared" si="331"/>
        <v>4.5618184370271077E-3</v>
      </c>
      <c r="AV163" s="239">
        <f t="shared" si="332"/>
        <v>15.412785828542066</v>
      </c>
      <c r="AW163" s="239">
        <f t="shared" si="333"/>
        <v>1.9755041877021606</v>
      </c>
      <c r="AX163" s="239">
        <f>IF(SUM(I163:T163)&lt;90," ",CM163*AH163*stab.data!$U$20/13/2)</f>
        <v>9.9801061820739356</v>
      </c>
      <c r="AY163" s="239">
        <f>IF(SUM(I163:T163)&lt;90," ",CO163*AH163*stab.data!$U$11/13)</f>
        <v>3.9043305772894645</v>
      </c>
      <c r="AZ163" s="239">
        <f t="shared" si="334"/>
        <v>-4.2503196203424317E-3</v>
      </c>
      <c r="BA163" s="241">
        <f t="shared" si="335"/>
        <v>101.39126989313455</v>
      </c>
      <c r="BB163" s="242">
        <f>IF(SUM(I163:T163)&lt;90," ",EXP('eq. coef.'!$C$104+'eq. coef.'!$C$105*'Amp-TB2 calc'!AJ163+'eq. coef.'!$C$106*'Amp-TB2 calc'!AK163+'eq. coef.'!$C$107*'Amp-TB2 calc'!AL163+'eq. coef.'!$C$108*'Amp-TB2 calc'!AN163+'eq. coef.'!$C$109*'Amp-TB2 calc'!AP163+'eq. coef.'!$C$110*'Amp-TB2 calc'!AQ163+'eq. coef.'!$C$111*'Amp-TB2 calc'!AR163+'eq. coef.'!$C$112*'Amp-TB2 calc'!AS163))</f>
        <v>681.48702241426815</v>
      </c>
      <c r="BC163" s="243">
        <f>IF(SUM(I163:T163)&lt;90," ",EXP('eq. coef.'!$C$176+'eq. coef.'!$C$177*'Amp-TB2 calc'!AJ163+'eq. coef.'!$C$178*'Amp-TB2 calc'!AK163+'eq. coef.'!$C$179*'Amp-TB2 calc'!AL163+'eq. coef.'!$C$180*'Amp-TB2 calc'!AN163+'eq. coef.'!$C$181*'Amp-TB2 calc'!AP163+'eq. coef.'!$C$182*'Amp-TB2 calc'!AQ163+'eq. coef.'!$C$183*'Amp-TB2 calc'!AR163+'eq. coef.'!$C$184*'Amp-TB2 calc'!AS163))</f>
        <v>557.32425689882803</v>
      </c>
      <c r="BD163" s="243">
        <f>IF(SUM(I163:T163)&lt;90," ",('eq. coef.'!$C$234+'eq. coef.'!$C$235*'Amp-TB2 calc'!AJ163+'eq. coef.'!$C$236*'Amp-TB2 calc'!AK163+'eq. coef.'!$C$237*'Amp-TB2 calc'!AL163+'eq. coef.'!$C$238*'Amp-TB2 calc'!AN163+'eq. coef.'!$C$239*'Amp-TB2 calc'!AP163+'eq. coef.'!$C$240*'Amp-TB2 calc'!AQ163+'eq. coef.'!$C$241*'Amp-TB2 calc'!AR163+'eq. coef.'!$C$242*'Amp-TB2 calc'!AS163))</f>
        <v>511.17982758103216</v>
      </c>
      <c r="BE163" s="243">
        <f>IF(SUM(I163:T163)&lt;90," ",('eq. coef.'!$C$270+'eq. coef.'!$C$271*'Amp-TB2 calc'!AJ163+'eq. coef.'!$C$272*'Amp-TB2 calc'!AK163+'eq. coef.'!$C$273*'Amp-TB2 calc'!AL163+'eq. coef.'!$C$274*'Amp-TB2 calc'!AN163+'eq. coef.'!$C$275*'Amp-TB2 calc'!AP163+'eq. coef.'!$C$276*'Amp-TB2 calc'!AQ163+'eq. coef.'!$C$277*'Amp-TB2 calc'!AR163+'eq. coef.'!$C$278*'Amp-TB2 calc'!AS163))</f>
        <v>621.47537500404087</v>
      </c>
      <c r="BF163" s="243">
        <f>IF(SUM(I163:T163)&lt;90," ",EXP('eq. coef.'!$C$328+'eq. coef.'!$C$329*'Amp-TB2 calc'!AJ163+'eq. coef.'!$C$330*'Amp-TB2 calc'!AK163+'eq. coef.'!$C$331*'Amp-TB2 calc'!AL163+'eq. coef.'!$C$332*'Amp-TB2 calc'!AN163+'eq. coef.'!$C$333*'Amp-TB2 calc'!AP163+'eq. coef.'!$C$334*'Amp-TB2 calc'!AQ163+'eq. coef.'!$C$335*'Amp-TB2 calc'!AR163+'eq. coef.'!$C$336*'Amp-TB2 calc'!AS163))</f>
        <v>806.41822102341678</v>
      </c>
      <c r="BG163" s="255" t="str">
        <f t="shared" si="336"/>
        <v>ok</v>
      </c>
      <c r="BH163" s="306" t="str">
        <f t="shared" si="337"/>
        <v>ok</v>
      </c>
      <c r="BI163" s="243">
        <f t="shared" ref="BI163:BI194" si="345">IF(SUM(I163:T163)&lt;90," ",ABS(BB163-BO163)/(BB163+BO163)*200)</f>
        <v>28.559055671566135</v>
      </c>
      <c r="BJ163" s="245">
        <f t="shared" ref="BJ163:BJ194" si="346">IF(SUM(I163:T163)&lt;90," ",(BB163-BF163)/BB163)</f>
        <v>-0.18332146394594787</v>
      </c>
      <c r="BK163" s="243">
        <f t="shared" ref="BK163:BK194" si="347">IF(SUM(I163:T163)&lt;90," ",BE163-BC163)</f>
        <v>64.151118105212845</v>
      </c>
      <c r="BL163" s="247">
        <f>IF(SUM(I163:T163)&lt;90," ",'eq. coef.'!$C$360+'eq. coef.'!$C$361*'Amp-TB2 calc'!AJ163+'eq. coef.'!$C$362*'Amp-TB2 calc'!AK163+'eq. coef.'!$C$363*'Amp-TB2 calc'!AL163+'eq. coef.'!$C$364*'Amp-TB2 calc'!AN163+'eq. coef.'!$C$365*'Amp-TB2 calc'!AP163+'eq. coef.'!$C$366*'Amp-TB2 calc'!AQ163+'eq. coef.'!$C$367*'Amp-TB2 calc'!AR163+'eq. coef.'!$C$368*'Amp-TB2 calc'!AS163+'eq. coef.'!$C$369*LN(BO163))</f>
        <v>944.28831884489875</v>
      </c>
      <c r="BM163" s="248">
        <f t="shared" si="341"/>
        <v>22</v>
      </c>
      <c r="BN163" s="267">
        <f t="shared" si="342"/>
        <v>484</v>
      </c>
      <c r="BO163" s="249">
        <f t="shared" si="287"/>
        <v>511.17982758103216</v>
      </c>
      <c r="BP163" s="243" t="str">
        <f t="shared" si="338"/>
        <v>P1c</v>
      </c>
      <c r="BQ163" s="245"/>
      <c r="BR163" s="245">
        <f t="shared" si="339"/>
        <v>0</v>
      </c>
      <c r="BS163" s="245">
        <f t="shared" si="340"/>
        <v>0</v>
      </c>
      <c r="BT163" s="243">
        <f t="shared" ref="BT163:BT194" si="348">IF(SUM(I163:T163)&lt;90," ",BO163*0.12)</f>
        <v>61.341579309723855</v>
      </c>
      <c r="BU163" s="250"/>
      <c r="BV163" s="251">
        <f>IF(SUM(I163:T163)&lt;90," ",'eq. coef.'!$B$1128*'Amp-TB2 calc'!CF163+'eq. coef.'!$B$1129*'Amp-TB2 calc'!CJ163+'eq. coef.'!$B$1130*'Amp-TB2 calc'!CK163+'eq. coef.'!$B$1131*'Amp-TB2 calc'!CM163+'eq. coef.'!$B$1132*'Amp-TB2 calc'!CN163+'eq. coef.'!$B$1133*'Amp-TB2 calc'!CO163+'eq. coef.'!$B$1134*'Amp-TB2 calc'!CP163+'eq. coef.'!$B$1135*'Amp-TB2 calc'!CS163+'eq. coef.'!$B$1135*'Amp-TB2 calc'!CW163+'eq. coef.'!$B$1137*'Amp-TB2 calc'!CX163)</f>
        <v>1.3959004236514778</v>
      </c>
      <c r="BW163" s="252">
        <f t="shared" si="343"/>
        <v>0.4</v>
      </c>
      <c r="BX163" s="253"/>
      <c r="BY163" s="252">
        <f t="shared" si="286"/>
        <v>-9.6156480330033514</v>
      </c>
      <c r="BZ163" s="251">
        <f>IF(SUM(I163:T163)&lt;90," ",EXP('eq. coef.'!$B$1156*'Amp-TB2 calc'!CF163+'eq. coef.'!$B$1157*'Amp-TB2 calc'!CJ163+'eq. coef.'!$B$1158*'Amp-TB2 calc'!CK163+'eq. coef.'!$B$1159*'Amp-TB2 calc'!CM163+'eq. coef.'!$B$1160*'Amp-TB2 calc'!CN163+'eq. coef.'!$B$1161*'Amp-TB2 calc'!CO163+'eq. coef.'!$B$1162*'Amp-TB2 calc'!CP163+'eq. coef.'!$B$1163*'Amp-TB2 calc'!CS163+'eq. coef.'!$B$1164*'Amp-TB2 calc'!CW163+'eq. coef.'!$B$1165*'Amp-TB2 calc'!CX163))</f>
        <v>7.4334755770969325</v>
      </c>
      <c r="CA163" s="252">
        <f t="shared" si="344"/>
        <v>1.2636908481064786</v>
      </c>
      <c r="CB163" s="245"/>
      <c r="CC163" s="244" t="str">
        <f t="shared" si="288"/>
        <v>calc-alkaline</v>
      </c>
      <c r="CD163" s="244" t="str">
        <f t="shared" si="289"/>
        <v>Tschermakitic pargasite</v>
      </c>
      <c r="CE163" s="240">
        <f t="shared" si="290"/>
        <v>5.9889987600279042</v>
      </c>
      <c r="CF163" s="240">
        <f t="shared" si="291"/>
        <v>2.0110012399720958</v>
      </c>
      <c r="CG163" s="240">
        <f t="shared" si="292"/>
        <v>0</v>
      </c>
      <c r="CH163" s="240">
        <f t="shared" si="293"/>
        <v>8</v>
      </c>
      <c r="CI163" s="240"/>
      <c r="CJ163" s="240">
        <f t="shared" si="294"/>
        <v>0.36089452492343366</v>
      </c>
      <c r="CK163" s="240">
        <f t="shared" si="295"/>
        <v>0.22212626362951035</v>
      </c>
      <c r="CL163" s="240">
        <f t="shared" si="296"/>
        <v>9.5675331156753925E-3</v>
      </c>
      <c r="CM163" s="240">
        <f t="shared" si="297"/>
        <v>1.0731587380709726</v>
      </c>
      <c r="CN163" s="240">
        <f t="shared" si="298"/>
        <v>2.8484400480582739</v>
      </c>
      <c r="CO163" s="240">
        <f t="shared" si="299"/>
        <v>0.46657690405792129</v>
      </c>
      <c r="CP163" s="240">
        <f t="shared" si="300"/>
        <v>1.9235988144214126E-2</v>
      </c>
      <c r="CQ163" s="240">
        <f t="shared" si="301"/>
        <v>5.0000000000000027</v>
      </c>
      <c r="CR163" s="240"/>
      <c r="CS163" s="240">
        <f t="shared" si="302"/>
        <v>1.7103420880609335</v>
      </c>
      <c r="CT163" s="240">
        <f t="shared" si="303"/>
        <v>0.28965791193906654</v>
      </c>
      <c r="CU163" s="240">
        <f t="shared" si="304"/>
        <v>2</v>
      </c>
      <c r="CV163" s="240"/>
      <c r="CW163" s="240">
        <f t="shared" si="305"/>
        <v>0.342113516121475</v>
      </c>
      <c r="CX163" s="240">
        <f t="shared" si="306"/>
        <v>7.0672312420591535E-2</v>
      </c>
      <c r="CY163" s="240">
        <f t="shared" si="307"/>
        <v>0.41278582854206652</v>
      </c>
      <c r="CZ163" s="240"/>
      <c r="DA163" s="240">
        <f t="shared" si="308"/>
        <v>1.9954381815629729</v>
      </c>
      <c r="DB163" s="240">
        <f t="shared" si="309"/>
        <v>0</v>
      </c>
      <c r="DC163" s="240">
        <f t="shared" si="310"/>
        <v>4.5618184370271077E-3</v>
      </c>
      <c r="DD163" s="240">
        <f t="shared" si="311"/>
        <v>2</v>
      </c>
      <c r="DE163" s="245">
        <f t="shared" si="312"/>
        <v>44.926841261929027</v>
      </c>
      <c r="DF163" s="245"/>
      <c r="DG163" s="239">
        <f t="shared" si="313"/>
        <v>0.85925353903240997</v>
      </c>
      <c r="DH163" s="239">
        <f t="shared" si="314"/>
        <v>0.64911713868429455</v>
      </c>
      <c r="DI163" s="239">
        <f t="shared" si="315"/>
        <v>0.15215446237762026</v>
      </c>
      <c r="DJ163" s="240">
        <f t="shared" si="316"/>
        <v>2.3718957648955294</v>
      </c>
      <c r="DV163"/>
      <c r="DW163"/>
      <c r="DX163"/>
      <c r="DY163"/>
      <c r="DZ163"/>
      <c r="EA163"/>
      <c r="EB163"/>
    </row>
    <row r="164" spans="1:132">
      <c r="A164" s="312" t="s">
        <v>759</v>
      </c>
      <c r="B164" s="312" t="s">
        <v>761</v>
      </c>
      <c r="C164" s="312" t="s">
        <v>593</v>
      </c>
      <c r="D164" s="312" t="s">
        <v>534</v>
      </c>
      <c r="E164" s="312" t="s">
        <v>566</v>
      </c>
      <c r="F164" s="312" t="s">
        <v>764</v>
      </c>
      <c r="G164" s="313">
        <v>71.099999999999994</v>
      </c>
      <c r="H164" s="312" t="s">
        <v>533</v>
      </c>
      <c r="I164" s="325">
        <v>41.902932799999995</v>
      </c>
      <c r="J164" s="325">
        <v>2.0523234000000001</v>
      </c>
      <c r="K164" s="325">
        <v>14.081058000000001</v>
      </c>
      <c r="L164" s="325">
        <v>2.5171553337492204E-2</v>
      </c>
      <c r="M164" s="325">
        <v>13.152389999999999</v>
      </c>
      <c r="N164" s="325">
        <v>0.15745520000000002</v>
      </c>
      <c r="O164" s="325">
        <v>13.665343600000002</v>
      </c>
      <c r="P164" s="325">
        <v>10.997916400000001</v>
      </c>
      <c r="Q164" s="325">
        <v>2.2782195000000001</v>
      </c>
      <c r="R164" s="325">
        <v>0.37926719999999997</v>
      </c>
      <c r="S164" s="325"/>
      <c r="T164" s="325">
        <v>2.3183999999999996E-2</v>
      </c>
      <c r="U164" s="238">
        <f t="shared" si="317"/>
        <v>98.715261653337507</v>
      </c>
      <c r="V164" s="239">
        <f>IF(SUM(I164:T164)&lt;90," ",I164/stab.data!$U$7)</f>
        <v>0.69740584515012305</v>
      </c>
      <c r="W164" s="239">
        <f>IF(SUM(I164:T164)&lt;90," ",J164/stab.data!$U$8)</f>
        <v>2.5686793161280634E-2</v>
      </c>
      <c r="X164" s="239">
        <f>IF(SUM(I164:T164)&lt;90," ",K164*2/stab.data!$U$9)</f>
        <v>0.2762047841821873</v>
      </c>
      <c r="Y164" s="239">
        <f>IF(SUM(I164:T164)&lt;90," ",L164*2/stab.data!$U$10)</f>
        <v>3.3122600453834789E-4</v>
      </c>
      <c r="Z164" s="239">
        <f>IF(SUM(I164:T164)&lt;90," ",M164/stab.data!$U$11)</f>
        <v>0.18306363611056981</v>
      </c>
      <c r="AA164" s="239">
        <f>IF(SUM(I164:T164)&lt;90," ",N164/stab.data!$U$12)</f>
        <v>2.2196484204293956E-3</v>
      </c>
      <c r="AB164" s="239">
        <f>IF(SUM(I164:T164)&lt;90," ",O164/stab.data!$U$13)</f>
        <v>0.33905675863437873</v>
      </c>
      <c r="AC164" s="239">
        <f>IF(SUM(I164:T164)&lt;90," ",P164/stab.data!$U$14)</f>
        <v>0.19611470247329663</v>
      </c>
      <c r="AD164" s="239">
        <f>IF(SUM(I164:T164)&lt;90," ",Q164*2/stab.data!$U$15)</f>
        <v>7.3515852143467952E-2</v>
      </c>
      <c r="AE164" s="239">
        <f>IF(SUM(I164:T164)&lt;90," ",R164*2/stab.data!$U$16)</f>
        <v>8.0528095971123727E-3</v>
      </c>
      <c r="AF164" s="239">
        <f>IF(SUM(I164:T164)&lt;90," ",S164/stab.data!$U$17)</f>
        <v>0</v>
      </c>
      <c r="AG164" s="239">
        <f>IF(SUM(I164:T164)&lt;90," ",T164/stab.data!$U$18)</f>
        <v>6.5393619721885294E-4</v>
      </c>
      <c r="AH164" s="239">
        <f t="shared" si="318"/>
        <v>1.5239686916635071</v>
      </c>
      <c r="AI164" s="239">
        <f t="shared" si="319"/>
        <v>0.15330639636057736</v>
      </c>
      <c r="AJ164" s="240">
        <f t="shared" si="320"/>
        <v>5.9491222073960008</v>
      </c>
      <c r="AK164" s="240">
        <f t="shared" si="321"/>
        <v>0.21911756647188374</v>
      </c>
      <c r="AL164" s="240">
        <f t="shared" si="322"/>
        <v>2.3561259584991885</v>
      </c>
      <c r="AM164" s="240">
        <f t="shared" si="323"/>
        <v>2.825476719143306E-3</v>
      </c>
      <c r="AN164" s="240">
        <f t="shared" si="324"/>
        <v>1.5615985305050311</v>
      </c>
      <c r="AO164" s="240">
        <f t="shared" si="325"/>
        <v>1.8934397815013271E-2</v>
      </c>
      <c r="AP164" s="240">
        <f t="shared" si="326"/>
        <v>2.8922758625937401</v>
      </c>
      <c r="AQ164" s="240">
        <f t="shared" si="327"/>
        <v>1.672928811529538</v>
      </c>
      <c r="AR164" s="240">
        <f t="shared" si="328"/>
        <v>0.62711660882079567</v>
      </c>
      <c r="AS164" s="240">
        <f t="shared" si="329"/>
        <v>6.869335658607853E-2</v>
      </c>
      <c r="AT164" s="240">
        <f t="shared" si="330"/>
        <v>0</v>
      </c>
      <c r="AU164" s="240">
        <f t="shared" si="331"/>
        <v>5.5783105062122557E-3</v>
      </c>
      <c r="AV164" s="239">
        <f t="shared" si="332"/>
        <v>15.368738776936413</v>
      </c>
      <c r="AW164" s="239">
        <f t="shared" si="333"/>
        <v>1.9873236775759184</v>
      </c>
      <c r="AX164" s="239">
        <f>IF(SUM(I164:T164)&lt;90," ",CM164*AH164*stab.data!$U$20/13/2)</f>
        <v>11.820955760714991</v>
      </c>
      <c r="AY164" s="239">
        <f>IF(SUM(I164:T164)&lt;90," ",CO164*AH164*stab.data!$U$11/13)</f>
        <v>2.5157431309299905</v>
      </c>
      <c r="AZ164" s="239">
        <f t="shared" si="334"/>
        <v>-5.2311626096522229E-3</v>
      </c>
      <c r="BA164" s="241">
        <f t="shared" si="335"/>
        <v>101.88166305994876</v>
      </c>
      <c r="BB164" s="242">
        <f>IF(SUM(I164:T164)&lt;90," ",EXP('eq. coef.'!$C$104+'eq. coef.'!$C$105*'Amp-TB2 calc'!AJ164+'eq. coef.'!$C$106*'Amp-TB2 calc'!AK164+'eq. coef.'!$C$107*'Amp-TB2 calc'!AL164+'eq. coef.'!$C$108*'Amp-TB2 calc'!AN164+'eq. coef.'!$C$109*'Amp-TB2 calc'!AP164+'eq. coef.'!$C$110*'Amp-TB2 calc'!AQ164+'eq. coef.'!$C$111*'Amp-TB2 calc'!AR164+'eq. coef.'!$C$112*'Amp-TB2 calc'!AS164))</f>
        <v>681.66102750861512</v>
      </c>
      <c r="BC164" s="243">
        <f>IF(SUM(I164:T164)&lt;90," ",EXP('eq. coef.'!$C$176+'eq. coef.'!$C$177*'Amp-TB2 calc'!AJ164+'eq. coef.'!$C$178*'Amp-TB2 calc'!AK164+'eq. coef.'!$C$179*'Amp-TB2 calc'!AL164+'eq. coef.'!$C$180*'Amp-TB2 calc'!AN164+'eq. coef.'!$C$181*'Amp-TB2 calc'!AP164+'eq. coef.'!$C$182*'Amp-TB2 calc'!AQ164+'eq. coef.'!$C$183*'Amp-TB2 calc'!AR164+'eq. coef.'!$C$184*'Amp-TB2 calc'!AS164))</f>
        <v>552.47516100376856</v>
      </c>
      <c r="BD164" s="243">
        <f>IF(SUM(I164:T164)&lt;90," ",('eq. coef.'!$C$234+'eq. coef.'!$C$235*'Amp-TB2 calc'!AJ164+'eq. coef.'!$C$236*'Amp-TB2 calc'!AK164+'eq. coef.'!$C$237*'Amp-TB2 calc'!AL164+'eq. coef.'!$C$238*'Amp-TB2 calc'!AN164+'eq. coef.'!$C$239*'Amp-TB2 calc'!AP164+'eq. coef.'!$C$240*'Amp-TB2 calc'!AQ164+'eq. coef.'!$C$241*'Amp-TB2 calc'!AR164+'eq. coef.'!$C$242*'Amp-TB2 calc'!AS164))</f>
        <v>505.17927333570799</v>
      </c>
      <c r="BE164" s="243">
        <f>IF(SUM(I164:T164)&lt;90," ",('eq. coef.'!$C$270+'eq. coef.'!$C$271*'Amp-TB2 calc'!AJ164+'eq. coef.'!$C$272*'Amp-TB2 calc'!AK164+'eq. coef.'!$C$273*'Amp-TB2 calc'!AL164+'eq. coef.'!$C$274*'Amp-TB2 calc'!AN164+'eq. coef.'!$C$275*'Amp-TB2 calc'!AP164+'eq. coef.'!$C$276*'Amp-TB2 calc'!AQ164+'eq. coef.'!$C$277*'Amp-TB2 calc'!AR164+'eq. coef.'!$C$278*'Amp-TB2 calc'!AS164))</f>
        <v>600.50702638266478</v>
      </c>
      <c r="BF164" s="243">
        <f>IF(SUM(I164:T164)&lt;90," ",EXP('eq. coef.'!$C$328+'eq. coef.'!$C$329*'Amp-TB2 calc'!AJ164+'eq. coef.'!$C$330*'Amp-TB2 calc'!AK164+'eq. coef.'!$C$331*'Amp-TB2 calc'!AL164+'eq. coef.'!$C$332*'Amp-TB2 calc'!AN164+'eq. coef.'!$C$333*'Amp-TB2 calc'!AP164+'eq. coef.'!$C$334*'Amp-TB2 calc'!AQ164+'eq. coef.'!$C$335*'Amp-TB2 calc'!AR164+'eq. coef.'!$C$336*'Amp-TB2 calc'!AS164))</f>
        <v>701.73171271302783</v>
      </c>
      <c r="BG164" s="255" t="str">
        <f t="shared" si="336"/>
        <v>ok</v>
      </c>
      <c r="BH164" s="306" t="str">
        <f t="shared" si="337"/>
        <v>ok</v>
      </c>
      <c r="BI164" s="243">
        <f t="shared" si="345"/>
        <v>29.739764321679552</v>
      </c>
      <c r="BJ164" s="245">
        <f t="shared" si="346"/>
        <v>-2.9443791553946583E-2</v>
      </c>
      <c r="BK164" s="243">
        <f t="shared" si="347"/>
        <v>48.031865378896214</v>
      </c>
      <c r="BL164" s="247">
        <f>IF(SUM(I164:T164)&lt;90," ",'eq. coef.'!$C$360+'eq. coef.'!$C$361*'Amp-TB2 calc'!AJ164+'eq. coef.'!$C$362*'Amp-TB2 calc'!AK164+'eq. coef.'!$C$363*'Amp-TB2 calc'!AL164+'eq. coef.'!$C$364*'Amp-TB2 calc'!AN164+'eq. coef.'!$C$365*'Amp-TB2 calc'!AP164+'eq. coef.'!$C$366*'Amp-TB2 calc'!AQ164+'eq. coef.'!$C$367*'Amp-TB2 calc'!AR164+'eq. coef.'!$C$368*'Amp-TB2 calc'!AS164+'eq. coef.'!$C$369*LN(BO164))</f>
        <v>943.79619220864515</v>
      </c>
      <c r="BM164" s="248">
        <f t="shared" si="341"/>
        <v>22</v>
      </c>
      <c r="BN164" s="267">
        <f t="shared" si="342"/>
        <v>484</v>
      </c>
      <c r="BO164" s="249">
        <f t="shared" si="287"/>
        <v>505.17927333570799</v>
      </c>
      <c r="BP164" s="243" t="str">
        <f t="shared" si="338"/>
        <v>P1c</v>
      </c>
      <c r="BQ164" s="245"/>
      <c r="BR164" s="245">
        <f t="shared" si="339"/>
        <v>0</v>
      </c>
      <c r="BS164" s="245">
        <f t="shared" si="340"/>
        <v>0</v>
      </c>
      <c r="BT164" s="243">
        <f t="shared" si="348"/>
        <v>60.621512800284954</v>
      </c>
      <c r="BU164" s="250"/>
      <c r="BV164" s="251">
        <f>IF(SUM(I164:T164)&lt;90," ",'eq. coef.'!$B$1128*'Amp-TB2 calc'!CF164+'eq. coef.'!$B$1129*'Amp-TB2 calc'!CJ164+'eq. coef.'!$B$1130*'Amp-TB2 calc'!CK164+'eq. coef.'!$B$1131*'Amp-TB2 calc'!CM164+'eq. coef.'!$B$1132*'Amp-TB2 calc'!CN164+'eq. coef.'!$B$1133*'Amp-TB2 calc'!CO164+'eq. coef.'!$B$1134*'Amp-TB2 calc'!CP164+'eq. coef.'!$B$1135*'Amp-TB2 calc'!CS164+'eq. coef.'!$B$1135*'Amp-TB2 calc'!CW164+'eq. coef.'!$B$1137*'Amp-TB2 calc'!CX164)</f>
        <v>1.6078446897436538</v>
      </c>
      <c r="BW164" s="252">
        <f t="shared" si="343"/>
        <v>0.4</v>
      </c>
      <c r="BX164" s="253"/>
      <c r="BY164" s="252">
        <f t="shared" ref="BY164:BY195" si="349">IF(SUM(I164:T164)&lt;90," ",-25018.7/(BL164+273.15) + 12.981 + 0.046*(BO164*10- 1)/(BL164+273.15) + -0.5117*LN(BL164+273.15)+BV164)</f>
        <v>-9.4139973954503606</v>
      </c>
      <c r="BZ164" s="251">
        <f>IF(SUM(I164:T164)&lt;90," ",EXP('eq. coef.'!$B$1156*'Amp-TB2 calc'!CF164+'eq. coef.'!$B$1157*'Amp-TB2 calc'!CJ164+'eq. coef.'!$B$1158*'Amp-TB2 calc'!CK164+'eq. coef.'!$B$1159*'Amp-TB2 calc'!CM164+'eq. coef.'!$B$1160*'Amp-TB2 calc'!CN164+'eq. coef.'!$B$1161*'Amp-TB2 calc'!CO164+'eq. coef.'!$B$1162*'Amp-TB2 calc'!CP164+'eq. coef.'!$B$1163*'Amp-TB2 calc'!CS164+'eq. coef.'!$B$1164*'Amp-TB2 calc'!CW164+'eq. coef.'!$B$1165*'Amp-TB2 calc'!CX164))</f>
        <v>7.1081264957627104</v>
      </c>
      <c r="CA164" s="252">
        <f t="shared" si="344"/>
        <v>1.2083815042796608</v>
      </c>
      <c r="CB164" s="245"/>
      <c r="CC164" s="244" t="str">
        <f t="shared" si="288"/>
        <v>calc-alkaline</v>
      </c>
      <c r="CD164" s="244" t="str">
        <f t="shared" si="289"/>
        <v>Tschermakitic pargasite</v>
      </c>
      <c r="CE164" s="240">
        <f t="shared" si="290"/>
        <v>5.9491222073960008</v>
      </c>
      <c r="CF164" s="240">
        <f t="shared" si="291"/>
        <v>2.0508777926039992</v>
      </c>
      <c r="CG164" s="240">
        <f t="shared" si="292"/>
        <v>0</v>
      </c>
      <c r="CH164" s="240">
        <f t="shared" si="293"/>
        <v>8</v>
      </c>
      <c r="CI164" s="240"/>
      <c r="CJ164" s="240">
        <f t="shared" si="294"/>
        <v>0.30524816589518933</v>
      </c>
      <c r="CK164" s="240">
        <f t="shared" si="295"/>
        <v>0.21911756647188374</v>
      </c>
      <c r="CL164" s="240">
        <f t="shared" si="296"/>
        <v>2.825476719143306E-3</v>
      </c>
      <c r="CM164" s="240">
        <f t="shared" si="297"/>
        <v>1.2629014285799514</v>
      </c>
      <c r="CN164" s="240">
        <f t="shared" si="298"/>
        <v>2.8922758625937401</v>
      </c>
      <c r="CO164" s="240">
        <f t="shared" si="299"/>
        <v>0.2986971019250797</v>
      </c>
      <c r="CP164" s="240">
        <f t="shared" si="300"/>
        <v>1.8934397815013271E-2</v>
      </c>
      <c r="CQ164" s="240">
        <f t="shared" si="301"/>
        <v>5.0000000000000018</v>
      </c>
      <c r="CR164" s="240"/>
      <c r="CS164" s="240">
        <f t="shared" si="302"/>
        <v>1.672928811529538</v>
      </c>
      <c r="CT164" s="240">
        <f t="shared" si="303"/>
        <v>0.32707118847046202</v>
      </c>
      <c r="CU164" s="240">
        <f t="shared" si="304"/>
        <v>2</v>
      </c>
      <c r="CV164" s="240"/>
      <c r="CW164" s="240">
        <f t="shared" si="305"/>
        <v>0.30004542035033366</v>
      </c>
      <c r="CX164" s="240">
        <f t="shared" si="306"/>
        <v>6.869335658607853E-2</v>
      </c>
      <c r="CY164" s="240">
        <f t="shared" si="307"/>
        <v>0.36873877693641222</v>
      </c>
      <c r="CZ164" s="240"/>
      <c r="DA164" s="240">
        <f t="shared" si="308"/>
        <v>1.9944216894937878</v>
      </c>
      <c r="DB164" s="240">
        <f t="shared" si="309"/>
        <v>0</v>
      </c>
      <c r="DC164" s="240">
        <f t="shared" si="310"/>
        <v>5.5783105062122557E-3</v>
      </c>
      <c r="DD164" s="240">
        <f t="shared" si="311"/>
        <v>2</v>
      </c>
      <c r="DE164" s="245">
        <f t="shared" si="312"/>
        <v>44.737098571420049</v>
      </c>
      <c r="DF164" s="245"/>
      <c r="DG164" s="239">
        <f t="shared" si="313"/>
        <v>0.9063930953830186</v>
      </c>
      <c r="DH164" s="239">
        <f t="shared" si="314"/>
        <v>0.64938424556275975</v>
      </c>
      <c r="DI164" s="239">
        <f t="shared" si="315"/>
        <v>0.12955511346669563</v>
      </c>
      <c r="DJ164" s="240">
        <f t="shared" si="316"/>
        <v>2.3561259584991885</v>
      </c>
      <c r="DV164"/>
      <c r="DW164"/>
      <c r="DX164"/>
      <c r="DY164"/>
      <c r="DZ164"/>
      <c r="EA164"/>
      <c r="EB164"/>
    </row>
    <row r="165" spans="1:132">
      <c r="A165" s="312" t="s">
        <v>759</v>
      </c>
      <c r="B165" s="312" t="s">
        <v>761</v>
      </c>
      <c r="C165" s="312" t="s">
        <v>593</v>
      </c>
      <c r="D165" s="312" t="s">
        <v>534</v>
      </c>
      <c r="E165" s="312" t="s">
        <v>567</v>
      </c>
      <c r="F165" s="312" t="s">
        <v>764</v>
      </c>
      <c r="G165" s="313">
        <v>73.39</v>
      </c>
      <c r="H165" s="312" t="s">
        <v>533</v>
      </c>
      <c r="I165" s="325">
        <v>41.812963699999997</v>
      </c>
      <c r="J165" s="325">
        <v>2.0557722000000003</v>
      </c>
      <c r="K165" s="325">
        <v>14.234941800000001</v>
      </c>
      <c r="L165" s="325">
        <v>6.8496568933250165E-2</v>
      </c>
      <c r="M165" s="325">
        <v>13.134759999999998</v>
      </c>
      <c r="N165" s="325">
        <v>0.17568319999999998</v>
      </c>
      <c r="O165" s="325">
        <v>13.399384</v>
      </c>
      <c r="P165" s="325">
        <v>10.852135599999999</v>
      </c>
      <c r="Q165" s="325">
        <v>2.3371605</v>
      </c>
      <c r="R165" s="325">
        <v>0.39233489999999993</v>
      </c>
      <c r="S165" s="325">
        <v>7.3920000000000001E-3</v>
      </c>
      <c r="T165" s="325">
        <v>2.1942E-2</v>
      </c>
      <c r="U165" s="238">
        <f t="shared" si="317"/>
        <v>98.492966468933218</v>
      </c>
      <c r="V165" s="239">
        <f>IF(SUM(I165:T165)&lt;90," ",I165/stab.data!$U$7)</f>
        <v>0.69590845649424127</v>
      </c>
      <c r="W165" s="239">
        <f>IF(SUM(I165:T165)&lt;90," ",J165/stab.data!$U$8)</f>
        <v>2.5729958196700799E-2</v>
      </c>
      <c r="X165" s="239">
        <f>IF(SUM(I165:T165)&lt;90," ",K165*2/stab.data!$U$9)</f>
        <v>0.2792232677200106</v>
      </c>
      <c r="Y165" s="239">
        <f>IF(SUM(I165:T165)&lt;90," ",L165*2/stab.data!$U$10)</f>
        <v>9.0132875584412889E-4</v>
      </c>
      <c r="Z165" s="239">
        <f>IF(SUM(I165:T165)&lt;90," ",M165/stab.data!$U$11)</f>
        <v>0.18281825014614589</v>
      </c>
      <c r="AA165" s="239">
        <f>IF(SUM(I165:T165)&lt;90," ",N165/stab.data!$U$12)</f>
        <v>2.4766088219124009E-3</v>
      </c>
      <c r="AB165" s="239">
        <f>IF(SUM(I165:T165)&lt;90," ",O165/stab.data!$U$13)</f>
        <v>0.33245791980944817</v>
      </c>
      <c r="AC165" s="239">
        <f>IF(SUM(I165:T165)&lt;90," ",P165/stab.data!$U$14)</f>
        <v>0.19351514114017723</v>
      </c>
      <c r="AD165" s="239">
        <f>IF(SUM(I165:T165)&lt;90," ",Q165*2/stab.data!$U$15)</f>
        <v>7.5417818938672776E-2</v>
      </c>
      <c r="AE165" s="239">
        <f>IF(SUM(I165:T165)&lt;90," ",R165*2/stab.data!$U$16)</f>
        <v>8.3302701841923652E-3</v>
      </c>
      <c r="AF165" s="239">
        <f>IF(SUM(I165:T165)&lt;90," ",S165/stab.data!$U$17)</f>
        <v>3.8909358879882092E-4</v>
      </c>
      <c r="AG165" s="239">
        <f>IF(SUM(I165:T165)&lt;90," ",T165/stab.data!$U$18)</f>
        <v>6.1890390093927161E-4</v>
      </c>
      <c r="AH165" s="239">
        <f t="shared" si="318"/>
        <v>1.5195157899443033</v>
      </c>
      <c r="AI165" s="239">
        <f t="shared" si="319"/>
        <v>0.15540211933673881</v>
      </c>
      <c r="AJ165" s="240">
        <f t="shared" si="320"/>
        <v>5.9537452616775637</v>
      </c>
      <c r="AK165" s="240">
        <f t="shared" si="321"/>
        <v>0.22012897711933013</v>
      </c>
      <c r="AL165" s="240">
        <f t="shared" si="322"/>
        <v>2.3888547288430542</v>
      </c>
      <c r="AM165" s="240">
        <f t="shared" si="323"/>
        <v>7.7111892508883789E-3</v>
      </c>
      <c r="AN165" s="240">
        <f t="shared" si="324"/>
        <v>1.5640753900866082</v>
      </c>
      <c r="AO165" s="240">
        <f t="shared" si="325"/>
        <v>2.1188272539136518E-2</v>
      </c>
      <c r="AP165" s="240">
        <f t="shared" si="326"/>
        <v>2.8442961804834184</v>
      </c>
      <c r="AQ165" s="240">
        <f t="shared" si="327"/>
        <v>1.6555911109778694</v>
      </c>
      <c r="AR165" s="240">
        <f t="shared" si="328"/>
        <v>0.64522636269458122</v>
      </c>
      <c r="AS165" s="240">
        <f t="shared" si="329"/>
        <v>7.1268435057506158E-2</v>
      </c>
      <c r="AT165" s="240">
        <f t="shared" si="330"/>
        <v>3.328834545753603E-3</v>
      </c>
      <c r="AU165" s="240">
        <f t="shared" si="331"/>
        <v>5.2949438008179188E-3</v>
      </c>
      <c r="AV165" s="239">
        <f t="shared" si="332"/>
        <v>15.372085908729959</v>
      </c>
      <c r="AW165" s="239">
        <f t="shared" si="333"/>
        <v>1.9784911312643922</v>
      </c>
      <c r="AX165" s="239">
        <f>IF(SUM(I165:T165)&lt;90," ",CM165*AH165*stab.data!$U$20/13/2)</f>
        <v>11.460767776258495</v>
      </c>
      <c r="AY165" s="239">
        <f>IF(SUM(I165:T165)&lt;90," ",CO165*AH165*stab.data!$U$11/13)</f>
        <v>2.8222148765670232</v>
      </c>
      <c r="AZ165" s="239">
        <f t="shared" si="334"/>
        <v>-8.0634759191598789E-3</v>
      </c>
      <c r="BA165" s="241">
        <f t="shared" si="335"/>
        <v>101.61161677710396</v>
      </c>
      <c r="BB165" s="242">
        <f>IF(SUM(I165:T165)&lt;90," ",EXP('eq. coef.'!$C$104+'eq. coef.'!$C$105*'Amp-TB2 calc'!AJ165+'eq. coef.'!$C$106*'Amp-TB2 calc'!AK165+'eq. coef.'!$C$107*'Amp-TB2 calc'!AL165+'eq. coef.'!$C$108*'Amp-TB2 calc'!AN165+'eq. coef.'!$C$109*'Amp-TB2 calc'!AP165+'eq. coef.'!$C$110*'Amp-TB2 calc'!AQ165+'eq. coef.'!$C$111*'Amp-TB2 calc'!AR165+'eq. coef.'!$C$112*'Amp-TB2 calc'!AS165))</f>
        <v>797.8069701886684</v>
      </c>
      <c r="BC165" s="243">
        <f>IF(SUM(I165:T165)&lt;90," ",EXP('eq. coef.'!$C$176+'eq. coef.'!$C$177*'Amp-TB2 calc'!AJ165+'eq. coef.'!$C$178*'Amp-TB2 calc'!AK165+'eq. coef.'!$C$179*'Amp-TB2 calc'!AL165+'eq. coef.'!$C$180*'Amp-TB2 calc'!AN165+'eq. coef.'!$C$181*'Amp-TB2 calc'!AP165+'eq. coef.'!$C$182*'Amp-TB2 calc'!AQ165+'eq. coef.'!$C$183*'Amp-TB2 calc'!AR165+'eq. coef.'!$C$184*'Amp-TB2 calc'!AS165))</f>
        <v>587.65702307671188</v>
      </c>
      <c r="BD165" s="243">
        <f>IF(SUM(I165:T165)&lt;90," ",('eq. coef.'!$C$234+'eq. coef.'!$C$235*'Amp-TB2 calc'!AJ165+'eq. coef.'!$C$236*'Amp-TB2 calc'!AK165+'eq. coef.'!$C$237*'Amp-TB2 calc'!AL165+'eq. coef.'!$C$238*'Amp-TB2 calc'!AN165+'eq. coef.'!$C$239*'Amp-TB2 calc'!AP165+'eq. coef.'!$C$240*'Amp-TB2 calc'!AQ165+'eq. coef.'!$C$241*'Amp-TB2 calc'!AR165+'eq. coef.'!$C$242*'Amp-TB2 calc'!AS165))</f>
        <v>528.06459069236234</v>
      </c>
      <c r="BE165" s="243">
        <f>IF(SUM(I165:T165)&lt;90," ",('eq. coef.'!$C$270+'eq. coef.'!$C$271*'Amp-TB2 calc'!AJ165+'eq. coef.'!$C$272*'Amp-TB2 calc'!AK165+'eq. coef.'!$C$273*'Amp-TB2 calc'!AL165+'eq. coef.'!$C$274*'Amp-TB2 calc'!AN165+'eq. coef.'!$C$275*'Amp-TB2 calc'!AP165+'eq. coef.'!$C$276*'Amp-TB2 calc'!AQ165+'eq. coef.'!$C$277*'Amp-TB2 calc'!AR165+'eq. coef.'!$C$278*'Amp-TB2 calc'!AS165))</f>
        <v>705.0926256331793</v>
      </c>
      <c r="BF165" s="243">
        <f>IF(SUM(I165:T165)&lt;90," ",EXP('eq. coef.'!$C$328+'eq. coef.'!$C$329*'Amp-TB2 calc'!AJ165+'eq. coef.'!$C$330*'Amp-TB2 calc'!AK165+'eq. coef.'!$C$331*'Amp-TB2 calc'!AL165+'eq. coef.'!$C$332*'Amp-TB2 calc'!AN165+'eq. coef.'!$C$333*'Amp-TB2 calc'!AP165+'eq. coef.'!$C$334*'Amp-TB2 calc'!AQ165+'eq. coef.'!$C$335*'Amp-TB2 calc'!AR165+'eq. coef.'!$C$336*'Amp-TB2 calc'!AS165))</f>
        <v>794.25065775676364</v>
      </c>
      <c r="BG165" s="255" t="str">
        <f t="shared" si="336"/>
        <v>ok</v>
      </c>
      <c r="BH165" s="306" t="str">
        <f t="shared" si="337"/>
        <v>ok</v>
      </c>
      <c r="BI165" s="243">
        <f t="shared" si="345"/>
        <v>27.174879938442182</v>
      </c>
      <c r="BJ165" s="245">
        <f t="shared" si="346"/>
        <v>4.4576101297582639E-3</v>
      </c>
      <c r="BK165" s="243">
        <f t="shared" si="347"/>
        <v>117.43560255646742</v>
      </c>
      <c r="BL165" s="247">
        <f>IF(SUM(I165:T165)&lt;90," ",'eq. coef.'!$C$360+'eq. coef.'!$C$361*'Amp-TB2 calc'!AJ165+'eq. coef.'!$C$362*'Amp-TB2 calc'!AK165+'eq. coef.'!$C$363*'Amp-TB2 calc'!AL165+'eq. coef.'!$C$364*'Amp-TB2 calc'!AN165+'eq. coef.'!$C$365*'Amp-TB2 calc'!AP165+'eq. coef.'!$C$366*'Amp-TB2 calc'!AQ165+'eq. coef.'!$C$367*'Amp-TB2 calc'!AR165+'eq. coef.'!$C$368*'Amp-TB2 calc'!AS165+'eq. coef.'!$C$369*LN(BO165))</f>
        <v>960.92490273095677</v>
      </c>
      <c r="BM165" s="248">
        <f t="shared" si="341"/>
        <v>22</v>
      </c>
      <c r="BN165" s="267">
        <f t="shared" si="342"/>
        <v>484</v>
      </c>
      <c r="BO165" s="249">
        <f t="shared" ref="BO165:BO196" si="350">IF(SUM(I165:T165)&lt;90," ",IF(BC165&lt;335,BC165,IF(BC165&lt;399,AVERAGE(BC165:BD165),IF(BD165&lt;415,BD165,IF(BE165&lt;470,BD165,IF(BJ165&gt;0.22,AVERAGE(BD165:BE165),IF(BK165&gt;350,BF165,IF(BK165&gt;210,BE165,IF(BK165&lt;75,BD165,IF(BJ165&lt;-0.2,AVERAGE(BC165:BD165),IF(BJ165&gt;0.05,AVERAGE(BD165:BE165),AVERAGE(BC165:BE165))))))))))))</f>
        <v>606.93807980075121</v>
      </c>
      <c r="BP165" s="243" t="str">
        <f t="shared" si="338"/>
        <v>P1c to e</v>
      </c>
      <c r="BQ165" s="245"/>
      <c r="BR165" s="245">
        <f t="shared" si="339"/>
        <v>0</v>
      </c>
      <c r="BS165" s="245">
        <f t="shared" si="340"/>
        <v>0</v>
      </c>
      <c r="BT165" s="243">
        <f t="shared" si="348"/>
        <v>72.832569576090137</v>
      </c>
      <c r="BU165" s="250"/>
      <c r="BV165" s="251">
        <f>IF(SUM(I165:T165)&lt;90," ",'eq. coef.'!$B$1128*'Amp-TB2 calc'!CF165+'eq. coef.'!$B$1129*'Amp-TB2 calc'!CJ165+'eq. coef.'!$B$1130*'Amp-TB2 calc'!CK165+'eq. coef.'!$B$1131*'Amp-TB2 calc'!CM165+'eq. coef.'!$B$1132*'Amp-TB2 calc'!CN165+'eq. coef.'!$B$1133*'Amp-TB2 calc'!CO165+'eq. coef.'!$B$1134*'Amp-TB2 calc'!CP165+'eq. coef.'!$B$1135*'Amp-TB2 calc'!CS165+'eq. coef.'!$B$1135*'Amp-TB2 calc'!CW165+'eq. coef.'!$B$1137*'Amp-TB2 calc'!CX165)</f>
        <v>1.4012374171641733</v>
      </c>
      <c r="BW165" s="252">
        <f t="shared" si="343"/>
        <v>0.4</v>
      </c>
      <c r="BX165" s="253"/>
      <c r="BY165" s="252">
        <f t="shared" si="349"/>
        <v>-9.3071270269101181</v>
      </c>
      <c r="BZ165" s="251">
        <f>IF(SUM(I165:T165)&lt;90," ",EXP('eq. coef.'!$B$1156*'Amp-TB2 calc'!CF165+'eq. coef.'!$B$1157*'Amp-TB2 calc'!CJ165+'eq. coef.'!$B$1158*'Amp-TB2 calc'!CK165+'eq. coef.'!$B$1159*'Amp-TB2 calc'!CM165+'eq. coef.'!$B$1160*'Amp-TB2 calc'!CN165+'eq. coef.'!$B$1161*'Amp-TB2 calc'!CO165+'eq. coef.'!$B$1162*'Amp-TB2 calc'!CP165+'eq. coef.'!$B$1163*'Amp-TB2 calc'!CS165+'eq. coef.'!$B$1164*'Amp-TB2 calc'!CW165+'eq. coef.'!$B$1165*'Amp-TB2 calc'!CX165))</f>
        <v>7.0596467562098209</v>
      </c>
      <c r="CA165" s="252">
        <f t="shared" si="344"/>
        <v>1.2001399485556696</v>
      </c>
      <c r="CB165" s="245"/>
      <c r="CC165" s="244" t="str">
        <f t="shared" ref="CC165:CC196" si="351">IF(SUM(I165:T165)&lt;90," ",IF(CX165&gt;-0.1857*CF165 + 0.5569,"alkaline",IF(CX165&gt;-0.0448*CF165 + 0.2793,"alkaline","calc-alkaline")))</f>
        <v>calc-alkaline</v>
      </c>
      <c r="CD165" s="244" t="str">
        <f t="shared" ref="CD165:CD196" si="352">IF(SUM(I165:T165)&lt;90," ",IF(CS165&lt;1.5,"low-Ca",IF(DG165&lt;0.5,"low-Mg",IF(CE165&gt;=6.5,"Mg-hornblende",IF(CK165&gt;0.5,"kaersutite",IF(CY165&lt;0.5,"Tschermakitic pargasite",IF(CM165&gt;CJ165,"Mg-hastingsite","Pargasite")))))))</f>
        <v>Tschermakitic pargasite</v>
      </c>
      <c r="CE165" s="240">
        <f t="shared" ref="CE165:CE196" si="353">IF(SUM(I165:T165)&lt;90," ",AJ165)</f>
        <v>5.9537452616775637</v>
      </c>
      <c r="CF165" s="240">
        <f t="shared" ref="CF165:CF196" si="354">IF(SUM(I165:T165)&lt;90," ",IF(AJ165+AL165&gt;8,8-AJ165,AL165))</f>
        <v>2.0462547383224363</v>
      </c>
      <c r="CG165" s="240">
        <f t="shared" ref="CG165:CG196" si="355">IF(SUM(I165:T165)&lt;90," ",IF(CE165+CF165&lt;8,8-CE165-CF165,0))</f>
        <v>0</v>
      </c>
      <c r="CH165" s="240">
        <f t="shared" ref="CH165:CH196" si="356">IF(SUM(I165:T165)&lt;90," ",SUM(CE165:CG165))</f>
        <v>8</v>
      </c>
      <c r="CI165" s="240"/>
      <c r="CJ165" s="240">
        <f t="shared" ref="CJ165:CJ196" si="357">IF(SUM(I165:T165)&lt;90," ",AL165-CF165)</f>
        <v>0.34259999052061785</v>
      </c>
      <c r="CK165" s="240">
        <f t="shared" ref="CK165:CK196" si="358">IF(SUM(I165:T165)&lt;90," ",AK165-CG165)</f>
        <v>0.22012897711933013</v>
      </c>
      <c r="CL165" s="240">
        <f t="shared" ref="CL165:CL196" si="359">IF(SUM(I165:T165)&lt;90," ",AM165)</f>
        <v>7.7111892508883789E-3</v>
      </c>
      <c r="CM165" s="240">
        <f t="shared" ref="CM165:CM196" si="360">IF(SUM(I165:T165)&lt;90," ",IF(DE165&gt;46,0,46-DE165))</f>
        <v>1.2280085846044528</v>
      </c>
      <c r="CN165" s="240">
        <f t="shared" ref="CN165:CN196" si="361">IF(SUM(I165:T165)&lt;90," ",AP165)</f>
        <v>2.8442961804834184</v>
      </c>
      <c r="CO165" s="240">
        <f t="shared" ref="CO165:CO196" si="362">IF(SUM(I165:T165)&lt;90," ",AN165-CM165)</f>
        <v>0.3360668054821554</v>
      </c>
      <c r="CP165" s="240">
        <f t="shared" ref="CP165:CP196" si="363">IF(SUM(I165:T165)&lt;90," ",AO165)</f>
        <v>2.1188272539136518E-2</v>
      </c>
      <c r="CQ165" s="240">
        <f t="shared" ref="CQ165:CQ196" si="364">IF(SUM(I165:T165)&lt;90," ",SUM(CJ165:CP165))</f>
        <v>4.9999999999999991</v>
      </c>
      <c r="CR165" s="240"/>
      <c r="CS165" s="240">
        <f t="shared" ref="CS165:CS196" si="365">IF(SUM(I165:T165)&lt;90," ",AQ165)</f>
        <v>1.6555911109778694</v>
      </c>
      <c r="CT165" s="240">
        <f t="shared" ref="CT165:CT196" si="366">IF(SUM(I165:T165)&lt;90," ",IF(2-CS165&lt;=AR165,2-CS165,AR165))</f>
        <v>0.34440888902213063</v>
      </c>
      <c r="CU165" s="240">
        <f t="shared" ref="CU165:CU196" si="367">IF(SUM(I165:T165)&lt;90," ",SUM(CS165:CT165))</f>
        <v>2</v>
      </c>
      <c r="CV165" s="240"/>
      <c r="CW165" s="240">
        <f t="shared" ref="CW165:CW196" si="368">IF(SUM(I165:T165)&lt;90," ",AR165-CT165)</f>
        <v>0.3008174736724506</v>
      </c>
      <c r="CX165" s="240">
        <f t="shared" ref="CX165:CX196" si="369">IF(SUM(I165:T165)&lt;90," ",AS165)</f>
        <v>7.1268435057506158E-2</v>
      </c>
      <c r="CY165" s="240">
        <f t="shared" ref="CY165:CY196" si="370">IF(SUM(I165:T165)&lt;90," ",SUM(CW165:CX165))</f>
        <v>0.37208590872995673</v>
      </c>
      <c r="CZ165" s="240"/>
      <c r="DA165" s="240">
        <f t="shared" ref="DA165:DA196" si="371">IF(SUM(I165:T165)&lt;90," ",2-DB165-DC165)</f>
        <v>1.9913762216534285</v>
      </c>
      <c r="DB165" s="240">
        <f t="shared" ref="DB165:DB196" si="372">IF(SUM(I165:T165)&lt;90," ",AT165)</f>
        <v>3.328834545753603E-3</v>
      </c>
      <c r="DC165" s="240">
        <f t="shared" ref="DC165:DC196" si="373">IF(SUM(I165:T165)&lt;90," ",AU165)</f>
        <v>5.2949438008179188E-3</v>
      </c>
      <c r="DD165" s="240">
        <f t="shared" ref="DD165:DD196" si="374">IF(SUM(I165:T165)&lt;90," ",SUM(DA165:DC165))</f>
        <v>2</v>
      </c>
      <c r="DE165" s="245">
        <f t="shared" ref="DE165:DE196" si="375">IF(SUM(I165:T165)&lt;90," ",AJ165*4+AK165*4+AL165*3+AM165*3+AN165*2+AO165*2+AP165*2+AQ165*2+AR165+AS165)</f>
        <v>44.771991415395547</v>
      </c>
      <c r="DF165" s="245"/>
      <c r="DG165" s="239">
        <f t="shared" ref="DG165:DG196" si="376">IF(SUM(I165:T165)&lt;90," ",CN165/(CN165+CO165))</f>
        <v>0.89433067641487352</v>
      </c>
      <c r="DH165" s="239">
        <f t="shared" ref="DH165:DH196" si="377">IF(SUM(I165:T165)&lt;90," ",CN165/(CN165+CM165+CO165))</f>
        <v>0.64520336703732872</v>
      </c>
      <c r="DI165" s="239">
        <f t="shared" ref="DI165:DI196" si="378">IF(SUM(I165:T165)&lt;90," ",CJ165/(CJ165+CF165))</f>
        <v>0.14341600030510954</v>
      </c>
      <c r="DJ165" s="240">
        <f t="shared" ref="DJ165:DJ196" si="379">IF(SUM(I165:T165)&lt;90," ",CJ165+CF165)</f>
        <v>2.3888547288430542</v>
      </c>
      <c r="DV165"/>
      <c r="DW165"/>
      <c r="DX165"/>
      <c r="DY165"/>
      <c r="DZ165"/>
      <c r="EA165"/>
      <c r="EB165"/>
    </row>
    <row r="166" spans="1:132">
      <c r="A166" s="312" t="s">
        <v>759</v>
      </c>
      <c r="B166" s="312" t="s">
        <v>761</v>
      </c>
      <c r="C166" s="312" t="s">
        <v>593</v>
      </c>
      <c r="D166" s="312" t="s">
        <v>534</v>
      </c>
      <c r="E166" s="312" t="s">
        <v>568</v>
      </c>
      <c r="F166" s="312" t="s">
        <v>764</v>
      </c>
      <c r="G166" s="313">
        <v>75.680000000000007</v>
      </c>
      <c r="H166" s="312" t="s">
        <v>533</v>
      </c>
      <c r="I166" s="325">
        <v>42.157895399999994</v>
      </c>
      <c r="J166" s="325">
        <v>2.0578797999999998</v>
      </c>
      <c r="K166" s="325">
        <v>14.0546142</v>
      </c>
      <c r="L166" s="325">
        <v>2.2832189644416721E-2</v>
      </c>
      <c r="M166" s="325">
        <v>12.998844999999999</v>
      </c>
      <c r="N166" s="325">
        <v>0.18714080000000002</v>
      </c>
      <c r="O166" s="325">
        <v>13.645363999999999</v>
      </c>
      <c r="P166" s="325">
        <v>10.981249999999999</v>
      </c>
      <c r="Q166" s="325">
        <v>2.3877098999999999</v>
      </c>
      <c r="R166" s="325">
        <v>0.41695079999999995</v>
      </c>
      <c r="S166" s="325"/>
      <c r="T166" s="325">
        <v>2.3183999999999996E-2</v>
      </c>
      <c r="U166" s="238">
        <f t="shared" si="317"/>
        <v>98.933666089644419</v>
      </c>
      <c r="V166" s="239">
        <f>IF(SUM(I166:T166)&lt;90," ",I166/stab.data!$U$7)</f>
        <v>0.70164928100659063</v>
      </c>
      <c r="W166" s="239">
        <f>IF(SUM(I166:T166)&lt;90," ",J166/stab.data!$U$8)</f>
        <v>2.5756336829457556E-2</v>
      </c>
      <c r="X166" s="239">
        <f>IF(SUM(I166:T166)&lt;90," ",K166*2/stab.data!$U$9)</f>
        <v>0.27568607997175393</v>
      </c>
      <c r="Y166" s="239">
        <f>IF(SUM(I166:T166)&lt;90," ",L166*2/stab.data!$U$10)</f>
        <v>3.0044291861470963E-4</v>
      </c>
      <c r="Z166" s="239">
        <f>IF(SUM(I166:T166)&lt;90," ",M166/stab.data!$U$11)</f>
        <v>0.18092649555994764</v>
      </c>
      <c r="AA166" s="239">
        <f>IF(SUM(I166:T166)&lt;90," ",N166/stab.data!$U$12)</f>
        <v>2.6381267885588625E-3</v>
      </c>
      <c r="AB166" s="239">
        <f>IF(SUM(I166:T166)&lt;90," ",O166/stab.data!$U$13)</f>
        <v>0.33856103612544658</v>
      </c>
      <c r="AC166" s="239">
        <f>IF(SUM(I166:T166)&lt;90," ",P166/stab.data!$U$14)</f>
        <v>0.19581750744485457</v>
      </c>
      <c r="AD166" s="239">
        <f>IF(SUM(I166:T166)&lt;90," ",Q166*2/stab.data!$U$15)</f>
        <v>7.7048997241000977E-2</v>
      </c>
      <c r="AE166" s="239">
        <f>IF(SUM(I166:T166)&lt;90," ",R166*2/stab.data!$U$16)</f>
        <v>8.8529284993895639E-3</v>
      </c>
      <c r="AF166" s="239">
        <f>IF(SUM(I166:T166)&lt;90," ",S166/stab.data!$U$17)</f>
        <v>0</v>
      </c>
      <c r="AG166" s="239">
        <f>IF(SUM(I166:T166)&lt;90," ",T166/stab.data!$U$18)</f>
        <v>6.5393619721885294E-4</v>
      </c>
      <c r="AH166" s="239">
        <f t="shared" si="318"/>
        <v>1.5255177992003699</v>
      </c>
      <c r="AI166" s="239">
        <f t="shared" si="319"/>
        <v>0.15254559558173716</v>
      </c>
      <c r="AJ166" s="240">
        <f t="shared" si="320"/>
        <v>5.9792423647019133</v>
      </c>
      <c r="AK166" s="240">
        <f t="shared" si="321"/>
        <v>0.21948769064409293</v>
      </c>
      <c r="AL166" s="240">
        <f t="shared" si="322"/>
        <v>2.3493131587919738</v>
      </c>
      <c r="AM166" s="240">
        <f t="shared" si="323"/>
        <v>2.5602834290353771E-3</v>
      </c>
      <c r="AN166" s="240">
        <f t="shared" si="324"/>
        <v>1.5418007207206559</v>
      </c>
      <c r="AO166" s="240">
        <f t="shared" si="325"/>
        <v>2.2481316356480371E-2</v>
      </c>
      <c r="AP166" s="240">
        <f t="shared" si="326"/>
        <v>2.8851144653558483</v>
      </c>
      <c r="AQ166" s="240">
        <f t="shared" si="327"/>
        <v>1.6686974076064205</v>
      </c>
      <c r="AR166" s="240">
        <f t="shared" si="328"/>
        <v>0.65658818576750821</v>
      </c>
      <c r="AS166" s="240">
        <f t="shared" si="329"/>
        <v>7.5441971606224456E-2</v>
      </c>
      <c r="AT166" s="240">
        <f t="shared" si="330"/>
        <v>0</v>
      </c>
      <c r="AU166" s="240">
        <f t="shared" si="331"/>
        <v>5.5726459358921565E-3</v>
      </c>
      <c r="AV166" s="239">
        <f t="shared" si="332"/>
        <v>15.400727564980151</v>
      </c>
      <c r="AW166" s="239">
        <f t="shared" si="333"/>
        <v>1.9893494335856621</v>
      </c>
      <c r="AX166" s="239">
        <f>IF(SUM(I166:T166)&lt;90," ",CM166*AH166*stab.data!$U$20/13/2)</f>
        <v>11.06784475416335</v>
      </c>
      <c r="AY166" s="239">
        <f>IF(SUM(I166:T166)&lt;90," ",CO166*AH166*stab.data!$U$11/13)</f>
        <v>3.0398570268816623</v>
      </c>
      <c r="AZ166" s="239">
        <f t="shared" si="334"/>
        <v>-5.2311626096522229E-3</v>
      </c>
      <c r="BA166" s="241">
        <f t="shared" si="335"/>
        <v>102.02664114166544</v>
      </c>
      <c r="BB166" s="242">
        <f>IF(SUM(I166:T166)&lt;90," ",EXP('eq. coef.'!$C$104+'eq. coef.'!$C$105*'Amp-TB2 calc'!AJ166+'eq. coef.'!$C$106*'Amp-TB2 calc'!AK166+'eq. coef.'!$C$107*'Amp-TB2 calc'!AL166+'eq. coef.'!$C$108*'Amp-TB2 calc'!AN166+'eq. coef.'!$C$109*'Amp-TB2 calc'!AP166+'eq. coef.'!$C$110*'Amp-TB2 calc'!AQ166+'eq. coef.'!$C$111*'Amp-TB2 calc'!AR166+'eq. coef.'!$C$112*'Amp-TB2 calc'!AS166))</f>
        <v>757.90956409436012</v>
      </c>
      <c r="BC166" s="243">
        <f>IF(SUM(I166:T166)&lt;90," ",EXP('eq. coef.'!$C$176+'eq. coef.'!$C$177*'Amp-TB2 calc'!AJ166+'eq. coef.'!$C$178*'Amp-TB2 calc'!AK166+'eq. coef.'!$C$179*'Amp-TB2 calc'!AL166+'eq. coef.'!$C$180*'Amp-TB2 calc'!AN166+'eq. coef.'!$C$181*'Amp-TB2 calc'!AP166+'eq. coef.'!$C$182*'Amp-TB2 calc'!AQ166+'eq. coef.'!$C$183*'Amp-TB2 calc'!AR166+'eq. coef.'!$C$184*'Amp-TB2 calc'!AS166))</f>
        <v>549.80771488007531</v>
      </c>
      <c r="BD166" s="243">
        <f>IF(SUM(I166:T166)&lt;90," ",('eq. coef.'!$C$234+'eq. coef.'!$C$235*'Amp-TB2 calc'!AJ166+'eq. coef.'!$C$236*'Amp-TB2 calc'!AK166+'eq. coef.'!$C$237*'Amp-TB2 calc'!AL166+'eq. coef.'!$C$238*'Amp-TB2 calc'!AN166+'eq. coef.'!$C$239*'Amp-TB2 calc'!AP166+'eq. coef.'!$C$240*'Amp-TB2 calc'!AQ166+'eq. coef.'!$C$241*'Amp-TB2 calc'!AR166+'eq. coef.'!$C$242*'Amp-TB2 calc'!AS166))</f>
        <v>506.81552797149425</v>
      </c>
      <c r="BE166" s="243">
        <f>IF(SUM(I166:T166)&lt;90," ",('eq. coef.'!$C$270+'eq. coef.'!$C$271*'Amp-TB2 calc'!AJ166+'eq. coef.'!$C$272*'Amp-TB2 calc'!AK166+'eq. coef.'!$C$273*'Amp-TB2 calc'!AL166+'eq. coef.'!$C$274*'Amp-TB2 calc'!AN166+'eq. coef.'!$C$275*'Amp-TB2 calc'!AP166+'eq. coef.'!$C$276*'Amp-TB2 calc'!AQ166+'eq. coef.'!$C$277*'Amp-TB2 calc'!AR166+'eq. coef.'!$C$278*'Amp-TB2 calc'!AS166))</f>
        <v>711.46182677833622</v>
      </c>
      <c r="BF166" s="243">
        <f>IF(SUM(I166:T166)&lt;90," ",EXP('eq. coef.'!$C$328+'eq. coef.'!$C$329*'Amp-TB2 calc'!AJ166+'eq. coef.'!$C$330*'Amp-TB2 calc'!AK166+'eq. coef.'!$C$331*'Amp-TB2 calc'!AL166+'eq. coef.'!$C$332*'Amp-TB2 calc'!AN166+'eq. coef.'!$C$333*'Amp-TB2 calc'!AP166+'eq. coef.'!$C$334*'Amp-TB2 calc'!AQ166+'eq. coef.'!$C$335*'Amp-TB2 calc'!AR166+'eq. coef.'!$C$336*'Amp-TB2 calc'!AS166))</f>
        <v>810.3965766029545</v>
      </c>
      <c r="BG166" s="255" t="str">
        <f t="shared" si="336"/>
        <v>ok</v>
      </c>
      <c r="BH166" s="306" t="str">
        <f t="shared" si="337"/>
        <v>ok</v>
      </c>
      <c r="BI166" s="243">
        <f t="shared" si="345"/>
        <v>25.020629471747547</v>
      </c>
      <c r="BJ166" s="245">
        <f t="shared" si="346"/>
        <v>-6.9252342225436955E-2</v>
      </c>
      <c r="BK166" s="243">
        <f t="shared" si="347"/>
        <v>161.65411189826091</v>
      </c>
      <c r="BL166" s="247">
        <f>IF(SUM(I166:T166)&lt;90," ",'eq. coef.'!$C$360+'eq. coef.'!$C$361*'Amp-TB2 calc'!AJ166+'eq. coef.'!$C$362*'Amp-TB2 calc'!AK166+'eq. coef.'!$C$363*'Amp-TB2 calc'!AL166+'eq. coef.'!$C$364*'Amp-TB2 calc'!AN166+'eq. coef.'!$C$365*'Amp-TB2 calc'!AP166+'eq. coef.'!$C$366*'Amp-TB2 calc'!AQ166+'eq. coef.'!$C$367*'Amp-TB2 calc'!AR166+'eq. coef.'!$C$368*'Amp-TB2 calc'!AS166+'eq. coef.'!$C$369*LN(BO166))</f>
        <v>958.0744599459656</v>
      </c>
      <c r="BM166" s="248">
        <f t="shared" si="341"/>
        <v>22</v>
      </c>
      <c r="BN166" s="267">
        <f t="shared" si="342"/>
        <v>484</v>
      </c>
      <c r="BO166" s="249">
        <f t="shared" si="350"/>
        <v>589.3616898766353</v>
      </c>
      <c r="BP166" s="243" t="str">
        <f t="shared" si="338"/>
        <v>P1c to e</v>
      </c>
      <c r="BQ166" s="245"/>
      <c r="BR166" s="245">
        <f t="shared" si="339"/>
        <v>0</v>
      </c>
      <c r="BS166" s="245">
        <f t="shared" si="340"/>
        <v>0</v>
      </c>
      <c r="BT166" s="243">
        <f t="shared" si="348"/>
        <v>70.723402785196228</v>
      </c>
      <c r="BU166" s="250"/>
      <c r="BV166" s="251">
        <f>IF(SUM(I166:T166)&lt;90," ",'eq. coef.'!$B$1128*'Amp-TB2 calc'!CF166+'eq. coef.'!$B$1129*'Amp-TB2 calc'!CJ166+'eq. coef.'!$B$1130*'Amp-TB2 calc'!CK166+'eq. coef.'!$B$1131*'Amp-TB2 calc'!CM166+'eq. coef.'!$B$1132*'Amp-TB2 calc'!CN166+'eq. coef.'!$B$1133*'Amp-TB2 calc'!CO166+'eq. coef.'!$B$1134*'Amp-TB2 calc'!CP166+'eq. coef.'!$B$1135*'Amp-TB2 calc'!CS166+'eq. coef.'!$B$1135*'Amp-TB2 calc'!CW166+'eq. coef.'!$B$1137*'Amp-TB2 calc'!CX166)</f>
        <v>1.5809851906059862</v>
      </c>
      <c r="BW166" s="252">
        <f t="shared" si="343"/>
        <v>0.4</v>
      </c>
      <c r="BX166" s="253"/>
      <c r="BY166" s="252">
        <f t="shared" si="349"/>
        <v>-9.1791742014995101</v>
      </c>
      <c r="BZ166" s="251">
        <f>IF(SUM(I166:T166)&lt;90," ",EXP('eq. coef.'!$B$1156*'Amp-TB2 calc'!CF166+'eq. coef.'!$B$1157*'Amp-TB2 calc'!CJ166+'eq. coef.'!$B$1158*'Amp-TB2 calc'!CK166+'eq. coef.'!$B$1159*'Amp-TB2 calc'!CM166+'eq. coef.'!$B$1160*'Amp-TB2 calc'!CN166+'eq. coef.'!$B$1161*'Amp-TB2 calc'!CO166+'eq. coef.'!$B$1162*'Amp-TB2 calc'!CP166+'eq. coef.'!$B$1163*'Amp-TB2 calc'!CS166+'eq. coef.'!$B$1164*'Amp-TB2 calc'!CW166+'eq. coef.'!$B$1165*'Amp-TB2 calc'!CX166))</f>
        <v>6.9313533368609894</v>
      </c>
      <c r="CA166" s="252">
        <f t="shared" si="344"/>
        <v>1.1783300672663684</v>
      </c>
      <c r="CB166" s="245"/>
      <c r="CC166" s="244" t="str">
        <f t="shared" si="351"/>
        <v>calc-alkaline</v>
      </c>
      <c r="CD166" s="244" t="str">
        <f t="shared" si="352"/>
        <v>Tschermakitic pargasite</v>
      </c>
      <c r="CE166" s="240">
        <f t="shared" si="353"/>
        <v>5.9792423647019133</v>
      </c>
      <c r="CF166" s="240">
        <f t="shared" si="354"/>
        <v>2.0207576352980867</v>
      </c>
      <c r="CG166" s="240">
        <f t="shared" si="355"/>
        <v>0</v>
      </c>
      <c r="CH166" s="240">
        <f t="shared" si="356"/>
        <v>8</v>
      </c>
      <c r="CI166" s="240"/>
      <c r="CJ166" s="240">
        <f t="shared" si="357"/>
        <v>0.32855552349388706</v>
      </c>
      <c r="CK166" s="240">
        <f t="shared" si="358"/>
        <v>0.21948769064409293</v>
      </c>
      <c r="CL166" s="240">
        <f t="shared" si="359"/>
        <v>2.5602834290353771E-3</v>
      </c>
      <c r="CM166" s="240">
        <f t="shared" si="360"/>
        <v>1.1812414745004034</v>
      </c>
      <c r="CN166" s="240">
        <f t="shared" si="361"/>
        <v>2.8851144653558483</v>
      </c>
      <c r="CO166" s="240">
        <f t="shared" si="362"/>
        <v>0.36055924622025248</v>
      </c>
      <c r="CP166" s="240">
        <f t="shared" si="363"/>
        <v>2.2481316356480371E-2</v>
      </c>
      <c r="CQ166" s="240">
        <f t="shared" si="364"/>
        <v>5</v>
      </c>
      <c r="CR166" s="240"/>
      <c r="CS166" s="240">
        <f t="shared" si="365"/>
        <v>1.6686974076064205</v>
      </c>
      <c r="CT166" s="240">
        <f t="shared" si="366"/>
        <v>0.33130259239357951</v>
      </c>
      <c r="CU166" s="240">
        <f t="shared" si="367"/>
        <v>2</v>
      </c>
      <c r="CV166" s="240"/>
      <c r="CW166" s="240">
        <f t="shared" si="368"/>
        <v>0.32528559337392871</v>
      </c>
      <c r="CX166" s="240">
        <f t="shared" si="369"/>
        <v>7.5441971606224456E-2</v>
      </c>
      <c r="CY166" s="240">
        <f t="shared" si="370"/>
        <v>0.40072756498015316</v>
      </c>
      <c r="CZ166" s="240"/>
      <c r="DA166" s="240">
        <f t="shared" si="371"/>
        <v>1.9944273540641078</v>
      </c>
      <c r="DB166" s="240">
        <f t="shared" si="372"/>
        <v>0</v>
      </c>
      <c r="DC166" s="240">
        <f t="shared" si="373"/>
        <v>5.5726459358921565E-3</v>
      </c>
      <c r="DD166" s="240">
        <f t="shared" si="374"/>
        <v>2</v>
      </c>
      <c r="DE166" s="245">
        <f t="shared" si="375"/>
        <v>44.818758525499597</v>
      </c>
      <c r="DF166" s="245"/>
      <c r="DG166" s="239">
        <f t="shared" si="376"/>
        <v>0.88891081536191607</v>
      </c>
      <c r="DH166" s="239">
        <f t="shared" si="377"/>
        <v>0.6517211972865633</v>
      </c>
      <c r="DI166" s="239">
        <f t="shared" si="378"/>
        <v>0.13985173592729189</v>
      </c>
      <c r="DJ166" s="240">
        <f t="shared" si="379"/>
        <v>2.3493131587919738</v>
      </c>
      <c r="DV166"/>
      <c r="DW166"/>
      <c r="DX166"/>
      <c r="DY166"/>
      <c r="DZ166"/>
      <c r="EA166"/>
      <c r="EB166"/>
    </row>
    <row r="167" spans="1:132">
      <c r="A167" s="312" t="s">
        <v>759</v>
      </c>
      <c r="B167" s="312" t="s">
        <v>761</v>
      </c>
      <c r="C167" s="312" t="s">
        <v>593</v>
      </c>
      <c r="D167" s="312" t="s">
        <v>534</v>
      </c>
      <c r="E167" s="312" t="s">
        <v>569</v>
      </c>
      <c r="F167" s="312" t="s">
        <v>764</v>
      </c>
      <c r="G167" s="313">
        <v>77.98</v>
      </c>
      <c r="H167" s="312" t="s">
        <v>533</v>
      </c>
      <c r="I167" s="325">
        <v>42.006241799999998</v>
      </c>
      <c r="J167" s="325">
        <v>2.1038638000000001</v>
      </c>
      <c r="K167" s="325">
        <v>14.171540400000001</v>
      </c>
      <c r="L167" s="325">
        <v>9.3855271366188403E-2</v>
      </c>
      <c r="M167" s="325">
        <v>12.930272499999999</v>
      </c>
      <c r="N167" s="325">
        <v>0.16465960000000002</v>
      </c>
      <c r="O167" s="325">
        <v>13.458118000000001</v>
      </c>
      <c r="P167" s="325">
        <v>11.067493600000001</v>
      </c>
      <c r="Q167" s="325">
        <v>2.2063914000000002</v>
      </c>
      <c r="R167" s="325">
        <v>0.38737119999999997</v>
      </c>
      <c r="S167" s="325"/>
      <c r="T167" s="325">
        <v>2.1321E-2</v>
      </c>
      <c r="U167" s="238">
        <f t="shared" si="317"/>
        <v>98.61112857136618</v>
      </c>
      <c r="V167" s="239">
        <f>IF(SUM(I167:T167)&lt;90," ",I167/stab.data!$U$7)</f>
        <v>0.69912525464349906</v>
      </c>
      <c r="W167" s="239">
        <f>IF(SUM(I167:T167)&lt;90," ",J167/stab.data!$U$8)</f>
        <v>2.6331870635059703E-2</v>
      </c>
      <c r="X167" s="239">
        <f>IF(SUM(I167:T167)&lt;90," ",K167*2/stab.data!$U$9)</f>
        <v>0.27797962750463417</v>
      </c>
      <c r="Y167" s="239">
        <f>IF(SUM(I167:T167)&lt;90," ",L167*2/stab.data!$U$10)</f>
        <v>1.2350174072563677E-3</v>
      </c>
      <c r="Z167" s="239">
        <f>IF(SUM(I167:T167)&lt;90," ",M167/stab.data!$U$11)</f>
        <v>0.17997205829134535</v>
      </c>
      <c r="AA167" s="239">
        <f>IF(SUM(I167:T167)&lt;90," ",N167/stab.data!$U$12)</f>
        <v>2.3212089600631548E-3</v>
      </c>
      <c r="AB167" s="239">
        <f>IF(SUM(I167:T167)&lt;90," ",O167/stab.data!$U$13)</f>
        <v>0.33391519452163559</v>
      </c>
      <c r="AC167" s="239">
        <f>IF(SUM(I167:T167)&lt;90," ",P167/stab.data!$U$14)</f>
        <v>0.19735540220046721</v>
      </c>
      <c r="AD167" s="239">
        <f>IF(SUM(I167:T167)&lt;90," ",Q167*2/stab.data!$U$15)</f>
        <v>7.1198031591345468E-2</v>
      </c>
      <c r="AE167" s="239">
        <f>IF(SUM(I167:T167)&lt;90," ",R167*2/stab.data!$U$16)</f>
        <v>8.2248781782472535E-3</v>
      </c>
      <c r="AF167" s="239">
        <f>IF(SUM(I167:T167)&lt;90," ",S167/stab.data!$U$17)</f>
        <v>0</v>
      </c>
      <c r="AG167" s="239">
        <f>IF(SUM(I167:T167)&lt;90," ",T167/stab.data!$U$18)</f>
        <v>6.0138775279948095E-4</v>
      </c>
      <c r="AH167" s="239">
        <f t="shared" si="318"/>
        <v>1.5208802319634933</v>
      </c>
      <c r="AI167" s="239">
        <f t="shared" si="319"/>
        <v>0.15463427603796878</v>
      </c>
      <c r="AJ167" s="240">
        <f t="shared" si="320"/>
        <v>5.9759000869068091</v>
      </c>
      <c r="AK167" s="240">
        <f t="shared" si="321"/>
        <v>0.2250764465613706</v>
      </c>
      <c r="AL167" s="240">
        <f t="shared" si="322"/>
        <v>2.3760813518463739</v>
      </c>
      <c r="AM167" s="240">
        <f t="shared" si="323"/>
        <v>1.0556535588344844E-2</v>
      </c>
      <c r="AN167" s="240">
        <f t="shared" si="324"/>
        <v>1.5383438541817076</v>
      </c>
      <c r="AO167" s="240">
        <f t="shared" si="325"/>
        <v>1.9840955156517112E-2</v>
      </c>
      <c r="AP167" s="240">
        <f t="shared" si="326"/>
        <v>2.8542007697588772</v>
      </c>
      <c r="AQ167" s="240">
        <f t="shared" si="327"/>
        <v>1.6869311433509762</v>
      </c>
      <c r="AR167" s="240">
        <f t="shared" si="328"/>
        <v>0.60857810578059257</v>
      </c>
      <c r="AS167" s="240">
        <f t="shared" si="329"/>
        <v>7.0303640004034745E-2</v>
      </c>
      <c r="AT167" s="240">
        <f t="shared" si="330"/>
        <v>0</v>
      </c>
      <c r="AU167" s="240">
        <f t="shared" si="331"/>
        <v>5.1404710391297365E-3</v>
      </c>
      <c r="AV167" s="239">
        <f t="shared" si="332"/>
        <v>15.365812889135606</v>
      </c>
      <c r="AW167" s="239">
        <f t="shared" si="333"/>
        <v>1.9837315843611572</v>
      </c>
      <c r="AX167" s="239">
        <f>IF(SUM(I167:T167)&lt;90," ",CM167*AH167*stab.data!$U$20/13/2)</f>
        <v>10.823307588551252</v>
      </c>
      <c r="AY167" s="239">
        <f>IF(SUM(I167:T167)&lt;90," ",CO167*AH167*stab.data!$U$11/13)</f>
        <v>3.1913221896249229</v>
      </c>
      <c r="AZ167" s="239">
        <f t="shared" si="334"/>
        <v>-4.8108013285194564E-3</v>
      </c>
      <c r="BA167" s="241">
        <f t="shared" si="335"/>
        <v>101.67440663257499</v>
      </c>
      <c r="BB167" s="242">
        <f>IF(SUM(I167:T167)&lt;90," ",EXP('eq. coef.'!$C$104+'eq. coef.'!$C$105*'Amp-TB2 calc'!AJ167+'eq. coef.'!$C$106*'Amp-TB2 calc'!AK167+'eq. coef.'!$C$107*'Amp-TB2 calc'!AL167+'eq. coef.'!$C$108*'Amp-TB2 calc'!AN167+'eq. coef.'!$C$109*'Amp-TB2 calc'!AP167+'eq. coef.'!$C$110*'Amp-TB2 calc'!AQ167+'eq. coef.'!$C$111*'Amp-TB2 calc'!AR167+'eq. coef.'!$C$112*'Amp-TB2 calc'!AS167))</f>
        <v>684.34459745348147</v>
      </c>
      <c r="BC167" s="243">
        <f>IF(SUM(I167:T167)&lt;90," ",EXP('eq. coef.'!$C$176+'eq. coef.'!$C$177*'Amp-TB2 calc'!AJ167+'eq. coef.'!$C$178*'Amp-TB2 calc'!AK167+'eq. coef.'!$C$179*'Amp-TB2 calc'!AL167+'eq. coef.'!$C$180*'Amp-TB2 calc'!AN167+'eq. coef.'!$C$181*'Amp-TB2 calc'!AP167+'eq. coef.'!$C$182*'Amp-TB2 calc'!AQ167+'eq. coef.'!$C$183*'Amp-TB2 calc'!AR167+'eq. coef.'!$C$184*'Amp-TB2 calc'!AS167))</f>
        <v>576.70765030418897</v>
      </c>
      <c r="BD167" s="243">
        <f>IF(SUM(I167:T167)&lt;90," ",('eq. coef.'!$C$234+'eq. coef.'!$C$235*'Amp-TB2 calc'!AJ167+'eq. coef.'!$C$236*'Amp-TB2 calc'!AK167+'eq. coef.'!$C$237*'Amp-TB2 calc'!AL167+'eq. coef.'!$C$238*'Amp-TB2 calc'!AN167+'eq. coef.'!$C$239*'Amp-TB2 calc'!AP167+'eq. coef.'!$C$240*'Amp-TB2 calc'!AQ167+'eq. coef.'!$C$241*'Amp-TB2 calc'!AR167+'eq. coef.'!$C$242*'Amp-TB2 calc'!AS167))</f>
        <v>522.18565695930056</v>
      </c>
      <c r="BE167" s="243">
        <f>IF(SUM(I167:T167)&lt;90," ",('eq. coef.'!$C$270+'eq. coef.'!$C$271*'Amp-TB2 calc'!AJ167+'eq. coef.'!$C$272*'Amp-TB2 calc'!AK167+'eq. coef.'!$C$273*'Amp-TB2 calc'!AL167+'eq. coef.'!$C$274*'Amp-TB2 calc'!AN167+'eq. coef.'!$C$275*'Amp-TB2 calc'!AP167+'eq. coef.'!$C$276*'Amp-TB2 calc'!AQ167+'eq. coef.'!$C$277*'Amp-TB2 calc'!AR167+'eq. coef.'!$C$278*'Amp-TB2 calc'!AS167))</f>
        <v>579.42848928702097</v>
      </c>
      <c r="BF167" s="243">
        <f>IF(SUM(I167:T167)&lt;90," ",EXP('eq. coef.'!$C$328+'eq. coef.'!$C$329*'Amp-TB2 calc'!AJ167+'eq. coef.'!$C$330*'Amp-TB2 calc'!AK167+'eq. coef.'!$C$331*'Amp-TB2 calc'!AL167+'eq. coef.'!$C$332*'Amp-TB2 calc'!AN167+'eq. coef.'!$C$333*'Amp-TB2 calc'!AP167+'eq. coef.'!$C$334*'Amp-TB2 calc'!AQ167+'eq. coef.'!$C$335*'Amp-TB2 calc'!AR167+'eq. coef.'!$C$336*'Amp-TB2 calc'!AS167))</f>
        <v>734.74099580680172</v>
      </c>
      <c r="BG167" s="255" t="str">
        <f t="shared" si="336"/>
        <v>ok</v>
      </c>
      <c r="BH167" s="306" t="str">
        <f t="shared" si="337"/>
        <v>ok</v>
      </c>
      <c r="BI167" s="243">
        <f t="shared" si="345"/>
        <v>26.880211234007323</v>
      </c>
      <c r="BJ167" s="245">
        <f t="shared" si="346"/>
        <v>-7.3641844387828254E-2</v>
      </c>
      <c r="BK167" s="243">
        <f t="shared" si="347"/>
        <v>2.7208389828319923</v>
      </c>
      <c r="BL167" s="247">
        <f>IF(SUM(I167:T167)&lt;90," ",'eq. coef.'!$C$360+'eq. coef.'!$C$361*'Amp-TB2 calc'!AJ167+'eq. coef.'!$C$362*'Amp-TB2 calc'!AK167+'eq. coef.'!$C$363*'Amp-TB2 calc'!AL167+'eq. coef.'!$C$364*'Amp-TB2 calc'!AN167+'eq. coef.'!$C$365*'Amp-TB2 calc'!AP167+'eq. coef.'!$C$366*'Amp-TB2 calc'!AQ167+'eq. coef.'!$C$367*'Amp-TB2 calc'!AR167+'eq. coef.'!$C$368*'Amp-TB2 calc'!AS167+'eq. coef.'!$C$369*LN(BO167))</f>
        <v>947.33291189511465</v>
      </c>
      <c r="BM167" s="248">
        <f t="shared" si="341"/>
        <v>22</v>
      </c>
      <c r="BN167" s="267">
        <f t="shared" si="342"/>
        <v>484</v>
      </c>
      <c r="BO167" s="249">
        <f t="shared" si="350"/>
        <v>522.18565695930056</v>
      </c>
      <c r="BP167" s="243" t="str">
        <f t="shared" si="338"/>
        <v>P1c</v>
      </c>
      <c r="BQ167" s="245"/>
      <c r="BR167" s="245">
        <f t="shared" si="339"/>
        <v>0</v>
      </c>
      <c r="BS167" s="245">
        <f t="shared" si="340"/>
        <v>0</v>
      </c>
      <c r="BT167" s="243">
        <f t="shared" si="348"/>
        <v>62.662278835116062</v>
      </c>
      <c r="BU167" s="250"/>
      <c r="BV167" s="251">
        <f>IF(SUM(I167:T167)&lt;90," ",'eq. coef.'!$B$1128*'Amp-TB2 calc'!CF167+'eq. coef.'!$B$1129*'Amp-TB2 calc'!CJ167+'eq. coef.'!$B$1130*'Amp-TB2 calc'!CK167+'eq. coef.'!$B$1131*'Amp-TB2 calc'!CM167+'eq. coef.'!$B$1132*'Amp-TB2 calc'!CN167+'eq. coef.'!$B$1133*'Amp-TB2 calc'!CO167+'eq. coef.'!$B$1134*'Amp-TB2 calc'!CP167+'eq. coef.'!$B$1135*'Amp-TB2 calc'!CS167+'eq. coef.'!$B$1135*'Amp-TB2 calc'!CW167+'eq. coef.'!$B$1137*'Amp-TB2 calc'!CX167)</f>
        <v>1.3245740267139567</v>
      </c>
      <c r="BW167" s="252">
        <f t="shared" si="343"/>
        <v>0.4</v>
      </c>
      <c r="BX167" s="253"/>
      <c r="BY167" s="252">
        <f t="shared" si="349"/>
        <v>-9.6333217932256296</v>
      </c>
      <c r="BZ167" s="251">
        <f>IF(SUM(I167:T167)&lt;90," ",EXP('eq. coef.'!$B$1156*'Amp-TB2 calc'!CF167+'eq. coef.'!$B$1157*'Amp-TB2 calc'!CJ167+'eq. coef.'!$B$1158*'Amp-TB2 calc'!CK167+'eq. coef.'!$B$1159*'Amp-TB2 calc'!CM167+'eq. coef.'!$B$1160*'Amp-TB2 calc'!CN167+'eq. coef.'!$B$1161*'Amp-TB2 calc'!CO167+'eq. coef.'!$B$1162*'Amp-TB2 calc'!CP167+'eq. coef.'!$B$1163*'Amp-TB2 calc'!CS167+'eq. coef.'!$B$1164*'Amp-TB2 calc'!CW167+'eq. coef.'!$B$1165*'Amp-TB2 calc'!CX167))</f>
        <v>7.2357076647103549</v>
      </c>
      <c r="CA167" s="252">
        <f t="shared" si="344"/>
        <v>1.2300703030007605</v>
      </c>
      <c r="CB167" s="245"/>
      <c r="CC167" s="244" t="str">
        <f t="shared" si="351"/>
        <v>calc-alkaline</v>
      </c>
      <c r="CD167" s="244" t="str">
        <f t="shared" si="352"/>
        <v>Tschermakitic pargasite</v>
      </c>
      <c r="CE167" s="240">
        <f t="shared" si="353"/>
        <v>5.9759000869068091</v>
      </c>
      <c r="CF167" s="240">
        <f t="shared" si="354"/>
        <v>2.0240999130931909</v>
      </c>
      <c r="CG167" s="240">
        <f t="shared" si="355"/>
        <v>0</v>
      </c>
      <c r="CH167" s="240">
        <f t="shared" si="356"/>
        <v>8</v>
      </c>
      <c r="CI167" s="240"/>
      <c r="CJ167" s="240">
        <f t="shared" si="357"/>
        <v>0.351981438753183</v>
      </c>
      <c r="CK167" s="240">
        <f t="shared" si="358"/>
        <v>0.2250764465613706</v>
      </c>
      <c r="CL167" s="240">
        <f t="shared" si="359"/>
        <v>1.0556535588344844E-2</v>
      </c>
      <c r="CM167" s="240">
        <f t="shared" si="360"/>
        <v>1.1586650131423397</v>
      </c>
      <c r="CN167" s="240">
        <f t="shared" si="361"/>
        <v>2.8542007697588772</v>
      </c>
      <c r="CO167" s="240">
        <f t="shared" si="362"/>
        <v>0.37967884103936789</v>
      </c>
      <c r="CP167" s="240">
        <f t="shared" si="363"/>
        <v>1.9840955156517112E-2</v>
      </c>
      <c r="CQ167" s="240">
        <f t="shared" si="364"/>
        <v>5</v>
      </c>
      <c r="CR167" s="240"/>
      <c r="CS167" s="240">
        <f t="shared" si="365"/>
        <v>1.6869311433509762</v>
      </c>
      <c r="CT167" s="240">
        <f t="shared" si="366"/>
        <v>0.31306885664902384</v>
      </c>
      <c r="CU167" s="240">
        <f t="shared" si="367"/>
        <v>2</v>
      </c>
      <c r="CV167" s="240"/>
      <c r="CW167" s="240">
        <f t="shared" si="368"/>
        <v>0.29550924913156873</v>
      </c>
      <c r="CX167" s="240">
        <f t="shared" si="369"/>
        <v>7.0303640004034745E-2</v>
      </c>
      <c r="CY167" s="240">
        <f t="shared" si="370"/>
        <v>0.3658128891356035</v>
      </c>
      <c r="CZ167" s="240"/>
      <c r="DA167" s="240">
        <f t="shared" si="371"/>
        <v>1.9948595289608702</v>
      </c>
      <c r="DB167" s="240">
        <f t="shared" si="372"/>
        <v>0</v>
      </c>
      <c r="DC167" s="240">
        <f t="shared" si="373"/>
        <v>5.1404710391297365E-3</v>
      </c>
      <c r="DD167" s="240">
        <f t="shared" si="374"/>
        <v>2</v>
      </c>
      <c r="DE167" s="245">
        <f t="shared" si="375"/>
        <v>44.84133498685766</v>
      </c>
      <c r="DF167" s="245"/>
      <c r="DG167" s="239">
        <f t="shared" si="376"/>
        <v>0.88259339037495943</v>
      </c>
      <c r="DH167" s="239">
        <f t="shared" si="377"/>
        <v>0.64978298779315569</v>
      </c>
      <c r="DI167" s="239">
        <f t="shared" si="378"/>
        <v>0.14813526417337097</v>
      </c>
      <c r="DJ167" s="240">
        <f t="shared" si="379"/>
        <v>2.3760813518463739</v>
      </c>
      <c r="DV167"/>
      <c r="DW167"/>
      <c r="DX167"/>
      <c r="DY167"/>
      <c r="DZ167"/>
      <c r="EA167"/>
      <c r="EB167"/>
    </row>
    <row r="168" spans="1:132">
      <c r="A168" s="312" t="s">
        <v>759</v>
      </c>
      <c r="B168" s="312" t="s">
        <v>761</v>
      </c>
      <c r="C168" s="312" t="s">
        <v>593</v>
      </c>
      <c r="D168" s="312" t="s">
        <v>534</v>
      </c>
      <c r="E168" s="312" t="s">
        <v>570</v>
      </c>
      <c r="F168" s="312" t="s">
        <v>764</v>
      </c>
      <c r="G168" s="313">
        <v>80.27</v>
      </c>
      <c r="H168" s="312" t="s">
        <v>533</v>
      </c>
      <c r="I168" s="325">
        <v>41.756695399999991</v>
      </c>
      <c r="J168" s="325">
        <v>2.0778061999999999</v>
      </c>
      <c r="K168" s="325">
        <v>14.2094538</v>
      </c>
      <c r="L168" s="325">
        <v>4.3325015595757958E-2</v>
      </c>
      <c r="M168" s="325">
        <v>12.603092499999999</v>
      </c>
      <c r="N168" s="325">
        <v>0.17108280000000001</v>
      </c>
      <c r="O168" s="325">
        <v>13.5325144</v>
      </c>
      <c r="P168" s="325">
        <v>11.052232800000001</v>
      </c>
      <c r="Q168" s="325">
        <v>2.3079896999999998</v>
      </c>
      <c r="R168" s="325">
        <v>0.3751139</v>
      </c>
      <c r="S168" s="325">
        <v>5.6941499999999999E-2</v>
      </c>
      <c r="T168" s="325">
        <v>2.2045499999999999E-2</v>
      </c>
      <c r="U168" s="238">
        <f t="shared" si="317"/>
        <v>98.208293515595727</v>
      </c>
      <c r="V168" s="239">
        <f>IF(SUM(I168:T168)&lt;90," ",I168/stab.data!$U$7)</f>
        <v>0.69497196258571314</v>
      </c>
      <c r="W168" s="239">
        <f>IF(SUM(I168:T168)&lt;90," ",J168/stab.data!$U$8)</f>
        <v>2.6005734811885155E-2</v>
      </c>
      <c r="X168" s="239">
        <f>IF(SUM(I168:T168)&lt;90," ",K168*2/stab.data!$U$9)</f>
        <v>0.27872331185453264</v>
      </c>
      <c r="Y168" s="239">
        <f>IF(SUM(I168:T168)&lt;90," ",L168*2/stab.data!$U$10)</f>
        <v>5.70102751305781E-4</v>
      </c>
      <c r="Z168" s="239">
        <f>IF(SUM(I168:T168)&lt;90," ",M168/stab.data!$U$11)</f>
        <v>0.17541815132366448</v>
      </c>
      <c r="AA168" s="239">
        <f>IF(SUM(I168:T168)&lt;90," ",N168/stab.data!$U$12)</f>
        <v>2.4117569110619283E-3</v>
      </c>
      <c r="AB168" s="239">
        <f>IF(SUM(I168:T168)&lt;90," ",O168/stab.data!$U$13)</f>
        <v>0.33576107582373954</v>
      </c>
      <c r="AC168" s="239">
        <f>IF(SUM(I168:T168)&lt;90," ",P168/stab.data!$U$14)</f>
        <v>0.19708327181297813</v>
      </c>
      <c r="AD168" s="239">
        <f>IF(SUM(I168:T168)&lt;90," ",Q168*2/stab.data!$U$15)</f>
        <v>7.4476506558673092E-2</v>
      </c>
      <c r="AE168" s="239">
        <f>IF(SUM(I168:T168)&lt;90," ",R168*2/stab.data!$U$16)</f>
        <v>7.964624449280748E-3</v>
      </c>
      <c r="AF168" s="239">
        <f>IF(SUM(I168:T168)&lt;90," ",S168/stab.data!$U$17)</f>
        <v>2.9972365512159174E-3</v>
      </c>
      <c r="AG168" s="239">
        <f>IF(SUM(I168:T168)&lt;90," ",T168/stab.data!$U$18)</f>
        <v>6.2182325896257011E-4</v>
      </c>
      <c r="AH168" s="239">
        <f t="shared" si="318"/>
        <v>1.5138620960619029</v>
      </c>
      <c r="AI168" s="239">
        <f t="shared" si="319"/>
        <v>0.1554173135730415</v>
      </c>
      <c r="AJ168" s="240">
        <f t="shared" si="320"/>
        <v>5.9679382535018153</v>
      </c>
      <c r="AK168" s="240">
        <f t="shared" si="321"/>
        <v>0.22331925307725184</v>
      </c>
      <c r="AL168" s="240">
        <f t="shared" si="322"/>
        <v>2.3934829093975547</v>
      </c>
      <c r="AM168" s="240">
        <f t="shared" si="323"/>
        <v>4.8956478838162931E-3</v>
      </c>
      <c r="AN168" s="240">
        <f t="shared" si="324"/>
        <v>1.5063696839625407</v>
      </c>
      <c r="AO168" s="240">
        <f t="shared" si="325"/>
        <v>2.0710499275571417E-2</v>
      </c>
      <c r="AP168" s="240">
        <f t="shared" si="326"/>
        <v>2.8832837529014466</v>
      </c>
      <c r="AQ168" s="240">
        <f t="shared" si="327"/>
        <v>1.6924147451961504</v>
      </c>
      <c r="AR168" s="240">
        <f t="shared" si="328"/>
        <v>0.63955269623393751</v>
      </c>
      <c r="AS168" s="240">
        <f t="shared" si="329"/>
        <v>6.8394682785172203E-2</v>
      </c>
      <c r="AT168" s="240">
        <f t="shared" si="330"/>
        <v>2.5738193239111033E-2</v>
      </c>
      <c r="AU168" s="240">
        <f t="shared" si="331"/>
        <v>5.3397878099610352E-3</v>
      </c>
      <c r="AV168" s="239">
        <f t="shared" si="332"/>
        <v>15.40036212421526</v>
      </c>
      <c r="AW168" s="239">
        <f t="shared" si="333"/>
        <v>1.9489038095405866</v>
      </c>
      <c r="AX168" s="239">
        <f>IF(SUM(I168:T168)&lt;90," ",CM168*AH168*stab.data!$U$20/13/2)</f>
        <v>10.472705474927331</v>
      </c>
      <c r="AY168" s="239">
        <f>IF(SUM(I168:T168)&lt;90," ",CO168*AH168*stab.data!$U$11/13)</f>
        <v>3.1796184463385022</v>
      </c>
      <c r="AZ168" s="239">
        <f t="shared" si="334"/>
        <v>-2.8950668951522811E-2</v>
      </c>
      <c r="BA168" s="241">
        <f t="shared" si="335"/>
        <v>101.17747807745062</v>
      </c>
      <c r="BB168" s="242">
        <f>IF(SUM(I168:T168)&lt;90," ",EXP('eq. coef.'!$C$104+'eq. coef.'!$C$105*'Amp-TB2 calc'!AJ168+'eq. coef.'!$C$106*'Amp-TB2 calc'!AK168+'eq. coef.'!$C$107*'Amp-TB2 calc'!AL168+'eq. coef.'!$C$108*'Amp-TB2 calc'!AN168+'eq. coef.'!$C$109*'Amp-TB2 calc'!AP168+'eq. coef.'!$C$110*'Amp-TB2 calc'!AQ168+'eq. coef.'!$C$111*'Amp-TB2 calc'!AR168+'eq. coef.'!$C$112*'Amp-TB2 calc'!AS168))</f>
        <v>722.4008104286163</v>
      </c>
      <c r="BC168" s="243">
        <f>IF(SUM(I168:T168)&lt;90," ",EXP('eq. coef.'!$C$176+'eq. coef.'!$C$177*'Amp-TB2 calc'!AJ168+'eq. coef.'!$C$178*'Amp-TB2 calc'!AK168+'eq. coef.'!$C$179*'Amp-TB2 calc'!AL168+'eq. coef.'!$C$180*'Amp-TB2 calc'!AN168+'eq. coef.'!$C$181*'Amp-TB2 calc'!AP168+'eq. coef.'!$C$182*'Amp-TB2 calc'!AQ168+'eq. coef.'!$C$183*'Amp-TB2 calc'!AR168+'eq. coef.'!$C$184*'Amp-TB2 calc'!AS168))</f>
        <v>580.95408236820367</v>
      </c>
      <c r="BD168" s="243">
        <f>IF(SUM(I168:T168)&lt;90," ",('eq. coef.'!$C$234+'eq. coef.'!$C$235*'Amp-TB2 calc'!AJ168+'eq. coef.'!$C$236*'Amp-TB2 calc'!AK168+'eq. coef.'!$C$237*'Amp-TB2 calc'!AL168+'eq. coef.'!$C$238*'Amp-TB2 calc'!AN168+'eq. coef.'!$C$239*'Amp-TB2 calc'!AP168+'eq. coef.'!$C$240*'Amp-TB2 calc'!AQ168+'eq. coef.'!$C$241*'Amp-TB2 calc'!AR168+'eq. coef.'!$C$242*'Amp-TB2 calc'!AS168))</f>
        <v>520.33273318106023</v>
      </c>
      <c r="BE168" s="243">
        <f>IF(SUM(I168:T168)&lt;90," ",('eq. coef.'!$C$270+'eq. coef.'!$C$271*'Amp-TB2 calc'!AJ168+'eq. coef.'!$C$272*'Amp-TB2 calc'!AK168+'eq. coef.'!$C$273*'Amp-TB2 calc'!AL168+'eq. coef.'!$C$274*'Amp-TB2 calc'!AN168+'eq. coef.'!$C$275*'Amp-TB2 calc'!AP168+'eq. coef.'!$C$276*'Amp-TB2 calc'!AQ168+'eq. coef.'!$C$277*'Amp-TB2 calc'!AR168+'eq. coef.'!$C$278*'Amp-TB2 calc'!AS168))</f>
        <v>666.80910317987752</v>
      </c>
      <c r="BF168" s="243">
        <f>IF(SUM(I168:T168)&lt;90," ",EXP('eq. coef.'!$C$328+'eq. coef.'!$C$329*'Amp-TB2 calc'!AJ168+'eq. coef.'!$C$330*'Amp-TB2 calc'!AK168+'eq. coef.'!$C$331*'Amp-TB2 calc'!AL168+'eq. coef.'!$C$332*'Amp-TB2 calc'!AN168+'eq. coef.'!$C$333*'Amp-TB2 calc'!AP168+'eq. coef.'!$C$334*'Amp-TB2 calc'!AQ168+'eq. coef.'!$C$335*'Amp-TB2 calc'!AR168+'eq. coef.'!$C$336*'Amp-TB2 calc'!AS168))</f>
        <v>815.7563254214158</v>
      </c>
      <c r="BG168" s="255" t="str">
        <f t="shared" si="336"/>
        <v>ok</v>
      </c>
      <c r="BH168" s="306" t="str">
        <f t="shared" si="337"/>
        <v>ok</v>
      </c>
      <c r="BI168" s="243">
        <f t="shared" si="345"/>
        <v>20.283418285436337</v>
      </c>
      <c r="BJ168" s="245">
        <f t="shared" si="346"/>
        <v>-0.12922952694005094</v>
      </c>
      <c r="BK168" s="243">
        <f t="shared" si="347"/>
        <v>85.855020811673853</v>
      </c>
      <c r="BL168" s="247">
        <f>IF(SUM(I168:T168)&lt;90," ",'eq. coef.'!$C$360+'eq. coef.'!$C$361*'Amp-TB2 calc'!AJ168+'eq. coef.'!$C$362*'Amp-TB2 calc'!AK168+'eq. coef.'!$C$363*'Amp-TB2 calc'!AL168+'eq. coef.'!$C$364*'Amp-TB2 calc'!AN168+'eq. coef.'!$C$365*'Amp-TB2 calc'!AP168+'eq. coef.'!$C$366*'Amp-TB2 calc'!AQ168+'eq. coef.'!$C$367*'Amp-TB2 calc'!AR168+'eq. coef.'!$C$368*'Amp-TB2 calc'!AS168+'eq. coef.'!$C$369*LN(BO168))</f>
        <v>957.40836151790631</v>
      </c>
      <c r="BM168" s="248">
        <f t="shared" si="341"/>
        <v>22</v>
      </c>
      <c r="BN168" s="267">
        <f t="shared" si="342"/>
        <v>484</v>
      </c>
      <c r="BO168" s="249">
        <f t="shared" si="350"/>
        <v>589.36530624304714</v>
      </c>
      <c r="BP168" s="243" t="str">
        <f t="shared" si="338"/>
        <v>P1c to e</v>
      </c>
      <c r="BQ168" s="245"/>
      <c r="BR168" s="245">
        <f t="shared" si="339"/>
        <v>0</v>
      </c>
      <c r="BS168" s="245">
        <f t="shared" si="340"/>
        <v>0</v>
      </c>
      <c r="BT168" s="243">
        <f t="shared" si="348"/>
        <v>70.723836749165656</v>
      </c>
      <c r="BU168" s="250"/>
      <c r="BV168" s="251">
        <f>IF(SUM(I168:T168)&lt;90," ",'eq. coef.'!$B$1128*'Amp-TB2 calc'!CF168+'eq. coef.'!$B$1129*'Amp-TB2 calc'!CJ168+'eq. coef.'!$B$1130*'Amp-TB2 calc'!CK168+'eq. coef.'!$B$1131*'Amp-TB2 calc'!CM168+'eq. coef.'!$B$1132*'Amp-TB2 calc'!CN168+'eq. coef.'!$B$1133*'Amp-TB2 calc'!CO168+'eq. coef.'!$B$1134*'Amp-TB2 calc'!CP168+'eq. coef.'!$B$1135*'Amp-TB2 calc'!CS168+'eq. coef.'!$B$1135*'Amp-TB2 calc'!CW168+'eq. coef.'!$B$1137*'Amp-TB2 calc'!CX168)</f>
        <v>1.4635064672807869</v>
      </c>
      <c r="BW168" s="252">
        <f t="shared" si="343"/>
        <v>0.4</v>
      </c>
      <c r="BX168" s="253"/>
      <c r="BY168" s="252">
        <f t="shared" si="349"/>
        <v>-9.3072547622257265</v>
      </c>
      <c r="BZ168" s="251">
        <f>IF(SUM(I168:T168)&lt;90," ",EXP('eq. coef.'!$B$1156*'Amp-TB2 calc'!CF168+'eq. coef.'!$B$1157*'Amp-TB2 calc'!CJ168+'eq. coef.'!$B$1158*'Amp-TB2 calc'!CK168+'eq. coef.'!$B$1159*'Amp-TB2 calc'!CM168+'eq. coef.'!$B$1160*'Amp-TB2 calc'!CN168+'eq. coef.'!$B$1161*'Amp-TB2 calc'!CO168+'eq. coef.'!$B$1162*'Amp-TB2 calc'!CP168+'eq. coef.'!$B$1163*'Amp-TB2 calc'!CS168+'eq. coef.'!$B$1164*'Amp-TB2 calc'!CW168+'eq. coef.'!$B$1165*'Amp-TB2 calc'!CX168))</f>
        <v>7.2461360022236363</v>
      </c>
      <c r="CA168" s="252">
        <f t="shared" si="344"/>
        <v>1.2318431203780182</v>
      </c>
      <c r="CB168" s="245"/>
      <c r="CC168" s="244" t="str">
        <f t="shared" si="351"/>
        <v>calc-alkaline</v>
      </c>
      <c r="CD168" s="244" t="str">
        <f t="shared" si="352"/>
        <v>Tschermakitic pargasite</v>
      </c>
      <c r="CE168" s="240">
        <f t="shared" si="353"/>
        <v>5.9679382535018153</v>
      </c>
      <c r="CF168" s="240">
        <f t="shared" si="354"/>
        <v>2.0320617464981847</v>
      </c>
      <c r="CG168" s="240">
        <f t="shared" si="355"/>
        <v>0</v>
      </c>
      <c r="CH168" s="240">
        <f t="shared" si="356"/>
        <v>8</v>
      </c>
      <c r="CI168" s="240"/>
      <c r="CJ168" s="240">
        <f t="shared" si="357"/>
        <v>0.36142116289936999</v>
      </c>
      <c r="CK168" s="240">
        <f t="shared" si="358"/>
        <v>0.22331925307725184</v>
      </c>
      <c r="CL168" s="240">
        <f t="shared" si="359"/>
        <v>4.8956478838162931E-3</v>
      </c>
      <c r="CM168" s="240">
        <f t="shared" si="360"/>
        <v>1.1263295601490881</v>
      </c>
      <c r="CN168" s="240">
        <f t="shared" si="361"/>
        <v>2.8832837529014466</v>
      </c>
      <c r="CO168" s="240">
        <f t="shared" si="362"/>
        <v>0.38004012381345254</v>
      </c>
      <c r="CP168" s="240">
        <f t="shared" si="363"/>
        <v>2.0710499275571417E-2</v>
      </c>
      <c r="CQ168" s="240">
        <f t="shared" si="364"/>
        <v>4.9999999999999964</v>
      </c>
      <c r="CR168" s="240"/>
      <c r="CS168" s="240">
        <f t="shared" si="365"/>
        <v>1.6924147451961504</v>
      </c>
      <c r="CT168" s="240">
        <f t="shared" si="366"/>
        <v>0.30758525480384957</v>
      </c>
      <c r="CU168" s="240">
        <f t="shared" si="367"/>
        <v>2</v>
      </c>
      <c r="CV168" s="240"/>
      <c r="CW168" s="240">
        <f t="shared" si="368"/>
        <v>0.33196744143008794</v>
      </c>
      <c r="CX168" s="240">
        <f t="shared" si="369"/>
        <v>6.8394682785172203E-2</v>
      </c>
      <c r="CY168" s="240">
        <f t="shared" si="370"/>
        <v>0.40036212421526013</v>
      </c>
      <c r="CZ168" s="240"/>
      <c r="DA168" s="240">
        <f t="shared" si="371"/>
        <v>1.968922018950928</v>
      </c>
      <c r="DB168" s="240">
        <f t="shared" si="372"/>
        <v>2.5738193239111033E-2</v>
      </c>
      <c r="DC168" s="240">
        <f t="shared" si="373"/>
        <v>5.3397878099610352E-3</v>
      </c>
      <c r="DD168" s="240">
        <f t="shared" si="374"/>
        <v>2</v>
      </c>
      <c r="DE168" s="245">
        <f t="shared" si="375"/>
        <v>44.873670439850912</v>
      </c>
      <c r="DF168" s="245"/>
      <c r="DG168" s="239">
        <f t="shared" si="376"/>
        <v>0.88354201477665506</v>
      </c>
      <c r="DH168" s="239">
        <f t="shared" si="377"/>
        <v>0.6568363070961003</v>
      </c>
      <c r="DI168" s="239">
        <f t="shared" si="378"/>
        <v>0.15100219077408852</v>
      </c>
      <c r="DJ168" s="240">
        <f t="shared" si="379"/>
        <v>2.3934829093975547</v>
      </c>
      <c r="DV168"/>
      <c r="DW168"/>
      <c r="DX168"/>
      <c r="DY168"/>
      <c r="DZ168"/>
      <c r="EA168"/>
      <c r="EB168"/>
    </row>
    <row r="169" spans="1:132">
      <c r="A169" s="312" t="s">
        <v>759</v>
      </c>
      <c r="B169" s="312" t="s">
        <v>761</v>
      </c>
      <c r="C169" s="312" t="s">
        <v>593</v>
      </c>
      <c r="D169" s="312" t="s">
        <v>534</v>
      </c>
      <c r="E169" s="312" t="s">
        <v>571</v>
      </c>
      <c r="F169" s="312" t="s">
        <v>764</v>
      </c>
      <c r="G169" s="313">
        <v>82.56</v>
      </c>
      <c r="H169" s="312" t="s">
        <v>533</v>
      </c>
      <c r="I169" s="325">
        <v>42.157995699999994</v>
      </c>
      <c r="J169" s="325">
        <v>2.1073125999999998</v>
      </c>
      <c r="K169" s="325">
        <v>13.974327000000001</v>
      </c>
      <c r="L169" s="325">
        <v>0.11930754834684966</v>
      </c>
      <c r="M169" s="325">
        <v>12.555737499999998</v>
      </c>
      <c r="N169" s="325">
        <v>0.14920919999999999</v>
      </c>
      <c r="O169" s="325">
        <v>13.775381999999999</v>
      </c>
      <c r="P169" s="325">
        <v>10.981049200000001</v>
      </c>
      <c r="Q169" s="325">
        <v>2.1794183999999999</v>
      </c>
      <c r="R169" s="325">
        <v>0.37501259999999992</v>
      </c>
      <c r="S169" s="325">
        <v>1.5130500000000002E-2</v>
      </c>
      <c r="T169" s="325">
        <v>2.0079E-2</v>
      </c>
      <c r="U169" s="238">
        <f t="shared" si="317"/>
        <v>98.409961248346832</v>
      </c>
      <c r="V169" s="239">
        <f>IF(SUM(I169:T169)&lt;90," ",I169/stab.data!$U$7)</f>
        <v>0.70165095033619584</v>
      </c>
      <c r="W169" s="239">
        <f>IF(SUM(I169:T169)&lt;90," ",J169/stab.data!$U$8)</f>
        <v>2.6375035670479861E-2</v>
      </c>
      <c r="X169" s="239">
        <f>IF(SUM(I169:T169)&lt;90," ",K169*2/stab.data!$U$9)</f>
        <v>0.27411121899549828</v>
      </c>
      <c r="Y169" s="239">
        <f>IF(SUM(I169:T169)&lt;90," ",L169*2/stab.data!$U$10)</f>
        <v>1.5699373821055523E-3</v>
      </c>
      <c r="Z169" s="239">
        <f>IF(SUM(I169:T169)&lt;90," ",M169/stab.data!$U$11)</f>
        <v>0.17475903320992117</v>
      </c>
      <c r="AA169" s="239">
        <f>IF(SUM(I169:T169)&lt;90," ",N169/stab.data!$U$12)</f>
        <v>2.1034044292823208E-3</v>
      </c>
      <c r="AB169" s="239">
        <f>IF(SUM(I169:T169)&lt;90," ",O169/stab.data!$U$13)</f>
        <v>0.34178696903533146</v>
      </c>
      <c r="AC169" s="239">
        <f>IF(SUM(I169:T169)&lt;90," ",P169/stab.data!$U$14)</f>
        <v>0.19581392678186132</v>
      </c>
      <c r="AD169" s="239">
        <f>IF(SUM(I169:T169)&lt;90," ",Q169*2/stab.data!$U$15)</f>
        <v>7.0327640007099179E-2</v>
      </c>
      <c r="AE169" s="239">
        <f>IF(SUM(I169:T169)&lt;90," ",R169*2/stab.data!$U$16)</f>
        <v>7.9624735920165602E-3</v>
      </c>
      <c r="AF169" s="239">
        <f>IF(SUM(I169:T169)&lt;90," ",S169/stab.data!$U$17)</f>
        <v>7.9642593957258664E-4</v>
      </c>
      <c r="AG169" s="239">
        <f>IF(SUM(I169:T169)&lt;90," ",T169/stab.data!$U$18)</f>
        <v>5.6635545651989951E-4</v>
      </c>
      <c r="AH169" s="239">
        <f t="shared" si="318"/>
        <v>1.5223565490588145</v>
      </c>
      <c r="AI169" s="239">
        <f t="shared" si="319"/>
        <v>0.15258404253720767</v>
      </c>
      <c r="AJ169" s="240">
        <f t="shared" si="320"/>
        <v>5.9916728180463519</v>
      </c>
      <c r="AK169" s="240">
        <f t="shared" si="321"/>
        <v>0.22522678010497499</v>
      </c>
      <c r="AL169" s="240">
        <f t="shared" si="322"/>
        <v>2.3407432701258792</v>
      </c>
      <c r="AM169" s="240">
        <f t="shared" si="323"/>
        <v>1.3406311405820144E-2</v>
      </c>
      <c r="AN169" s="240">
        <f t="shared" si="324"/>
        <v>1.4923359663237499</v>
      </c>
      <c r="AO169" s="240">
        <f t="shared" si="325"/>
        <v>1.7961795873361962E-2</v>
      </c>
      <c r="AP169" s="240">
        <f t="shared" si="326"/>
        <v>2.9186530581198618</v>
      </c>
      <c r="AQ169" s="240">
        <f t="shared" si="327"/>
        <v>1.6721319652337581</v>
      </c>
      <c r="AR169" s="240">
        <f t="shared" si="328"/>
        <v>0.60055531712168431</v>
      </c>
      <c r="AS169" s="240">
        <f t="shared" si="329"/>
        <v>6.7994686763893059E-2</v>
      </c>
      <c r="AT169" s="240">
        <f t="shared" si="330"/>
        <v>6.8009936442580566E-3</v>
      </c>
      <c r="AU169" s="240">
        <f t="shared" si="331"/>
        <v>4.8363315015201788E-3</v>
      </c>
      <c r="AV169" s="239">
        <f t="shared" si="332"/>
        <v>15.340681969119334</v>
      </c>
      <c r="AW169" s="239">
        <f t="shared" si="333"/>
        <v>1.9791903069024328</v>
      </c>
      <c r="AX169" s="239">
        <f>IF(SUM(I169:T169)&lt;90," ",CM169*AH169*stab.data!$U$20/13/2)</f>
        <v>11.2131748928451</v>
      </c>
      <c r="AY169" s="239">
        <f>IF(SUM(I169:T169)&lt;90," ",CO169*AH169*stab.data!$U$11/13)</f>
        <v>2.4659796131892295</v>
      </c>
      <c r="AZ169" s="239">
        <f t="shared" si="334"/>
        <v>-1.090156977804185E-2</v>
      </c>
      <c r="BA169" s="241">
        <f t="shared" si="335"/>
        <v>101.50166699150557</v>
      </c>
      <c r="BB169" s="242">
        <f>IF(SUM(I169:T169)&lt;90," ",EXP('eq. coef.'!$C$104+'eq. coef.'!$C$105*'Amp-TB2 calc'!AJ169+'eq. coef.'!$C$106*'Amp-TB2 calc'!AK169+'eq. coef.'!$C$107*'Amp-TB2 calc'!AL169+'eq. coef.'!$C$108*'Amp-TB2 calc'!AN169+'eq. coef.'!$C$109*'Amp-TB2 calc'!AP169+'eq. coef.'!$C$110*'Amp-TB2 calc'!AQ169+'eq. coef.'!$C$111*'Amp-TB2 calc'!AR169+'eq. coef.'!$C$112*'Amp-TB2 calc'!AS169))</f>
        <v>679.38182163948431</v>
      </c>
      <c r="BC169" s="243">
        <f>IF(SUM(I169:T169)&lt;90," ",EXP('eq. coef.'!$C$176+'eq. coef.'!$C$177*'Amp-TB2 calc'!AJ169+'eq. coef.'!$C$178*'Amp-TB2 calc'!AK169+'eq. coef.'!$C$179*'Amp-TB2 calc'!AL169+'eq. coef.'!$C$180*'Amp-TB2 calc'!AN169+'eq. coef.'!$C$181*'Amp-TB2 calc'!AP169+'eq. coef.'!$C$182*'Amp-TB2 calc'!AQ169+'eq. coef.'!$C$183*'Amp-TB2 calc'!AR169+'eq. coef.'!$C$184*'Amp-TB2 calc'!AS169))</f>
        <v>566.70845318401518</v>
      </c>
      <c r="BD169" s="243">
        <f>IF(SUM(I169:T169)&lt;90," ",('eq. coef.'!$C$234+'eq. coef.'!$C$235*'Amp-TB2 calc'!AJ169+'eq. coef.'!$C$236*'Amp-TB2 calc'!AK169+'eq. coef.'!$C$237*'Amp-TB2 calc'!AL169+'eq. coef.'!$C$238*'Amp-TB2 calc'!AN169+'eq. coef.'!$C$239*'Amp-TB2 calc'!AP169+'eq. coef.'!$C$240*'Amp-TB2 calc'!AQ169+'eq. coef.'!$C$241*'Amp-TB2 calc'!AR169+'eq. coef.'!$C$242*'Amp-TB2 calc'!AS169))</f>
        <v>518.09684125438378</v>
      </c>
      <c r="BE169" s="243">
        <f>IF(SUM(I169:T169)&lt;90," ",('eq. coef.'!$C$270+'eq. coef.'!$C$271*'Amp-TB2 calc'!AJ169+'eq. coef.'!$C$272*'Amp-TB2 calc'!AK169+'eq. coef.'!$C$273*'Amp-TB2 calc'!AL169+'eq. coef.'!$C$274*'Amp-TB2 calc'!AN169+'eq. coef.'!$C$275*'Amp-TB2 calc'!AP169+'eq. coef.'!$C$276*'Amp-TB2 calc'!AQ169+'eq. coef.'!$C$277*'Amp-TB2 calc'!AR169+'eq. coef.'!$C$278*'Amp-TB2 calc'!AS169))</f>
        <v>560.97735153720498</v>
      </c>
      <c r="BF169" s="243">
        <f>IF(SUM(I169:T169)&lt;90," ",EXP('eq. coef.'!$C$328+'eq. coef.'!$C$329*'Amp-TB2 calc'!AJ169+'eq. coef.'!$C$330*'Amp-TB2 calc'!AK169+'eq. coef.'!$C$331*'Amp-TB2 calc'!AL169+'eq. coef.'!$C$332*'Amp-TB2 calc'!AN169+'eq. coef.'!$C$333*'Amp-TB2 calc'!AP169+'eq. coef.'!$C$334*'Amp-TB2 calc'!AQ169+'eq. coef.'!$C$335*'Amp-TB2 calc'!AR169+'eq. coef.'!$C$336*'Amp-TB2 calc'!AS169))</f>
        <v>696.68228159081718</v>
      </c>
      <c r="BG169" s="255" t="str">
        <f t="shared" si="336"/>
        <v>ok</v>
      </c>
      <c r="BH169" s="306" t="str">
        <f t="shared" si="337"/>
        <v>ok</v>
      </c>
      <c r="BI169" s="243">
        <f t="shared" si="345"/>
        <v>26.93742867957809</v>
      </c>
      <c r="BJ169" s="245">
        <f t="shared" si="346"/>
        <v>-2.5465002742615921E-2</v>
      </c>
      <c r="BK169" s="243">
        <f t="shared" si="347"/>
        <v>-5.7311016468102025</v>
      </c>
      <c r="BL169" s="247">
        <f>IF(SUM(I169:T169)&lt;90," ",'eq. coef.'!$C$360+'eq. coef.'!$C$361*'Amp-TB2 calc'!AJ169+'eq. coef.'!$C$362*'Amp-TB2 calc'!AK169+'eq. coef.'!$C$363*'Amp-TB2 calc'!AL169+'eq. coef.'!$C$364*'Amp-TB2 calc'!AN169+'eq. coef.'!$C$365*'Amp-TB2 calc'!AP169+'eq. coef.'!$C$366*'Amp-TB2 calc'!AQ169+'eq. coef.'!$C$367*'Amp-TB2 calc'!AR169+'eq. coef.'!$C$368*'Amp-TB2 calc'!AS169+'eq. coef.'!$C$369*LN(BO169))</f>
        <v>950.87212150156847</v>
      </c>
      <c r="BM169" s="248">
        <f t="shared" si="341"/>
        <v>22</v>
      </c>
      <c r="BN169" s="267">
        <f t="shared" si="342"/>
        <v>484</v>
      </c>
      <c r="BO169" s="249">
        <f t="shared" si="350"/>
        <v>518.09684125438378</v>
      </c>
      <c r="BP169" s="243" t="str">
        <f t="shared" si="338"/>
        <v>P1c</v>
      </c>
      <c r="BQ169" s="245"/>
      <c r="BR169" s="245">
        <f t="shared" si="339"/>
        <v>0</v>
      </c>
      <c r="BS169" s="245">
        <f t="shared" si="340"/>
        <v>0</v>
      </c>
      <c r="BT169" s="243">
        <f t="shared" si="348"/>
        <v>62.171620950526048</v>
      </c>
      <c r="BU169" s="250"/>
      <c r="BV169" s="251">
        <f>IF(SUM(I169:T169)&lt;90," ",'eq. coef.'!$B$1128*'Amp-TB2 calc'!CF169+'eq. coef.'!$B$1129*'Amp-TB2 calc'!CJ169+'eq. coef.'!$B$1130*'Amp-TB2 calc'!CK169+'eq. coef.'!$B$1131*'Amp-TB2 calc'!CM169+'eq. coef.'!$B$1132*'Amp-TB2 calc'!CN169+'eq. coef.'!$B$1133*'Amp-TB2 calc'!CO169+'eq. coef.'!$B$1134*'Amp-TB2 calc'!CP169+'eq. coef.'!$B$1135*'Amp-TB2 calc'!CS169+'eq. coef.'!$B$1135*'Amp-TB2 calc'!CW169+'eq. coef.'!$B$1137*'Amp-TB2 calc'!CX169)</f>
        <v>1.3924717110480695</v>
      </c>
      <c r="BW169" s="252">
        <f t="shared" si="343"/>
        <v>0.4</v>
      </c>
      <c r="BX169" s="253"/>
      <c r="BY169" s="252">
        <f t="shared" si="349"/>
        <v>-9.5097393299789861</v>
      </c>
      <c r="BZ169" s="251">
        <f>IF(SUM(I169:T169)&lt;90," ",EXP('eq. coef.'!$B$1156*'Amp-TB2 calc'!CF169+'eq. coef.'!$B$1157*'Amp-TB2 calc'!CJ169+'eq. coef.'!$B$1158*'Amp-TB2 calc'!CK169+'eq. coef.'!$B$1159*'Amp-TB2 calc'!CM169+'eq. coef.'!$B$1160*'Amp-TB2 calc'!CN169+'eq. coef.'!$B$1161*'Amp-TB2 calc'!CO169+'eq. coef.'!$B$1162*'Amp-TB2 calc'!CP169+'eq. coef.'!$B$1163*'Amp-TB2 calc'!CS169+'eq. coef.'!$B$1164*'Amp-TB2 calc'!CW169+'eq. coef.'!$B$1165*'Amp-TB2 calc'!CX169))</f>
        <v>7.0001717240836863</v>
      </c>
      <c r="CA169" s="252">
        <f t="shared" si="344"/>
        <v>1.1900291930942268</v>
      </c>
      <c r="CB169" s="245"/>
      <c r="CC169" s="244" t="str">
        <f t="shared" si="351"/>
        <v>calc-alkaline</v>
      </c>
      <c r="CD169" s="244" t="str">
        <f t="shared" si="352"/>
        <v>Tschermakitic pargasite</v>
      </c>
      <c r="CE169" s="240">
        <f t="shared" si="353"/>
        <v>5.9916728180463519</v>
      </c>
      <c r="CF169" s="240">
        <f t="shared" si="354"/>
        <v>2.0083271819536481</v>
      </c>
      <c r="CG169" s="240">
        <f t="shared" si="355"/>
        <v>0</v>
      </c>
      <c r="CH169" s="240">
        <f t="shared" si="356"/>
        <v>8</v>
      </c>
      <c r="CI169" s="240"/>
      <c r="CJ169" s="240">
        <f t="shared" si="357"/>
        <v>0.33241608817223112</v>
      </c>
      <c r="CK169" s="240">
        <f t="shared" si="358"/>
        <v>0.22522678010497499</v>
      </c>
      <c r="CL169" s="240">
        <f t="shared" si="359"/>
        <v>1.3406311405820144E-2</v>
      </c>
      <c r="CM169" s="240">
        <f t="shared" si="360"/>
        <v>1.1992372878125579</v>
      </c>
      <c r="CN169" s="240">
        <f t="shared" si="361"/>
        <v>2.9186530581198618</v>
      </c>
      <c r="CO169" s="240">
        <f t="shared" si="362"/>
        <v>0.29309867851119198</v>
      </c>
      <c r="CP169" s="240">
        <f t="shared" si="363"/>
        <v>1.7961795873361962E-2</v>
      </c>
      <c r="CQ169" s="240">
        <f t="shared" si="364"/>
        <v>4.9999999999999991</v>
      </c>
      <c r="CR169" s="240"/>
      <c r="CS169" s="240">
        <f t="shared" si="365"/>
        <v>1.6721319652337581</v>
      </c>
      <c r="CT169" s="240">
        <f t="shared" si="366"/>
        <v>0.32786803476624193</v>
      </c>
      <c r="CU169" s="240">
        <f t="shared" si="367"/>
        <v>2</v>
      </c>
      <c r="CV169" s="240"/>
      <c r="CW169" s="240">
        <f t="shared" si="368"/>
        <v>0.27268728235544237</v>
      </c>
      <c r="CX169" s="240">
        <f t="shared" si="369"/>
        <v>6.7994686763893059E-2</v>
      </c>
      <c r="CY169" s="240">
        <f t="shared" si="370"/>
        <v>0.34068196911933546</v>
      </c>
      <c r="CZ169" s="240"/>
      <c r="DA169" s="240">
        <f t="shared" si="371"/>
        <v>1.9883626748542218</v>
      </c>
      <c r="DB169" s="240">
        <f t="shared" si="372"/>
        <v>6.8009936442580566E-3</v>
      </c>
      <c r="DC169" s="240">
        <f t="shared" si="373"/>
        <v>4.8363315015201788E-3</v>
      </c>
      <c r="DD169" s="240">
        <f t="shared" si="374"/>
        <v>2</v>
      </c>
      <c r="DE169" s="245">
        <f t="shared" si="375"/>
        <v>44.800762712187442</v>
      </c>
      <c r="DF169" s="245"/>
      <c r="DG169" s="239">
        <f t="shared" si="376"/>
        <v>0.90874180118957892</v>
      </c>
      <c r="DH169" s="239">
        <f t="shared" si="377"/>
        <v>0.66167769675827104</v>
      </c>
      <c r="DI169" s="239">
        <f t="shared" si="378"/>
        <v>0.14201304876734927</v>
      </c>
      <c r="DJ169" s="240">
        <f t="shared" si="379"/>
        <v>2.3407432701258792</v>
      </c>
      <c r="DV169"/>
      <c r="DW169"/>
      <c r="DX169"/>
      <c r="DY169"/>
      <c r="DZ169"/>
      <c r="EA169"/>
      <c r="EB169"/>
    </row>
    <row r="170" spans="1:132">
      <c r="A170" s="312" t="s">
        <v>759</v>
      </c>
      <c r="B170" s="312" t="s">
        <v>761</v>
      </c>
      <c r="C170" s="312" t="s">
        <v>593</v>
      </c>
      <c r="D170" s="312" t="s">
        <v>534</v>
      </c>
      <c r="E170" s="312" t="s">
        <v>572</v>
      </c>
      <c r="F170" s="312" t="s">
        <v>764</v>
      </c>
      <c r="G170" s="313">
        <v>84.86</v>
      </c>
      <c r="H170" s="312" t="s">
        <v>533</v>
      </c>
      <c r="I170" s="325">
        <v>42.050072899999996</v>
      </c>
      <c r="J170" s="325">
        <v>2.0561554000000002</v>
      </c>
      <c r="K170" s="325">
        <v>14.123856600000002</v>
      </c>
      <c r="L170" s="325">
        <v>8.0006238303181543E-2</v>
      </c>
      <c r="M170" s="325">
        <v>13.080024999999997</v>
      </c>
      <c r="N170" s="325">
        <v>0.1559796</v>
      </c>
      <c r="O170" s="325">
        <v>13.686327200000001</v>
      </c>
      <c r="P170" s="325">
        <v>11.097212000000001</v>
      </c>
      <c r="Q170" s="325">
        <v>2.3696280000000001</v>
      </c>
      <c r="R170" s="325">
        <v>0.38443349999999998</v>
      </c>
      <c r="S170" s="325"/>
      <c r="T170" s="325">
        <v>2.0906999999999999E-2</v>
      </c>
      <c r="U170" s="238">
        <f t="shared" si="317"/>
        <v>99.104603438303187</v>
      </c>
      <c r="V170" s="239">
        <f>IF(SUM(I170:T170)&lt;90," ",I170/stab.data!$U$7)</f>
        <v>0.69985475168097988</v>
      </c>
      <c r="W170" s="239">
        <f>IF(SUM(I170:T170)&lt;90," ",J170/stab.data!$U$8)</f>
        <v>2.5734754311747481E-2</v>
      </c>
      <c r="X170" s="239">
        <f>IF(SUM(I170:T170)&lt;90," ",K170*2/stab.data!$U$9)</f>
        <v>0.27704429340630243</v>
      </c>
      <c r="Y170" s="239">
        <f>IF(SUM(I170:T170)&lt;90," ",L170*2/stab.data!$U$10)</f>
        <v>1.0527815385884291E-3</v>
      </c>
      <c r="Z170" s="239">
        <f>IF(SUM(I170:T170)&lt;90," ",M170/stab.data!$U$11)</f>
        <v>0.18205641232636469</v>
      </c>
      <c r="AA170" s="239">
        <f>IF(SUM(I170:T170)&lt;90," ",N170/stab.data!$U$12)</f>
        <v>2.1988468641188663E-3</v>
      </c>
      <c r="AB170" s="239">
        <f>IF(SUM(I170:T170)&lt;90," ",O170/stab.data!$U$13)</f>
        <v>0.33957739182215163</v>
      </c>
      <c r="AC170" s="239">
        <f>IF(SUM(I170:T170)&lt;90," ",P170/stab.data!$U$14)</f>
        <v>0.19788534032347224</v>
      </c>
      <c r="AD170" s="239">
        <f>IF(SUM(I170:T170)&lt;90," ",Q170*2/stab.data!$U$15)</f>
        <v>7.6465512512302561E-2</v>
      </c>
      <c r="AE170" s="239">
        <f>IF(SUM(I170:T170)&lt;90," ",R170*2/stab.data!$U$16)</f>
        <v>8.1625033175858602E-3</v>
      </c>
      <c r="AF170" s="239">
        <f>IF(SUM(I170:T170)&lt;90," ",S170/stab.data!$U$17)</f>
        <v>0</v>
      </c>
      <c r="AG170" s="239">
        <f>IF(SUM(I170:T170)&lt;90," ",T170/stab.data!$U$18)</f>
        <v>5.8971032070628706E-4</v>
      </c>
      <c r="AH170" s="239">
        <f t="shared" si="318"/>
        <v>1.5275192319502533</v>
      </c>
      <c r="AI170" s="239">
        <f t="shared" si="319"/>
        <v>0.15306038975605624</v>
      </c>
      <c r="AJ170" s="240">
        <f t="shared" si="320"/>
        <v>5.9561356620281414</v>
      </c>
      <c r="AK170" s="240">
        <f t="shared" si="321"/>
        <v>0.21901642811107505</v>
      </c>
      <c r="AL170" s="240">
        <f t="shared" si="322"/>
        <v>2.357794087923617</v>
      </c>
      <c r="AM170" s="240">
        <f t="shared" si="323"/>
        <v>8.9597300743479574E-3</v>
      </c>
      <c r="AN170" s="240">
        <f t="shared" si="324"/>
        <v>1.549396767477045</v>
      </c>
      <c r="AO170" s="240">
        <f t="shared" si="325"/>
        <v>1.8713354722905504E-2</v>
      </c>
      <c r="AP170" s="240">
        <f t="shared" si="326"/>
        <v>2.88998396966287</v>
      </c>
      <c r="AQ170" s="240">
        <f t="shared" si="327"/>
        <v>1.6841093522080892</v>
      </c>
      <c r="AR170" s="240">
        <f t="shared" si="328"/>
        <v>0.65076212584949411</v>
      </c>
      <c r="AS170" s="240">
        <f t="shared" si="329"/>
        <v>6.9467238715637952E-2</v>
      </c>
      <c r="AT170" s="240">
        <f t="shared" si="330"/>
        <v>0</v>
      </c>
      <c r="AU170" s="240">
        <f t="shared" si="331"/>
        <v>5.0187480516326478E-3</v>
      </c>
      <c r="AV170" s="239">
        <f t="shared" si="332"/>
        <v>15.404338716773225</v>
      </c>
      <c r="AW170" s="239">
        <f t="shared" si="333"/>
        <v>1.9925126117474046</v>
      </c>
      <c r="AX170" s="239">
        <f>IF(SUM(I170:T170)&lt;90," ",CM170*AH170*stab.data!$U$20/13/2)</f>
        <v>11.20669951943734</v>
      </c>
      <c r="AY170" s="239">
        <f>IF(SUM(I170:T170)&lt;90," ",CO170*AH170*stab.data!$U$11/13)</f>
        <v>2.996093736829311</v>
      </c>
      <c r="AZ170" s="239">
        <f t="shared" si="334"/>
        <v>-4.7173877104899516E-3</v>
      </c>
      <c r="BA170" s="241">
        <f t="shared" si="335"/>
        <v>102.21516691860676</v>
      </c>
      <c r="BB170" s="242">
        <f>IF(SUM(I170:T170)&lt;90," ",EXP('eq. coef.'!$C$104+'eq. coef.'!$C$105*'Amp-TB2 calc'!AJ170+'eq. coef.'!$C$106*'Amp-TB2 calc'!AK170+'eq. coef.'!$C$107*'Amp-TB2 calc'!AL170+'eq. coef.'!$C$108*'Amp-TB2 calc'!AN170+'eq. coef.'!$C$109*'Amp-TB2 calc'!AP170+'eq. coef.'!$C$110*'Amp-TB2 calc'!AQ170+'eq. coef.'!$C$111*'Amp-TB2 calc'!AR170+'eq. coef.'!$C$112*'Amp-TB2 calc'!AS170))</f>
        <v>749.53608933933776</v>
      </c>
      <c r="BC170" s="243">
        <f>IF(SUM(I170:T170)&lt;90," ",EXP('eq. coef.'!$C$176+'eq. coef.'!$C$177*'Amp-TB2 calc'!AJ170+'eq. coef.'!$C$178*'Amp-TB2 calc'!AK170+'eq. coef.'!$C$179*'Amp-TB2 calc'!AL170+'eq. coef.'!$C$180*'Amp-TB2 calc'!AN170+'eq. coef.'!$C$181*'Amp-TB2 calc'!AP170+'eq. coef.'!$C$182*'Amp-TB2 calc'!AQ170+'eq. coef.'!$C$183*'Amp-TB2 calc'!AR170+'eq. coef.'!$C$184*'Amp-TB2 calc'!AS170))</f>
        <v>555.27036512235293</v>
      </c>
      <c r="BD170" s="243">
        <f>IF(SUM(I170:T170)&lt;90," ",('eq. coef.'!$C$234+'eq. coef.'!$C$235*'Amp-TB2 calc'!AJ170+'eq. coef.'!$C$236*'Amp-TB2 calc'!AK170+'eq. coef.'!$C$237*'Amp-TB2 calc'!AL170+'eq. coef.'!$C$238*'Amp-TB2 calc'!AN170+'eq. coef.'!$C$239*'Amp-TB2 calc'!AP170+'eq. coef.'!$C$240*'Amp-TB2 calc'!AQ170+'eq. coef.'!$C$241*'Amp-TB2 calc'!AR170+'eq. coef.'!$C$242*'Amp-TB2 calc'!AS170))</f>
        <v>513.34813629553855</v>
      </c>
      <c r="BE170" s="243">
        <f>IF(SUM(I170:T170)&lt;90," ",('eq. coef.'!$C$270+'eq. coef.'!$C$271*'Amp-TB2 calc'!AJ170+'eq. coef.'!$C$272*'Amp-TB2 calc'!AK170+'eq. coef.'!$C$273*'Amp-TB2 calc'!AL170+'eq. coef.'!$C$274*'Amp-TB2 calc'!AN170+'eq. coef.'!$C$275*'Amp-TB2 calc'!AP170+'eq. coef.'!$C$276*'Amp-TB2 calc'!AQ170+'eq. coef.'!$C$277*'Amp-TB2 calc'!AR170+'eq. coef.'!$C$278*'Amp-TB2 calc'!AS170))</f>
        <v>675.68264367197958</v>
      </c>
      <c r="BF170" s="243">
        <f>IF(SUM(I170:T170)&lt;90," ",EXP('eq. coef.'!$C$328+'eq. coef.'!$C$329*'Amp-TB2 calc'!AJ170+'eq. coef.'!$C$330*'Amp-TB2 calc'!AK170+'eq. coef.'!$C$331*'Amp-TB2 calc'!AL170+'eq. coef.'!$C$332*'Amp-TB2 calc'!AN170+'eq. coef.'!$C$333*'Amp-TB2 calc'!AP170+'eq. coef.'!$C$334*'Amp-TB2 calc'!AQ170+'eq. coef.'!$C$335*'Amp-TB2 calc'!AR170+'eq. coef.'!$C$336*'Amp-TB2 calc'!AS170))</f>
        <v>782.62456690928195</v>
      </c>
      <c r="BG170" s="255" t="str">
        <f t="shared" si="336"/>
        <v>ok</v>
      </c>
      <c r="BH170" s="306" t="str">
        <f t="shared" si="337"/>
        <v>ok</v>
      </c>
      <c r="BI170" s="243">
        <f t="shared" si="345"/>
        <v>25.260133439171344</v>
      </c>
      <c r="BJ170" s="245">
        <f t="shared" si="346"/>
        <v>-4.414527604549276E-2</v>
      </c>
      <c r="BK170" s="243">
        <f t="shared" si="347"/>
        <v>120.41227854962665</v>
      </c>
      <c r="BL170" s="247">
        <f>IF(SUM(I170:T170)&lt;90," ",'eq. coef.'!$C$360+'eq. coef.'!$C$361*'Amp-TB2 calc'!AJ170+'eq. coef.'!$C$362*'Amp-TB2 calc'!AK170+'eq. coef.'!$C$363*'Amp-TB2 calc'!AL170+'eq. coef.'!$C$364*'Amp-TB2 calc'!AN170+'eq. coef.'!$C$365*'Amp-TB2 calc'!AP170+'eq. coef.'!$C$366*'Amp-TB2 calc'!AQ170+'eq. coef.'!$C$367*'Amp-TB2 calc'!AR170+'eq. coef.'!$C$368*'Amp-TB2 calc'!AS170+'eq. coef.'!$C$369*LN(BO170))</f>
        <v>959.6359255767411</v>
      </c>
      <c r="BM170" s="248">
        <f t="shared" si="341"/>
        <v>22</v>
      </c>
      <c r="BN170" s="267">
        <f t="shared" si="342"/>
        <v>484</v>
      </c>
      <c r="BO170" s="249">
        <f t="shared" si="350"/>
        <v>581.43371502995694</v>
      </c>
      <c r="BP170" s="243" t="str">
        <f t="shared" si="338"/>
        <v>P1c to e</v>
      </c>
      <c r="BQ170" s="245"/>
      <c r="BR170" s="245">
        <f t="shared" si="339"/>
        <v>0</v>
      </c>
      <c r="BS170" s="245">
        <f t="shared" si="340"/>
        <v>0</v>
      </c>
      <c r="BT170" s="243">
        <f t="shared" si="348"/>
        <v>69.772045803594835</v>
      </c>
      <c r="BU170" s="250"/>
      <c r="BV170" s="251">
        <f>IF(SUM(I170:T170)&lt;90," ",'eq. coef.'!$B$1128*'Amp-TB2 calc'!CF170+'eq. coef.'!$B$1129*'Amp-TB2 calc'!CJ170+'eq. coef.'!$B$1130*'Amp-TB2 calc'!CK170+'eq. coef.'!$B$1131*'Amp-TB2 calc'!CM170+'eq. coef.'!$B$1132*'Amp-TB2 calc'!CN170+'eq. coef.'!$B$1133*'Amp-TB2 calc'!CO170+'eq. coef.'!$B$1134*'Amp-TB2 calc'!CP170+'eq. coef.'!$B$1135*'Amp-TB2 calc'!CS170+'eq. coef.'!$B$1135*'Amp-TB2 calc'!CW170+'eq. coef.'!$B$1137*'Amp-TB2 calc'!CX170)</f>
        <v>1.6089343044761419</v>
      </c>
      <c r="BW170" s="252">
        <f t="shared" si="343"/>
        <v>0.4</v>
      </c>
      <c r="BX170" s="253"/>
      <c r="BY170" s="252">
        <f t="shared" si="349"/>
        <v>-9.1293728606796929</v>
      </c>
      <c r="BZ170" s="251">
        <f>IF(SUM(I170:T170)&lt;90," ",EXP('eq. coef.'!$B$1156*'Amp-TB2 calc'!CF170+'eq. coef.'!$B$1157*'Amp-TB2 calc'!CJ170+'eq. coef.'!$B$1158*'Amp-TB2 calc'!CK170+'eq. coef.'!$B$1159*'Amp-TB2 calc'!CM170+'eq. coef.'!$B$1160*'Amp-TB2 calc'!CN170+'eq. coef.'!$B$1161*'Amp-TB2 calc'!CO170+'eq. coef.'!$B$1162*'Amp-TB2 calc'!CP170+'eq. coef.'!$B$1163*'Amp-TB2 calc'!CS170+'eq. coef.'!$B$1164*'Amp-TB2 calc'!CW170+'eq. coef.'!$B$1165*'Amp-TB2 calc'!CX170))</f>
        <v>7.117628711723917</v>
      </c>
      <c r="CA170" s="252">
        <f t="shared" si="344"/>
        <v>1.2099968809930659</v>
      </c>
      <c r="CB170" s="245"/>
      <c r="CC170" s="244" t="str">
        <f t="shared" si="351"/>
        <v>calc-alkaline</v>
      </c>
      <c r="CD170" s="244" t="str">
        <f t="shared" si="352"/>
        <v>Tschermakitic pargasite</v>
      </c>
      <c r="CE170" s="240">
        <f t="shared" si="353"/>
        <v>5.9561356620281414</v>
      </c>
      <c r="CF170" s="240">
        <f t="shared" si="354"/>
        <v>2.0438643379718586</v>
      </c>
      <c r="CG170" s="240">
        <f t="shared" si="355"/>
        <v>0</v>
      </c>
      <c r="CH170" s="240">
        <f t="shared" si="356"/>
        <v>8</v>
      </c>
      <c r="CI170" s="240"/>
      <c r="CJ170" s="240">
        <f t="shared" si="357"/>
        <v>0.31392974995175837</v>
      </c>
      <c r="CK170" s="240">
        <f t="shared" si="358"/>
        <v>0.21901642811107505</v>
      </c>
      <c r="CL170" s="240">
        <f t="shared" si="359"/>
        <v>8.9597300743479574E-3</v>
      </c>
      <c r="CM170" s="240">
        <f t="shared" si="360"/>
        <v>1.194493932742283</v>
      </c>
      <c r="CN170" s="240">
        <f t="shared" si="361"/>
        <v>2.88998396966287</v>
      </c>
      <c r="CO170" s="240">
        <f t="shared" si="362"/>
        <v>0.35490283473476203</v>
      </c>
      <c r="CP170" s="240">
        <f t="shared" si="363"/>
        <v>1.8713354722905504E-2</v>
      </c>
      <c r="CQ170" s="240">
        <f t="shared" si="364"/>
        <v>5.0000000000000018</v>
      </c>
      <c r="CR170" s="240"/>
      <c r="CS170" s="240">
        <f t="shared" si="365"/>
        <v>1.6841093522080892</v>
      </c>
      <c r="CT170" s="240">
        <f t="shared" si="366"/>
        <v>0.31589064779191078</v>
      </c>
      <c r="CU170" s="240">
        <f t="shared" si="367"/>
        <v>2</v>
      </c>
      <c r="CV170" s="240"/>
      <c r="CW170" s="240">
        <f t="shared" si="368"/>
        <v>0.33487147805758333</v>
      </c>
      <c r="CX170" s="240">
        <f t="shared" si="369"/>
        <v>6.9467238715637952E-2</v>
      </c>
      <c r="CY170" s="240">
        <f t="shared" si="370"/>
        <v>0.40433871677322131</v>
      </c>
      <c r="CZ170" s="240"/>
      <c r="DA170" s="240">
        <f t="shared" si="371"/>
        <v>1.9949812519483674</v>
      </c>
      <c r="DB170" s="240">
        <f t="shared" si="372"/>
        <v>0</v>
      </c>
      <c r="DC170" s="240">
        <f t="shared" si="373"/>
        <v>5.0187480516326478E-3</v>
      </c>
      <c r="DD170" s="240">
        <f t="shared" si="374"/>
        <v>2</v>
      </c>
      <c r="DE170" s="245">
        <f t="shared" si="375"/>
        <v>44.805506067257717</v>
      </c>
      <c r="DF170" s="245"/>
      <c r="DG170" s="239">
        <f t="shared" si="376"/>
        <v>0.89062705230463501</v>
      </c>
      <c r="DH170" s="239">
        <f t="shared" si="377"/>
        <v>0.65098808612769521</v>
      </c>
      <c r="DI170" s="239">
        <f t="shared" si="378"/>
        <v>0.13314553275015609</v>
      </c>
      <c r="DJ170" s="240">
        <f t="shared" si="379"/>
        <v>2.357794087923617</v>
      </c>
      <c r="DV170"/>
      <c r="DW170"/>
      <c r="DX170"/>
      <c r="DY170"/>
      <c r="DZ170"/>
      <c r="EA170"/>
      <c r="EB170"/>
    </row>
    <row r="171" spans="1:132">
      <c r="A171" s="312" t="s">
        <v>759</v>
      </c>
      <c r="B171" s="312" t="s">
        <v>761</v>
      </c>
      <c r="C171" s="312" t="s">
        <v>593</v>
      </c>
      <c r="D171" s="312" t="s">
        <v>534</v>
      </c>
      <c r="E171" s="312" t="s">
        <v>573</v>
      </c>
      <c r="F171" s="312" t="s">
        <v>764</v>
      </c>
      <c r="G171" s="313">
        <v>87.15</v>
      </c>
      <c r="H171" s="312" t="s">
        <v>533</v>
      </c>
      <c r="I171" s="325">
        <v>41.987385400000001</v>
      </c>
      <c r="J171" s="325">
        <v>2.0998402</v>
      </c>
      <c r="K171" s="325">
        <v>13.959565200000002</v>
      </c>
      <c r="L171" s="325">
        <v>6.8777292576419208E-2</v>
      </c>
      <c r="M171" s="325">
        <v>12.751307499999999</v>
      </c>
      <c r="N171" s="325">
        <v>0.1606668</v>
      </c>
      <c r="O171" s="325">
        <v>13.6520908</v>
      </c>
      <c r="P171" s="325">
        <v>11.085766400000001</v>
      </c>
      <c r="Q171" s="325">
        <v>2.2788189000000001</v>
      </c>
      <c r="R171" s="325">
        <v>0.42758729999999995</v>
      </c>
      <c r="S171" s="325">
        <v>3.2224500000000003E-2</v>
      </c>
      <c r="T171" s="325">
        <v>2.7013499999999999E-2</v>
      </c>
      <c r="U171" s="238">
        <f t="shared" si="317"/>
        <v>98.531043792576412</v>
      </c>
      <c r="V171" s="239">
        <f>IF(SUM(I171:T171)&lt;90," ",I171/stab.data!$U$7)</f>
        <v>0.69881142067771784</v>
      </c>
      <c r="W171" s="239">
        <f>IF(SUM(I171:T171)&lt;90," ",J171/stab.data!$U$8)</f>
        <v>2.6281511427069516E-2</v>
      </c>
      <c r="X171" s="239">
        <f>IF(SUM(I171:T171)&lt;90," ",K171*2/stab.data!$U$9)</f>
        <v>0.27382166122340901</v>
      </c>
      <c r="Y171" s="239">
        <f>IF(SUM(I171:T171)&lt;90," ",L171*2/stab.data!$U$10)</f>
        <v>9.0502272615496527E-4</v>
      </c>
      <c r="Z171" s="239">
        <f>IF(SUM(I171:T171)&lt;90," ",M171/stab.data!$U$11)</f>
        <v>0.17748110541992593</v>
      </c>
      <c r="AA171" s="239">
        <f>IF(SUM(I171:T171)&lt;90," ",N171/stab.data!$U$12)</f>
        <v>2.2649223959287819E-3</v>
      </c>
      <c r="AB171" s="239">
        <f>IF(SUM(I171:T171)&lt;90," ",O171/stab.data!$U$13)</f>
        <v>0.33872793767368004</v>
      </c>
      <c r="AC171" s="239">
        <f>IF(SUM(I171:T171)&lt;90," ",P171/stab.data!$U$14)</f>
        <v>0.19768124253285543</v>
      </c>
      <c r="AD171" s="239">
        <f>IF(SUM(I171:T171)&lt;90," ",Q171*2/stab.data!$U$15)</f>
        <v>7.3535194178673421E-2</v>
      </c>
      <c r="AE171" s="239">
        <f>IF(SUM(I171:T171)&lt;90," ",R171*2/stab.data!$U$16)</f>
        <v>9.0787685121290936E-3</v>
      </c>
      <c r="AF171" s="239">
        <f>IF(SUM(I171:T171)&lt;90," ",S171/stab.data!$U$17)</f>
        <v>1.69620486366986E-3</v>
      </c>
      <c r="AG171" s="239">
        <f>IF(SUM(I171:T171)&lt;90," ",T171/stab.data!$U$18)</f>
        <v>7.6195244408089574E-4</v>
      </c>
      <c r="AH171" s="239">
        <f t="shared" si="318"/>
        <v>1.5182935815438861</v>
      </c>
      <c r="AI171" s="239">
        <f t="shared" si="319"/>
        <v>0.15224250436672979</v>
      </c>
      <c r="AJ171" s="240">
        <f t="shared" si="320"/>
        <v>5.9833938437470406</v>
      </c>
      <c r="AK171" s="240">
        <f t="shared" si="321"/>
        <v>0.22502871164382124</v>
      </c>
      <c r="AL171" s="240">
        <f t="shared" si="322"/>
        <v>2.3445278562559908</v>
      </c>
      <c r="AM171" s="240">
        <f t="shared" si="323"/>
        <v>7.7490253420230727E-3</v>
      </c>
      <c r="AN171" s="240">
        <f t="shared" si="324"/>
        <v>1.5196365172754609</v>
      </c>
      <c r="AO171" s="240">
        <f t="shared" si="325"/>
        <v>1.9392818032685E-2</v>
      </c>
      <c r="AP171" s="240">
        <f t="shared" si="326"/>
        <v>2.9002712277029792</v>
      </c>
      <c r="AQ171" s="240">
        <f t="shared" si="327"/>
        <v>1.6925950186221208</v>
      </c>
      <c r="AR171" s="240">
        <f t="shared" si="328"/>
        <v>0.6296262698750813</v>
      </c>
      <c r="AS171" s="240">
        <f t="shared" si="329"/>
        <v>7.7734630569711555E-2</v>
      </c>
      <c r="AT171" s="240">
        <f t="shared" si="330"/>
        <v>1.452331979516493E-2</v>
      </c>
      <c r="AU171" s="240">
        <f t="shared" si="331"/>
        <v>6.5240226880095859E-3</v>
      </c>
      <c r="AV171" s="239">
        <f t="shared" si="332"/>
        <v>15.399955919066914</v>
      </c>
      <c r="AW171" s="239">
        <f t="shared" si="333"/>
        <v>1.964566500287662</v>
      </c>
      <c r="AX171" s="239">
        <f>IF(SUM(I171:T171)&lt;90," ",CM171*AH171*stab.data!$U$20/13/2)</f>
        <v>10.615242315327979</v>
      </c>
      <c r="AY171" s="239">
        <f>IF(SUM(I171:T171)&lt;90," ",CO171*AH171*stab.data!$U$11/13)</f>
        <v>3.1995769780913865</v>
      </c>
      <c r="AZ171" s="239">
        <f t="shared" si="334"/>
        <v>-1.9664029383352176E-2</v>
      </c>
      <c r="BA171" s="241">
        <f t="shared" si="335"/>
        <v>101.53945805690009</v>
      </c>
      <c r="BB171" s="242">
        <f>IF(SUM(I171:T171)&lt;90," ",EXP('eq. coef.'!$C$104+'eq. coef.'!$C$105*'Amp-TB2 calc'!AJ171+'eq. coef.'!$C$106*'Amp-TB2 calc'!AK171+'eq. coef.'!$C$107*'Amp-TB2 calc'!AL171+'eq. coef.'!$C$108*'Amp-TB2 calc'!AN171+'eq. coef.'!$C$109*'Amp-TB2 calc'!AP171+'eq. coef.'!$C$110*'Amp-TB2 calc'!AQ171+'eq. coef.'!$C$111*'Amp-TB2 calc'!AR171+'eq. coef.'!$C$112*'Amp-TB2 calc'!AS171))</f>
        <v>695.08612452653176</v>
      </c>
      <c r="BC171" s="243">
        <f>IF(SUM(I171:T171)&lt;90," ",EXP('eq. coef.'!$C$176+'eq. coef.'!$C$177*'Amp-TB2 calc'!AJ171+'eq. coef.'!$C$178*'Amp-TB2 calc'!AK171+'eq. coef.'!$C$179*'Amp-TB2 calc'!AL171+'eq. coef.'!$C$180*'Amp-TB2 calc'!AN171+'eq. coef.'!$C$181*'Amp-TB2 calc'!AP171+'eq. coef.'!$C$182*'Amp-TB2 calc'!AQ171+'eq. coef.'!$C$183*'Amp-TB2 calc'!AR171+'eq. coef.'!$C$184*'Amp-TB2 calc'!AS171))</f>
        <v>548.51432720446292</v>
      </c>
      <c r="BD171" s="243">
        <f>IF(SUM(I171:T171)&lt;90," ",('eq. coef.'!$C$234+'eq. coef.'!$C$235*'Amp-TB2 calc'!AJ171+'eq. coef.'!$C$236*'Amp-TB2 calc'!AK171+'eq. coef.'!$C$237*'Amp-TB2 calc'!AL171+'eq. coef.'!$C$238*'Amp-TB2 calc'!AN171+'eq. coef.'!$C$239*'Amp-TB2 calc'!AP171+'eq. coef.'!$C$240*'Amp-TB2 calc'!AQ171+'eq. coef.'!$C$241*'Amp-TB2 calc'!AR171+'eq. coef.'!$C$242*'Amp-TB2 calc'!AS171))</f>
        <v>508.62794882706237</v>
      </c>
      <c r="BE171" s="243">
        <f>IF(SUM(I171:T171)&lt;90," ",('eq. coef.'!$C$270+'eq. coef.'!$C$271*'Amp-TB2 calc'!AJ171+'eq. coef.'!$C$272*'Amp-TB2 calc'!AK171+'eq. coef.'!$C$273*'Amp-TB2 calc'!AL171+'eq. coef.'!$C$274*'Amp-TB2 calc'!AN171+'eq. coef.'!$C$275*'Amp-TB2 calc'!AP171+'eq. coef.'!$C$276*'Amp-TB2 calc'!AQ171+'eq. coef.'!$C$277*'Amp-TB2 calc'!AR171+'eq. coef.'!$C$278*'Amp-TB2 calc'!AS171))</f>
        <v>627.77595547771557</v>
      </c>
      <c r="BF171" s="243">
        <f>IF(SUM(I171:T171)&lt;90," ",EXP('eq. coef.'!$C$328+'eq. coef.'!$C$329*'Amp-TB2 calc'!AJ171+'eq. coef.'!$C$330*'Amp-TB2 calc'!AK171+'eq. coef.'!$C$331*'Amp-TB2 calc'!AL171+'eq. coef.'!$C$332*'Amp-TB2 calc'!AN171+'eq. coef.'!$C$333*'Amp-TB2 calc'!AP171+'eq. coef.'!$C$334*'Amp-TB2 calc'!AQ171+'eq. coef.'!$C$335*'Amp-TB2 calc'!AR171+'eq. coef.'!$C$336*'Amp-TB2 calc'!AS171))</f>
        <v>762.73482862332241</v>
      </c>
      <c r="BG171" s="255" t="str">
        <f t="shared" si="336"/>
        <v>ok</v>
      </c>
      <c r="BH171" s="306" t="str">
        <f t="shared" si="337"/>
        <v>ok</v>
      </c>
      <c r="BI171" s="243">
        <f t="shared" si="345"/>
        <v>21.237208969467957</v>
      </c>
      <c r="BJ171" s="245">
        <f t="shared" si="346"/>
        <v>-9.7324204454333735E-2</v>
      </c>
      <c r="BK171" s="243">
        <f t="shared" si="347"/>
        <v>79.261628273252654</v>
      </c>
      <c r="BL171" s="247">
        <f>IF(SUM(I171:T171)&lt;90," ",'eq. coef.'!$C$360+'eq. coef.'!$C$361*'Amp-TB2 calc'!AJ171+'eq. coef.'!$C$362*'Amp-TB2 calc'!AK171+'eq. coef.'!$C$363*'Amp-TB2 calc'!AL171+'eq. coef.'!$C$364*'Amp-TB2 calc'!AN171+'eq. coef.'!$C$365*'Amp-TB2 calc'!AP171+'eq. coef.'!$C$366*'Amp-TB2 calc'!AQ171+'eq. coef.'!$C$367*'Amp-TB2 calc'!AR171+'eq. coef.'!$C$368*'Amp-TB2 calc'!AS171+'eq. coef.'!$C$369*LN(BO171))</f>
        <v>954.72190780357482</v>
      </c>
      <c r="BM171" s="248">
        <f t="shared" si="341"/>
        <v>22</v>
      </c>
      <c r="BN171" s="267">
        <f t="shared" si="342"/>
        <v>484</v>
      </c>
      <c r="BO171" s="249">
        <f t="shared" si="350"/>
        <v>561.63941050308028</v>
      </c>
      <c r="BP171" s="243" t="str">
        <f t="shared" si="338"/>
        <v>P1c to e</v>
      </c>
      <c r="BQ171" s="245"/>
      <c r="BR171" s="245">
        <f t="shared" si="339"/>
        <v>0</v>
      </c>
      <c r="BS171" s="245">
        <f t="shared" si="340"/>
        <v>0</v>
      </c>
      <c r="BT171" s="243">
        <f t="shared" si="348"/>
        <v>67.396729260369625</v>
      </c>
      <c r="BU171" s="250"/>
      <c r="BV171" s="251">
        <f>IF(SUM(I171:T171)&lt;90," ",'eq. coef.'!$B$1128*'Amp-TB2 calc'!CF171+'eq. coef.'!$B$1129*'Amp-TB2 calc'!CJ171+'eq. coef.'!$B$1130*'Amp-TB2 calc'!CK171+'eq. coef.'!$B$1131*'Amp-TB2 calc'!CM171+'eq. coef.'!$B$1132*'Amp-TB2 calc'!CN171+'eq. coef.'!$B$1133*'Amp-TB2 calc'!CO171+'eq. coef.'!$B$1134*'Amp-TB2 calc'!CP171+'eq. coef.'!$B$1135*'Amp-TB2 calc'!CS171+'eq. coef.'!$B$1135*'Amp-TB2 calc'!CW171+'eq. coef.'!$B$1137*'Amp-TB2 calc'!CX171)</f>
        <v>1.6113089459517234</v>
      </c>
      <c r="BW171" s="252">
        <f t="shared" si="343"/>
        <v>0.4</v>
      </c>
      <c r="BX171" s="253"/>
      <c r="BY171" s="252">
        <f t="shared" si="349"/>
        <v>-9.2127214892593905</v>
      </c>
      <c r="BZ171" s="251">
        <f>IF(SUM(I171:T171)&lt;90," ",EXP('eq. coef.'!$B$1156*'Amp-TB2 calc'!CF171+'eq. coef.'!$B$1157*'Amp-TB2 calc'!CJ171+'eq. coef.'!$B$1158*'Amp-TB2 calc'!CK171+'eq. coef.'!$B$1159*'Amp-TB2 calc'!CM171+'eq. coef.'!$B$1160*'Amp-TB2 calc'!CN171+'eq. coef.'!$B$1161*'Amp-TB2 calc'!CO171+'eq. coef.'!$B$1162*'Amp-TB2 calc'!CP171+'eq. coef.'!$B$1163*'Amp-TB2 calc'!CS171+'eq. coef.'!$B$1164*'Amp-TB2 calc'!CW171+'eq. coef.'!$B$1165*'Amp-TB2 calc'!CX171))</f>
        <v>7.0671159682126881</v>
      </c>
      <c r="CA171" s="252">
        <f t="shared" si="344"/>
        <v>1.2014097145961571</v>
      </c>
      <c r="CB171" s="245"/>
      <c r="CC171" s="244" t="str">
        <f t="shared" si="351"/>
        <v>calc-alkaline</v>
      </c>
      <c r="CD171" s="244" t="str">
        <f t="shared" si="352"/>
        <v>Tschermakitic pargasite</v>
      </c>
      <c r="CE171" s="240">
        <f t="shared" si="353"/>
        <v>5.9833938437470406</v>
      </c>
      <c r="CF171" s="240">
        <f t="shared" si="354"/>
        <v>2.0166061562529594</v>
      </c>
      <c r="CG171" s="240">
        <f t="shared" si="355"/>
        <v>0</v>
      </c>
      <c r="CH171" s="240">
        <f t="shared" si="356"/>
        <v>8</v>
      </c>
      <c r="CI171" s="240"/>
      <c r="CJ171" s="240">
        <f t="shared" si="357"/>
        <v>0.32792170000303145</v>
      </c>
      <c r="CK171" s="240">
        <f t="shared" si="358"/>
        <v>0.22502871164382124</v>
      </c>
      <c r="CL171" s="240">
        <f t="shared" si="359"/>
        <v>7.7490253420230727E-3</v>
      </c>
      <c r="CM171" s="240">
        <f t="shared" si="360"/>
        <v>1.1383270699312149</v>
      </c>
      <c r="CN171" s="240">
        <f t="shared" si="361"/>
        <v>2.9002712277029792</v>
      </c>
      <c r="CO171" s="240">
        <f t="shared" si="362"/>
        <v>0.38130944734424599</v>
      </c>
      <c r="CP171" s="240">
        <f t="shared" si="363"/>
        <v>1.9392818032685E-2</v>
      </c>
      <c r="CQ171" s="240">
        <f t="shared" si="364"/>
        <v>5.0000000000000009</v>
      </c>
      <c r="CR171" s="240"/>
      <c r="CS171" s="240">
        <f t="shared" si="365"/>
        <v>1.6925950186221208</v>
      </c>
      <c r="CT171" s="240">
        <f t="shared" si="366"/>
        <v>0.30740498137787919</v>
      </c>
      <c r="CU171" s="240">
        <f t="shared" si="367"/>
        <v>2</v>
      </c>
      <c r="CV171" s="240"/>
      <c r="CW171" s="240">
        <f t="shared" si="368"/>
        <v>0.32222128849720211</v>
      </c>
      <c r="CX171" s="240">
        <f t="shared" si="369"/>
        <v>7.7734630569711555E-2</v>
      </c>
      <c r="CY171" s="240">
        <f t="shared" si="370"/>
        <v>0.39995591906691363</v>
      </c>
      <c r="CZ171" s="240"/>
      <c r="DA171" s="240">
        <f t="shared" si="371"/>
        <v>1.9789526575168255</v>
      </c>
      <c r="DB171" s="240">
        <f t="shared" si="372"/>
        <v>1.452331979516493E-2</v>
      </c>
      <c r="DC171" s="240">
        <f t="shared" si="373"/>
        <v>6.5240226880095859E-3</v>
      </c>
      <c r="DD171" s="240">
        <f t="shared" si="374"/>
        <v>2</v>
      </c>
      <c r="DE171" s="245">
        <f t="shared" si="375"/>
        <v>44.861672930068785</v>
      </c>
      <c r="DF171" s="245"/>
      <c r="DG171" s="239">
        <f t="shared" si="376"/>
        <v>0.88380311651525723</v>
      </c>
      <c r="DH171" s="239">
        <f t="shared" si="377"/>
        <v>0.65618365700009118</v>
      </c>
      <c r="DI171" s="239">
        <f t="shared" si="378"/>
        <v>0.13986683891514695</v>
      </c>
      <c r="DJ171" s="240">
        <f t="shared" si="379"/>
        <v>2.3445278562559908</v>
      </c>
      <c r="DV171"/>
      <c r="DW171"/>
      <c r="DX171"/>
      <c r="DY171"/>
      <c r="DZ171"/>
      <c r="EA171"/>
      <c r="EB171"/>
    </row>
    <row r="172" spans="1:132">
      <c r="A172" s="312" t="s">
        <v>759</v>
      </c>
      <c r="B172" s="312" t="s">
        <v>761</v>
      </c>
      <c r="C172" s="312" t="s">
        <v>593</v>
      </c>
      <c r="D172" s="312" t="s">
        <v>534</v>
      </c>
      <c r="E172" s="312" t="s">
        <v>574</v>
      </c>
      <c r="F172" s="312" t="s">
        <v>764</v>
      </c>
      <c r="G172" s="313">
        <v>89.44</v>
      </c>
      <c r="H172" s="312" t="s">
        <v>533</v>
      </c>
      <c r="I172" s="325">
        <v>42.224093399999994</v>
      </c>
      <c r="J172" s="325">
        <v>2.1862517999999995</v>
      </c>
      <c r="K172" s="325">
        <v>14.399870400000001</v>
      </c>
      <c r="L172" s="325">
        <v>0.12838427947598252</v>
      </c>
      <c r="M172" s="325">
        <v>12.043237499999998</v>
      </c>
      <c r="N172" s="325">
        <v>0.1174404</v>
      </c>
      <c r="O172" s="325">
        <v>13.9642344</v>
      </c>
      <c r="P172" s="325">
        <v>11.427728799999999</v>
      </c>
      <c r="Q172" s="325">
        <v>2.3822153999999998</v>
      </c>
      <c r="R172" s="325">
        <v>0.40651689999999996</v>
      </c>
      <c r="S172" s="325"/>
      <c r="T172" s="325">
        <v>1.2937499999999999E-2</v>
      </c>
      <c r="U172" s="238">
        <f t="shared" si="317"/>
        <v>99.292910779475989</v>
      </c>
      <c r="V172" s="239">
        <f>IF(SUM(I172:T172)&lt;90," ",I172/stab.data!$U$7)</f>
        <v>0.70275103854603538</v>
      </c>
      <c r="W172" s="239">
        <f>IF(SUM(I172:T172)&lt;90," ",J172/stab.data!$U$8)</f>
        <v>2.7363035370096867E-2</v>
      </c>
      <c r="X172" s="239">
        <f>IF(SUM(I172:T172)&lt;90," ",K172*2/stab.data!$U$9)</f>
        <v>0.28245839879954104</v>
      </c>
      <c r="Y172" s="239">
        <f>IF(SUM(I172:T172)&lt;90," ",L172*2/stab.data!$U$10)</f>
        <v>1.6893757554892685E-3</v>
      </c>
      <c r="Z172" s="239">
        <f>IF(SUM(I172:T172)&lt;90," ",M172/stab.data!$U$11)</f>
        <v>0.16762572029062159</v>
      </c>
      <c r="AA172" s="239">
        <f>IF(SUM(I172:T172)&lt;90," ",N172/stab.data!$U$12)</f>
        <v>1.6555591581262248E-3</v>
      </c>
      <c r="AB172" s="239">
        <f>IF(SUM(I172:T172)&lt;90," ",O172/stab.data!$U$13)</f>
        <v>0.34647266772528779</v>
      </c>
      <c r="AC172" s="239">
        <f>IF(SUM(I172:T172)&lt;90," ",P172/stab.data!$U$14)</f>
        <v>0.20377911161040671</v>
      </c>
      <c r="AD172" s="239">
        <f>IF(SUM(I172:T172)&lt;90," ",Q172*2/stab.data!$U$15)</f>
        <v>7.6871695251617481E-2</v>
      </c>
      <c r="AE172" s="239">
        <f>IF(SUM(I172:T172)&lt;90," ",R172*2/stab.data!$U$16)</f>
        <v>8.6313902011784065E-3</v>
      </c>
      <c r="AF172" s="239">
        <f>IF(SUM(I172:T172)&lt;90," ",S172/stab.data!$U$17)</f>
        <v>0</v>
      </c>
      <c r="AG172" s="239">
        <f>IF(SUM(I172:T172)&lt;90," ",T172/stab.data!$U$18)</f>
        <v>3.649197529123064E-4</v>
      </c>
      <c r="AH172" s="239">
        <f t="shared" si="318"/>
        <v>1.5300157956451981</v>
      </c>
      <c r="AI172" s="239">
        <f t="shared" si="319"/>
        <v>0.15525680780807291</v>
      </c>
      <c r="AJ172" s="240">
        <f t="shared" si="320"/>
        <v>5.9710256110434239</v>
      </c>
      <c r="AK172" s="240">
        <f t="shared" si="321"/>
        <v>0.23249397870513791</v>
      </c>
      <c r="AL172" s="240">
        <f t="shared" si="322"/>
        <v>2.3999485461818981</v>
      </c>
      <c r="AM172" s="240">
        <f t="shared" si="323"/>
        <v>1.4354024895605277E-2</v>
      </c>
      <c r="AN172" s="240">
        <f t="shared" si="324"/>
        <v>1.4242561220481735</v>
      </c>
      <c r="AO172" s="240">
        <f t="shared" si="325"/>
        <v>1.4066697296131584E-2</v>
      </c>
      <c r="AP172" s="240">
        <f t="shared" si="326"/>
        <v>2.9438550198296296</v>
      </c>
      <c r="AQ172" s="240">
        <f t="shared" si="327"/>
        <v>1.7314386285915213</v>
      </c>
      <c r="AR172" s="240">
        <f t="shared" si="328"/>
        <v>0.65315145184472767</v>
      </c>
      <c r="AS172" s="240">
        <f t="shared" si="329"/>
        <v>7.3337852416093419E-2</v>
      </c>
      <c r="AT172" s="240">
        <f t="shared" si="330"/>
        <v>0</v>
      </c>
      <c r="AU172" s="240">
        <f t="shared" si="331"/>
        <v>3.1005933411684073E-3</v>
      </c>
      <c r="AV172" s="239">
        <f t="shared" si="332"/>
        <v>15.457927932852343</v>
      </c>
      <c r="AW172" s="239">
        <f t="shared" si="333"/>
        <v>1.9976880687131966</v>
      </c>
      <c r="AX172" s="239">
        <f>IF(SUM(I172:T172)&lt;90," ",CM172*AH172*stab.data!$U$20/13/2)</f>
        <v>9.2966689691552755</v>
      </c>
      <c r="AY172" s="239">
        <f>IF(SUM(I172:T172)&lt;90," ",CO172*AH172*stab.data!$U$11/13)</f>
        <v>3.67797610445573</v>
      </c>
      <c r="AZ172" s="239">
        <f t="shared" si="334"/>
        <v>-2.919175563422E-3</v>
      </c>
      <c r="BA172" s="241">
        <f t="shared" si="335"/>
        <v>102.21908724623677</v>
      </c>
      <c r="BB172" s="242">
        <f>IF(SUM(I172:T172)&lt;90," ",EXP('eq. coef.'!$C$104+'eq. coef.'!$C$105*'Amp-TB2 calc'!AJ172+'eq. coef.'!$C$106*'Amp-TB2 calc'!AK172+'eq. coef.'!$C$107*'Amp-TB2 calc'!AL172+'eq. coef.'!$C$108*'Amp-TB2 calc'!AN172+'eq. coef.'!$C$109*'Amp-TB2 calc'!AP172+'eq. coef.'!$C$110*'Amp-TB2 calc'!AQ172+'eq. coef.'!$C$111*'Amp-TB2 calc'!AR172+'eq. coef.'!$C$112*'Amp-TB2 calc'!AS172))</f>
        <v>745.08328939966452</v>
      </c>
      <c r="BC172" s="243">
        <f>IF(SUM(I172:T172)&lt;90," ",EXP('eq. coef.'!$C$176+'eq. coef.'!$C$177*'Amp-TB2 calc'!AJ172+'eq. coef.'!$C$178*'Amp-TB2 calc'!AK172+'eq. coef.'!$C$179*'Amp-TB2 calc'!AL172+'eq. coef.'!$C$180*'Amp-TB2 calc'!AN172+'eq. coef.'!$C$181*'Amp-TB2 calc'!AP172+'eq. coef.'!$C$182*'Amp-TB2 calc'!AQ172+'eq. coef.'!$C$183*'Amp-TB2 calc'!AR172+'eq. coef.'!$C$184*'Amp-TB2 calc'!AS172))</f>
        <v>587.01063005737899</v>
      </c>
      <c r="BD172" s="243">
        <f>IF(SUM(I172:T172)&lt;90," ",('eq. coef.'!$C$234+'eq. coef.'!$C$235*'Amp-TB2 calc'!AJ172+'eq. coef.'!$C$236*'Amp-TB2 calc'!AK172+'eq. coef.'!$C$237*'Amp-TB2 calc'!AL172+'eq. coef.'!$C$238*'Amp-TB2 calc'!AN172+'eq. coef.'!$C$239*'Amp-TB2 calc'!AP172+'eq. coef.'!$C$240*'Amp-TB2 calc'!AQ172+'eq. coef.'!$C$241*'Amp-TB2 calc'!AR172+'eq. coef.'!$C$242*'Amp-TB2 calc'!AS172))</f>
        <v>529.10560798258939</v>
      </c>
      <c r="BE172" s="243">
        <f>IF(SUM(I172:T172)&lt;90," ",('eq. coef.'!$C$270+'eq. coef.'!$C$271*'Amp-TB2 calc'!AJ172+'eq. coef.'!$C$272*'Amp-TB2 calc'!AK172+'eq. coef.'!$C$273*'Amp-TB2 calc'!AL172+'eq. coef.'!$C$274*'Amp-TB2 calc'!AN172+'eq. coef.'!$C$275*'Amp-TB2 calc'!AP172+'eq. coef.'!$C$276*'Amp-TB2 calc'!AQ172+'eq. coef.'!$C$277*'Amp-TB2 calc'!AR172+'eq. coef.'!$C$278*'Amp-TB2 calc'!AS172))</f>
        <v>711.41999264060837</v>
      </c>
      <c r="BF172" s="243">
        <f>IF(SUM(I172:T172)&lt;90," ",EXP('eq. coef.'!$C$328+'eq. coef.'!$C$329*'Amp-TB2 calc'!AJ172+'eq. coef.'!$C$330*'Amp-TB2 calc'!AK172+'eq. coef.'!$C$331*'Amp-TB2 calc'!AL172+'eq. coef.'!$C$332*'Amp-TB2 calc'!AN172+'eq. coef.'!$C$333*'Amp-TB2 calc'!AP172+'eq. coef.'!$C$334*'Amp-TB2 calc'!AQ172+'eq. coef.'!$C$335*'Amp-TB2 calc'!AR172+'eq. coef.'!$C$336*'Amp-TB2 calc'!AS172))</f>
        <v>902.86199879369974</v>
      </c>
      <c r="BG172" s="255" t="str">
        <f t="shared" si="336"/>
        <v>ok</v>
      </c>
      <c r="BH172" s="306" t="str">
        <f t="shared" si="337"/>
        <v>ok</v>
      </c>
      <c r="BI172" s="243">
        <f t="shared" si="345"/>
        <v>28.703741462177984</v>
      </c>
      <c r="BJ172" s="245">
        <f t="shared" si="346"/>
        <v>-0.21175982824841255</v>
      </c>
      <c r="BK172" s="243">
        <f t="shared" si="347"/>
        <v>124.40936258322938</v>
      </c>
      <c r="BL172" s="247">
        <f>IF(SUM(I172:T172)&lt;90," ",'eq. coef.'!$C$360+'eq. coef.'!$C$361*'Amp-TB2 calc'!AJ172+'eq. coef.'!$C$362*'Amp-TB2 calc'!AK172+'eq. coef.'!$C$363*'Amp-TB2 calc'!AL172+'eq. coef.'!$C$364*'Amp-TB2 calc'!AN172+'eq. coef.'!$C$365*'Amp-TB2 calc'!AP172+'eq. coef.'!$C$366*'Amp-TB2 calc'!AQ172+'eq. coef.'!$C$367*'Amp-TB2 calc'!AR172+'eq. coef.'!$C$368*'Amp-TB2 calc'!AS172+'eq. coef.'!$C$369*LN(BO172))</f>
        <v>959.61851336012728</v>
      </c>
      <c r="BM172" s="248">
        <f t="shared" si="341"/>
        <v>22</v>
      </c>
      <c r="BN172" s="267">
        <f t="shared" si="342"/>
        <v>484</v>
      </c>
      <c r="BO172" s="249">
        <f t="shared" si="350"/>
        <v>558.05811901998413</v>
      </c>
      <c r="BP172" s="243" t="str">
        <f t="shared" si="338"/>
        <v>P1b_c</v>
      </c>
      <c r="BQ172" s="245"/>
      <c r="BR172" s="245">
        <f t="shared" si="339"/>
        <v>0</v>
      </c>
      <c r="BS172" s="245">
        <f t="shared" si="340"/>
        <v>0</v>
      </c>
      <c r="BT172" s="243">
        <f t="shared" si="348"/>
        <v>66.966974282398098</v>
      </c>
      <c r="BU172" s="250"/>
      <c r="BV172" s="251">
        <f>IF(SUM(I172:T172)&lt;90," ",'eq. coef.'!$B$1128*'Amp-TB2 calc'!CF172+'eq. coef.'!$B$1129*'Amp-TB2 calc'!CJ172+'eq. coef.'!$B$1130*'Amp-TB2 calc'!CK172+'eq. coef.'!$B$1131*'Amp-TB2 calc'!CM172+'eq. coef.'!$B$1132*'Amp-TB2 calc'!CN172+'eq. coef.'!$B$1133*'Amp-TB2 calc'!CO172+'eq. coef.'!$B$1134*'Amp-TB2 calc'!CP172+'eq. coef.'!$B$1135*'Amp-TB2 calc'!CS172+'eq. coef.'!$B$1135*'Amp-TB2 calc'!CW172+'eq. coef.'!$B$1137*'Amp-TB2 calc'!CX172)</f>
        <v>1.6903406174532796</v>
      </c>
      <c r="BW172" s="252">
        <f t="shared" si="343"/>
        <v>0.4</v>
      </c>
      <c r="BX172" s="253"/>
      <c r="BY172" s="252">
        <f t="shared" si="349"/>
        <v>-9.0569653649480202</v>
      </c>
      <c r="BZ172" s="251">
        <f>IF(SUM(I172:T172)&lt;90," ",EXP('eq. coef.'!$B$1156*'Amp-TB2 calc'!CF172+'eq. coef.'!$B$1157*'Amp-TB2 calc'!CJ172+'eq. coef.'!$B$1158*'Amp-TB2 calc'!CK172+'eq. coef.'!$B$1159*'Amp-TB2 calc'!CM172+'eq. coef.'!$B$1160*'Amp-TB2 calc'!CN172+'eq. coef.'!$B$1161*'Amp-TB2 calc'!CO172+'eq. coef.'!$B$1162*'Amp-TB2 calc'!CP172+'eq. coef.'!$B$1163*'Amp-TB2 calc'!CS172+'eq. coef.'!$B$1164*'Amp-TB2 calc'!CW172+'eq. coef.'!$B$1165*'Amp-TB2 calc'!CX172))</f>
        <v>7.4187979579970023</v>
      </c>
      <c r="CA172" s="252">
        <f t="shared" si="344"/>
        <v>1.2611956528594905</v>
      </c>
      <c r="CB172" s="245"/>
      <c r="CC172" s="244" t="str">
        <f t="shared" si="351"/>
        <v>calc-alkaline</v>
      </c>
      <c r="CD172" s="244" t="str">
        <f t="shared" si="352"/>
        <v>Tschermakitic pargasite</v>
      </c>
      <c r="CE172" s="240">
        <f t="shared" si="353"/>
        <v>5.9710256110434239</v>
      </c>
      <c r="CF172" s="240">
        <f t="shared" si="354"/>
        <v>2.0289743889565761</v>
      </c>
      <c r="CG172" s="240">
        <f t="shared" si="355"/>
        <v>0</v>
      </c>
      <c r="CH172" s="240">
        <f t="shared" si="356"/>
        <v>8</v>
      </c>
      <c r="CI172" s="240"/>
      <c r="CJ172" s="240">
        <f t="shared" si="357"/>
        <v>0.37097415722532201</v>
      </c>
      <c r="CK172" s="240">
        <f t="shared" si="358"/>
        <v>0.23249397870513791</v>
      </c>
      <c r="CL172" s="240">
        <f t="shared" si="359"/>
        <v>1.4354024895605277E-2</v>
      </c>
      <c r="CM172" s="240">
        <f t="shared" si="360"/>
        <v>0.98929168798150613</v>
      </c>
      <c r="CN172" s="240">
        <f t="shared" si="361"/>
        <v>2.9438550198296296</v>
      </c>
      <c r="CO172" s="240">
        <f t="shared" si="362"/>
        <v>0.4349644340666674</v>
      </c>
      <c r="CP172" s="240">
        <f t="shared" si="363"/>
        <v>1.4066697296131584E-2</v>
      </c>
      <c r="CQ172" s="240">
        <f t="shared" si="364"/>
        <v>5</v>
      </c>
      <c r="CR172" s="240"/>
      <c r="CS172" s="240">
        <f t="shared" si="365"/>
        <v>1.7314386285915213</v>
      </c>
      <c r="CT172" s="240">
        <f t="shared" si="366"/>
        <v>0.26856137140847869</v>
      </c>
      <c r="CU172" s="240">
        <f t="shared" si="367"/>
        <v>2</v>
      </c>
      <c r="CV172" s="240"/>
      <c r="CW172" s="240">
        <f t="shared" si="368"/>
        <v>0.38459008043624898</v>
      </c>
      <c r="CX172" s="240">
        <f t="shared" si="369"/>
        <v>7.3337852416093419E-2</v>
      </c>
      <c r="CY172" s="240">
        <f t="shared" si="370"/>
        <v>0.4579279328523424</v>
      </c>
      <c r="CZ172" s="240"/>
      <c r="DA172" s="240">
        <f t="shared" si="371"/>
        <v>1.9968994066588317</v>
      </c>
      <c r="DB172" s="240">
        <f t="shared" si="372"/>
        <v>0</v>
      </c>
      <c r="DC172" s="240">
        <f t="shared" si="373"/>
        <v>3.1005933411684073E-3</v>
      </c>
      <c r="DD172" s="240">
        <f t="shared" si="374"/>
        <v>2</v>
      </c>
      <c r="DE172" s="245">
        <f t="shared" si="375"/>
        <v>45.010708312018494</v>
      </c>
      <c r="DF172" s="245"/>
      <c r="DG172" s="239">
        <f t="shared" si="376"/>
        <v>0.87126733464107209</v>
      </c>
      <c r="DH172" s="239">
        <f t="shared" si="377"/>
        <v>0.67394233438943563</v>
      </c>
      <c r="DI172" s="239">
        <f t="shared" si="378"/>
        <v>0.15457587947687815</v>
      </c>
      <c r="DJ172" s="240">
        <f t="shared" si="379"/>
        <v>2.3999485461818981</v>
      </c>
      <c r="DV172"/>
      <c r="DW172"/>
      <c r="DX172"/>
      <c r="DY172"/>
      <c r="DZ172"/>
      <c r="EA172"/>
      <c r="EB172"/>
    </row>
    <row r="173" spans="1:132">
      <c r="A173" s="312" t="s">
        <v>759</v>
      </c>
      <c r="B173" s="312" t="s">
        <v>761</v>
      </c>
      <c r="C173" s="312" t="s">
        <v>593</v>
      </c>
      <c r="D173" s="312" t="s">
        <v>534</v>
      </c>
      <c r="E173" s="312" t="s">
        <v>575</v>
      </c>
      <c r="F173" s="312" t="s">
        <v>764</v>
      </c>
      <c r="G173" s="313">
        <v>91.74</v>
      </c>
      <c r="H173" s="312" t="s">
        <v>533</v>
      </c>
      <c r="I173" s="325">
        <v>41.948368699999996</v>
      </c>
      <c r="J173" s="325">
        <v>2.2559941999999999</v>
      </c>
      <c r="K173" s="325">
        <v>14.494282200000001</v>
      </c>
      <c r="L173" s="325">
        <v>2.5265127885215222E-2</v>
      </c>
      <c r="M173" s="325">
        <v>11.610482499999998</v>
      </c>
      <c r="N173" s="325">
        <v>0.12629399999999999</v>
      </c>
      <c r="O173" s="325">
        <v>13.8660432</v>
      </c>
      <c r="P173" s="325">
        <v>11.5045348</v>
      </c>
      <c r="Q173" s="325">
        <v>2.3320656</v>
      </c>
      <c r="R173" s="325">
        <v>0.38554779999999994</v>
      </c>
      <c r="S173" s="325">
        <v>4.2388500000000003E-2</v>
      </c>
      <c r="T173" s="325">
        <v>1.81125E-2</v>
      </c>
      <c r="U173" s="238">
        <f t="shared" si="317"/>
        <v>98.609379127885205</v>
      </c>
      <c r="V173" s="239">
        <f>IF(SUM(I173:T173)&lt;90," ",I173/stab.data!$U$7)</f>
        <v>0.6981620514612874</v>
      </c>
      <c r="W173" s="239">
        <f>IF(SUM(I173:T173)&lt;90," ",J173/stab.data!$U$8)</f>
        <v>2.8235928308593457E-2</v>
      </c>
      <c r="X173" s="239">
        <f>IF(SUM(I173:T173)&lt;90," ",K173*2/stab.data!$U$9)</f>
        <v>0.28431031865124901</v>
      </c>
      <c r="Y173" s="239">
        <f>IF(SUM(I173:T173)&lt;90," ",L173*2/stab.data!$U$10)</f>
        <v>3.3245732797529339E-4</v>
      </c>
      <c r="Z173" s="239">
        <f>IF(SUM(I173:T173)&lt;90," ",M173/stab.data!$U$11)</f>
        <v>0.16160235086156499</v>
      </c>
      <c r="AA173" s="239">
        <f>IF(SUM(I173:T173)&lt;90," ",N173/stab.data!$U$12)</f>
        <v>1.7803684959893989E-3</v>
      </c>
      <c r="AB173" s="239">
        <f>IF(SUM(I173:T173)&lt;90," ",O173/stab.data!$U$13)</f>
        <v>0.34403640333465657</v>
      </c>
      <c r="AC173" s="239">
        <f>IF(SUM(I173:T173)&lt;90," ",P173/stab.data!$U$14)</f>
        <v>0.20514871520533534</v>
      </c>
      <c r="AD173" s="239">
        <f>IF(SUM(I173:T173)&lt;90," ",Q173*2/stab.data!$U$15)</f>
        <v>7.5253411639426254E-2</v>
      </c>
      <c r="AE173" s="239">
        <f>IF(SUM(I173:T173)&lt;90," ",R173*2/stab.data!$U$16)</f>
        <v>8.1861627474919037E-3</v>
      </c>
      <c r="AF173" s="239">
        <f>IF(SUM(I173:T173)&lt;90," ",S173/stab.data!$U$17)</f>
        <v>2.2312085482682387E-3</v>
      </c>
      <c r="AG173" s="239">
        <f>IF(SUM(I173:T173)&lt;90," ",T173/stab.data!$U$18)</f>
        <v>5.1088765407722892E-4</v>
      </c>
      <c r="AH173" s="239">
        <f t="shared" si="318"/>
        <v>1.5184598784413159</v>
      </c>
      <c r="AI173" s="239">
        <f t="shared" si="319"/>
        <v>0.15733411188515001</v>
      </c>
      <c r="AJ173" s="240">
        <f t="shared" si="320"/>
        <v>5.9771791127687024</v>
      </c>
      <c r="AK173" s="240">
        <f t="shared" si="321"/>
        <v>0.24173642861641209</v>
      </c>
      <c r="AL173" s="240">
        <f t="shared" si="322"/>
        <v>2.4340676990821644</v>
      </c>
      <c r="AM173" s="240">
        <f t="shared" si="323"/>
        <v>2.8462689894152805E-3</v>
      </c>
      <c r="AN173" s="240">
        <f t="shared" si="324"/>
        <v>1.3835272113721087</v>
      </c>
      <c r="AO173" s="240">
        <f t="shared" si="325"/>
        <v>1.5242279876120327E-2</v>
      </c>
      <c r="AP173" s="240">
        <f t="shared" si="326"/>
        <v>2.9454009992950785</v>
      </c>
      <c r="AQ173" s="240">
        <f t="shared" si="327"/>
        <v>1.7563409712260165</v>
      </c>
      <c r="AR173" s="240">
        <f t="shared" si="328"/>
        <v>0.64426750103977115</v>
      </c>
      <c r="AS173" s="240">
        <f t="shared" si="329"/>
        <v>7.0084246036605166E-2</v>
      </c>
      <c r="AT173" s="240">
        <f t="shared" si="330"/>
        <v>1.9102059619290818E-2</v>
      </c>
      <c r="AU173" s="240">
        <f t="shared" si="331"/>
        <v>4.3738656498592847E-3</v>
      </c>
      <c r="AV173" s="239">
        <f t="shared" si="332"/>
        <v>15.470692718302395</v>
      </c>
      <c r="AW173" s="239">
        <f t="shared" si="333"/>
        <v>1.962370484857169</v>
      </c>
      <c r="AX173" s="239">
        <f>IF(SUM(I173:T173)&lt;90," ",CM173*AH173*stab.data!$U$20/13/2)</f>
        <v>8.3771008482237921</v>
      </c>
      <c r="AY173" s="239">
        <f>IF(SUM(I173:T173)&lt;90," ",CO173*AH173*stab.data!$U$11/13)</f>
        <v>4.0726602364850031</v>
      </c>
      <c r="AZ173" s="239">
        <f t="shared" si="334"/>
        <v>-2.1935398570662575E-2</v>
      </c>
      <c r="BA173" s="241">
        <f t="shared" si="335"/>
        <v>101.38909279888051</v>
      </c>
      <c r="BB173" s="242">
        <f>IF(SUM(I173:T173)&lt;90," ",EXP('eq. coef.'!$C$104+'eq. coef.'!$C$105*'Amp-TB2 calc'!AJ173+'eq. coef.'!$C$106*'Amp-TB2 calc'!AK173+'eq. coef.'!$C$107*'Amp-TB2 calc'!AL173+'eq. coef.'!$C$108*'Amp-TB2 calc'!AN173+'eq. coef.'!$C$109*'Amp-TB2 calc'!AP173+'eq. coef.'!$C$110*'Amp-TB2 calc'!AQ173+'eq. coef.'!$C$111*'Amp-TB2 calc'!AR173+'eq. coef.'!$C$112*'Amp-TB2 calc'!AS173))</f>
        <v>647.13812222394006</v>
      </c>
      <c r="BC173" s="243">
        <f>IF(SUM(I173:T173)&lt;90," ",EXP('eq. coef.'!$C$176+'eq. coef.'!$C$177*'Amp-TB2 calc'!AJ173+'eq. coef.'!$C$178*'Amp-TB2 calc'!AK173+'eq. coef.'!$C$179*'Amp-TB2 calc'!AL173+'eq. coef.'!$C$180*'Amp-TB2 calc'!AN173+'eq. coef.'!$C$181*'Amp-TB2 calc'!AP173+'eq. coef.'!$C$182*'Amp-TB2 calc'!AQ173+'eq. coef.'!$C$183*'Amp-TB2 calc'!AR173+'eq. coef.'!$C$184*'Amp-TB2 calc'!AS173))</f>
        <v>594.17432224685308</v>
      </c>
      <c r="BD173" s="243">
        <f>IF(SUM(I173:T173)&lt;90," ",('eq. coef.'!$C$234+'eq. coef.'!$C$235*'Amp-TB2 calc'!AJ173+'eq. coef.'!$C$236*'Amp-TB2 calc'!AK173+'eq. coef.'!$C$237*'Amp-TB2 calc'!AL173+'eq. coef.'!$C$238*'Amp-TB2 calc'!AN173+'eq. coef.'!$C$239*'Amp-TB2 calc'!AP173+'eq. coef.'!$C$240*'Amp-TB2 calc'!AQ173+'eq. coef.'!$C$241*'Amp-TB2 calc'!AR173+'eq. coef.'!$C$242*'Amp-TB2 calc'!AS173))</f>
        <v>518.87236992503085</v>
      </c>
      <c r="BE173" s="243">
        <f>IF(SUM(I173:T173)&lt;90," ",('eq. coef.'!$C$270+'eq. coef.'!$C$271*'Amp-TB2 calc'!AJ173+'eq. coef.'!$C$272*'Amp-TB2 calc'!AK173+'eq. coef.'!$C$273*'Amp-TB2 calc'!AL173+'eq. coef.'!$C$274*'Amp-TB2 calc'!AN173+'eq. coef.'!$C$275*'Amp-TB2 calc'!AP173+'eq. coef.'!$C$276*'Amp-TB2 calc'!AQ173+'eq. coef.'!$C$277*'Amp-TB2 calc'!AR173+'eq. coef.'!$C$278*'Amp-TB2 calc'!AS173))</f>
        <v>665.65306871014138</v>
      </c>
      <c r="BF173" s="243">
        <f>IF(SUM(I173:T173)&lt;90," ",EXP('eq. coef.'!$C$328+'eq. coef.'!$C$329*'Amp-TB2 calc'!AJ173+'eq. coef.'!$C$330*'Amp-TB2 calc'!AK173+'eq. coef.'!$C$331*'Amp-TB2 calc'!AL173+'eq. coef.'!$C$332*'Amp-TB2 calc'!AN173+'eq. coef.'!$C$333*'Amp-TB2 calc'!AP173+'eq. coef.'!$C$334*'Amp-TB2 calc'!AQ173+'eq. coef.'!$C$335*'Amp-TB2 calc'!AR173+'eq. coef.'!$C$336*'Amp-TB2 calc'!AS173))</f>
        <v>915.52122335200977</v>
      </c>
      <c r="BG173" s="255" t="str">
        <f t="shared" si="336"/>
        <v>ok</v>
      </c>
      <c r="BH173" s="306" t="str">
        <f t="shared" si="337"/>
        <v>ok</v>
      </c>
      <c r="BI173" s="243">
        <f t="shared" si="345"/>
        <v>22.000788700025144</v>
      </c>
      <c r="BJ173" s="245">
        <f t="shared" si="346"/>
        <v>-0.41472305820239813</v>
      </c>
      <c r="BK173" s="243">
        <f t="shared" si="347"/>
        <v>71.478746463288303</v>
      </c>
      <c r="BL173" s="247">
        <f>IF(SUM(I173:T173)&lt;90," ",'eq. coef.'!$C$360+'eq. coef.'!$C$361*'Amp-TB2 calc'!AJ173+'eq. coef.'!$C$362*'Amp-TB2 calc'!AK173+'eq. coef.'!$C$363*'Amp-TB2 calc'!AL173+'eq. coef.'!$C$364*'Amp-TB2 calc'!AN173+'eq. coef.'!$C$365*'Amp-TB2 calc'!AP173+'eq. coef.'!$C$366*'Amp-TB2 calc'!AQ173+'eq. coef.'!$C$367*'Amp-TB2 calc'!AR173+'eq. coef.'!$C$368*'Amp-TB2 calc'!AS173+'eq. coef.'!$C$369*LN(BO173))</f>
        <v>947.3361219749288</v>
      </c>
      <c r="BM173" s="248">
        <f t="shared" si="341"/>
        <v>22</v>
      </c>
      <c r="BN173" s="267">
        <f t="shared" si="342"/>
        <v>484</v>
      </c>
      <c r="BO173" s="249">
        <f t="shared" si="350"/>
        <v>518.87236992503085</v>
      </c>
      <c r="BP173" s="243" t="str">
        <f t="shared" si="338"/>
        <v>P1c</v>
      </c>
      <c r="BQ173" s="245"/>
      <c r="BR173" s="245">
        <f t="shared" si="339"/>
        <v>0</v>
      </c>
      <c r="BS173" s="245">
        <f t="shared" si="340"/>
        <v>0</v>
      </c>
      <c r="BT173" s="243">
        <f t="shared" si="348"/>
        <v>62.264684391003698</v>
      </c>
      <c r="BU173" s="250"/>
      <c r="BV173" s="251">
        <f>IF(SUM(I173:T173)&lt;90," ",'eq. coef.'!$B$1128*'Amp-TB2 calc'!CF173+'eq. coef.'!$B$1129*'Amp-TB2 calc'!CJ173+'eq. coef.'!$B$1130*'Amp-TB2 calc'!CK173+'eq. coef.'!$B$1131*'Amp-TB2 calc'!CM173+'eq. coef.'!$B$1132*'Amp-TB2 calc'!CN173+'eq. coef.'!$B$1133*'Amp-TB2 calc'!CO173+'eq. coef.'!$B$1134*'Amp-TB2 calc'!CP173+'eq. coef.'!$B$1135*'Amp-TB2 calc'!CS173+'eq. coef.'!$B$1135*'Amp-TB2 calc'!CW173+'eq. coef.'!$B$1137*'Amp-TB2 calc'!CX173)</f>
        <v>1.5889244589912059</v>
      </c>
      <c r="BW173" s="252">
        <f t="shared" si="343"/>
        <v>0.4</v>
      </c>
      <c r="BX173" s="253"/>
      <c r="BY173" s="252">
        <f t="shared" si="349"/>
        <v>-9.3701680831307836</v>
      </c>
      <c r="BZ173" s="251">
        <f>IF(SUM(I173:T173)&lt;90," ",EXP('eq. coef.'!$B$1156*'Amp-TB2 calc'!CF173+'eq. coef.'!$B$1157*'Amp-TB2 calc'!CJ173+'eq. coef.'!$B$1158*'Amp-TB2 calc'!CK173+'eq. coef.'!$B$1159*'Amp-TB2 calc'!CM173+'eq. coef.'!$B$1160*'Amp-TB2 calc'!CN173+'eq. coef.'!$B$1161*'Amp-TB2 calc'!CO173+'eq. coef.'!$B$1162*'Amp-TB2 calc'!CP173+'eq. coef.'!$B$1163*'Amp-TB2 calc'!CS173+'eq. coef.'!$B$1164*'Amp-TB2 calc'!CW173+'eq. coef.'!$B$1165*'Amp-TB2 calc'!CX173))</f>
        <v>7.6459088907288804</v>
      </c>
      <c r="CA173" s="252">
        <f t="shared" si="344"/>
        <v>1.2998045114239098</v>
      </c>
      <c r="CB173" s="245"/>
      <c r="CC173" s="244" t="str">
        <f t="shared" si="351"/>
        <v>calc-alkaline</v>
      </c>
      <c r="CD173" s="244" t="str">
        <f t="shared" si="352"/>
        <v>Tschermakitic pargasite</v>
      </c>
      <c r="CE173" s="240">
        <f t="shared" si="353"/>
        <v>5.9771791127687024</v>
      </c>
      <c r="CF173" s="240">
        <f t="shared" si="354"/>
        <v>2.0228208872312976</v>
      </c>
      <c r="CG173" s="240">
        <f t="shared" si="355"/>
        <v>0</v>
      </c>
      <c r="CH173" s="240">
        <f t="shared" si="356"/>
        <v>8</v>
      </c>
      <c r="CI173" s="240"/>
      <c r="CJ173" s="240">
        <f t="shared" si="357"/>
        <v>0.41124681185086676</v>
      </c>
      <c r="CK173" s="240">
        <f t="shared" si="358"/>
        <v>0.24173642861641209</v>
      </c>
      <c r="CL173" s="240">
        <f t="shared" si="359"/>
        <v>2.8462689894152805E-3</v>
      </c>
      <c r="CM173" s="240">
        <f t="shared" si="360"/>
        <v>0.8982212596297785</v>
      </c>
      <c r="CN173" s="240">
        <f t="shared" si="361"/>
        <v>2.9454009992950785</v>
      </c>
      <c r="CO173" s="240">
        <f t="shared" si="362"/>
        <v>0.48530595174233015</v>
      </c>
      <c r="CP173" s="240">
        <f t="shared" si="363"/>
        <v>1.5242279876120327E-2</v>
      </c>
      <c r="CQ173" s="240">
        <f t="shared" si="364"/>
        <v>5.0000000000000009</v>
      </c>
      <c r="CR173" s="240"/>
      <c r="CS173" s="240">
        <f t="shared" si="365"/>
        <v>1.7563409712260165</v>
      </c>
      <c r="CT173" s="240">
        <f t="shared" si="366"/>
        <v>0.24365902877398349</v>
      </c>
      <c r="CU173" s="240">
        <f t="shared" si="367"/>
        <v>2</v>
      </c>
      <c r="CV173" s="240"/>
      <c r="CW173" s="240">
        <f t="shared" si="368"/>
        <v>0.40060847226578766</v>
      </c>
      <c r="CX173" s="240">
        <f t="shared" si="369"/>
        <v>7.0084246036605166E-2</v>
      </c>
      <c r="CY173" s="240">
        <f t="shared" si="370"/>
        <v>0.47069271830239284</v>
      </c>
      <c r="CZ173" s="240"/>
      <c r="DA173" s="240">
        <f t="shared" si="371"/>
        <v>1.9765240747308499</v>
      </c>
      <c r="DB173" s="240">
        <f t="shared" si="372"/>
        <v>1.9102059619290818E-2</v>
      </c>
      <c r="DC173" s="240">
        <f t="shared" si="373"/>
        <v>4.3738656498592847E-3</v>
      </c>
      <c r="DD173" s="240">
        <f t="shared" si="374"/>
        <v>2</v>
      </c>
      <c r="DE173" s="245">
        <f t="shared" si="375"/>
        <v>45.101778740370221</v>
      </c>
      <c r="DF173" s="245"/>
      <c r="DG173" s="239">
        <f t="shared" si="376"/>
        <v>0.85854054028264382</v>
      </c>
      <c r="DH173" s="239">
        <f t="shared" si="377"/>
        <v>0.68039959453176624</v>
      </c>
      <c r="DI173" s="239">
        <f t="shared" si="378"/>
        <v>0.16895454962322504</v>
      </c>
      <c r="DJ173" s="240">
        <f t="shared" si="379"/>
        <v>2.4340676990821644</v>
      </c>
      <c r="DV173"/>
      <c r="DW173"/>
      <c r="DX173"/>
      <c r="DY173"/>
      <c r="DZ173"/>
      <c r="EA173"/>
      <c r="EB173"/>
    </row>
    <row r="174" spans="1:132">
      <c r="A174" s="312" t="s">
        <v>759</v>
      </c>
      <c r="B174" s="312" t="s">
        <v>761</v>
      </c>
      <c r="C174" s="312" t="s">
        <v>593</v>
      </c>
      <c r="D174" s="312" t="s">
        <v>534</v>
      </c>
      <c r="E174" s="312" t="s">
        <v>576</v>
      </c>
      <c r="F174" s="312" t="s">
        <v>764</v>
      </c>
      <c r="G174" s="313">
        <v>94.03</v>
      </c>
      <c r="H174" s="312" t="s">
        <v>533</v>
      </c>
      <c r="I174" s="325">
        <v>41.950073799999991</v>
      </c>
      <c r="J174" s="325">
        <v>2.3186474000000001</v>
      </c>
      <c r="K174" s="325">
        <v>14.749374599999999</v>
      </c>
      <c r="L174" s="325">
        <v>2.3019338739862758E-2</v>
      </c>
      <c r="M174" s="325">
        <v>11.301444999999999</v>
      </c>
      <c r="N174" s="325">
        <v>7.6210399999999998E-2</v>
      </c>
      <c r="O174" s="325">
        <v>14.132002799999999</v>
      </c>
      <c r="P174" s="325">
        <v>11.6972024</v>
      </c>
      <c r="Q174" s="325">
        <v>2.3846129999999999</v>
      </c>
      <c r="R174" s="325">
        <v>0.39506999999999998</v>
      </c>
      <c r="S174" s="325">
        <v>8.419950000000001E-2</v>
      </c>
      <c r="T174" s="325">
        <v>1.50075E-2</v>
      </c>
      <c r="U174" s="238">
        <f t="shared" si="317"/>
        <v>99.126865738739838</v>
      </c>
      <c r="V174" s="239">
        <f>IF(SUM(I174:T174)&lt;90," ",I174/stab.data!$U$7)</f>
        <v>0.69819043006457604</v>
      </c>
      <c r="W174" s="239">
        <f>IF(SUM(I174:T174)&lt;90," ",J174/stab.data!$U$8)</f>
        <v>2.902009311872638E-2</v>
      </c>
      <c r="X174" s="239">
        <f>IF(SUM(I174:T174)&lt;90," ",K174*2/stab.data!$U$9)</f>
        <v>0.28931404360490776</v>
      </c>
      <c r="Y174" s="239">
        <f>IF(SUM(I174:T174)&lt;90," ",L174*2/stab.data!$U$10)</f>
        <v>3.0290556548860068E-4</v>
      </c>
      <c r="Z174" s="239">
        <f>IF(SUM(I174:T174)&lt;90," ",M174/stab.data!$U$11)</f>
        <v>0.15730096317122733</v>
      </c>
      <c r="AA174" s="239">
        <f>IF(SUM(I174:T174)&lt;90," ",N174/stab.data!$U$12)</f>
        <v>1.0743392023908538E-3</v>
      </c>
      <c r="AB174" s="239">
        <f>IF(SUM(I174:T174)&lt;90," ",O174/stab.data!$U$13)</f>
        <v>0.35063524215958708</v>
      </c>
      <c r="AC174" s="239">
        <f>IF(SUM(I174:T174)&lt;90," ",P174/stab.data!$U$14)</f>
        <v>0.20858436134738495</v>
      </c>
      <c r="AD174" s="239">
        <f>IF(SUM(I174:T174)&lt;90," ",Q174*2/stab.data!$U$15)</f>
        <v>7.6949063392439371E-2</v>
      </c>
      <c r="AE174" s="239">
        <f>IF(SUM(I174:T174)&lt;90," ",R174*2/stab.data!$U$16)</f>
        <v>8.3883433303253898E-3</v>
      </c>
      <c r="AF174" s="239">
        <f>IF(SUM(I174:T174)&lt;90," ",S174/stab.data!$U$17)</f>
        <v>4.4320191599115698E-3</v>
      </c>
      <c r="AG174" s="239">
        <f>IF(SUM(I174:T174)&lt;90," ",T174/stab.data!$U$18)</f>
        <v>4.2330691337827544E-4</v>
      </c>
      <c r="AH174" s="239">
        <f t="shared" si="318"/>
        <v>1.5258380168869039</v>
      </c>
      <c r="AI174" s="239">
        <f t="shared" si="319"/>
        <v>0.15898474402858373</v>
      </c>
      <c r="AJ174" s="240">
        <f t="shared" si="320"/>
        <v>5.9485184471663626</v>
      </c>
      <c r="AK174" s="240">
        <f t="shared" si="321"/>
        <v>0.24724853252323031</v>
      </c>
      <c r="AL174" s="240">
        <f t="shared" si="322"/>
        <v>2.4649291243492293</v>
      </c>
      <c r="AM174" s="240">
        <f t="shared" si="323"/>
        <v>2.580727644593534E-3</v>
      </c>
      <c r="AN174" s="240">
        <f t="shared" si="324"/>
        <v>1.3401897833153318</v>
      </c>
      <c r="AO174" s="240">
        <f t="shared" si="325"/>
        <v>9.1532714983574171E-3</v>
      </c>
      <c r="AP174" s="240">
        <f t="shared" si="326"/>
        <v>2.9873801135028955</v>
      </c>
      <c r="AQ174" s="240">
        <f t="shared" si="327"/>
        <v>1.7771196336085191</v>
      </c>
      <c r="AR174" s="240">
        <f t="shared" si="328"/>
        <v>0.65559896465461931</v>
      </c>
      <c r="AS174" s="240">
        <f t="shared" si="329"/>
        <v>7.1467916048334246E-2</v>
      </c>
      <c r="AT174" s="240">
        <f t="shared" si="330"/>
        <v>3.7760396871223692E-2</v>
      </c>
      <c r="AU174" s="240">
        <f t="shared" si="331"/>
        <v>3.6065360890306522E-3</v>
      </c>
      <c r="AV174" s="239">
        <f t="shared" si="332"/>
        <v>15.504186514311472</v>
      </c>
      <c r="AW174" s="239">
        <f t="shared" si="333"/>
        <v>1.9540563658445258</v>
      </c>
      <c r="AX174" s="239">
        <f>IF(SUM(I174:T174)&lt;90," ",CM174*AH174*stab.data!$U$20/13/2)</f>
        <v>8.0563293437785397</v>
      </c>
      <c r="AY174" s="239">
        <f>IF(SUM(I174:T174)&lt;90," ",CO174*AH174*stab.data!$U$11/13)</f>
        <v>4.052257030319641</v>
      </c>
      <c r="AZ174" s="239">
        <f t="shared" si="334"/>
        <v>-3.8840180923282119E-2</v>
      </c>
      <c r="BA174" s="241">
        <f t="shared" si="335"/>
        <v>101.84922329775925</v>
      </c>
      <c r="BB174" s="242">
        <f>IF(SUM(I174:T174)&lt;90," ",EXP('eq. coef.'!$C$104+'eq. coef.'!$C$105*'Amp-TB2 calc'!AJ174+'eq. coef.'!$C$106*'Amp-TB2 calc'!AK174+'eq. coef.'!$C$107*'Amp-TB2 calc'!AL174+'eq. coef.'!$C$108*'Amp-TB2 calc'!AN174+'eq. coef.'!$C$109*'Amp-TB2 calc'!AP174+'eq. coef.'!$C$110*'Amp-TB2 calc'!AQ174+'eq. coef.'!$C$111*'Amp-TB2 calc'!AR174+'eq. coef.'!$C$112*'Amp-TB2 calc'!AS174))</f>
        <v>643.58142319635328</v>
      </c>
      <c r="BC174" s="243">
        <f>IF(SUM(I174:T174)&lt;90," ",EXP('eq. coef.'!$C$176+'eq. coef.'!$C$177*'Amp-TB2 calc'!AJ174+'eq. coef.'!$C$178*'Amp-TB2 calc'!AK174+'eq. coef.'!$C$179*'Amp-TB2 calc'!AL174+'eq. coef.'!$C$180*'Amp-TB2 calc'!AN174+'eq. coef.'!$C$181*'Amp-TB2 calc'!AP174+'eq. coef.'!$C$182*'Amp-TB2 calc'!AQ174+'eq. coef.'!$C$183*'Amp-TB2 calc'!AR174+'eq. coef.'!$C$184*'Amp-TB2 calc'!AS174))</f>
        <v>608.36222921196031</v>
      </c>
      <c r="BD174" s="243">
        <f>IF(SUM(I174:T174)&lt;90," ",('eq. coef.'!$C$234+'eq. coef.'!$C$235*'Amp-TB2 calc'!AJ174+'eq. coef.'!$C$236*'Amp-TB2 calc'!AK174+'eq. coef.'!$C$237*'Amp-TB2 calc'!AL174+'eq. coef.'!$C$238*'Amp-TB2 calc'!AN174+'eq. coef.'!$C$239*'Amp-TB2 calc'!AP174+'eq. coef.'!$C$240*'Amp-TB2 calc'!AQ174+'eq. coef.'!$C$241*'Amp-TB2 calc'!AR174+'eq. coef.'!$C$242*'Amp-TB2 calc'!AS174))</f>
        <v>522.08629601263124</v>
      </c>
      <c r="BE174" s="243">
        <f>IF(SUM(I174:T174)&lt;90," ",('eq. coef.'!$C$270+'eq. coef.'!$C$271*'Amp-TB2 calc'!AJ174+'eq. coef.'!$C$272*'Amp-TB2 calc'!AK174+'eq. coef.'!$C$273*'Amp-TB2 calc'!AL174+'eq. coef.'!$C$274*'Amp-TB2 calc'!AN174+'eq. coef.'!$C$275*'Amp-TB2 calc'!AP174+'eq. coef.'!$C$276*'Amp-TB2 calc'!AQ174+'eq. coef.'!$C$277*'Amp-TB2 calc'!AR174+'eq. coef.'!$C$278*'Amp-TB2 calc'!AS174))</f>
        <v>694.20863419820182</v>
      </c>
      <c r="BF174" s="243">
        <f>IF(SUM(I174:T174)&lt;90," ",EXP('eq. coef.'!$C$328+'eq. coef.'!$C$329*'Amp-TB2 calc'!AJ174+'eq. coef.'!$C$330*'Amp-TB2 calc'!AK174+'eq. coef.'!$C$331*'Amp-TB2 calc'!AL174+'eq. coef.'!$C$332*'Amp-TB2 calc'!AN174+'eq. coef.'!$C$333*'Amp-TB2 calc'!AP174+'eq. coef.'!$C$334*'Amp-TB2 calc'!AQ174+'eq. coef.'!$C$335*'Amp-TB2 calc'!AR174+'eq. coef.'!$C$336*'Amp-TB2 calc'!AS174))</f>
        <v>953.78331335770326</v>
      </c>
      <c r="BG174" s="255" t="str">
        <f t="shared" si="336"/>
        <v>ok</v>
      </c>
      <c r="BH174" s="306" t="str">
        <f t="shared" si="337"/>
        <v>ok</v>
      </c>
      <c r="BI174" s="243">
        <f t="shared" si="345"/>
        <v>12.964393120245674</v>
      </c>
      <c r="BJ174" s="245">
        <f t="shared" si="346"/>
        <v>-0.48199323190642968</v>
      </c>
      <c r="BK174" s="243">
        <f t="shared" si="347"/>
        <v>85.84640498624151</v>
      </c>
      <c r="BL174" s="247">
        <f>IF(SUM(I174:T174)&lt;90," ",'eq. coef.'!$C$360+'eq. coef.'!$C$361*'Amp-TB2 calc'!AJ174+'eq. coef.'!$C$362*'Amp-TB2 calc'!AK174+'eq. coef.'!$C$363*'Amp-TB2 calc'!AL174+'eq. coef.'!$C$364*'Amp-TB2 calc'!AN174+'eq. coef.'!$C$365*'Amp-TB2 calc'!AP174+'eq. coef.'!$C$366*'Amp-TB2 calc'!AQ174+'eq. coef.'!$C$367*'Amp-TB2 calc'!AR174+'eq. coef.'!$C$368*'Amp-TB2 calc'!AS174+'eq. coef.'!$C$369*LN(BO174))</f>
        <v>954.54179738493292</v>
      </c>
      <c r="BM174" s="248">
        <f t="shared" si="341"/>
        <v>22</v>
      </c>
      <c r="BN174" s="267">
        <f t="shared" si="342"/>
        <v>484</v>
      </c>
      <c r="BO174" s="249">
        <f t="shared" si="350"/>
        <v>565.22426261229577</v>
      </c>
      <c r="BP174" s="243" t="str">
        <f t="shared" si="338"/>
        <v>P1b_c</v>
      </c>
      <c r="BQ174" s="245"/>
      <c r="BR174" s="245">
        <f t="shared" si="339"/>
        <v>0</v>
      </c>
      <c r="BS174" s="245">
        <f t="shared" si="340"/>
        <v>0</v>
      </c>
      <c r="BT174" s="243">
        <f t="shared" si="348"/>
        <v>67.826911513475494</v>
      </c>
      <c r="BU174" s="250"/>
      <c r="BV174" s="251">
        <f>IF(SUM(I174:T174)&lt;90," ",'eq. coef.'!$B$1128*'Amp-TB2 calc'!CF174+'eq. coef.'!$B$1129*'Amp-TB2 calc'!CJ174+'eq. coef.'!$B$1130*'Amp-TB2 calc'!CK174+'eq. coef.'!$B$1131*'Amp-TB2 calc'!CM174+'eq. coef.'!$B$1132*'Amp-TB2 calc'!CN174+'eq. coef.'!$B$1133*'Amp-TB2 calc'!CO174+'eq. coef.'!$B$1134*'Amp-TB2 calc'!CP174+'eq. coef.'!$B$1135*'Amp-TB2 calc'!CS174+'eq. coef.'!$B$1135*'Amp-TB2 calc'!CW174+'eq. coef.'!$B$1137*'Amp-TB2 calc'!CX174)</f>
        <v>1.8422076697891618</v>
      </c>
      <c r="BW174" s="252">
        <f t="shared" si="343"/>
        <v>0.4</v>
      </c>
      <c r="BX174" s="253"/>
      <c r="BY174" s="252">
        <f t="shared" si="349"/>
        <v>-8.9833628839887343</v>
      </c>
      <c r="BZ174" s="251">
        <f>IF(SUM(I174:T174)&lt;90," ",EXP('eq. coef.'!$B$1156*'Amp-TB2 calc'!CF174+'eq. coef.'!$B$1157*'Amp-TB2 calc'!CJ174+'eq. coef.'!$B$1158*'Amp-TB2 calc'!CK174+'eq. coef.'!$B$1159*'Amp-TB2 calc'!CM174+'eq. coef.'!$B$1160*'Amp-TB2 calc'!CN174+'eq. coef.'!$B$1161*'Amp-TB2 calc'!CO174+'eq. coef.'!$B$1162*'Amp-TB2 calc'!CP174+'eq. coef.'!$B$1163*'Amp-TB2 calc'!CS174+'eq. coef.'!$B$1164*'Amp-TB2 calc'!CW174+'eq. coef.'!$B$1165*'Amp-TB2 calc'!CX174))</f>
        <v>7.9137679679061854</v>
      </c>
      <c r="CA174" s="252">
        <f t="shared" si="344"/>
        <v>1.3453405545440515</v>
      </c>
      <c r="CB174" s="245"/>
      <c r="CC174" s="244" t="str">
        <f t="shared" si="351"/>
        <v>calc-alkaline</v>
      </c>
      <c r="CD174" s="244" t="str">
        <f t="shared" si="352"/>
        <v>Mg-hastingsite</v>
      </c>
      <c r="CE174" s="240">
        <f t="shared" si="353"/>
        <v>5.9485184471663626</v>
      </c>
      <c r="CF174" s="240">
        <f t="shared" si="354"/>
        <v>2.0514815528336374</v>
      </c>
      <c r="CG174" s="240">
        <f t="shared" si="355"/>
        <v>0</v>
      </c>
      <c r="CH174" s="240">
        <f t="shared" si="356"/>
        <v>8</v>
      </c>
      <c r="CI174" s="240"/>
      <c r="CJ174" s="240">
        <f t="shared" si="357"/>
        <v>0.41344757151559186</v>
      </c>
      <c r="CK174" s="240">
        <f t="shared" si="358"/>
        <v>0.24724853252323031</v>
      </c>
      <c r="CL174" s="240">
        <f t="shared" si="359"/>
        <v>2.580727644593534E-3</v>
      </c>
      <c r="CM174" s="240">
        <f t="shared" si="360"/>
        <v>0.85965004070700957</v>
      </c>
      <c r="CN174" s="240">
        <f t="shared" si="361"/>
        <v>2.9873801135028955</v>
      </c>
      <c r="CO174" s="240">
        <f t="shared" si="362"/>
        <v>0.48053974260832222</v>
      </c>
      <c r="CP174" s="240">
        <f t="shared" si="363"/>
        <v>9.1532714983574171E-3</v>
      </c>
      <c r="CQ174" s="240">
        <f t="shared" si="364"/>
        <v>5</v>
      </c>
      <c r="CR174" s="240"/>
      <c r="CS174" s="240">
        <f t="shared" si="365"/>
        <v>1.7771196336085191</v>
      </c>
      <c r="CT174" s="240">
        <f t="shared" si="366"/>
        <v>0.2228803663914809</v>
      </c>
      <c r="CU174" s="240">
        <f t="shared" si="367"/>
        <v>2</v>
      </c>
      <c r="CV174" s="240"/>
      <c r="CW174" s="240">
        <f t="shared" si="368"/>
        <v>0.43271859826313841</v>
      </c>
      <c r="CX174" s="240">
        <f t="shared" si="369"/>
        <v>7.1467916048334246E-2</v>
      </c>
      <c r="CY174" s="240">
        <f t="shared" si="370"/>
        <v>0.50418651431147266</v>
      </c>
      <c r="CZ174" s="240"/>
      <c r="DA174" s="240">
        <f t="shared" si="371"/>
        <v>1.9586330670397456</v>
      </c>
      <c r="DB174" s="240">
        <f t="shared" si="372"/>
        <v>3.7760396871223692E-2</v>
      </c>
      <c r="DC174" s="240">
        <f t="shared" si="373"/>
        <v>3.6065360890306522E-3</v>
      </c>
      <c r="DD174" s="240">
        <f t="shared" si="374"/>
        <v>2</v>
      </c>
      <c r="DE174" s="245">
        <f t="shared" si="375"/>
        <v>45.14034995929299</v>
      </c>
      <c r="DF174" s="245"/>
      <c r="DG174" s="239">
        <f t="shared" si="376"/>
        <v>0.86143285815515369</v>
      </c>
      <c r="DH174" s="239">
        <f t="shared" si="377"/>
        <v>0.69031354425940439</v>
      </c>
      <c r="DI174" s="239">
        <f t="shared" si="378"/>
        <v>0.16773203230528869</v>
      </c>
      <c r="DJ174" s="240">
        <f t="shared" si="379"/>
        <v>2.4649291243492293</v>
      </c>
      <c r="DV174"/>
      <c r="DW174"/>
      <c r="DX174"/>
      <c r="DY174"/>
      <c r="DZ174"/>
      <c r="EA174"/>
      <c r="EB174"/>
    </row>
    <row r="175" spans="1:132">
      <c r="A175" s="312" t="s">
        <v>759</v>
      </c>
      <c r="B175" s="312" t="s">
        <v>761</v>
      </c>
      <c r="C175" s="312" t="s">
        <v>593</v>
      </c>
      <c r="D175" s="312" t="s">
        <v>534</v>
      </c>
      <c r="E175" s="312" t="s">
        <v>577</v>
      </c>
      <c r="F175" s="312" t="s">
        <v>764</v>
      </c>
      <c r="G175" s="313">
        <v>96.32</v>
      </c>
      <c r="H175" s="312" t="s">
        <v>533</v>
      </c>
      <c r="I175" s="325">
        <v>42.193802799999993</v>
      </c>
      <c r="J175" s="325">
        <v>2.2715138000000001</v>
      </c>
      <c r="K175" s="325">
        <v>14.6530512</v>
      </c>
      <c r="L175" s="325">
        <v>9.2638802245789149E-3</v>
      </c>
      <c r="M175" s="325">
        <v>10.991895</v>
      </c>
      <c r="N175" s="325">
        <v>8.6365999999999998E-2</v>
      </c>
      <c r="O175" s="325">
        <v>14.356597600000001</v>
      </c>
      <c r="P175" s="325">
        <v>11.481242</v>
      </c>
      <c r="Q175" s="325">
        <v>2.4187787999999997</v>
      </c>
      <c r="R175" s="325">
        <v>0.4154313</v>
      </c>
      <c r="S175" s="325"/>
      <c r="T175" s="325">
        <v>1.3868999999999999E-2</v>
      </c>
      <c r="U175" s="238">
        <f t="shared" si="317"/>
        <v>98.891811380224553</v>
      </c>
      <c r="V175" s="239">
        <f>IF(SUM(I175:T175)&lt;90," ",I175/stab.data!$U$7)</f>
        <v>0.70224690100525911</v>
      </c>
      <c r="W175" s="239">
        <f>IF(SUM(I175:T175)&lt;90," ",J175/stab.data!$U$8)</f>
        <v>2.8430170967984184E-2</v>
      </c>
      <c r="X175" s="239">
        <f>IF(SUM(I175:T175)&lt;90," ",K175*2/stab.data!$U$9)</f>
        <v>0.28742462706328892</v>
      </c>
      <c r="Y175" s="239">
        <f>IF(SUM(I175:T175)&lt;90," ",L175*2/stab.data!$U$10)</f>
        <v>1.2190102025760759E-4</v>
      </c>
      <c r="Z175" s="239">
        <f>IF(SUM(I175:T175)&lt;90," ",M175/stab.data!$U$11)</f>
        <v>0.15299244216797037</v>
      </c>
      <c r="AA175" s="239">
        <f>IF(SUM(I175:T175)&lt;90," ",N175/stab.data!$U$12)</f>
        <v>1.2175028546456716E-3</v>
      </c>
      <c r="AB175" s="239">
        <f>IF(SUM(I175:T175)&lt;90," ",O175/stab.data!$U$13)</f>
        <v>0.35620776101627633</v>
      </c>
      <c r="AC175" s="239">
        <f>IF(SUM(I175:T175)&lt;90," ",P175/stab.data!$U$14)</f>
        <v>0.20473335829811515</v>
      </c>
      <c r="AD175" s="239">
        <f>IF(SUM(I175:T175)&lt;90," ",Q175*2/stab.data!$U$15)</f>
        <v>7.8051559399151316E-2</v>
      </c>
      <c r="AE175" s="239">
        <f>IF(SUM(I175:T175)&lt;90," ",R175*2/stab.data!$U$16)</f>
        <v>8.8206656404267742E-3</v>
      </c>
      <c r="AF175" s="239">
        <f>IF(SUM(I175:T175)&lt;90," ",S175/stab.data!$U$17)</f>
        <v>0</v>
      </c>
      <c r="AG175" s="239">
        <f>IF(SUM(I175:T175)&lt;90," ",T175/stab.data!$U$18)</f>
        <v>3.9119397512199245E-4</v>
      </c>
      <c r="AH175" s="239">
        <f t="shared" si="318"/>
        <v>1.5286413060956821</v>
      </c>
      <c r="AI175" s="239">
        <f t="shared" si="319"/>
        <v>0.15790419900278543</v>
      </c>
      <c r="AJ175" s="240">
        <f t="shared" si="320"/>
        <v>5.9721071756103292</v>
      </c>
      <c r="AK175" s="240">
        <f t="shared" si="321"/>
        <v>0.2417782517782236</v>
      </c>
      <c r="AL175" s="240">
        <f t="shared" si="322"/>
        <v>2.4443406945258066</v>
      </c>
      <c r="AM175" s="240">
        <f t="shared" si="323"/>
        <v>1.0366809120161947E-3</v>
      </c>
      <c r="AN175" s="240">
        <f t="shared" si="324"/>
        <v>1.3010911979498243</v>
      </c>
      <c r="AO175" s="240">
        <f t="shared" si="325"/>
        <v>1.0353990205078914E-2</v>
      </c>
      <c r="AP175" s="240">
        <f t="shared" si="326"/>
        <v>3.0292920090187221</v>
      </c>
      <c r="AQ175" s="240">
        <f t="shared" si="327"/>
        <v>1.7411106498707318</v>
      </c>
      <c r="AR175" s="240">
        <f t="shared" si="328"/>
        <v>0.66377263792547025</v>
      </c>
      <c r="AS175" s="240">
        <f t="shared" si="329"/>
        <v>7.5013446822541005E-2</v>
      </c>
      <c r="AT175" s="240">
        <f t="shared" si="330"/>
        <v>0</v>
      </c>
      <c r="AU175" s="240">
        <f t="shared" si="331"/>
        <v>3.3268247144092183E-3</v>
      </c>
      <c r="AV175" s="239">
        <f t="shared" si="332"/>
        <v>15.479896734618745</v>
      </c>
      <c r="AW175" s="239">
        <f t="shared" si="333"/>
        <v>1.9956673284135091</v>
      </c>
      <c r="AX175" s="239">
        <f>IF(SUM(I175:T175)&lt;90," ",CM175*AH175*stab.data!$U$20/13/2)</f>
        <v>8.5048425899099822</v>
      </c>
      <c r="AY175" s="239">
        <f>IF(SUM(I175:T175)&lt;90," ",CO175*AH175*stab.data!$U$11/13)</f>
        <v>3.3391290868969135</v>
      </c>
      <c r="AZ175" s="239">
        <f t="shared" si="334"/>
        <v>-3.1293562039883841E-3</v>
      </c>
      <c r="BA175" s="241">
        <f t="shared" si="335"/>
        <v>101.73642602924097</v>
      </c>
      <c r="BB175" s="242">
        <f>IF(SUM(I175:T175)&lt;90," ",EXP('eq. coef.'!$C$104+'eq. coef.'!$C$105*'Amp-TB2 calc'!AJ175+'eq. coef.'!$C$106*'Amp-TB2 calc'!AK175+'eq. coef.'!$C$107*'Amp-TB2 calc'!AL175+'eq. coef.'!$C$108*'Amp-TB2 calc'!AN175+'eq. coef.'!$C$109*'Amp-TB2 calc'!AP175+'eq. coef.'!$C$110*'Amp-TB2 calc'!AQ175+'eq. coef.'!$C$111*'Amp-TB2 calc'!AR175+'eq. coef.'!$C$112*'Amp-TB2 calc'!AS175))</f>
        <v>696.3849015266602</v>
      </c>
      <c r="BC175" s="243">
        <f>IF(SUM(I175:T175)&lt;90," ",EXP('eq. coef.'!$C$176+'eq. coef.'!$C$177*'Amp-TB2 calc'!AJ175+'eq. coef.'!$C$178*'Amp-TB2 calc'!AK175+'eq. coef.'!$C$179*'Amp-TB2 calc'!AL175+'eq. coef.'!$C$180*'Amp-TB2 calc'!AN175+'eq. coef.'!$C$181*'Amp-TB2 calc'!AP175+'eq. coef.'!$C$182*'Amp-TB2 calc'!AQ175+'eq. coef.'!$C$183*'Amp-TB2 calc'!AR175+'eq. coef.'!$C$184*'Amp-TB2 calc'!AS175))</f>
        <v>609.94252366059118</v>
      </c>
      <c r="BD175" s="243">
        <f>IF(SUM(I175:T175)&lt;90," ",('eq. coef.'!$C$234+'eq. coef.'!$C$235*'Amp-TB2 calc'!AJ175+'eq. coef.'!$C$236*'Amp-TB2 calc'!AK175+'eq. coef.'!$C$237*'Amp-TB2 calc'!AL175+'eq. coef.'!$C$238*'Amp-TB2 calc'!AN175+'eq. coef.'!$C$239*'Amp-TB2 calc'!AP175+'eq. coef.'!$C$240*'Amp-TB2 calc'!AQ175+'eq. coef.'!$C$241*'Amp-TB2 calc'!AR175+'eq. coef.'!$C$242*'Amp-TB2 calc'!AS175))</f>
        <v>521.64029324023818</v>
      </c>
      <c r="BE175" s="243">
        <f>IF(SUM(I175:T175)&lt;90," ",('eq. coef.'!$C$270+'eq. coef.'!$C$271*'Amp-TB2 calc'!AJ175+'eq. coef.'!$C$272*'Amp-TB2 calc'!AK175+'eq. coef.'!$C$273*'Amp-TB2 calc'!AL175+'eq. coef.'!$C$274*'Amp-TB2 calc'!AN175+'eq. coef.'!$C$275*'Amp-TB2 calc'!AP175+'eq. coef.'!$C$276*'Amp-TB2 calc'!AQ175+'eq. coef.'!$C$277*'Amp-TB2 calc'!AR175+'eq. coef.'!$C$278*'Amp-TB2 calc'!AS175))</f>
        <v>760.88277222069121</v>
      </c>
      <c r="BF175" s="243">
        <f>IF(SUM(I175:T175)&lt;90," ",EXP('eq. coef.'!$C$328+'eq. coef.'!$C$329*'Amp-TB2 calc'!AJ175+'eq. coef.'!$C$330*'Amp-TB2 calc'!AK175+'eq. coef.'!$C$331*'Amp-TB2 calc'!AL175+'eq. coef.'!$C$332*'Amp-TB2 calc'!AN175+'eq. coef.'!$C$333*'Amp-TB2 calc'!AP175+'eq. coef.'!$C$334*'Amp-TB2 calc'!AQ175+'eq. coef.'!$C$335*'Amp-TB2 calc'!AR175+'eq. coef.'!$C$336*'Amp-TB2 calc'!AS175))</f>
        <v>983.11147864075542</v>
      </c>
      <c r="BG175" s="255" t="str">
        <f t="shared" si="336"/>
        <v>ok</v>
      </c>
      <c r="BH175" s="306" t="str">
        <f t="shared" si="337"/>
        <v>ok</v>
      </c>
      <c r="BI175" s="243">
        <f t="shared" si="345"/>
        <v>20.693383649169824</v>
      </c>
      <c r="BJ175" s="245">
        <f t="shared" si="346"/>
        <v>-0.41173577497948993</v>
      </c>
      <c r="BK175" s="243">
        <f t="shared" si="347"/>
        <v>150.94024856010003</v>
      </c>
      <c r="BL175" s="247">
        <f>IF(SUM(I175:T175)&lt;90," ",'eq. coef.'!$C$360+'eq. coef.'!$C$361*'Amp-TB2 calc'!AJ175+'eq. coef.'!$C$362*'Amp-TB2 calc'!AK175+'eq. coef.'!$C$363*'Amp-TB2 calc'!AL175+'eq. coef.'!$C$364*'Amp-TB2 calc'!AN175+'eq. coef.'!$C$365*'Amp-TB2 calc'!AP175+'eq. coef.'!$C$366*'Amp-TB2 calc'!AQ175+'eq. coef.'!$C$367*'Amp-TB2 calc'!AR175+'eq. coef.'!$C$368*'Amp-TB2 calc'!AS175+'eq. coef.'!$C$369*LN(BO175))</f>
        <v>955.69669048819947</v>
      </c>
      <c r="BM175" s="248">
        <f t="shared" si="341"/>
        <v>22</v>
      </c>
      <c r="BN175" s="267">
        <f t="shared" si="342"/>
        <v>484</v>
      </c>
      <c r="BO175" s="249">
        <f t="shared" si="350"/>
        <v>565.79140845041468</v>
      </c>
      <c r="BP175" s="243" t="str">
        <f t="shared" si="338"/>
        <v>P1b_c</v>
      </c>
      <c r="BQ175" s="245"/>
      <c r="BR175" s="245">
        <f t="shared" si="339"/>
        <v>0</v>
      </c>
      <c r="BS175" s="245">
        <f t="shared" si="340"/>
        <v>0</v>
      </c>
      <c r="BT175" s="243">
        <f t="shared" si="348"/>
        <v>67.894969014049764</v>
      </c>
      <c r="BU175" s="250"/>
      <c r="BV175" s="251">
        <f>IF(SUM(I175:T175)&lt;90," ",'eq. coef.'!$B$1128*'Amp-TB2 calc'!CF175+'eq. coef.'!$B$1129*'Amp-TB2 calc'!CJ175+'eq. coef.'!$B$1130*'Amp-TB2 calc'!CK175+'eq. coef.'!$B$1131*'Amp-TB2 calc'!CM175+'eq. coef.'!$B$1132*'Amp-TB2 calc'!CN175+'eq. coef.'!$B$1133*'Amp-TB2 calc'!CO175+'eq. coef.'!$B$1134*'Amp-TB2 calc'!CP175+'eq. coef.'!$B$1135*'Amp-TB2 calc'!CS175+'eq. coef.'!$B$1135*'Amp-TB2 calc'!CW175+'eq. coef.'!$B$1137*'Amp-TB2 calc'!CX175)</f>
        <v>1.9240548191968356</v>
      </c>
      <c r="BW175" s="252">
        <f t="shared" si="343"/>
        <v>0.4</v>
      </c>
      <c r="BX175" s="253"/>
      <c r="BY175" s="252">
        <f t="shared" si="349"/>
        <v>-8.8828313298121877</v>
      </c>
      <c r="BZ175" s="251">
        <f>IF(SUM(I175:T175)&lt;90," ",EXP('eq. coef.'!$B$1156*'Amp-TB2 calc'!CF175+'eq. coef.'!$B$1157*'Amp-TB2 calc'!CJ175+'eq. coef.'!$B$1158*'Amp-TB2 calc'!CK175+'eq. coef.'!$B$1159*'Amp-TB2 calc'!CM175+'eq. coef.'!$B$1160*'Amp-TB2 calc'!CN175+'eq. coef.'!$B$1161*'Amp-TB2 calc'!CO175+'eq. coef.'!$B$1162*'Amp-TB2 calc'!CP175+'eq. coef.'!$B$1163*'Amp-TB2 calc'!CS175+'eq. coef.'!$B$1164*'Amp-TB2 calc'!CW175+'eq. coef.'!$B$1165*'Amp-TB2 calc'!CX175))</f>
        <v>7.5999723613622994</v>
      </c>
      <c r="CA175" s="252">
        <f t="shared" si="344"/>
        <v>1.291995301431591</v>
      </c>
      <c r="CB175" s="245"/>
      <c r="CC175" s="244" t="str">
        <f t="shared" si="351"/>
        <v>calc-alkaline</v>
      </c>
      <c r="CD175" s="244" t="str">
        <f t="shared" si="352"/>
        <v>Tschermakitic pargasite</v>
      </c>
      <c r="CE175" s="240">
        <f t="shared" si="353"/>
        <v>5.9721071756103292</v>
      </c>
      <c r="CF175" s="240">
        <f t="shared" si="354"/>
        <v>2.0278928243896708</v>
      </c>
      <c r="CG175" s="240">
        <f t="shared" si="355"/>
        <v>0</v>
      </c>
      <c r="CH175" s="240">
        <f t="shared" si="356"/>
        <v>8</v>
      </c>
      <c r="CI175" s="240"/>
      <c r="CJ175" s="240">
        <f t="shared" si="357"/>
        <v>0.41644787013613582</v>
      </c>
      <c r="CK175" s="240">
        <f t="shared" si="358"/>
        <v>0.2417782517782236</v>
      </c>
      <c r="CL175" s="240">
        <f t="shared" si="359"/>
        <v>1.0366809120161947E-3</v>
      </c>
      <c r="CM175" s="240">
        <f t="shared" si="360"/>
        <v>0.90584438529560884</v>
      </c>
      <c r="CN175" s="240">
        <f t="shared" si="361"/>
        <v>3.0292920090187221</v>
      </c>
      <c r="CO175" s="240">
        <f t="shared" si="362"/>
        <v>0.39524681265421546</v>
      </c>
      <c r="CP175" s="240">
        <f t="shared" si="363"/>
        <v>1.0353990205078914E-2</v>
      </c>
      <c r="CQ175" s="240">
        <f t="shared" si="364"/>
        <v>5.0000000000000009</v>
      </c>
      <c r="CR175" s="240"/>
      <c r="CS175" s="240">
        <f t="shared" si="365"/>
        <v>1.7411106498707318</v>
      </c>
      <c r="CT175" s="240">
        <f t="shared" si="366"/>
        <v>0.25888935012926817</v>
      </c>
      <c r="CU175" s="240">
        <f t="shared" si="367"/>
        <v>2</v>
      </c>
      <c r="CV175" s="240"/>
      <c r="CW175" s="240">
        <f t="shared" si="368"/>
        <v>0.40488328779620208</v>
      </c>
      <c r="CX175" s="240">
        <f t="shared" si="369"/>
        <v>7.5013446822541005E-2</v>
      </c>
      <c r="CY175" s="240">
        <f t="shared" si="370"/>
        <v>0.4798967346187431</v>
      </c>
      <c r="CZ175" s="240"/>
      <c r="DA175" s="240">
        <f t="shared" si="371"/>
        <v>1.9966731752855909</v>
      </c>
      <c r="DB175" s="240">
        <f t="shared" si="372"/>
        <v>0</v>
      </c>
      <c r="DC175" s="240">
        <f t="shared" si="373"/>
        <v>3.3268247144092183E-3</v>
      </c>
      <c r="DD175" s="240">
        <f t="shared" si="374"/>
        <v>2</v>
      </c>
      <c r="DE175" s="245">
        <f t="shared" si="375"/>
        <v>45.094155614704391</v>
      </c>
      <c r="DF175" s="245"/>
      <c r="DG175" s="239">
        <f t="shared" si="376"/>
        <v>0.88458392991406309</v>
      </c>
      <c r="DH175" s="239">
        <f t="shared" si="377"/>
        <v>0.69954363487829896</v>
      </c>
      <c r="DI175" s="239">
        <f t="shared" si="378"/>
        <v>0.17037226891848037</v>
      </c>
      <c r="DJ175" s="240">
        <f t="shared" si="379"/>
        <v>2.4443406945258066</v>
      </c>
      <c r="DV175"/>
      <c r="DW175"/>
      <c r="DX175"/>
      <c r="DY175"/>
      <c r="DZ175"/>
      <c r="EA175"/>
      <c r="EB175"/>
    </row>
    <row r="176" spans="1:132">
      <c r="A176" s="312" t="s">
        <v>759</v>
      </c>
      <c r="B176" s="312" t="s">
        <v>761</v>
      </c>
      <c r="C176" s="312" t="s">
        <v>593</v>
      </c>
      <c r="D176" s="312" t="s">
        <v>534</v>
      </c>
      <c r="E176" s="312" t="s">
        <v>578</v>
      </c>
      <c r="F176" s="312" t="s">
        <v>764</v>
      </c>
      <c r="G176" s="313">
        <v>98.62</v>
      </c>
      <c r="H176" s="312" t="s">
        <v>533</v>
      </c>
      <c r="I176" s="325">
        <v>41.796313900000001</v>
      </c>
      <c r="J176" s="325">
        <v>2.331772</v>
      </c>
      <c r="K176" s="325">
        <v>14.7337632</v>
      </c>
      <c r="L176" s="325">
        <v>0</v>
      </c>
      <c r="M176" s="325">
        <v>11.265364999999999</v>
      </c>
      <c r="N176" s="325">
        <v>0.12342959999999999</v>
      </c>
      <c r="O176" s="325">
        <v>14.2331056</v>
      </c>
      <c r="P176" s="325">
        <v>11.1396812</v>
      </c>
      <c r="Q176" s="325">
        <v>2.4764211</v>
      </c>
      <c r="R176" s="325">
        <v>0.41654559999999996</v>
      </c>
      <c r="S176" s="325">
        <v>2.7489000000000003E-2</v>
      </c>
      <c r="T176" s="325">
        <v>1.6145999999999997E-2</v>
      </c>
      <c r="U176" s="238">
        <f t="shared" si="317"/>
        <v>98.560032200000009</v>
      </c>
      <c r="V176" s="239">
        <f>IF(SUM(I176:T176)&lt;90," ",I176/stab.data!$U$7)</f>
        <v>0.69563134777977498</v>
      </c>
      <c r="W176" s="239">
        <f>IF(SUM(I176:T176)&lt;90," ",J176/stab.data!$U$8)</f>
        <v>2.918436005907532E-2</v>
      </c>
      <c r="X176" s="239">
        <f>IF(SUM(I176:T176)&lt;90," ",K176*2/stab.data!$U$9)</f>
        <v>0.28900782063730251</v>
      </c>
      <c r="Y176" s="239">
        <f>IF(SUM(I176:T176)&lt;90," ",L176*2/stab.data!$U$10)</f>
        <v>0</v>
      </c>
      <c r="Z176" s="239">
        <f>IF(SUM(I176:T176)&lt;90," ",M176/stab.data!$U$11)</f>
        <v>0.15679877794170863</v>
      </c>
      <c r="AA176" s="239">
        <f>IF(SUM(I176:T176)&lt;90," ",N176/stab.data!$U$12)</f>
        <v>1.7399890043277837E-3</v>
      </c>
      <c r="AB176" s="239">
        <f>IF(SUM(I176:T176)&lt;90," ",O176/stab.data!$U$13)</f>
        <v>0.35314374751885669</v>
      </c>
      <c r="AC176" s="239">
        <f>IF(SUM(I176:T176)&lt;90," ",P176/stab.data!$U$14)</f>
        <v>0.19864265054655039</v>
      </c>
      <c r="AD176" s="239">
        <f>IF(SUM(I176:T176)&lt;90," ",Q176*2/stab.data!$U$15)</f>
        <v>7.9911618451410968E-2</v>
      </c>
      <c r="AE176" s="239">
        <f>IF(SUM(I176:T176)&lt;90," ",R176*2/stab.data!$U$16)</f>
        <v>8.8443250703328195E-3</v>
      </c>
      <c r="AF176" s="239">
        <f>IF(SUM(I176:T176)&lt;90," ",S176/stab.data!$U$17)</f>
        <v>1.4469417833456154E-3</v>
      </c>
      <c r="AG176" s="239">
        <f>IF(SUM(I176:T176)&lt;90," ",T176/stab.data!$U$18)</f>
        <v>4.5541985163455832E-4</v>
      </c>
      <c r="AH176" s="239">
        <f t="shared" si="318"/>
        <v>1.5255060429410459</v>
      </c>
      <c r="AI176" s="239">
        <f t="shared" si="319"/>
        <v>0.15941700116894428</v>
      </c>
      <c r="AJ176" s="240">
        <f t="shared" si="320"/>
        <v>5.9280050465762439</v>
      </c>
      <c r="AK176" s="240">
        <f t="shared" si="321"/>
        <v>0.2487021814981045</v>
      </c>
      <c r="AL176" s="240">
        <f t="shared" si="322"/>
        <v>2.4628559720691503</v>
      </c>
      <c r="AM176" s="240">
        <f t="shared" si="323"/>
        <v>0</v>
      </c>
      <c r="AN176" s="240">
        <f t="shared" si="324"/>
        <v>1.3362019263538158</v>
      </c>
      <c r="AO176" s="240">
        <f t="shared" si="325"/>
        <v>1.4827772830484519E-2</v>
      </c>
      <c r="AP176" s="240">
        <f t="shared" si="326"/>
        <v>3.0094071006722021</v>
      </c>
      <c r="AQ176" s="240">
        <f t="shared" si="327"/>
        <v>1.6927854655538404</v>
      </c>
      <c r="AR176" s="240">
        <f t="shared" si="328"/>
        <v>0.68098782346710751</v>
      </c>
      <c r="AS176" s="240">
        <f t="shared" si="329"/>
        <v>7.5369236619123633E-2</v>
      </c>
      <c r="AT176" s="240">
        <f t="shared" si="330"/>
        <v>1.2330494048537789E-2</v>
      </c>
      <c r="AU176" s="240">
        <f t="shared" si="331"/>
        <v>3.880979756615791E-3</v>
      </c>
      <c r="AV176" s="239">
        <f t="shared" si="332"/>
        <v>15.449142525640072</v>
      </c>
      <c r="AW176" s="239">
        <f t="shared" si="333"/>
        <v>1.9787224437948057</v>
      </c>
      <c r="AX176" s="239">
        <f>IF(SUM(I176:T176)&lt;90," ",CM176*AH176*stab.data!$U$20/13/2)</f>
        <v>9.7612635086069677</v>
      </c>
      <c r="AY176" s="239">
        <f>IF(SUM(I176:T176)&lt;90," ",CO176*AH176*stab.data!$U$11/13)</f>
        <v>2.4820555080514715</v>
      </c>
      <c r="AZ176" s="239">
        <f t="shared" si="334"/>
        <v>-1.5217941899023903E-2</v>
      </c>
      <c r="BA176" s="241">
        <f t="shared" si="335"/>
        <v>101.50149071855424</v>
      </c>
      <c r="BB176" s="242">
        <f>IF(SUM(I176:T176)&lt;90," ",EXP('eq. coef.'!$C$104+'eq. coef.'!$C$105*'Amp-TB2 calc'!AJ176+'eq. coef.'!$C$106*'Amp-TB2 calc'!AK176+'eq. coef.'!$C$107*'Amp-TB2 calc'!AL176+'eq. coef.'!$C$108*'Amp-TB2 calc'!AN176+'eq. coef.'!$C$109*'Amp-TB2 calc'!AP176+'eq. coef.'!$C$110*'Amp-TB2 calc'!AQ176+'eq. coef.'!$C$111*'Amp-TB2 calc'!AR176+'eq. coef.'!$C$112*'Amp-TB2 calc'!AS176))</f>
        <v>830.83547303792261</v>
      </c>
      <c r="BC176" s="243">
        <f>IF(SUM(I176:T176)&lt;90," ",EXP('eq. coef.'!$C$176+'eq. coef.'!$C$177*'Amp-TB2 calc'!AJ176+'eq. coef.'!$C$178*'Amp-TB2 calc'!AK176+'eq. coef.'!$C$179*'Amp-TB2 calc'!AL176+'eq. coef.'!$C$180*'Amp-TB2 calc'!AN176+'eq. coef.'!$C$181*'Amp-TB2 calc'!AP176+'eq. coef.'!$C$182*'Amp-TB2 calc'!AQ176+'eq. coef.'!$C$183*'Amp-TB2 calc'!AR176+'eq. coef.'!$C$184*'Amp-TB2 calc'!AS176))</f>
        <v>646.16178828896773</v>
      </c>
      <c r="BD176" s="243">
        <f>IF(SUM(I176:T176)&lt;90," ",('eq. coef.'!$C$234+'eq. coef.'!$C$235*'Amp-TB2 calc'!AJ176+'eq. coef.'!$C$236*'Amp-TB2 calc'!AK176+'eq. coef.'!$C$237*'Amp-TB2 calc'!AL176+'eq. coef.'!$C$238*'Amp-TB2 calc'!AN176+'eq. coef.'!$C$239*'Amp-TB2 calc'!AP176+'eq. coef.'!$C$240*'Amp-TB2 calc'!AQ176+'eq. coef.'!$C$241*'Amp-TB2 calc'!AR176+'eq. coef.'!$C$242*'Amp-TB2 calc'!AS176))</f>
        <v>544.32576021287707</v>
      </c>
      <c r="BE176" s="243">
        <f>IF(SUM(I176:T176)&lt;90," ",('eq. coef.'!$C$270+'eq. coef.'!$C$271*'Amp-TB2 calc'!AJ176+'eq. coef.'!$C$272*'Amp-TB2 calc'!AK176+'eq. coef.'!$C$273*'Amp-TB2 calc'!AL176+'eq. coef.'!$C$274*'Amp-TB2 calc'!AN176+'eq. coef.'!$C$275*'Amp-TB2 calc'!AP176+'eq. coef.'!$C$276*'Amp-TB2 calc'!AQ176+'eq. coef.'!$C$277*'Amp-TB2 calc'!AR176+'eq. coef.'!$C$278*'Amp-TB2 calc'!AS176))</f>
        <v>844.09956598077974</v>
      </c>
      <c r="BF176" s="243">
        <f>IF(SUM(I176:T176)&lt;90," ",EXP('eq. coef.'!$C$328+'eq. coef.'!$C$329*'Amp-TB2 calc'!AJ176+'eq. coef.'!$C$330*'Amp-TB2 calc'!AK176+'eq. coef.'!$C$331*'Amp-TB2 calc'!AL176+'eq. coef.'!$C$332*'Amp-TB2 calc'!AN176+'eq. coef.'!$C$333*'Amp-TB2 calc'!AP176+'eq. coef.'!$C$334*'Amp-TB2 calc'!AQ176+'eq. coef.'!$C$335*'Amp-TB2 calc'!AR176+'eq. coef.'!$C$336*'Amp-TB2 calc'!AS176))</f>
        <v>967.28230048396597</v>
      </c>
      <c r="BG176" s="255" t="str">
        <f t="shared" si="336"/>
        <v>ok</v>
      </c>
      <c r="BH176" s="306" t="str">
        <f t="shared" si="337"/>
        <v>ok</v>
      </c>
      <c r="BI176" s="243">
        <f t="shared" si="345"/>
        <v>20.230167600154058</v>
      </c>
      <c r="BJ176" s="245">
        <f t="shared" si="346"/>
        <v>-0.16422845662466723</v>
      </c>
      <c r="BK176" s="243">
        <f t="shared" si="347"/>
        <v>197.93777769181202</v>
      </c>
      <c r="BL176" s="247">
        <f>IF(SUM(I176:T176)&lt;90," ",'eq. coef.'!$C$360+'eq. coef.'!$C$361*'Amp-TB2 calc'!AJ176+'eq. coef.'!$C$362*'Amp-TB2 calc'!AK176+'eq. coef.'!$C$363*'Amp-TB2 calc'!AL176+'eq. coef.'!$C$364*'Amp-TB2 calc'!AN176+'eq. coef.'!$C$365*'Amp-TB2 calc'!AP176+'eq. coef.'!$C$366*'Amp-TB2 calc'!AQ176+'eq. coef.'!$C$367*'Amp-TB2 calc'!AR176+'eq. coef.'!$C$368*'Amp-TB2 calc'!AS176+'eq. coef.'!$C$369*LN(BO176))</f>
        <v>977.18652707215381</v>
      </c>
      <c r="BM176" s="248">
        <f t="shared" si="341"/>
        <v>22</v>
      </c>
      <c r="BN176" s="267">
        <f t="shared" si="342"/>
        <v>484</v>
      </c>
      <c r="BO176" s="249">
        <f t="shared" si="350"/>
        <v>678.19570482754148</v>
      </c>
      <c r="BP176" s="243" t="str">
        <f t="shared" si="338"/>
        <v>P1c to e</v>
      </c>
      <c r="BQ176" s="245"/>
      <c r="BR176" s="245">
        <f t="shared" si="339"/>
        <v>0</v>
      </c>
      <c r="BS176" s="245">
        <f t="shared" si="340"/>
        <v>0</v>
      </c>
      <c r="BT176" s="243">
        <f t="shared" si="348"/>
        <v>81.383484579304977</v>
      </c>
      <c r="BU176" s="250"/>
      <c r="BV176" s="251">
        <f>IF(SUM(I176:T176)&lt;90," ",'eq. coef.'!$B$1128*'Amp-TB2 calc'!CF176+'eq. coef.'!$B$1129*'Amp-TB2 calc'!CJ176+'eq. coef.'!$B$1130*'Amp-TB2 calc'!CK176+'eq. coef.'!$B$1131*'Amp-TB2 calc'!CM176+'eq. coef.'!$B$1132*'Amp-TB2 calc'!CN176+'eq. coef.'!$B$1133*'Amp-TB2 calc'!CO176+'eq. coef.'!$B$1134*'Amp-TB2 calc'!CP176+'eq. coef.'!$B$1135*'Amp-TB2 calc'!CS176+'eq. coef.'!$B$1135*'Amp-TB2 calc'!CW176+'eq. coef.'!$B$1137*'Amp-TB2 calc'!CX176)</f>
        <v>1.808231131575452</v>
      </c>
      <c r="BW176" s="252">
        <f t="shared" si="343"/>
        <v>0.4</v>
      </c>
      <c r="BX176" s="253"/>
      <c r="BY176" s="252">
        <f t="shared" si="349"/>
        <v>-8.6198884755620622</v>
      </c>
      <c r="BZ176" s="251">
        <f>IF(SUM(I176:T176)&lt;90," ",EXP('eq. coef.'!$B$1156*'Amp-TB2 calc'!CF176+'eq. coef.'!$B$1157*'Amp-TB2 calc'!CJ176+'eq. coef.'!$B$1158*'Amp-TB2 calc'!CK176+'eq. coef.'!$B$1159*'Amp-TB2 calc'!CM176+'eq. coef.'!$B$1160*'Amp-TB2 calc'!CN176+'eq. coef.'!$B$1161*'Amp-TB2 calc'!CO176+'eq. coef.'!$B$1162*'Amp-TB2 calc'!CP176+'eq. coef.'!$B$1163*'Amp-TB2 calc'!CS176+'eq. coef.'!$B$1164*'Amp-TB2 calc'!CW176+'eq. coef.'!$B$1165*'Amp-TB2 calc'!CX176))</f>
        <v>7.0292772490052062</v>
      </c>
      <c r="CA176" s="252">
        <f t="shared" si="344"/>
        <v>1.1949771323308851</v>
      </c>
      <c r="CB176" s="245"/>
      <c r="CC176" s="244" t="str">
        <f t="shared" si="351"/>
        <v>calc-alkaline</v>
      </c>
      <c r="CD176" s="244" t="str">
        <f t="shared" si="352"/>
        <v>Tschermakitic pargasite</v>
      </c>
      <c r="CE176" s="240">
        <f t="shared" si="353"/>
        <v>5.9280050465762439</v>
      </c>
      <c r="CF176" s="240">
        <f t="shared" si="354"/>
        <v>2.0719949534237561</v>
      </c>
      <c r="CG176" s="240">
        <f t="shared" si="355"/>
        <v>0</v>
      </c>
      <c r="CH176" s="240">
        <f t="shared" si="356"/>
        <v>8</v>
      </c>
      <c r="CI176" s="240"/>
      <c r="CJ176" s="240">
        <f t="shared" si="357"/>
        <v>0.39086101864539424</v>
      </c>
      <c r="CK176" s="240">
        <f t="shared" si="358"/>
        <v>0.2487021814981045</v>
      </c>
      <c r="CL176" s="240">
        <f t="shared" si="359"/>
        <v>0</v>
      </c>
      <c r="CM176" s="240">
        <f t="shared" si="360"/>
        <v>1.0418015805882348</v>
      </c>
      <c r="CN176" s="240">
        <f t="shared" si="361"/>
        <v>3.0094071006722021</v>
      </c>
      <c r="CO176" s="240">
        <f t="shared" si="362"/>
        <v>0.29440034576558105</v>
      </c>
      <c r="CP176" s="240">
        <f t="shared" si="363"/>
        <v>1.4827772830484519E-2</v>
      </c>
      <c r="CQ176" s="240">
        <f t="shared" si="364"/>
        <v>5.0000000000000009</v>
      </c>
      <c r="CR176" s="240"/>
      <c r="CS176" s="240">
        <f t="shared" si="365"/>
        <v>1.6927854655538404</v>
      </c>
      <c r="CT176" s="240">
        <f t="shared" si="366"/>
        <v>0.30721453444615965</v>
      </c>
      <c r="CU176" s="240">
        <f t="shared" si="367"/>
        <v>2</v>
      </c>
      <c r="CV176" s="240"/>
      <c r="CW176" s="240">
        <f t="shared" si="368"/>
        <v>0.37377328902094786</v>
      </c>
      <c r="CX176" s="240">
        <f t="shared" si="369"/>
        <v>7.5369236619123633E-2</v>
      </c>
      <c r="CY176" s="240">
        <f t="shared" si="370"/>
        <v>0.44914252564007151</v>
      </c>
      <c r="CZ176" s="240"/>
      <c r="DA176" s="240">
        <f t="shared" si="371"/>
        <v>1.9837885261948465</v>
      </c>
      <c r="DB176" s="240">
        <f t="shared" si="372"/>
        <v>1.2330494048537789E-2</v>
      </c>
      <c r="DC176" s="240">
        <f t="shared" si="373"/>
        <v>3.880979756615791E-3</v>
      </c>
      <c r="DD176" s="240">
        <f t="shared" si="374"/>
        <v>2</v>
      </c>
      <c r="DE176" s="245">
        <f t="shared" si="375"/>
        <v>44.958198419411765</v>
      </c>
      <c r="DF176" s="245"/>
      <c r="DG176" s="239">
        <f t="shared" si="376"/>
        <v>0.91089058592594185</v>
      </c>
      <c r="DH176" s="239">
        <f t="shared" si="377"/>
        <v>0.69251676392336059</v>
      </c>
      <c r="DI176" s="239">
        <f t="shared" si="378"/>
        <v>0.15870234519520654</v>
      </c>
      <c r="DJ176" s="240">
        <f t="shared" si="379"/>
        <v>2.4628559720691503</v>
      </c>
      <c r="DV176"/>
      <c r="DW176"/>
      <c r="DX176"/>
      <c r="DY176"/>
      <c r="DZ176"/>
      <c r="EA176"/>
      <c r="EB176"/>
    </row>
    <row r="177" spans="1:132">
      <c r="A177" s="312" t="s">
        <v>759</v>
      </c>
      <c r="B177" s="312" t="s">
        <v>761</v>
      </c>
      <c r="C177" s="312" t="s">
        <v>593</v>
      </c>
      <c r="D177" s="312" t="s">
        <v>534</v>
      </c>
      <c r="E177" s="312" t="s">
        <v>579</v>
      </c>
      <c r="F177" s="312" t="s">
        <v>764</v>
      </c>
      <c r="G177" s="313">
        <v>100.91</v>
      </c>
      <c r="H177" s="312" t="s">
        <v>533</v>
      </c>
      <c r="I177" s="325">
        <v>41.903735199999993</v>
      </c>
      <c r="J177" s="325">
        <v>2.3514109999999997</v>
      </c>
      <c r="K177" s="325">
        <v>14.6002698</v>
      </c>
      <c r="L177" s="325">
        <v>5.5208983156581411E-2</v>
      </c>
      <c r="M177" s="325">
        <v>10.840399999999999</v>
      </c>
      <c r="N177" s="325">
        <v>0.14052919999999999</v>
      </c>
      <c r="O177" s="325">
        <v>14.2933456</v>
      </c>
      <c r="P177" s="325">
        <v>11.322208400000001</v>
      </c>
      <c r="Q177" s="325">
        <v>2.4229745999999999</v>
      </c>
      <c r="R177" s="325">
        <v>0.39719729999999998</v>
      </c>
      <c r="S177" s="325"/>
      <c r="T177" s="325">
        <v>1.6042499999999998E-2</v>
      </c>
      <c r="U177" s="238">
        <f t="shared" si="317"/>
        <v>98.343322583156564</v>
      </c>
      <c r="V177" s="239">
        <f>IF(SUM(I177:T177)&lt;90," ",I177/stab.data!$U$7)</f>
        <v>0.69741919978696476</v>
      </c>
      <c r="W177" s="239">
        <f>IF(SUM(I177:T177)&lt;90," ",J177/stab.data!$U$8)</f>
        <v>2.9430160955217902E-2</v>
      </c>
      <c r="X177" s="239">
        <f>IF(SUM(I177:T177)&lt;90," ",K177*2/stab.data!$U$9)</f>
        <v>0.28638930179186156</v>
      </c>
      <c r="Y177" s="239">
        <f>IF(SUM(I177:T177)&lt;90," ",L177*2/stab.data!$U$10)</f>
        <v>7.264808277978634E-4</v>
      </c>
      <c r="Z177" s="239">
        <f>IF(SUM(I177:T177)&lt;90," ",M177/stab.data!$U$11)</f>
        <v>0.1508838348690254</v>
      </c>
      <c r="AA177" s="239">
        <f>IF(SUM(I177:T177)&lt;90," ",N177/stab.data!$U$12)</f>
        <v>1.9810423333380322E-3</v>
      </c>
      <c r="AB177" s="239">
        <f>IF(SUM(I177:T177)&lt;90," ",O177/stab.data!$U$13)</f>
        <v>0.35463838824930527</v>
      </c>
      <c r="AC177" s="239">
        <f>IF(SUM(I177:T177)&lt;90," ",P177/stab.data!$U$14)</f>
        <v>0.20189747320743953</v>
      </c>
      <c r="AD177" s="239">
        <f>IF(SUM(I177:T177)&lt;90," ",Q177*2/stab.data!$U$15)</f>
        <v>7.8186953645589627E-2</v>
      </c>
      <c r="AE177" s="239">
        <f>IF(SUM(I177:T177)&lt;90," ",R177*2/stab.data!$U$16)</f>
        <v>8.4335113328732943E-3</v>
      </c>
      <c r="AF177" s="239">
        <f>IF(SUM(I177:T177)&lt;90," ",S177/stab.data!$U$17)</f>
        <v>0</v>
      </c>
      <c r="AG177" s="239">
        <f>IF(SUM(I177:T177)&lt;90," ",T177/stab.data!$U$18)</f>
        <v>4.5250049361125988E-4</v>
      </c>
      <c r="AH177" s="239">
        <f t="shared" si="318"/>
        <v>1.5214684088135106</v>
      </c>
      <c r="AI177" s="239">
        <f t="shared" si="319"/>
        <v>0.15822732711030466</v>
      </c>
      <c r="AJ177" s="240">
        <f t="shared" si="320"/>
        <v>5.9590127173924339</v>
      </c>
      <c r="AK177" s="240">
        <f t="shared" si="321"/>
        <v>0.25146239659106046</v>
      </c>
      <c r="AL177" s="240">
        <f t="shared" si="322"/>
        <v>2.4470182237944469</v>
      </c>
      <c r="AM177" s="240">
        <f t="shared" si="323"/>
        <v>6.2073262294924346E-3</v>
      </c>
      <c r="AN177" s="240">
        <f t="shared" si="324"/>
        <v>1.2892084002105322</v>
      </c>
      <c r="AO177" s="240">
        <f t="shared" si="325"/>
        <v>1.6926772967621361E-2</v>
      </c>
      <c r="AP177" s="240">
        <f t="shared" si="326"/>
        <v>3.0301641628144131</v>
      </c>
      <c r="AQ177" s="240">
        <f t="shared" si="327"/>
        <v>1.7250881690954811</v>
      </c>
      <c r="AR177" s="240">
        <f t="shared" si="328"/>
        <v>0.66805882495142299</v>
      </c>
      <c r="AS177" s="240">
        <f t="shared" si="329"/>
        <v>7.2059102043959086E-2</v>
      </c>
      <c r="AT177" s="240">
        <f t="shared" si="330"/>
        <v>0</v>
      </c>
      <c r="AU177" s="240">
        <f t="shared" si="331"/>
        <v>3.866334905720286E-3</v>
      </c>
      <c r="AV177" s="239">
        <f t="shared" si="332"/>
        <v>15.465206096090863</v>
      </c>
      <c r="AW177" s="239">
        <f t="shared" si="333"/>
        <v>1.9857662804065876</v>
      </c>
      <c r="AX177" s="239">
        <f>IF(SUM(I177:T177)&lt;90," ",CM177*AH177*stab.data!$U$20/13/2)</f>
        <v>8.7423407604921195</v>
      </c>
      <c r="AY177" s="239">
        <f>IF(SUM(I177:T177)&lt;90," ",CO177*AH177*stab.data!$U$11/13)</f>
        <v>2.9739302017231157</v>
      </c>
      <c r="AZ177" s="239">
        <f t="shared" si="334"/>
        <v>-3.6197776986432798E-3</v>
      </c>
      <c r="BA177" s="241">
        <f t="shared" si="335"/>
        <v>101.20134004807976</v>
      </c>
      <c r="BB177" s="242">
        <f>IF(SUM(I177:T177)&lt;90," ",EXP('eq. coef.'!$C$104+'eq. coef.'!$C$105*'Amp-TB2 calc'!AJ177+'eq. coef.'!$C$106*'Amp-TB2 calc'!AK177+'eq. coef.'!$C$107*'Amp-TB2 calc'!AL177+'eq. coef.'!$C$108*'Amp-TB2 calc'!AN177+'eq. coef.'!$C$109*'Amp-TB2 calc'!AP177+'eq. coef.'!$C$110*'Amp-TB2 calc'!AQ177+'eq. coef.'!$C$111*'Amp-TB2 calc'!AR177+'eq. coef.'!$C$112*'Amp-TB2 calc'!AS177))</f>
        <v>799.07221444816162</v>
      </c>
      <c r="BC177" s="243">
        <f>IF(SUM(I177:T177)&lt;90," ",EXP('eq. coef.'!$C$176+'eq. coef.'!$C$177*'Amp-TB2 calc'!AJ177+'eq. coef.'!$C$178*'Amp-TB2 calc'!AK177+'eq. coef.'!$C$179*'Amp-TB2 calc'!AL177+'eq. coef.'!$C$180*'Amp-TB2 calc'!AN177+'eq. coef.'!$C$181*'Amp-TB2 calc'!AP177+'eq. coef.'!$C$182*'Amp-TB2 calc'!AQ177+'eq. coef.'!$C$183*'Amp-TB2 calc'!AR177+'eq. coef.'!$C$184*'Amp-TB2 calc'!AS177))</f>
        <v>640.53991321547903</v>
      </c>
      <c r="BD177" s="243">
        <f>IF(SUM(I177:T177)&lt;90," ",('eq. coef.'!$C$234+'eq. coef.'!$C$235*'Amp-TB2 calc'!AJ177+'eq. coef.'!$C$236*'Amp-TB2 calc'!AK177+'eq. coef.'!$C$237*'Amp-TB2 calc'!AL177+'eq. coef.'!$C$238*'Amp-TB2 calc'!AN177+'eq. coef.'!$C$239*'Amp-TB2 calc'!AP177+'eq. coef.'!$C$240*'Amp-TB2 calc'!AQ177+'eq. coef.'!$C$241*'Amp-TB2 calc'!AR177+'eq. coef.'!$C$242*'Amp-TB2 calc'!AS177))</f>
        <v>548.22172400026932</v>
      </c>
      <c r="BE177" s="243">
        <f>IF(SUM(I177:T177)&lt;90," ",('eq. coef.'!$C$270+'eq. coef.'!$C$271*'Amp-TB2 calc'!AJ177+'eq. coef.'!$C$272*'Amp-TB2 calc'!AK177+'eq. coef.'!$C$273*'Amp-TB2 calc'!AL177+'eq. coef.'!$C$274*'Amp-TB2 calc'!AN177+'eq. coef.'!$C$275*'Amp-TB2 calc'!AP177+'eq. coef.'!$C$276*'Amp-TB2 calc'!AQ177+'eq. coef.'!$C$277*'Amp-TB2 calc'!AR177+'eq. coef.'!$C$278*'Amp-TB2 calc'!AS177))</f>
        <v>799.35634514526953</v>
      </c>
      <c r="BF177" s="243">
        <f>IF(SUM(I177:T177)&lt;90," ",EXP('eq. coef.'!$C$328+'eq. coef.'!$C$329*'Amp-TB2 calc'!AJ177+'eq. coef.'!$C$330*'Amp-TB2 calc'!AK177+'eq. coef.'!$C$331*'Amp-TB2 calc'!AL177+'eq. coef.'!$C$332*'Amp-TB2 calc'!AN177+'eq. coef.'!$C$333*'Amp-TB2 calc'!AP177+'eq. coef.'!$C$334*'Amp-TB2 calc'!AQ177+'eq. coef.'!$C$335*'Amp-TB2 calc'!AR177+'eq. coef.'!$C$336*'Amp-TB2 calc'!AS177))</f>
        <v>989.90647264952133</v>
      </c>
      <c r="BG177" s="255" t="str">
        <f t="shared" si="336"/>
        <v>ok</v>
      </c>
      <c r="BH177" s="306" t="str">
        <f t="shared" si="337"/>
        <v>ok</v>
      </c>
      <c r="BI177" s="243">
        <f t="shared" si="345"/>
        <v>29.379016154045868</v>
      </c>
      <c r="BJ177" s="245">
        <f t="shared" si="346"/>
        <v>-0.23881978968965858</v>
      </c>
      <c r="BK177" s="243">
        <f t="shared" si="347"/>
        <v>158.8164319297905</v>
      </c>
      <c r="BL177" s="247">
        <f>IF(SUM(I177:T177)&lt;90," ",'eq. coef.'!$C$360+'eq. coef.'!$C$361*'Amp-TB2 calc'!AJ177+'eq. coef.'!$C$362*'Amp-TB2 calc'!AK177+'eq. coef.'!$C$363*'Amp-TB2 calc'!AL177+'eq. coef.'!$C$364*'Amp-TB2 calc'!AN177+'eq. coef.'!$C$365*'Amp-TB2 calc'!AP177+'eq. coef.'!$C$366*'Amp-TB2 calc'!AQ177+'eq. coef.'!$C$367*'Amp-TB2 calc'!AR177+'eq. coef.'!$C$368*'Amp-TB2 calc'!AS177+'eq. coef.'!$C$369*LN(BO177))</f>
        <v>971.14521453161183</v>
      </c>
      <c r="BM177" s="248">
        <f t="shared" si="341"/>
        <v>22</v>
      </c>
      <c r="BN177" s="267">
        <f t="shared" si="342"/>
        <v>484</v>
      </c>
      <c r="BO177" s="249">
        <f t="shared" si="350"/>
        <v>594.38081860787418</v>
      </c>
      <c r="BP177" s="243" t="str">
        <f t="shared" si="338"/>
        <v>P1b_c</v>
      </c>
      <c r="BQ177" s="245"/>
      <c r="BR177" s="245">
        <f t="shared" si="339"/>
        <v>0</v>
      </c>
      <c r="BS177" s="245">
        <f t="shared" si="340"/>
        <v>0</v>
      </c>
      <c r="BT177" s="243">
        <f t="shared" si="348"/>
        <v>71.325698232944902</v>
      </c>
      <c r="BU177" s="250"/>
      <c r="BV177" s="251">
        <f>IF(SUM(I177:T177)&lt;90," ",'eq. coef.'!$B$1128*'Amp-TB2 calc'!CF177+'eq. coef.'!$B$1129*'Amp-TB2 calc'!CJ177+'eq. coef.'!$B$1130*'Amp-TB2 calc'!CK177+'eq. coef.'!$B$1131*'Amp-TB2 calc'!CM177+'eq. coef.'!$B$1132*'Amp-TB2 calc'!CN177+'eq. coef.'!$B$1133*'Amp-TB2 calc'!CO177+'eq. coef.'!$B$1134*'Amp-TB2 calc'!CP177+'eq. coef.'!$B$1135*'Amp-TB2 calc'!CS177+'eq. coef.'!$B$1135*'Amp-TB2 calc'!CW177+'eq. coef.'!$B$1137*'Amp-TB2 calc'!CX177)</f>
        <v>1.693966173834093</v>
      </c>
      <c r="BW177" s="252">
        <f t="shared" si="343"/>
        <v>0.4</v>
      </c>
      <c r="BX177" s="253"/>
      <c r="BY177" s="252">
        <f t="shared" si="349"/>
        <v>-8.8585997320144489</v>
      </c>
      <c r="BZ177" s="251">
        <f>IF(SUM(I177:T177)&lt;90," ",EXP('eq. coef.'!$B$1156*'Amp-TB2 calc'!CF177+'eq. coef.'!$B$1157*'Amp-TB2 calc'!CJ177+'eq. coef.'!$B$1158*'Amp-TB2 calc'!CK177+'eq. coef.'!$B$1159*'Amp-TB2 calc'!CM177+'eq. coef.'!$B$1160*'Amp-TB2 calc'!CN177+'eq. coef.'!$B$1161*'Amp-TB2 calc'!CO177+'eq. coef.'!$B$1162*'Amp-TB2 calc'!CP177+'eq. coef.'!$B$1163*'Amp-TB2 calc'!CS177+'eq. coef.'!$B$1164*'Amp-TB2 calc'!CW177+'eq. coef.'!$B$1165*'Amp-TB2 calc'!CX177))</f>
        <v>7.0205399155221517</v>
      </c>
      <c r="CA177" s="252">
        <f t="shared" si="344"/>
        <v>1.1934917856387659</v>
      </c>
      <c r="CB177" s="245"/>
      <c r="CC177" s="244" t="str">
        <f t="shared" si="351"/>
        <v>calc-alkaline</v>
      </c>
      <c r="CD177" s="244" t="str">
        <f t="shared" si="352"/>
        <v>Tschermakitic pargasite</v>
      </c>
      <c r="CE177" s="240">
        <f t="shared" si="353"/>
        <v>5.9590127173924339</v>
      </c>
      <c r="CF177" s="240">
        <f t="shared" si="354"/>
        <v>2.0409872826075661</v>
      </c>
      <c r="CG177" s="240">
        <f t="shared" si="355"/>
        <v>0</v>
      </c>
      <c r="CH177" s="240">
        <f t="shared" si="356"/>
        <v>8</v>
      </c>
      <c r="CI177" s="240"/>
      <c r="CJ177" s="240">
        <f t="shared" si="357"/>
        <v>0.40603094118688077</v>
      </c>
      <c r="CK177" s="240">
        <f t="shared" si="358"/>
        <v>0.25146239659106046</v>
      </c>
      <c r="CL177" s="240">
        <f t="shared" si="359"/>
        <v>6.2073262294924346E-3</v>
      </c>
      <c r="CM177" s="240">
        <f t="shared" si="360"/>
        <v>0.93552995682271956</v>
      </c>
      <c r="CN177" s="240">
        <f t="shared" si="361"/>
        <v>3.0301641628144131</v>
      </c>
      <c r="CO177" s="240">
        <f t="shared" si="362"/>
        <v>0.35367844338781262</v>
      </c>
      <c r="CP177" s="240">
        <f t="shared" si="363"/>
        <v>1.6926772967621361E-2</v>
      </c>
      <c r="CQ177" s="240">
        <f t="shared" si="364"/>
        <v>5.0000000000000009</v>
      </c>
      <c r="CR177" s="240"/>
      <c r="CS177" s="240">
        <f t="shared" si="365"/>
        <v>1.7250881690954811</v>
      </c>
      <c r="CT177" s="240">
        <f t="shared" si="366"/>
        <v>0.27491183090451887</v>
      </c>
      <c r="CU177" s="240">
        <f t="shared" si="367"/>
        <v>2</v>
      </c>
      <c r="CV177" s="240"/>
      <c r="CW177" s="240">
        <f t="shared" si="368"/>
        <v>0.39314699404690412</v>
      </c>
      <c r="CX177" s="240">
        <f t="shared" si="369"/>
        <v>7.2059102043959086E-2</v>
      </c>
      <c r="CY177" s="240">
        <f t="shared" si="370"/>
        <v>0.46520609609086322</v>
      </c>
      <c r="CZ177" s="240"/>
      <c r="DA177" s="240">
        <f t="shared" si="371"/>
        <v>1.9961336650942798</v>
      </c>
      <c r="DB177" s="240">
        <f t="shared" si="372"/>
        <v>0</v>
      </c>
      <c r="DC177" s="240">
        <f t="shared" si="373"/>
        <v>3.866334905720286E-3</v>
      </c>
      <c r="DD177" s="240">
        <f t="shared" si="374"/>
        <v>2</v>
      </c>
      <c r="DE177" s="245">
        <f t="shared" si="375"/>
        <v>45.06447004317728</v>
      </c>
      <c r="DF177" s="245"/>
      <c r="DG177" s="239">
        <f t="shared" si="376"/>
        <v>0.89548023222488027</v>
      </c>
      <c r="DH177" s="239">
        <f t="shared" si="377"/>
        <v>0.70152877960875104</v>
      </c>
      <c r="DI177" s="239">
        <f t="shared" si="378"/>
        <v>0.16592885873864582</v>
      </c>
      <c r="DJ177" s="240">
        <f t="shared" si="379"/>
        <v>2.4470182237944469</v>
      </c>
      <c r="DV177"/>
      <c r="DW177"/>
      <c r="DX177"/>
      <c r="DY177"/>
      <c r="DZ177"/>
      <c r="EA177"/>
      <c r="EB177"/>
    </row>
    <row r="178" spans="1:132">
      <c r="A178" s="312" t="s">
        <v>759</v>
      </c>
      <c r="B178" s="312" t="s">
        <v>761</v>
      </c>
      <c r="C178" s="312" t="s">
        <v>593</v>
      </c>
      <c r="D178" s="312" t="s">
        <v>534</v>
      </c>
      <c r="E178" s="312" t="s">
        <v>580</v>
      </c>
      <c r="F178" s="312" t="s">
        <v>764</v>
      </c>
      <c r="G178" s="313">
        <v>103.2</v>
      </c>
      <c r="H178" s="312" t="s">
        <v>533</v>
      </c>
      <c r="I178" s="325">
        <v>42.041346799999992</v>
      </c>
      <c r="J178" s="325">
        <v>2.2543656000000003</v>
      </c>
      <c r="K178" s="325">
        <v>14.3931798</v>
      </c>
      <c r="L178" s="325">
        <v>9.9001871490954463E-2</v>
      </c>
      <c r="M178" s="325">
        <v>11.027462499999999</v>
      </c>
      <c r="N178" s="325">
        <v>0.16084039999999999</v>
      </c>
      <c r="O178" s="325">
        <v>14.4081028</v>
      </c>
      <c r="P178" s="325">
        <v>11.6307376</v>
      </c>
      <c r="Q178" s="325">
        <v>2.3553422999999998</v>
      </c>
      <c r="R178" s="325">
        <v>0.43984459999999992</v>
      </c>
      <c r="S178" s="325">
        <v>1.7555999999999999E-2</v>
      </c>
      <c r="T178" s="325">
        <v>1.7801999999999998E-2</v>
      </c>
      <c r="U178" s="238">
        <f t="shared" si="317"/>
        <v>98.845582271490954</v>
      </c>
      <c r="V178" s="239">
        <f>IF(SUM(I178:T178)&lt;90," ",I178/stab.data!$U$7)</f>
        <v>0.69970952000532571</v>
      </c>
      <c r="W178" s="239">
        <f>IF(SUM(I178:T178)&lt;90," ",J178/stab.data!$U$8)</f>
        <v>2.8215544819645052E-2</v>
      </c>
      <c r="X178" s="239">
        <f>IF(SUM(I178:T178)&lt;90," ",K178*2/stab.data!$U$9)</f>
        <v>0.28232716038485306</v>
      </c>
      <c r="Y178" s="239">
        <f>IF(SUM(I178:T178)&lt;90," ",L178*2/stab.data!$U$10)</f>
        <v>1.302740196288372E-3</v>
      </c>
      <c r="Z178" s="239">
        <f>IF(SUM(I178:T178)&lt;90," ",M178/stab.data!$U$11)</f>
        <v>0.15348749408456974</v>
      </c>
      <c r="AA178" s="239">
        <f>IF(SUM(I178:T178)&lt;90," ",N178/stab.data!$U$12)</f>
        <v>2.2673696378476675E-3</v>
      </c>
      <c r="AB178" s="239">
        <f>IF(SUM(I178:T178)&lt;90," ",O178/stab.data!$U$13)</f>
        <v>0.35748567884080984</v>
      </c>
      <c r="AC178" s="239">
        <f>IF(SUM(I178:T178)&lt;90," ",P178/stab.data!$U$14)</f>
        <v>0.20739916189661015</v>
      </c>
      <c r="AD178" s="239">
        <f>IF(SUM(I178:T178)&lt;90," ",Q178*2/stab.data!$U$15)</f>
        <v>7.6004527339905439E-2</v>
      </c>
      <c r="AE178" s="239">
        <f>IF(SUM(I178:T178)&lt;90," ",R178*2/stab.data!$U$16)</f>
        <v>9.339022241095599E-3</v>
      </c>
      <c r="AF178" s="239">
        <f>IF(SUM(I178:T178)&lt;90," ",S178/stab.data!$U$17)</f>
        <v>9.2409727339719955E-4</v>
      </c>
      <c r="AG178" s="239">
        <f>IF(SUM(I178:T178)&lt;90," ",T178/stab.data!$U$18)</f>
        <v>5.0212958000733353E-4</v>
      </c>
      <c r="AH178" s="239">
        <f t="shared" si="318"/>
        <v>1.5247955079693396</v>
      </c>
      <c r="AI178" s="239">
        <f t="shared" si="319"/>
        <v>0.15533492355982528</v>
      </c>
      <c r="AJ178" s="240">
        <f t="shared" si="320"/>
        <v>5.9655368293832485</v>
      </c>
      <c r="AK178" s="240">
        <f t="shared" si="321"/>
        <v>0.24055821304450045</v>
      </c>
      <c r="AL178" s="240">
        <f t="shared" si="322"/>
        <v>2.4070461027859289</v>
      </c>
      <c r="AM178" s="240">
        <f t="shared" si="323"/>
        <v>1.1106815611165465E-2</v>
      </c>
      <c r="AN178" s="240">
        <f t="shared" si="324"/>
        <v>1.3085934557590058</v>
      </c>
      <c r="AO178" s="240">
        <f t="shared" si="325"/>
        <v>1.9330989065723541E-2</v>
      </c>
      <c r="AP178" s="240">
        <f t="shared" si="326"/>
        <v>3.0478275943504261</v>
      </c>
      <c r="AQ178" s="240">
        <f t="shared" si="327"/>
        <v>1.7682299630109788</v>
      </c>
      <c r="AR178" s="240">
        <f t="shared" si="328"/>
        <v>0.64799433776836546</v>
      </c>
      <c r="AS178" s="240">
        <f t="shared" si="329"/>
        <v>7.9622013902656399E-2</v>
      </c>
      <c r="AT178" s="240">
        <f t="shared" si="330"/>
        <v>7.8786069944305967E-3</v>
      </c>
      <c r="AU178" s="240">
        <f t="shared" si="331"/>
        <v>4.2810229345367368E-3</v>
      </c>
      <c r="AV178" s="239">
        <f t="shared" si="332"/>
        <v>15.495846314682</v>
      </c>
      <c r="AW178" s="239">
        <f t="shared" si="333"/>
        <v>1.9818404283213518</v>
      </c>
      <c r="AX178" s="239">
        <f>IF(SUM(I178:T178)&lt;90," ",CM178*AH178*stab.data!$U$20/13/2)</f>
        <v>8.4809765750148305</v>
      </c>
      <c r="AY178" s="239">
        <f>IF(SUM(I178:T178)&lt;90," ",CO178*AH178*stab.data!$U$11/13)</f>
        <v>3.3961715317110466</v>
      </c>
      <c r="AZ178" s="239">
        <f t="shared" si="334"/>
        <v>-1.1409101713809568E-2</v>
      </c>
      <c r="BA178" s="241">
        <f t="shared" si="335"/>
        <v>101.66569920482438</v>
      </c>
      <c r="BB178" s="242">
        <f>IF(SUM(I178:T178)&lt;90," ",EXP('eq. coef.'!$C$104+'eq. coef.'!$C$105*'Amp-TB2 calc'!AJ178+'eq. coef.'!$C$106*'Amp-TB2 calc'!AK178+'eq. coef.'!$C$107*'Amp-TB2 calc'!AL178+'eq. coef.'!$C$108*'Amp-TB2 calc'!AN178+'eq. coef.'!$C$109*'Amp-TB2 calc'!AP178+'eq. coef.'!$C$110*'Amp-TB2 calc'!AQ178+'eq. coef.'!$C$111*'Amp-TB2 calc'!AR178+'eq. coef.'!$C$112*'Amp-TB2 calc'!AS178))</f>
        <v>750.77407462743395</v>
      </c>
      <c r="BC178" s="243">
        <f>IF(SUM(I178:T178)&lt;90," ",EXP('eq. coef.'!$C$176+'eq. coef.'!$C$177*'Amp-TB2 calc'!AJ178+'eq. coef.'!$C$178*'Amp-TB2 calc'!AK178+'eq. coef.'!$C$179*'Amp-TB2 calc'!AL178+'eq. coef.'!$C$180*'Amp-TB2 calc'!AN178+'eq. coef.'!$C$181*'Amp-TB2 calc'!AP178+'eq. coef.'!$C$182*'Amp-TB2 calc'!AQ178+'eq. coef.'!$C$183*'Amp-TB2 calc'!AR178+'eq. coef.'!$C$184*'Amp-TB2 calc'!AS178))</f>
        <v>603.30581234112799</v>
      </c>
      <c r="BD178" s="243">
        <f>IF(SUM(I178:T178)&lt;90," ",('eq. coef.'!$C$234+'eq. coef.'!$C$235*'Amp-TB2 calc'!AJ178+'eq. coef.'!$C$236*'Amp-TB2 calc'!AK178+'eq. coef.'!$C$237*'Amp-TB2 calc'!AL178+'eq. coef.'!$C$238*'Amp-TB2 calc'!AN178+'eq. coef.'!$C$239*'Amp-TB2 calc'!AP178+'eq. coef.'!$C$240*'Amp-TB2 calc'!AQ178+'eq. coef.'!$C$241*'Amp-TB2 calc'!AR178+'eq. coef.'!$C$242*'Amp-TB2 calc'!AS178))</f>
        <v>542.8362223704213</v>
      </c>
      <c r="BE178" s="243">
        <f>IF(SUM(I178:T178)&lt;90," ",('eq. coef.'!$C$270+'eq. coef.'!$C$271*'Amp-TB2 calc'!AJ178+'eq. coef.'!$C$272*'Amp-TB2 calc'!AK178+'eq. coef.'!$C$273*'Amp-TB2 calc'!AL178+'eq. coef.'!$C$274*'Amp-TB2 calc'!AN178+'eq. coef.'!$C$275*'Amp-TB2 calc'!AP178+'eq. coef.'!$C$276*'Amp-TB2 calc'!AQ178+'eq. coef.'!$C$277*'Amp-TB2 calc'!AR178+'eq. coef.'!$C$278*'Amp-TB2 calc'!AS178))</f>
        <v>719.65072115297721</v>
      </c>
      <c r="BF178" s="243">
        <f>IF(SUM(I178:T178)&lt;90," ",EXP('eq. coef.'!$C$328+'eq. coef.'!$C$329*'Amp-TB2 calc'!AJ178+'eq. coef.'!$C$330*'Amp-TB2 calc'!AK178+'eq. coef.'!$C$331*'Amp-TB2 calc'!AL178+'eq. coef.'!$C$332*'Amp-TB2 calc'!AN178+'eq. coef.'!$C$333*'Amp-TB2 calc'!AP178+'eq. coef.'!$C$334*'Amp-TB2 calc'!AQ178+'eq. coef.'!$C$335*'Amp-TB2 calc'!AR178+'eq. coef.'!$C$336*'Amp-TB2 calc'!AS178))</f>
        <v>942.97743404548498</v>
      </c>
      <c r="BG178" s="255" t="str">
        <f t="shared" si="336"/>
        <v>ok</v>
      </c>
      <c r="BH178" s="306" t="str">
        <f t="shared" si="337"/>
        <v>ok</v>
      </c>
      <c r="BI178" s="243">
        <f t="shared" si="345"/>
        <v>26.846503166839291</v>
      </c>
      <c r="BJ178" s="245">
        <f t="shared" si="346"/>
        <v>-0.25600692127446001</v>
      </c>
      <c r="BK178" s="243">
        <f t="shared" si="347"/>
        <v>116.34490881184922</v>
      </c>
      <c r="BL178" s="247">
        <f>IF(SUM(I178:T178)&lt;90," ",'eq. coef.'!$C$360+'eq. coef.'!$C$361*'Amp-TB2 calc'!AJ178+'eq. coef.'!$C$362*'Amp-TB2 calc'!AK178+'eq. coef.'!$C$363*'Amp-TB2 calc'!AL178+'eq. coef.'!$C$364*'Amp-TB2 calc'!AN178+'eq. coef.'!$C$365*'Amp-TB2 calc'!AP178+'eq. coef.'!$C$366*'Amp-TB2 calc'!AQ178+'eq. coef.'!$C$367*'Amp-TB2 calc'!AR178+'eq. coef.'!$C$368*'Amp-TB2 calc'!AS178+'eq. coef.'!$C$369*LN(BO178))</f>
        <v>968.59936610502416</v>
      </c>
      <c r="BM178" s="248">
        <f t="shared" si="341"/>
        <v>22</v>
      </c>
      <c r="BN178" s="267">
        <f t="shared" si="342"/>
        <v>484</v>
      </c>
      <c r="BO178" s="249">
        <f t="shared" si="350"/>
        <v>573.07101735577464</v>
      </c>
      <c r="BP178" s="243" t="str">
        <f t="shared" si="338"/>
        <v>P1b_c</v>
      </c>
      <c r="BQ178" s="245"/>
      <c r="BR178" s="245">
        <f t="shared" si="339"/>
        <v>0</v>
      </c>
      <c r="BS178" s="245">
        <f t="shared" si="340"/>
        <v>0</v>
      </c>
      <c r="BT178" s="243">
        <f t="shared" si="348"/>
        <v>68.768522082692954</v>
      </c>
      <c r="BU178" s="250"/>
      <c r="BV178" s="251">
        <f>IF(SUM(I178:T178)&lt;90," ",'eq. coef.'!$B$1128*'Amp-TB2 calc'!CF178+'eq. coef.'!$B$1129*'Amp-TB2 calc'!CJ178+'eq. coef.'!$B$1130*'Amp-TB2 calc'!CK178+'eq. coef.'!$B$1131*'Amp-TB2 calc'!CM178+'eq. coef.'!$B$1132*'Amp-TB2 calc'!CN178+'eq. coef.'!$B$1133*'Amp-TB2 calc'!CO178+'eq. coef.'!$B$1134*'Amp-TB2 calc'!CP178+'eq. coef.'!$B$1135*'Amp-TB2 calc'!CS178+'eq. coef.'!$B$1135*'Amp-TB2 calc'!CW178+'eq. coef.'!$B$1137*'Amp-TB2 calc'!CX178)</f>
        <v>2.0045291718721279</v>
      </c>
      <c r="BW178" s="252">
        <f t="shared" si="343"/>
        <v>0.4</v>
      </c>
      <c r="BX178" s="253"/>
      <c r="BY178" s="252">
        <f t="shared" si="349"/>
        <v>-8.5956554290648306</v>
      </c>
      <c r="BZ178" s="251">
        <f>IF(SUM(I178:T178)&lt;90," ",EXP('eq. coef.'!$B$1156*'Amp-TB2 calc'!CF178+'eq. coef.'!$B$1157*'Amp-TB2 calc'!CJ178+'eq. coef.'!$B$1158*'Amp-TB2 calc'!CK178+'eq. coef.'!$B$1159*'Amp-TB2 calc'!CM178+'eq. coef.'!$B$1160*'Amp-TB2 calc'!CN178+'eq. coef.'!$B$1161*'Amp-TB2 calc'!CO178+'eq. coef.'!$B$1162*'Amp-TB2 calc'!CP178+'eq. coef.'!$B$1163*'Amp-TB2 calc'!CS178+'eq. coef.'!$B$1164*'Amp-TB2 calc'!CW178+'eq. coef.'!$B$1165*'Amp-TB2 calc'!CX178))</f>
        <v>7.1004947386198589</v>
      </c>
      <c r="CA178" s="252">
        <f t="shared" si="344"/>
        <v>1.207084105565376</v>
      </c>
      <c r="CB178" s="245"/>
      <c r="CC178" s="244" t="str">
        <f t="shared" si="351"/>
        <v>calc-alkaline</v>
      </c>
      <c r="CD178" s="244" t="str">
        <f t="shared" si="352"/>
        <v>Tschermakitic pargasite</v>
      </c>
      <c r="CE178" s="240">
        <f t="shared" si="353"/>
        <v>5.9655368293832485</v>
      </c>
      <c r="CF178" s="240">
        <f t="shared" si="354"/>
        <v>2.0344631706167515</v>
      </c>
      <c r="CG178" s="240">
        <f t="shared" si="355"/>
        <v>0</v>
      </c>
      <c r="CH178" s="240">
        <f t="shared" si="356"/>
        <v>8</v>
      </c>
      <c r="CI178" s="240"/>
      <c r="CJ178" s="240">
        <f t="shared" si="357"/>
        <v>0.37258293216917737</v>
      </c>
      <c r="CK178" s="240">
        <f t="shared" si="358"/>
        <v>0.24055821304450045</v>
      </c>
      <c r="CL178" s="240">
        <f t="shared" si="359"/>
        <v>1.1106815611165465E-2</v>
      </c>
      <c r="CM178" s="240">
        <f t="shared" si="360"/>
        <v>0.90558071905442716</v>
      </c>
      <c r="CN178" s="240">
        <f t="shared" si="361"/>
        <v>3.0478275943504261</v>
      </c>
      <c r="CO178" s="240">
        <f t="shared" si="362"/>
        <v>0.4030127367045786</v>
      </c>
      <c r="CP178" s="240">
        <f t="shared" si="363"/>
        <v>1.9330989065723541E-2</v>
      </c>
      <c r="CQ178" s="240">
        <f t="shared" si="364"/>
        <v>4.9999999999999982</v>
      </c>
      <c r="CR178" s="240"/>
      <c r="CS178" s="240">
        <f t="shared" si="365"/>
        <v>1.7682299630109788</v>
      </c>
      <c r="CT178" s="240">
        <f t="shared" si="366"/>
        <v>0.23177003698902121</v>
      </c>
      <c r="CU178" s="240">
        <f t="shared" si="367"/>
        <v>2</v>
      </c>
      <c r="CV178" s="240"/>
      <c r="CW178" s="240">
        <f t="shared" si="368"/>
        <v>0.41622430077934425</v>
      </c>
      <c r="CX178" s="240">
        <f t="shared" si="369"/>
        <v>7.9622013902656399E-2</v>
      </c>
      <c r="CY178" s="240">
        <f t="shared" si="370"/>
        <v>0.49584631468200063</v>
      </c>
      <c r="CZ178" s="240"/>
      <c r="DA178" s="240">
        <f t="shared" si="371"/>
        <v>1.9878403700710328</v>
      </c>
      <c r="DB178" s="240">
        <f t="shared" si="372"/>
        <v>7.8786069944305967E-3</v>
      </c>
      <c r="DC178" s="240">
        <f t="shared" si="373"/>
        <v>4.2810229345367368E-3</v>
      </c>
      <c r="DD178" s="240">
        <f t="shared" si="374"/>
        <v>2</v>
      </c>
      <c r="DE178" s="245">
        <f t="shared" si="375"/>
        <v>45.094419280945573</v>
      </c>
      <c r="DF178" s="245"/>
      <c r="DG178" s="239">
        <f t="shared" si="376"/>
        <v>0.88321316026193308</v>
      </c>
      <c r="DH178" s="239">
        <f t="shared" si="377"/>
        <v>0.69961731414227402</v>
      </c>
      <c r="DI178" s="239">
        <f t="shared" si="378"/>
        <v>0.15478844868735492</v>
      </c>
      <c r="DJ178" s="240">
        <f t="shared" si="379"/>
        <v>2.4070461027859289</v>
      </c>
      <c r="DV178"/>
      <c r="DW178"/>
      <c r="DX178"/>
      <c r="DY178"/>
      <c r="DZ178"/>
      <c r="EA178"/>
      <c r="EB178"/>
    </row>
    <row r="179" spans="1:132">
      <c r="A179" s="312" t="s">
        <v>759</v>
      </c>
      <c r="B179" s="312" t="s">
        <v>761</v>
      </c>
      <c r="C179" s="312" t="s">
        <v>593</v>
      </c>
      <c r="D179" s="312" t="s">
        <v>534</v>
      </c>
      <c r="E179" s="312" t="s">
        <v>581</v>
      </c>
      <c r="F179" s="312" t="s">
        <v>764</v>
      </c>
      <c r="G179" s="313">
        <v>105.5</v>
      </c>
      <c r="H179" s="312" t="s">
        <v>533</v>
      </c>
      <c r="I179" s="325">
        <v>41.900124399999996</v>
      </c>
      <c r="J179" s="325">
        <v>2.3257365999999999</v>
      </c>
      <c r="K179" s="325">
        <v>14.505114600000001</v>
      </c>
      <c r="L179" s="325">
        <v>9.9001871490954463E-2</v>
      </c>
      <c r="M179" s="325">
        <v>11.168809999999999</v>
      </c>
      <c r="N179" s="325">
        <v>0.1077188</v>
      </c>
      <c r="O179" s="325">
        <v>14.616734000000001</v>
      </c>
      <c r="P179" s="325">
        <v>11.3907816</v>
      </c>
      <c r="Q179" s="325">
        <v>2.3842134000000001</v>
      </c>
      <c r="R179" s="325">
        <v>0.41826769999999996</v>
      </c>
      <c r="S179" s="325"/>
      <c r="T179" s="325">
        <v>1.2626999999999999E-2</v>
      </c>
      <c r="U179" s="238">
        <f t="shared" si="317"/>
        <v>98.929129971490923</v>
      </c>
      <c r="V179" s="239">
        <f>IF(SUM(I179:T179)&lt;90," ",I179/stab.data!$U$7)</f>
        <v>0.69735910392117695</v>
      </c>
      <c r="W179" s="239">
        <f>IF(SUM(I179:T179)&lt;90," ",J179/stab.data!$U$8)</f>
        <v>2.9108821247090039E-2</v>
      </c>
      <c r="X179" s="239">
        <f>IF(SUM(I179:T179)&lt;90," ",K179*2/stab.data!$U$9)</f>
        <v>0.28452279989407714</v>
      </c>
      <c r="Y179" s="239">
        <f>IF(SUM(I179:T179)&lt;90," ",L179*2/stab.data!$U$10)</f>
        <v>1.302740196288372E-3</v>
      </c>
      <c r="Z179" s="239">
        <f>IF(SUM(I179:T179)&lt;90," ",M179/stab.data!$U$11)</f>
        <v>0.15545486178771259</v>
      </c>
      <c r="AA179" s="239">
        <f>IF(SUM(I179:T179)&lt;90," ",N179/stab.data!$U$12)</f>
        <v>1.5185136106686216E-3</v>
      </c>
      <c r="AB179" s="239">
        <f>IF(SUM(I179:T179)&lt;90," ",O179/stab.data!$U$13)</f>
        <v>0.36266211790393016</v>
      </c>
      <c r="AC179" s="239">
        <f>IF(SUM(I179:T179)&lt;90," ",P179/stab.data!$U$14)</f>
        <v>0.20312026961964372</v>
      </c>
      <c r="AD179" s="239">
        <f>IF(SUM(I179:T179)&lt;90," ",Q179*2/stab.data!$U$15)</f>
        <v>7.6936168702302396E-2</v>
      </c>
      <c r="AE179" s="239">
        <f>IF(SUM(I179:T179)&lt;90," ",R179*2/stab.data!$U$16)</f>
        <v>8.8808896438239814E-3</v>
      </c>
      <c r="AF179" s="239">
        <f>IF(SUM(I179:T179)&lt;90," ",S179/stab.data!$U$17)</f>
        <v>0</v>
      </c>
      <c r="AG179" s="239">
        <f>IF(SUM(I179:T179)&lt;90," ",T179/stab.data!$U$18)</f>
        <v>3.5616167884241102E-4</v>
      </c>
      <c r="AH179" s="239">
        <f t="shared" si="318"/>
        <v>1.5319289585609437</v>
      </c>
      <c r="AI179" s="239">
        <f t="shared" si="319"/>
        <v>0.15625683335419527</v>
      </c>
      <c r="AJ179" s="240">
        <f t="shared" si="320"/>
        <v>5.9178125071095771</v>
      </c>
      <c r="AK179" s="240">
        <f t="shared" si="321"/>
        <v>0.24701842347026584</v>
      </c>
      <c r="AL179" s="240">
        <f t="shared" si="322"/>
        <v>2.4144699256142799</v>
      </c>
      <c r="AM179" s="240">
        <f t="shared" si="323"/>
        <v>1.105509655464555E-2</v>
      </c>
      <c r="AN179" s="240">
        <f t="shared" si="324"/>
        <v>1.3191951179894528</v>
      </c>
      <c r="AO179" s="240">
        <f t="shared" si="325"/>
        <v>1.2886156912417131E-2</v>
      </c>
      <c r="AP179" s="240">
        <f t="shared" si="326"/>
        <v>3.0775627723493644</v>
      </c>
      <c r="AQ179" s="240">
        <f t="shared" si="327"/>
        <v>1.7236853512684092</v>
      </c>
      <c r="AR179" s="240">
        <f t="shared" si="328"/>
        <v>0.65288288176852949</v>
      </c>
      <c r="AS179" s="240">
        <f t="shared" si="329"/>
        <v>7.5363524349173552E-2</v>
      </c>
      <c r="AT179" s="240">
        <f t="shared" si="330"/>
        <v>0</v>
      </c>
      <c r="AU179" s="240">
        <f t="shared" si="331"/>
        <v>3.022399830668876E-3</v>
      </c>
      <c r="AV179" s="239">
        <f t="shared" si="332"/>
        <v>15.451931757386117</v>
      </c>
      <c r="AW179" s="239">
        <f t="shared" si="333"/>
        <v>2.0002643407710736</v>
      </c>
      <c r="AX179" s="239">
        <f>IF(SUM(I179:T179)&lt;90," ",CM179*AH179*stab.data!$U$20/13/2)</f>
        <v>10.060117355398006</v>
      </c>
      <c r="AY179" s="239">
        <f>IF(SUM(I179:T179)&lt;90," ",CO179*AH179*stab.data!$U$11/13)</f>
        <v>2.1165880023179104</v>
      </c>
      <c r="AZ179" s="239">
        <f t="shared" si="334"/>
        <v>-2.8491153498998718E-3</v>
      </c>
      <c r="BA179" s="241">
        <f t="shared" si="335"/>
        <v>101.93444055462801</v>
      </c>
      <c r="BB179" s="242">
        <f>IF(SUM(I179:T179)&lt;90," ",EXP('eq. coef.'!$C$104+'eq. coef.'!$C$105*'Amp-TB2 calc'!AJ179+'eq. coef.'!$C$106*'Amp-TB2 calc'!AK179+'eq. coef.'!$C$107*'Amp-TB2 calc'!AL179+'eq. coef.'!$C$108*'Amp-TB2 calc'!AN179+'eq. coef.'!$C$109*'Amp-TB2 calc'!AP179+'eq. coef.'!$C$110*'Amp-TB2 calc'!AQ179+'eq. coef.'!$C$111*'Amp-TB2 calc'!AR179+'eq. coef.'!$C$112*'Amp-TB2 calc'!AS179))</f>
        <v>787.58188943773689</v>
      </c>
      <c r="BC179" s="243">
        <f>IF(SUM(I179:T179)&lt;90," ",EXP('eq. coef.'!$C$176+'eq. coef.'!$C$177*'Amp-TB2 calc'!AJ179+'eq. coef.'!$C$178*'Amp-TB2 calc'!AK179+'eq. coef.'!$C$179*'Amp-TB2 calc'!AL179+'eq. coef.'!$C$180*'Amp-TB2 calc'!AN179+'eq. coef.'!$C$181*'Amp-TB2 calc'!AP179+'eq. coef.'!$C$182*'Amp-TB2 calc'!AQ179+'eq. coef.'!$C$183*'Amp-TB2 calc'!AR179+'eq. coef.'!$C$184*'Amp-TB2 calc'!AS179))</f>
        <v>620.51396644639124</v>
      </c>
      <c r="BD179" s="243">
        <f>IF(SUM(I179:T179)&lt;90," ",('eq. coef.'!$C$234+'eq. coef.'!$C$235*'Amp-TB2 calc'!AJ179+'eq. coef.'!$C$236*'Amp-TB2 calc'!AK179+'eq. coef.'!$C$237*'Amp-TB2 calc'!AL179+'eq. coef.'!$C$238*'Amp-TB2 calc'!AN179+'eq. coef.'!$C$239*'Amp-TB2 calc'!AP179+'eq. coef.'!$C$240*'Amp-TB2 calc'!AQ179+'eq. coef.'!$C$241*'Amp-TB2 calc'!AR179+'eq. coef.'!$C$242*'Amp-TB2 calc'!AS179))</f>
        <v>546.91428553040464</v>
      </c>
      <c r="BE179" s="243">
        <f>IF(SUM(I179:T179)&lt;90," ",('eq. coef.'!$C$270+'eq. coef.'!$C$271*'Amp-TB2 calc'!AJ179+'eq. coef.'!$C$272*'Amp-TB2 calc'!AK179+'eq. coef.'!$C$273*'Amp-TB2 calc'!AL179+'eq. coef.'!$C$274*'Amp-TB2 calc'!AN179+'eq. coef.'!$C$275*'Amp-TB2 calc'!AP179+'eq. coef.'!$C$276*'Amp-TB2 calc'!AQ179+'eq. coef.'!$C$277*'Amp-TB2 calc'!AR179+'eq. coef.'!$C$278*'Amp-TB2 calc'!AS179))</f>
        <v>735.79979839879365</v>
      </c>
      <c r="BF179" s="243">
        <f>IF(SUM(I179:T179)&lt;90," ",EXP('eq. coef.'!$C$328+'eq. coef.'!$C$329*'Amp-TB2 calc'!AJ179+'eq. coef.'!$C$330*'Amp-TB2 calc'!AK179+'eq. coef.'!$C$331*'Amp-TB2 calc'!AL179+'eq. coef.'!$C$332*'Amp-TB2 calc'!AN179+'eq. coef.'!$C$333*'Amp-TB2 calc'!AP179+'eq. coef.'!$C$334*'Amp-TB2 calc'!AQ179+'eq. coef.'!$C$335*'Amp-TB2 calc'!AR179+'eq. coef.'!$C$336*'Amp-TB2 calc'!AS179))</f>
        <v>852.32361720703864</v>
      </c>
      <c r="BG179" s="255" t="str">
        <f t="shared" si="336"/>
        <v>ok</v>
      </c>
      <c r="BH179" s="306" t="str">
        <f t="shared" si="337"/>
        <v>ok</v>
      </c>
      <c r="BI179" s="243">
        <f t="shared" si="345"/>
        <v>21.543387195496344</v>
      </c>
      <c r="BJ179" s="245">
        <f t="shared" si="346"/>
        <v>-8.2203169775172905E-2</v>
      </c>
      <c r="BK179" s="243">
        <f t="shared" si="347"/>
        <v>115.28583195240242</v>
      </c>
      <c r="BL179" s="247">
        <f>IF(SUM(I179:T179)&lt;90," ",'eq. coef.'!$C$360+'eq. coef.'!$C$361*'Amp-TB2 calc'!AJ179+'eq. coef.'!$C$362*'Amp-TB2 calc'!AK179+'eq. coef.'!$C$363*'Amp-TB2 calc'!AL179+'eq. coef.'!$C$364*'Amp-TB2 calc'!AN179+'eq. coef.'!$C$365*'Amp-TB2 calc'!AP179+'eq. coef.'!$C$366*'Amp-TB2 calc'!AQ179+'eq. coef.'!$C$367*'Amp-TB2 calc'!AR179+'eq. coef.'!$C$368*'Amp-TB2 calc'!AS179+'eq. coef.'!$C$369*LN(BO179))</f>
        <v>979.90929221923375</v>
      </c>
      <c r="BM179" s="248">
        <f t="shared" si="341"/>
        <v>22</v>
      </c>
      <c r="BN179" s="267">
        <f t="shared" si="342"/>
        <v>484</v>
      </c>
      <c r="BO179" s="249">
        <f t="shared" si="350"/>
        <v>634.40935012519651</v>
      </c>
      <c r="BP179" s="243" t="str">
        <f t="shared" si="338"/>
        <v>P1c to e</v>
      </c>
      <c r="BQ179" s="245"/>
      <c r="BR179" s="245">
        <f t="shared" si="339"/>
        <v>0</v>
      </c>
      <c r="BS179" s="245">
        <f t="shared" si="340"/>
        <v>0</v>
      </c>
      <c r="BT179" s="243">
        <f t="shared" si="348"/>
        <v>76.129122015023583</v>
      </c>
      <c r="BU179" s="250"/>
      <c r="BV179" s="251">
        <f>IF(SUM(I179:T179)&lt;90," ",'eq. coef.'!$B$1128*'Amp-TB2 calc'!CF179+'eq. coef.'!$B$1129*'Amp-TB2 calc'!CJ179+'eq. coef.'!$B$1130*'Amp-TB2 calc'!CK179+'eq. coef.'!$B$1131*'Amp-TB2 calc'!CM179+'eq. coef.'!$B$1132*'Amp-TB2 calc'!CN179+'eq. coef.'!$B$1133*'Amp-TB2 calc'!CO179+'eq. coef.'!$B$1134*'Amp-TB2 calc'!CP179+'eq. coef.'!$B$1135*'Amp-TB2 calc'!CS179+'eq. coef.'!$B$1135*'Amp-TB2 calc'!CW179+'eq. coef.'!$B$1137*'Amp-TB2 calc'!CX179)</f>
        <v>2.0726050480898652</v>
      </c>
      <c r="BW179" s="252">
        <f t="shared" si="343"/>
        <v>0.4</v>
      </c>
      <c r="BX179" s="253"/>
      <c r="BY179" s="252">
        <f t="shared" si="349"/>
        <v>-8.3297650702889072</v>
      </c>
      <c r="BZ179" s="251">
        <f>IF(SUM(I179:T179)&lt;90," ",EXP('eq. coef.'!$B$1156*'Amp-TB2 calc'!CF179+'eq. coef.'!$B$1157*'Amp-TB2 calc'!CJ179+'eq. coef.'!$B$1158*'Amp-TB2 calc'!CK179+'eq. coef.'!$B$1159*'Amp-TB2 calc'!CM179+'eq. coef.'!$B$1160*'Amp-TB2 calc'!CN179+'eq. coef.'!$B$1161*'Amp-TB2 calc'!CO179+'eq. coef.'!$B$1162*'Amp-TB2 calc'!CP179+'eq. coef.'!$B$1163*'Amp-TB2 calc'!CS179+'eq. coef.'!$B$1164*'Amp-TB2 calc'!CW179+'eq. coef.'!$B$1165*'Amp-TB2 calc'!CX179))</f>
        <v>6.9120706762229025</v>
      </c>
      <c r="CA179" s="252">
        <f t="shared" si="344"/>
        <v>1.1750520149578936</v>
      </c>
      <c r="CB179" s="245"/>
      <c r="CC179" s="244" t="str">
        <f t="shared" si="351"/>
        <v>calc-alkaline</v>
      </c>
      <c r="CD179" s="244" t="str">
        <f t="shared" si="352"/>
        <v>Tschermakitic pargasite</v>
      </c>
      <c r="CE179" s="240">
        <f t="shared" si="353"/>
        <v>5.9178125071095771</v>
      </c>
      <c r="CF179" s="240">
        <f t="shared" si="354"/>
        <v>2.0821874928904229</v>
      </c>
      <c r="CG179" s="240">
        <f t="shared" si="355"/>
        <v>0</v>
      </c>
      <c r="CH179" s="240">
        <f t="shared" si="356"/>
        <v>8</v>
      </c>
      <c r="CI179" s="240"/>
      <c r="CJ179" s="240">
        <f t="shared" si="357"/>
        <v>0.33228243272385694</v>
      </c>
      <c r="CK179" s="240">
        <f t="shared" si="358"/>
        <v>0.24701842347026584</v>
      </c>
      <c r="CL179" s="240">
        <f t="shared" si="359"/>
        <v>1.105509655464555E-2</v>
      </c>
      <c r="CM179" s="240">
        <f t="shared" si="360"/>
        <v>1.0691960080168741</v>
      </c>
      <c r="CN179" s="240">
        <f t="shared" si="361"/>
        <v>3.0775627723493644</v>
      </c>
      <c r="CO179" s="240">
        <f t="shared" si="362"/>
        <v>0.24999910997257868</v>
      </c>
      <c r="CP179" s="240">
        <f t="shared" si="363"/>
        <v>1.2886156912417131E-2</v>
      </c>
      <c r="CQ179" s="240">
        <f t="shared" si="364"/>
        <v>5.0000000000000027</v>
      </c>
      <c r="CR179" s="240"/>
      <c r="CS179" s="240">
        <f t="shared" si="365"/>
        <v>1.7236853512684092</v>
      </c>
      <c r="CT179" s="240">
        <f t="shared" si="366"/>
        <v>0.27631464873159084</v>
      </c>
      <c r="CU179" s="240">
        <f t="shared" si="367"/>
        <v>2</v>
      </c>
      <c r="CV179" s="240"/>
      <c r="CW179" s="240">
        <f t="shared" si="368"/>
        <v>0.37656823303693865</v>
      </c>
      <c r="CX179" s="240">
        <f t="shared" si="369"/>
        <v>7.5363524349173552E-2</v>
      </c>
      <c r="CY179" s="240">
        <f t="shared" si="370"/>
        <v>0.45193175738611219</v>
      </c>
      <c r="CZ179" s="240"/>
      <c r="DA179" s="240">
        <f t="shared" si="371"/>
        <v>1.9969776001693311</v>
      </c>
      <c r="DB179" s="240">
        <f t="shared" si="372"/>
        <v>0</v>
      </c>
      <c r="DC179" s="240">
        <f t="shared" si="373"/>
        <v>3.022399830668876E-3</v>
      </c>
      <c r="DD179" s="240">
        <f t="shared" si="374"/>
        <v>2</v>
      </c>
      <c r="DE179" s="245">
        <f t="shared" si="375"/>
        <v>44.930803991983126</v>
      </c>
      <c r="DF179" s="245"/>
      <c r="DG179" s="239">
        <f t="shared" si="376"/>
        <v>0.92487018459349246</v>
      </c>
      <c r="DH179" s="239">
        <f t="shared" si="377"/>
        <v>0.69996184668521866</v>
      </c>
      <c r="DI179" s="239">
        <f t="shared" si="378"/>
        <v>0.13762127628875681</v>
      </c>
      <c r="DJ179" s="240">
        <f t="shared" si="379"/>
        <v>2.4144699256142799</v>
      </c>
      <c r="DV179"/>
      <c r="DW179"/>
      <c r="DX179"/>
      <c r="DY179"/>
      <c r="DZ179"/>
      <c r="EA179"/>
      <c r="EB179"/>
    </row>
    <row r="180" spans="1:132">
      <c r="A180" s="312" t="s">
        <v>759</v>
      </c>
      <c r="B180" s="312" t="s">
        <v>761</v>
      </c>
      <c r="C180" s="312" t="s">
        <v>593</v>
      </c>
      <c r="D180" s="312" t="s">
        <v>534</v>
      </c>
      <c r="E180" s="312" t="s">
        <v>582</v>
      </c>
      <c r="F180" s="312" t="s">
        <v>764</v>
      </c>
      <c r="G180" s="313">
        <v>107.79</v>
      </c>
      <c r="H180" s="312" t="s">
        <v>533</v>
      </c>
      <c r="I180" s="325">
        <v>41.843454899999998</v>
      </c>
      <c r="J180" s="325">
        <v>2.3697087999999997</v>
      </c>
      <c r="K180" s="325">
        <v>14.518708199999999</v>
      </c>
      <c r="L180" s="325">
        <v>3.6774797255146603E-2</v>
      </c>
      <c r="M180" s="325">
        <v>11.094497499999999</v>
      </c>
      <c r="N180" s="325">
        <v>9.1747599999999999E-2</v>
      </c>
      <c r="O180" s="325">
        <v>14.0872244</v>
      </c>
      <c r="P180" s="325">
        <v>11.5611604</v>
      </c>
      <c r="Q180" s="325">
        <v>2.3641334999999999</v>
      </c>
      <c r="R180" s="325">
        <v>0.42069889999999999</v>
      </c>
      <c r="S180" s="325">
        <v>4.7586000000000003E-2</v>
      </c>
      <c r="T180" s="325">
        <v>9.9359999999999987E-3</v>
      </c>
      <c r="U180" s="238">
        <f t="shared" si="317"/>
        <v>98.445630997255137</v>
      </c>
      <c r="V180" s="239">
        <f>IF(SUM(I180:T180)&lt;90," ",I180/stab.data!$U$7)</f>
        <v>0.69641593269422797</v>
      </c>
      <c r="W180" s="239">
        <f>IF(SUM(I180:T180)&lt;90," ",J180/stab.data!$U$8)</f>
        <v>2.9659175448697086E-2</v>
      </c>
      <c r="X180" s="239">
        <f>IF(SUM(I180:T180)&lt;90," ",K180*2/stab.data!$U$9)</f>
        <v>0.28478944302233206</v>
      </c>
      <c r="Y180" s="239">
        <f>IF(SUM(I180:T180)&lt;90," ",L180*2/stab.data!$U$10)</f>
        <v>4.8391011071959375E-4</v>
      </c>
      <c r="Z180" s="239">
        <f>IF(SUM(I180:T180)&lt;90," ",M180/stab.data!$U$11)</f>
        <v>0.15442053141441414</v>
      </c>
      <c r="AA180" s="239">
        <f>IF(SUM(I180:T180)&lt;90," ",N180/stab.data!$U$12)</f>
        <v>1.2933673541311304E-3</v>
      </c>
      <c r="AB180" s="239">
        <f>IF(SUM(I180:T180)&lt;90," ",O180/stab.data!$U$13)</f>
        <v>0.34952422588328702</v>
      </c>
      <c r="AC180" s="239">
        <f>IF(SUM(I180:T180)&lt;90," ",P180/stab.data!$U$14)</f>
        <v>0.20615846216943953</v>
      </c>
      <c r="AD180" s="239">
        <f>IF(SUM(I180:T180)&lt;90," ",Q180*2/stab.data!$U$15)</f>
        <v>7.628821052291905E-2</v>
      </c>
      <c r="AE180" s="239">
        <f>IF(SUM(I180:T180)&lt;90," ",R180*2/stab.data!$U$16)</f>
        <v>8.932510218164446E-3</v>
      </c>
      <c r="AF180" s="239">
        <f>IF(SUM(I180:T180)&lt;90," ",S180/stab.data!$U$17)</f>
        <v>2.5047899778924097E-3</v>
      </c>
      <c r="AG180" s="239">
        <f>IF(SUM(I180:T180)&lt;90," ",T180/stab.data!$U$18)</f>
        <v>2.8025837023665126E-4</v>
      </c>
      <c r="AH180" s="239">
        <f t="shared" si="318"/>
        <v>1.5165865859278091</v>
      </c>
      <c r="AI180" s="239">
        <f t="shared" si="319"/>
        <v>0.15751926719570422</v>
      </c>
      <c r="AJ180" s="240">
        <f t="shared" si="320"/>
        <v>5.9695946205974906</v>
      </c>
      <c r="AK180" s="240">
        <f t="shared" si="321"/>
        <v>0.25423492757400373</v>
      </c>
      <c r="AL180" s="240">
        <f t="shared" si="322"/>
        <v>2.4411812643228452</v>
      </c>
      <c r="AM180" s="240">
        <f t="shared" si="323"/>
        <v>4.1480199665000651E-3</v>
      </c>
      <c r="AN180" s="240">
        <f t="shared" si="324"/>
        <v>1.3236744456362619</v>
      </c>
      <c r="AO180" s="240">
        <f t="shared" si="325"/>
        <v>1.108659126997253E-2</v>
      </c>
      <c r="AP180" s="240">
        <f t="shared" si="326"/>
        <v>2.9960801306329246</v>
      </c>
      <c r="AQ180" s="240">
        <f t="shared" si="327"/>
        <v>1.7671658400981578</v>
      </c>
      <c r="AR180" s="240">
        <f t="shared" si="328"/>
        <v>0.65393347534537383</v>
      </c>
      <c r="AS180" s="240">
        <f t="shared" si="329"/>
        <v>7.6568416148226001E-2</v>
      </c>
      <c r="AT180" s="240">
        <f t="shared" si="330"/>
        <v>2.1470762048630781E-2</v>
      </c>
      <c r="AU180" s="240">
        <f t="shared" si="331"/>
        <v>2.4023414468271539E-3</v>
      </c>
      <c r="AV180" s="239">
        <f t="shared" si="332"/>
        <v>15.497667731591756</v>
      </c>
      <c r="AW180" s="239">
        <f t="shared" si="333"/>
        <v>1.9595557014080383</v>
      </c>
      <c r="AX180" s="239">
        <f>IF(SUM(I180:T180)&lt;90," ",CM180*AH180*stab.data!$U$20/13/2)</f>
        <v>7.8447339580368922</v>
      </c>
      <c r="AY180" s="239">
        <f>IF(SUM(I180:T180)&lt;90," ",CO180*AH180*stab.data!$U$11/13)</f>
        <v>4.0357057590863779</v>
      </c>
      <c r="AZ180" s="239">
        <f t="shared" si="334"/>
        <v>-2.2278994260858422E-2</v>
      </c>
      <c r="BA180" s="241">
        <f t="shared" si="335"/>
        <v>101.16884992152559</v>
      </c>
      <c r="BB180" s="242">
        <f>IF(SUM(I180:T180)&lt;90," ",EXP('eq. coef.'!$C$104+'eq. coef.'!$C$105*'Amp-TB2 calc'!AJ180+'eq. coef.'!$C$106*'Amp-TB2 calc'!AK180+'eq. coef.'!$C$107*'Amp-TB2 calc'!AL180+'eq. coef.'!$C$108*'Amp-TB2 calc'!AN180+'eq. coef.'!$C$109*'Amp-TB2 calc'!AP180+'eq. coef.'!$C$110*'Amp-TB2 calc'!AQ180+'eq. coef.'!$C$111*'Amp-TB2 calc'!AR180+'eq. coef.'!$C$112*'Amp-TB2 calc'!AS180))</f>
        <v>658.23993326291532</v>
      </c>
      <c r="BC180" s="243">
        <f>IF(SUM(I180:T180)&lt;90," ",EXP('eq. coef.'!$C$176+'eq. coef.'!$C$177*'Amp-TB2 calc'!AJ180+'eq. coef.'!$C$178*'Amp-TB2 calc'!AK180+'eq. coef.'!$C$179*'Amp-TB2 calc'!AL180+'eq. coef.'!$C$180*'Amp-TB2 calc'!AN180+'eq. coef.'!$C$181*'Amp-TB2 calc'!AP180+'eq. coef.'!$C$182*'Amp-TB2 calc'!AQ180+'eq. coef.'!$C$183*'Amp-TB2 calc'!AR180+'eq. coef.'!$C$184*'Amp-TB2 calc'!AS180))</f>
        <v>601.99772862876739</v>
      </c>
      <c r="BD180" s="243">
        <f>IF(SUM(I180:T180)&lt;90," ",('eq. coef.'!$C$234+'eq. coef.'!$C$235*'Amp-TB2 calc'!AJ180+'eq. coef.'!$C$236*'Amp-TB2 calc'!AK180+'eq. coef.'!$C$237*'Amp-TB2 calc'!AL180+'eq. coef.'!$C$238*'Amp-TB2 calc'!AN180+'eq. coef.'!$C$239*'Amp-TB2 calc'!AP180+'eq. coef.'!$C$240*'Amp-TB2 calc'!AQ180+'eq. coef.'!$C$241*'Amp-TB2 calc'!AR180+'eq. coef.'!$C$242*'Amp-TB2 calc'!AS180))</f>
        <v>522.77787680519225</v>
      </c>
      <c r="BE180" s="243">
        <f>IF(SUM(I180:T180)&lt;90," ",('eq. coef.'!$C$270+'eq. coef.'!$C$271*'Amp-TB2 calc'!AJ180+'eq. coef.'!$C$272*'Amp-TB2 calc'!AK180+'eq. coef.'!$C$273*'Amp-TB2 calc'!AL180+'eq. coef.'!$C$274*'Amp-TB2 calc'!AN180+'eq. coef.'!$C$275*'Amp-TB2 calc'!AP180+'eq. coef.'!$C$276*'Amp-TB2 calc'!AQ180+'eq. coef.'!$C$277*'Amp-TB2 calc'!AR180+'eq. coef.'!$C$278*'Amp-TB2 calc'!AS180))</f>
        <v>703.03037844200207</v>
      </c>
      <c r="BF180" s="243">
        <f>IF(SUM(I180:T180)&lt;90," ",EXP('eq. coef.'!$C$328+'eq. coef.'!$C$329*'Amp-TB2 calc'!AJ180+'eq. coef.'!$C$330*'Amp-TB2 calc'!AK180+'eq. coef.'!$C$331*'Amp-TB2 calc'!AL180+'eq. coef.'!$C$332*'Amp-TB2 calc'!AN180+'eq. coef.'!$C$333*'Amp-TB2 calc'!AP180+'eq. coef.'!$C$334*'Amp-TB2 calc'!AQ180+'eq. coef.'!$C$335*'Amp-TB2 calc'!AR180+'eq. coef.'!$C$336*'Amp-TB2 calc'!AS180))</f>
        <v>951.85256214933304</v>
      </c>
      <c r="BG180" s="255" t="str">
        <f t="shared" si="336"/>
        <v>ok</v>
      </c>
      <c r="BH180" s="306" t="str">
        <f t="shared" si="337"/>
        <v>ok</v>
      </c>
      <c r="BI180" s="243">
        <f t="shared" si="345"/>
        <v>15.705383012452574</v>
      </c>
      <c r="BJ180" s="245">
        <f t="shared" si="346"/>
        <v>-0.44605715036304622</v>
      </c>
      <c r="BK180" s="243">
        <f t="shared" si="347"/>
        <v>101.03264981323468</v>
      </c>
      <c r="BL180" s="247">
        <f>IF(SUM(I180:T180)&lt;90," ",'eq. coef.'!$C$360+'eq. coef.'!$C$361*'Amp-TB2 calc'!AJ180+'eq. coef.'!$C$362*'Amp-TB2 calc'!AK180+'eq. coef.'!$C$363*'Amp-TB2 calc'!AL180+'eq. coef.'!$C$364*'Amp-TB2 calc'!AN180+'eq. coef.'!$C$365*'Amp-TB2 calc'!AP180+'eq. coef.'!$C$366*'Amp-TB2 calc'!AQ180+'eq. coef.'!$C$367*'Amp-TB2 calc'!AR180+'eq. coef.'!$C$368*'Amp-TB2 calc'!AS180+'eq. coef.'!$C$369*LN(BO180))</f>
        <v>957.65346245667956</v>
      </c>
      <c r="BM180" s="248">
        <f t="shared" si="341"/>
        <v>22</v>
      </c>
      <c r="BN180" s="267">
        <f t="shared" si="342"/>
        <v>484</v>
      </c>
      <c r="BO180" s="249">
        <f t="shared" si="350"/>
        <v>562.38780271697988</v>
      </c>
      <c r="BP180" s="243" t="str">
        <f t="shared" si="338"/>
        <v>P1b_c</v>
      </c>
      <c r="BQ180" s="245"/>
      <c r="BR180" s="245">
        <f t="shared" si="339"/>
        <v>0</v>
      </c>
      <c r="BS180" s="245">
        <f t="shared" si="340"/>
        <v>0</v>
      </c>
      <c r="BT180" s="243">
        <f t="shared" si="348"/>
        <v>67.48653632603758</v>
      </c>
      <c r="BU180" s="250"/>
      <c r="BV180" s="251">
        <f>IF(SUM(I180:T180)&lt;90," ",'eq. coef.'!$B$1128*'Amp-TB2 calc'!CF180+'eq. coef.'!$B$1129*'Amp-TB2 calc'!CJ180+'eq. coef.'!$B$1130*'Amp-TB2 calc'!CK180+'eq. coef.'!$B$1131*'Amp-TB2 calc'!CM180+'eq. coef.'!$B$1132*'Amp-TB2 calc'!CN180+'eq. coef.'!$B$1133*'Amp-TB2 calc'!CO180+'eq. coef.'!$B$1134*'Amp-TB2 calc'!CP180+'eq. coef.'!$B$1135*'Amp-TB2 calc'!CS180+'eq. coef.'!$B$1135*'Amp-TB2 calc'!CW180+'eq. coef.'!$B$1137*'Amp-TB2 calc'!CX180)</f>
        <v>1.7668933829879081</v>
      </c>
      <c r="BW180" s="252">
        <f t="shared" si="343"/>
        <v>0.4</v>
      </c>
      <c r="BX180" s="253"/>
      <c r="BY180" s="252">
        <f t="shared" si="349"/>
        <v>-9.0100474533075516</v>
      </c>
      <c r="BZ180" s="251">
        <f>IF(SUM(I180:T180)&lt;90," ",EXP('eq. coef.'!$B$1156*'Amp-TB2 calc'!CF180+'eq. coef.'!$B$1157*'Amp-TB2 calc'!CJ180+'eq. coef.'!$B$1158*'Amp-TB2 calc'!CK180+'eq. coef.'!$B$1159*'Amp-TB2 calc'!CM180+'eq. coef.'!$B$1160*'Amp-TB2 calc'!CN180+'eq. coef.'!$B$1161*'Amp-TB2 calc'!CO180+'eq. coef.'!$B$1162*'Amp-TB2 calc'!CP180+'eq. coef.'!$B$1163*'Amp-TB2 calc'!CS180+'eq. coef.'!$B$1164*'Amp-TB2 calc'!CW180+'eq. coef.'!$B$1165*'Amp-TB2 calc'!CX180))</f>
        <v>7.574019237187513</v>
      </c>
      <c r="CA180" s="252">
        <f t="shared" si="344"/>
        <v>1.2875832703218772</v>
      </c>
      <c r="CB180" s="245"/>
      <c r="CC180" s="244" t="str">
        <f t="shared" si="351"/>
        <v>calc-alkaline</v>
      </c>
      <c r="CD180" s="244" t="str">
        <f t="shared" si="352"/>
        <v>Tschermakitic pargasite</v>
      </c>
      <c r="CE180" s="240">
        <f t="shared" si="353"/>
        <v>5.9695946205974906</v>
      </c>
      <c r="CF180" s="240">
        <f t="shared" si="354"/>
        <v>2.0304053794025094</v>
      </c>
      <c r="CG180" s="240">
        <f t="shared" si="355"/>
        <v>0</v>
      </c>
      <c r="CH180" s="240">
        <f t="shared" si="356"/>
        <v>8</v>
      </c>
      <c r="CI180" s="240"/>
      <c r="CJ180" s="240">
        <f t="shared" si="357"/>
        <v>0.41077588492033579</v>
      </c>
      <c r="CK180" s="240">
        <f t="shared" si="358"/>
        <v>0.25423492757400373</v>
      </c>
      <c r="CL180" s="240">
        <f t="shared" si="359"/>
        <v>4.1480199665000651E-3</v>
      </c>
      <c r="CM180" s="240">
        <f t="shared" si="360"/>
        <v>0.84217804767774851</v>
      </c>
      <c r="CN180" s="240">
        <f t="shared" si="361"/>
        <v>2.9960801306329246</v>
      </c>
      <c r="CO180" s="240">
        <f t="shared" si="362"/>
        <v>0.4814963979585134</v>
      </c>
      <c r="CP180" s="240">
        <f t="shared" si="363"/>
        <v>1.108659126997253E-2</v>
      </c>
      <c r="CQ180" s="240">
        <f t="shared" si="364"/>
        <v>4.9999999999999982</v>
      </c>
      <c r="CR180" s="240"/>
      <c r="CS180" s="240">
        <f t="shared" si="365"/>
        <v>1.7671658400981578</v>
      </c>
      <c r="CT180" s="240">
        <f t="shared" si="366"/>
        <v>0.2328341599018422</v>
      </c>
      <c r="CU180" s="240">
        <f t="shared" si="367"/>
        <v>2</v>
      </c>
      <c r="CV180" s="240"/>
      <c r="CW180" s="240">
        <f t="shared" si="368"/>
        <v>0.42109931544353163</v>
      </c>
      <c r="CX180" s="240">
        <f t="shared" si="369"/>
        <v>7.6568416148226001E-2</v>
      </c>
      <c r="CY180" s="240">
        <f t="shared" si="370"/>
        <v>0.49766773159175764</v>
      </c>
      <c r="CZ180" s="240"/>
      <c r="DA180" s="240">
        <f t="shared" si="371"/>
        <v>1.9761268965045422</v>
      </c>
      <c r="DB180" s="240">
        <f t="shared" si="372"/>
        <v>2.1470762048630781E-2</v>
      </c>
      <c r="DC180" s="240">
        <f t="shared" si="373"/>
        <v>2.4023414468271539E-3</v>
      </c>
      <c r="DD180" s="240">
        <f t="shared" si="374"/>
        <v>2</v>
      </c>
      <c r="DE180" s="245">
        <f t="shared" si="375"/>
        <v>45.157821952322251</v>
      </c>
      <c r="DF180" s="245"/>
      <c r="DG180" s="239">
        <f t="shared" si="376"/>
        <v>0.86154254435529576</v>
      </c>
      <c r="DH180" s="239">
        <f t="shared" si="377"/>
        <v>0.69357647008282797</v>
      </c>
      <c r="DI180" s="239">
        <f t="shared" si="378"/>
        <v>0.16826930917572816</v>
      </c>
      <c r="DJ180" s="240">
        <f t="shared" si="379"/>
        <v>2.4411812643228452</v>
      </c>
      <c r="DV180"/>
      <c r="DW180"/>
      <c r="DX180"/>
      <c r="DY180"/>
      <c r="DZ180"/>
      <c r="EA180"/>
      <c r="EB180"/>
    </row>
    <row r="181" spans="1:132">
      <c r="A181" s="312" t="s">
        <v>759</v>
      </c>
      <c r="B181" s="312" t="s">
        <v>761</v>
      </c>
      <c r="C181" s="312" t="s">
        <v>593</v>
      </c>
      <c r="D181" s="312" t="s">
        <v>534</v>
      </c>
      <c r="E181" s="312" t="s">
        <v>583</v>
      </c>
      <c r="F181" s="312" t="s">
        <v>764</v>
      </c>
      <c r="G181" s="313">
        <v>110.08</v>
      </c>
      <c r="H181" s="312" t="s">
        <v>533</v>
      </c>
      <c r="I181" s="325">
        <v>41.058306499999993</v>
      </c>
      <c r="J181" s="325">
        <v>2.2999663999999997</v>
      </c>
      <c r="K181" s="325">
        <v>14.710930200000002</v>
      </c>
      <c r="L181" s="325">
        <v>0.11490954460386776</v>
      </c>
      <c r="M181" s="325">
        <v>10.929062499999999</v>
      </c>
      <c r="N181" s="325">
        <v>0.12759599999999999</v>
      </c>
      <c r="O181" s="325">
        <v>14.0583092</v>
      </c>
      <c r="P181" s="325">
        <v>11.2715064</v>
      </c>
      <c r="Q181" s="325">
        <v>2.3745231000000002</v>
      </c>
      <c r="R181" s="325">
        <v>0.38473740000000001</v>
      </c>
      <c r="S181" s="325">
        <v>6.0059999999999995E-2</v>
      </c>
      <c r="T181" s="325">
        <v>1.3040999999999999E-2</v>
      </c>
      <c r="U181" s="238">
        <f t="shared" si="317"/>
        <v>97.402948244603849</v>
      </c>
      <c r="V181" s="239">
        <f>IF(SUM(I181:T181)&lt;90," ",I181/stab.data!$U$7)</f>
        <v>0.68334842054457079</v>
      </c>
      <c r="W181" s="239">
        <f>IF(SUM(I181:T181)&lt;90," ",J181/stab.data!$U$8)</f>
        <v>2.8786282510200503E-2</v>
      </c>
      <c r="X181" s="239">
        <f>IF(SUM(I181:T181)&lt;90," ",K181*2/stab.data!$U$9)</f>
        <v>0.28855994350781183</v>
      </c>
      <c r="Y181" s="239">
        <f>IF(SUM(I181:T181)&lt;90," ",L181*2/stab.data!$U$10)</f>
        <v>1.5120651805691123E-3</v>
      </c>
      <c r="Z181" s="239">
        <f>IF(SUM(I181:T181)&lt;90," ",M181/stab.data!$U$11)</f>
        <v>0.15211789800406422</v>
      </c>
      <c r="AA181" s="239">
        <f>IF(SUM(I181:T181)&lt;90," ",N181/stab.data!$U$12)</f>
        <v>1.7987228103810422E-3</v>
      </c>
      <c r="AB181" s="239">
        <f>IF(SUM(I181:T181)&lt;90," ",O181/stab.data!$U$13)</f>
        <v>0.3488067983326717</v>
      </c>
      <c r="AC181" s="239">
        <f>IF(SUM(I181:T181)&lt;90," ",P181/stab.data!$U$14)</f>
        <v>0.20099335580163696</v>
      </c>
      <c r="AD181" s="239">
        <f>IF(SUM(I181:T181)&lt;90," ",Q181*2/stab.data!$U$15)</f>
        <v>7.6623472466480588E-2</v>
      </c>
      <c r="AE181" s="239">
        <f>IF(SUM(I181:T181)&lt;90," ",R181*2/stab.data!$U$16)</f>
        <v>8.1689558893784184E-3</v>
      </c>
      <c r="AF181" s="239">
        <f>IF(SUM(I181:T181)&lt;90," ",S181/stab.data!$U$17)</f>
        <v>3.1613854089904197E-3</v>
      </c>
      <c r="AG181" s="239">
        <f>IF(SUM(I181:T181)&lt;90," ",T181/stab.data!$U$18)</f>
        <v>3.6783911093560485E-4</v>
      </c>
      <c r="AH181" s="239">
        <f t="shared" si="318"/>
        <v>1.5049301308902694</v>
      </c>
      <c r="AI181" s="239">
        <f t="shared" si="319"/>
        <v>0.16114222310919421</v>
      </c>
      <c r="AJ181" s="240">
        <f t="shared" si="320"/>
        <v>5.902951429262834</v>
      </c>
      <c r="AK181" s="240">
        <f t="shared" si="321"/>
        <v>0.24866381830711884</v>
      </c>
      <c r="AL181" s="240">
        <f t="shared" si="322"/>
        <v>2.4926600834169057</v>
      </c>
      <c r="AM181" s="240">
        <f t="shared" si="323"/>
        <v>1.3061634519716928E-2</v>
      </c>
      <c r="AN181" s="240">
        <f t="shared" si="324"/>
        <v>1.3140362023870096</v>
      </c>
      <c r="AO181" s="240">
        <f t="shared" si="325"/>
        <v>1.5537861894705149E-2</v>
      </c>
      <c r="AP181" s="240">
        <f t="shared" si="326"/>
        <v>3.0130889702117076</v>
      </c>
      <c r="AQ181" s="240">
        <f t="shared" si="327"/>
        <v>1.7362358369923545</v>
      </c>
      <c r="AR181" s="240">
        <f t="shared" si="328"/>
        <v>0.66189461000091954</v>
      </c>
      <c r="AS181" s="240">
        <f t="shared" si="329"/>
        <v>7.0565685663491209E-2</v>
      </c>
      <c r="AT181" s="240">
        <f t="shared" si="330"/>
        <v>2.7308915858148951E-2</v>
      </c>
      <c r="AU181" s="240">
        <f t="shared" si="331"/>
        <v>3.1774953162337421E-3</v>
      </c>
      <c r="AV181" s="239">
        <f t="shared" si="332"/>
        <v>15.468696132656763</v>
      </c>
      <c r="AW181" s="239">
        <f t="shared" si="333"/>
        <v>1.9379871473602119</v>
      </c>
      <c r="AX181" s="239">
        <f>IF(SUM(I181:T181)&lt;90," ",CM181*AH181*stab.data!$U$20/13/2)</f>
        <v>9.1148883851440008</v>
      </c>
      <c r="AY181" s="239">
        <f>IF(SUM(I181:T181)&lt;90," ",CO181*AH181*stab.data!$U$11/13)</f>
        <v>2.7273695940872544</v>
      </c>
      <c r="AZ181" s="239">
        <f t="shared" si="334"/>
        <v>-2.8232031547148231E-2</v>
      </c>
      <c r="BA181" s="241">
        <f t="shared" si="335"/>
        <v>100.22589883964817</v>
      </c>
      <c r="BB181" s="242">
        <f>IF(SUM(I181:T181)&lt;90," ",EXP('eq. coef.'!$C$104+'eq. coef.'!$C$105*'Amp-TB2 calc'!AJ181+'eq. coef.'!$C$106*'Amp-TB2 calc'!AK181+'eq. coef.'!$C$107*'Amp-TB2 calc'!AL181+'eq. coef.'!$C$108*'Amp-TB2 calc'!AN181+'eq. coef.'!$C$109*'Amp-TB2 calc'!AP181+'eq. coef.'!$C$110*'Amp-TB2 calc'!AQ181+'eq. coef.'!$C$111*'Amp-TB2 calc'!AR181+'eq. coef.'!$C$112*'Amp-TB2 calc'!AS181))</f>
        <v>862.33722963778689</v>
      </c>
      <c r="BC181" s="243">
        <f>IF(SUM(I181:T181)&lt;90," ",EXP('eq. coef.'!$C$176+'eq. coef.'!$C$177*'Amp-TB2 calc'!AJ181+'eq. coef.'!$C$178*'Amp-TB2 calc'!AK181+'eq. coef.'!$C$179*'Amp-TB2 calc'!AL181+'eq. coef.'!$C$180*'Amp-TB2 calc'!AN181+'eq. coef.'!$C$181*'Amp-TB2 calc'!AP181+'eq. coef.'!$C$182*'Amp-TB2 calc'!AQ181+'eq. coef.'!$C$183*'Amp-TB2 calc'!AR181+'eq. coef.'!$C$184*'Amp-TB2 calc'!AS181))</f>
        <v>684.18882278995216</v>
      </c>
      <c r="BD181" s="243">
        <f>IF(SUM(I181:T181)&lt;90," ",('eq. coef.'!$C$234+'eq. coef.'!$C$235*'Amp-TB2 calc'!AJ181+'eq. coef.'!$C$236*'Amp-TB2 calc'!AK181+'eq. coef.'!$C$237*'Amp-TB2 calc'!AL181+'eq. coef.'!$C$238*'Amp-TB2 calc'!AN181+'eq. coef.'!$C$239*'Amp-TB2 calc'!AP181+'eq. coef.'!$C$240*'Amp-TB2 calc'!AQ181+'eq. coef.'!$C$241*'Amp-TB2 calc'!AR181+'eq. coef.'!$C$242*'Amp-TB2 calc'!AS181))</f>
        <v>575.66175673951591</v>
      </c>
      <c r="BE181" s="243">
        <f>IF(SUM(I181:T181)&lt;90," ",('eq. coef.'!$C$270+'eq. coef.'!$C$271*'Amp-TB2 calc'!AJ181+'eq. coef.'!$C$272*'Amp-TB2 calc'!AK181+'eq. coef.'!$C$273*'Amp-TB2 calc'!AL181+'eq. coef.'!$C$274*'Amp-TB2 calc'!AN181+'eq. coef.'!$C$275*'Amp-TB2 calc'!AP181+'eq. coef.'!$C$276*'Amp-TB2 calc'!AQ181+'eq. coef.'!$C$277*'Amp-TB2 calc'!AR181+'eq. coef.'!$C$278*'Amp-TB2 calc'!AS181))</f>
        <v>798.42795580500945</v>
      </c>
      <c r="BF181" s="243">
        <f>IF(SUM(I181:T181)&lt;90," ",EXP('eq. coef.'!$C$328+'eq. coef.'!$C$329*'Amp-TB2 calc'!AJ181+'eq. coef.'!$C$330*'Amp-TB2 calc'!AK181+'eq. coef.'!$C$331*'Amp-TB2 calc'!AL181+'eq. coef.'!$C$332*'Amp-TB2 calc'!AN181+'eq. coef.'!$C$333*'Amp-TB2 calc'!AP181+'eq. coef.'!$C$334*'Amp-TB2 calc'!AQ181+'eq. coef.'!$C$335*'Amp-TB2 calc'!AR181+'eq. coef.'!$C$336*'Amp-TB2 calc'!AS181))</f>
        <v>975.97293621306244</v>
      </c>
      <c r="BG181" s="255" t="str">
        <f t="shared" si="336"/>
        <v>ok</v>
      </c>
      <c r="BH181" s="306" t="str">
        <f t="shared" si="337"/>
        <v>ok</v>
      </c>
      <c r="BI181" s="243">
        <f t="shared" si="345"/>
        <v>22.764267809101007</v>
      </c>
      <c r="BJ181" s="245">
        <f t="shared" si="346"/>
        <v>-0.1317764126025345</v>
      </c>
      <c r="BK181" s="243">
        <f t="shared" si="347"/>
        <v>114.23913301505729</v>
      </c>
      <c r="BL181" s="247">
        <f>IF(SUM(I181:T181)&lt;90," ",'eq. coef.'!$C$360+'eq. coef.'!$C$361*'Amp-TB2 calc'!AJ181+'eq. coef.'!$C$362*'Amp-TB2 calc'!AK181+'eq. coef.'!$C$363*'Amp-TB2 calc'!AL181+'eq. coef.'!$C$364*'Amp-TB2 calc'!AN181+'eq. coef.'!$C$365*'Amp-TB2 calc'!AP181+'eq. coef.'!$C$366*'Amp-TB2 calc'!AQ181+'eq. coef.'!$C$367*'Amp-TB2 calc'!AR181+'eq. coef.'!$C$368*'Amp-TB2 calc'!AS181+'eq. coef.'!$C$369*LN(BO181))</f>
        <v>985.50715261475057</v>
      </c>
      <c r="BM181" s="248">
        <f t="shared" si="341"/>
        <v>22</v>
      </c>
      <c r="BN181" s="267">
        <f t="shared" si="342"/>
        <v>484</v>
      </c>
      <c r="BO181" s="249">
        <f t="shared" si="350"/>
        <v>686.09284511149247</v>
      </c>
      <c r="BP181" s="243" t="str">
        <f t="shared" si="338"/>
        <v>P1c to e</v>
      </c>
      <c r="BQ181" s="245"/>
      <c r="BR181" s="245">
        <f t="shared" si="339"/>
        <v>0</v>
      </c>
      <c r="BS181" s="245">
        <f t="shared" si="340"/>
        <v>0</v>
      </c>
      <c r="BT181" s="243">
        <f t="shared" si="348"/>
        <v>82.331141413379086</v>
      </c>
      <c r="BU181" s="250"/>
      <c r="BV181" s="251">
        <f>IF(SUM(I181:T181)&lt;90," ",'eq. coef.'!$B$1128*'Amp-TB2 calc'!CF181+'eq. coef.'!$B$1129*'Amp-TB2 calc'!CJ181+'eq. coef.'!$B$1130*'Amp-TB2 calc'!CK181+'eq. coef.'!$B$1131*'Amp-TB2 calc'!CM181+'eq. coef.'!$B$1132*'Amp-TB2 calc'!CN181+'eq. coef.'!$B$1133*'Amp-TB2 calc'!CO181+'eq. coef.'!$B$1134*'Amp-TB2 calc'!CP181+'eq. coef.'!$B$1135*'Amp-TB2 calc'!CS181+'eq. coef.'!$B$1135*'Amp-TB2 calc'!CW181+'eq. coef.'!$B$1137*'Amp-TB2 calc'!CX181)</f>
        <v>1.7956083136259584</v>
      </c>
      <c r="BW181" s="252">
        <f t="shared" si="343"/>
        <v>0.4</v>
      </c>
      <c r="BX181" s="253"/>
      <c r="BY181" s="252">
        <f t="shared" si="349"/>
        <v>-8.5023906445203821</v>
      </c>
      <c r="BZ181" s="251">
        <f>IF(SUM(I181:T181)&lt;90," ",EXP('eq. coef.'!$B$1156*'Amp-TB2 calc'!CF181+'eq. coef.'!$B$1157*'Amp-TB2 calc'!CJ181+'eq. coef.'!$B$1158*'Amp-TB2 calc'!CK181+'eq. coef.'!$B$1159*'Amp-TB2 calc'!CM181+'eq. coef.'!$B$1160*'Amp-TB2 calc'!CN181+'eq. coef.'!$B$1161*'Amp-TB2 calc'!CO181+'eq. coef.'!$B$1162*'Amp-TB2 calc'!CP181+'eq. coef.'!$B$1163*'Amp-TB2 calc'!CS181+'eq. coef.'!$B$1164*'Amp-TB2 calc'!CW181+'eq. coef.'!$B$1165*'Amp-TB2 calc'!CX181))</f>
        <v>7.2104263881389654</v>
      </c>
      <c r="CA181" s="252">
        <f t="shared" si="344"/>
        <v>1.2257724859836243</v>
      </c>
      <c r="CB181" s="245"/>
      <c r="CC181" s="244" t="str">
        <f t="shared" si="351"/>
        <v>calc-alkaline</v>
      </c>
      <c r="CD181" s="244" t="str">
        <f t="shared" si="352"/>
        <v>Tschermakitic pargasite</v>
      </c>
      <c r="CE181" s="240">
        <f t="shared" si="353"/>
        <v>5.902951429262834</v>
      </c>
      <c r="CF181" s="240">
        <f t="shared" si="354"/>
        <v>2.097048570737166</v>
      </c>
      <c r="CG181" s="240">
        <f t="shared" si="355"/>
        <v>0</v>
      </c>
      <c r="CH181" s="240">
        <f t="shared" si="356"/>
        <v>8</v>
      </c>
      <c r="CI181" s="240"/>
      <c r="CJ181" s="240">
        <f t="shared" si="357"/>
        <v>0.39561151267973971</v>
      </c>
      <c r="CK181" s="240">
        <f t="shared" si="358"/>
        <v>0.24866381830711884</v>
      </c>
      <c r="CL181" s="240">
        <f t="shared" si="359"/>
        <v>1.3061634519716928E-2</v>
      </c>
      <c r="CM181" s="240">
        <f t="shared" si="360"/>
        <v>0.98611581727436004</v>
      </c>
      <c r="CN181" s="240">
        <f t="shared" si="361"/>
        <v>3.0130889702117076</v>
      </c>
      <c r="CO181" s="240">
        <f t="shared" si="362"/>
        <v>0.32792038511264954</v>
      </c>
      <c r="CP181" s="240">
        <f t="shared" si="363"/>
        <v>1.5537861894705149E-2</v>
      </c>
      <c r="CQ181" s="240">
        <f t="shared" si="364"/>
        <v>4.9999999999999982</v>
      </c>
      <c r="CR181" s="240"/>
      <c r="CS181" s="240">
        <f t="shared" si="365"/>
        <v>1.7362358369923545</v>
      </c>
      <c r="CT181" s="240">
        <f t="shared" si="366"/>
        <v>0.26376416300764549</v>
      </c>
      <c r="CU181" s="240">
        <f t="shared" si="367"/>
        <v>2</v>
      </c>
      <c r="CV181" s="240"/>
      <c r="CW181" s="240">
        <f t="shared" si="368"/>
        <v>0.39813044699327405</v>
      </c>
      <c r="CX181" s="240">
        <f t="shared" si="369"/>
        <v>7.0565685663491209E-2</v>
      </c>
      <c r="CY181" s="240">
        <f t="shared" si="370"/>
        <v>0.46869613265676524</v>
      </c>
      <c r="CZ181" s="240"/>
      <c r="DA181" s="240">
        <f t="shared" si="371"/>
        <v>1.9695135888256172</v>
      </c>
      <c r="DB181" s="240">
        <f t="shared" si="372"/>
        <v>2.7308915858148951E-2</v>
      </c>
      <c r="DC181" s="240">
        <f t="shared" si="373"/>
        <v>3.1774953162337421E-3</v>
      </c>
      <c r="DD181" s="240">
        <f t="shared" si="374"/>
        <v>2</v>
      </c>
      <c r="DE181" s="245">
        <f t="shared" si="375"/>
        <v>45.01388418272564</v>
      </c>
      <c r="DF181" s="245"/>
      <c r="DG181" s="239">
        <f t="shared" si="376"/>
        <v>0.90184990515214714</v>
      </c>
      <c r="DH181" s="239">
        <f t="shared" si="377"/>
        <v>0.6963258168014016</v>
      </c>
      <c r="DI181" s="239">
        <f t="shared" si="378"/>
        <v>0.15871057402156521</v>
      </c>
      <c r="DJ181" s="240">
        <f t="shared" si="379"/>
        <v>2.4926600834169057</v>
      </c>
      <c r="DV181"/>
      <c r="DW181"/>
      <c r="DX181"/>
      <c r="DY181"/>
      <c r="DZ181"/>
      <c r="EA181"/>
      <c r="EB181"/>
    </row>
    <row r="182" spans="1:132">
      <c r="A182" s="312" t="s">
        <v>759</v>
      </c>
      <c r="B182" s="312" t="s">
        <v>761</v>
      </c>
      <c r="C182" s="312" t="s">
        <v>593</v>
      </c>
      <c r="D182" s="312" t="s">
        <v>534</v>
      </c>
      <c r="E182" s="312" t="s">
        <v>584</v>
      </c>
      <c r="F182" s="312" t="s">
        <v>764</v>
      </c>
      <c r="G182" s="313">
        <v>112.38</v>
      </c>
      <c r="H182" s="312" t="s">
        <v>533</v>
      </c>
      <c r="I182" s="325">
        <v>41.807346899999992</v>
      </c>
      <c r="J182" s="325">
        <v>2.3261197999999998</v>
      </c>
      <c r="K182" s="325">
        <v>14.650502400000001</v>
      </c>
      <c r="L182" s="325">
        <v>4.1453524641297569E-2</v>
      </c>
      <c r="M182" s="325">
        <v>11.219137499999999</v>
      </c>
      <c r="N182" s="325">
        <v>0.14217840000000001</v>
      </c>
      <c r="O182" s="325">
        <v>14.499567200000001</v>
      </c>
      <c r="P182" s="325">
        <v>11.438170400000001</v>
      </c>
      <c r="Q182" s="325">
        <v>2.3083893</v>
      </c>
      <c r="R182" s="325">
        <v>0.3893972</v>
      </c>
      <c r="S182" s="325"/>
      <c r="T182" s="325">
        <v>1.2937499999999999E-2</v>
      </c>
      <c r="U182" s="238">
        <f t="shared" si="317"/>
        <v>98.835200124641318</v>
      </c>
      <c r="V182" s="239">
        <f>IF(SUM(I182:T182)&lt;90," ",I182/stab.data!$U$7)</f>
        <v>0.69581497403634895</v>
      </c>
      <c r="W182" s="239">
        <f>IF(SUM(I182:T182)&lt;90," ",J182/stab.data!$U$8)</f>
        <v>2.9113617362136725E-2</v>
      </c>
      <c r="X182" s="239">
        <f>IF(SUM(I182:T182)&lt;90," ",K182*2/stab.data!$U$9)</f>
        <v>0.28737463147674114</v>
      </c>
      <c r="Y182" s="239">
        <f>IF(SUM(I182:T182)&lt;90," ",L182*2/stab.data!$U$10)</f>
        <v>5.4547628256687033E-4</v>
      </c>
      <c r="Z182" s="239">
        <f>IF(SUM(I182:T182)&lt;90," ",M182/stab.data!$U$11)</f>
        <v>0.15615535311638781</v>
      </c>
      <c r="AA182" s="239">
        <f>IF(SUM(I182:T182)&lt;90," ",N182/stab.data!$U$12)</f>
        <v>2.0042911315674475E-3</v>
      </c>
      <c r="AB182" s="239">
        <f>IF(SUM(I182:T182)&lt;90," ",O182/stab.data!$U$13)</f>
        <v>0.35975504168320765</v>
      </c>
      <c r="AC182" s="239">
        <f>IF(SUM(I182:T182)&lt;90," ",P182/stab.data!$U$14)</f>
        <v>0.20396530608605717</v>
      </c>
      <c r="AD182" s="239">
        <f>IF(SUM(I182:T182)&lt;90," ",Q182*2/stab.data!$U$15)</f>
        <v>7.448940124881008E-2</v>
      </c>
      <c r="AE182" s="239">
        <f>IF(SUM(I182:T182)&lt;90," ",R182*2/stab.data!$U$16)</f>
        <v>8.2678953235309736E-3</v>
      </c>
      <c r="AF182" s="239">
        <f>IF(SUM(I182:T182)&lt;90," ",S182/stab.data!$U$17)</f>
        <v>0</v>
      </c>
      <c r="AG182" s="239">
        <f>IF(SUM(I182:T182)&lt;90," ",T182/stab.data!$U$18)</f>
        <v>3.649197529123064E-4</v>
      </c>
      <c r="AH182" s="239">
        <f t="shared" si="318"/>
        <v>1.5307633850889566</v>
      </c>
      <c r="AI182" s="239">
        <f t="shared" si="319"/>
        <v>0.15811655958510121</v>
      </c>
      <c r="AJ182" s="240">
        <f t="shared" si="320"/>
        <v>5.9092050088112567</v>
      </c>
      <c r="AK182" s="240">
        <f t="shared" si="321"/>
        <v>0.24724724238539528</v>
      </c>
      <c r="AL182" s="240">
        <f t="shared" si="322"/>
        <v>2.4405275469667269</v>
      </c>
      <c r="AM182" s="240">
        <f t="shared" si="323"/>
        <v>4.6324544619005415E-3</v>
      </c>
      <c r="AN182" s="240">
        <f t="shared" si="324"/>
        <v>1.3261485153664501</v>
      </c>
      <c r="AO182" s="240">
        <f t="shared" si="325"/>
        <v>1.7021431897433742E-2</v>
      </c>
      <c r="AP182" s="240">
        <f t="shared" si="326"/>
        <v>3.055217800110837</v>
      </c>
      <c r="AQ182" s="240">
        <f t="shared" si="327"/>
        <v>1.7321742896043042</v>
      </c>
      <c r="AR182" s="240">
        <f t="shared" si="328"/>
        <v>0.63260084848335785</v>
      </c>
      <c r="AS182" s="240">
        <f t="shared" si="329"/>
        <v>7.0215057567278152E-2</v>
      </c>
      <c r="AT182" s="240">
        <f t="shared" si="330"/>
        <v>0</v>
      </c>
      <c r="AU182" s="240">
        <f t="shared" si="331"/>
        <v>3.0990790830708955E-3</v>
      </c>
      <c r="AV182" s="239">
        <f t="shared" si="332"/>
        <v>15.434990195654938</v>
      </c>
      <c r="AW182" s="239">
        <f t="shared" si="333"/>
        <v>1.9986656856781115</v>
      </c>
      <c r="AX182" s="239">
        <f>IF(SUM(I182:T182)&lt;90," ",CM182*AH182*stab.data!$U$20/13/2)</f>
        <v>10.104878643264442</v>
      </c>
      <c r="AY182" s="239">
        <f>IF(SUM(I182:T182)&lt;90," ",CO182*AH182*stab.data!$U$11/13)</f>
        <v>2.1266387241894988</v>
      </c>
      <c r="AZ182" s="239">
        <f t="shared" si="334"/>
        <v>-2.919175563422E-3</v>
      </c>
      <c r="BA182" s="241">
        <f t="shared" si="335"/>
        <v>101.84332650220995</v>
      </c>
      <c r="BB182" s="242">
        <f>IF(SUM(I182:T182)&lt;90," ",EXP('eq. coef.'!$C$104+'eq. coef.'!$C$105*'Amp-TB2 calc'!AJ182+'eq. coef.'!$C$106*'Amp-TB2 calc'!AK182+'eq. coef.'!$C$107*'Amp-TB2 calc'!AL182+'eq. coef.'!$C$108*'Amp-TB2 calc'!AN182+'eq. coef.'!$C$109*'Amp-TB2 calc'!AP182+'eq. coef.'!$C$110*'Amp-TB2 calc'!AQ182+'eq. coef.'!$C$111*'Amp-TB2 calc'!AR182+'eq. coef.'!$C$112*'Amp-TB2 calc'!AS182))</f>
        <v>728.54623284484387</v>
      </c>
      <c r="BC182" s="243">
        <f>IF(SUM(I182:T182)&lt;90," ",EXP('eq. coef.'!$C$176+'eq. coef.'!$C$177*'Amp-TB2 calc'!AJ182+'eq. coef.'!$C$178*'Amp-TB2 calc'!AK182+'eq. coef.'!$C$179*'Amp-TB2 calc'!AL182+'eq. coef.'!$C$180*'Amp-TB2 calc'!AN182+'eq. coef.'!$C$181*'Amp-TB2 calc'!AP182+'eq. coef.'!$C$182*'Amp-TB2 calc'!AQ182+'eq. coef.'!$C$183*'Amp-TB2 calc'!AR182+'eq. coef.'!$C$184*'Amp-TB2 calc'!AS182))</f>
        <v>635.74831598975902</v>
      </c>
      <c r="BD182" s="243">
        <f>IF(SUM(I182:T182)&lt;90," ",('eq. coef.'!$C$234+'eq. coef.'!$C$235*'Amp-TB2 calc'!AJ182+'eq. coef.'!$C$236*'Amp-TB2 calc'!AK182+'eq. coef.'!$C$237*'Amp-TB2 calc'!AL182+'eq. coef.'!$C$238*'Amp-TB2 calc'!AN182+'eq. coef.'!$C$239*'Amp-TB2 calc'!AP182+'eq. coef.'!$C$240*'Amp-TB2 calc'!AQ182+'eq. coef.'!$C$241*'Amp-TB2 calc'!AR182+'eq. coef.'!$C$242*'Amp-TB2 calc'!AS182))</f>
        <v>548.95580614863741</v>
      </c>
      <c r="BE182" s="243">
        <f>IF(SUM(I182:T182)&lt;90," ",('eq. coef.'!$C$270+'eq. coef.'!$C$271*'Amp-TB2 calc'!AJ182+'eq. coef.'!$C$272*'Amp-TB2 calc'!AK182+'eq. coef.'!$C$273*'Amp-TB2 calc'!AL182+'eq. coef.'!$C$274*'Amp-TB2 calc'!AN182+'eq. coef.'!$C$275*'Amp-TB2 calc'!AP182+'eq. coef.'!$C$276*'Amp-TB2 calc'!AQ182+'eq. coef.'!$C$277*'Amp-TB2 calc'!AR182+'eq. coef.'!$C$278*'Amp-TB2 calc'!AS182))</f>
        <v>670.98041591942979</v>
      </c>
      <c r="BF182" s="243">
        <f>IF(SUM(I182:T182)&lt;90," ",EXP('eq. coef.'!$C$328+'eq. coef.'!$C$329*'Amp-TB2 calc'!AJ182+'eq. coef.'!$C$330*'Amp-TB2 calc'!AK182+'eq. coef.'!$C$331*'Amp-TB2 calc'!AL182+'eq. coef.'!$C$332*'Amp-TB2 calc'!AN182+'eq. coef.'!$C$333*'Amp-TB2 calc'!AP182+'eq. coef.'!$C$334*'Amp-TB2 calc'!AQ182+'eq. coef.'!$C$335*'Amp-TB2 calc'!AR182+'eq. coef.'!$C$336*'Amp-TB2 calc'!AS182))</f>
        <v>814.29094951700768</v>
      </c>
      <c r="BG182" s="255" t="str">
        <f t="shared" si="336"/>
        <v>ok</v>
      </c>
      <c r="BH182" s="306" t="str">
        <f t="shared" si="337"/>
        <v>ok</v>
      </c>
      <c r="BI182" s="243">
        <f t="shared" si="345"/>
        <v>28.115873198559001</v>
      </c>
      <c r="BJ182" s="245">
        <f t="shared" si="346"/>
        <v>-0.11769289690421689</v>
      </c>
      <c r="BK182" s="243">
        <f t="shared" si="347"/>
        <v>35.232099929670767</v>
      </c>
      <c r="BL182" s="247">
        <f>IF(SUM(I182:T182)&lt;90," ",'eq. coef.'!$C$360+'eq. coef.'!$C$361*'Amp-TB2 calc'!AJ182+'eq. coef.'!$C$362*'Amp-TB2 calc'!AK182+'eq. coef.'!$C$363*'Amp-TB2 calc'!AL182+'eq. coef.'!$C$364*'Amp-TB2 calc'!AN182+'eq. coef.'!$C$365*'Amp-TB2 calc'!AP182+'eq. coef.'!$C$366*'Amp-TB2 calc'!AQ182+'eq. coef.'!$C$367*'Amp-TB2 calc'!AR182+'eq. coef.'!$C$368*'Amp-TB2 calc'!AS182+'eq. coef.'!$C$369*LN(BO182))</f>
        <v>964.32577051491057</v>
      </c>
      <c r="BM182" s="248">
        <f t="shared" si="341"/>
        <v>22</v>
      </c>
      <c r="BN182" s="267">
        <f t="shared" si="342"/>
        <v>484</v>
      </c>
      <c r="BO182" s="249">
        <f t="shared" si="350"/>
        <v>548.95580614863741</v>
      </c>
      <c r="BP182" s="243" t="str">
        <f t="shared" si="338"/>
        <v>P1c</v>
      </c>
      <c r="BQ182" s="245"/>
      <c r="BR182" s="245">
        <f t="shared" si="339"/>
        <v>0</v>
      </c>
      <c r="BS182" s="245">
        <f t="shared" si="340"/>
        <v>0</v>
      </c>
      <c r="BT182" s="243">
        <f t="shared" si="348"/>
        <v>65.874696737836487</v>
      </c>
      <c r="BU182" s="250"/>
      <c r="BV182" s="251">
        <f>IF(SUM(I182:T182)&lt;90," ",'eq. coef.'!$B$1128*'Amp-TB2 calc'!CF182+'eq. coef.'!$B$1129*'Amp-TB2 calc'!CJ182+'eq. coef.'!$B$1130*'Amp-TB2 calc'!CK182+'eq. coef.'!$B$1131*'Amp-TB2 calc'!CM182+'eq. coef.'!$B$1132*'Amp-TB2 calc'!CN182+'eq. coef.'!$B$1133*'Amp-TB2 calc'!CO182+'eq. coef.'!$B$1134*'Amp-TB2 calc'!CP182+'eq. coef.'!$B$1135*'Amp-TB2 calc'!CS182+'eq. coef.'!$B$1135*'Amp-TB2 calc'!CW182+'eq. coef.'!$B$1137*'Amp-TB2 calc'!CX182)</f>
        <v>1.9297565890524071</v>
      </c>
      <c r="BW182" s="252">
        <f t="shared" si="343"/>
        <v>0.4</v>
      </c>
      <c r="BX182" s="253"/>
      <c r="BY182" s="252">
        <f t="shared" si="349"/>
        <v>-8.7464756039139111</v>
      </c>
      <c r="BZ182" s="251">
        <f>IF(SUM(I182:T182)&lt;90," ",EXP('eq. coef.'!$B$1156*'Amp-TB2 calc'!CF182+'eq. coef.'!$B$1157*'Amp-TB2 calc'!CJ182+'eq. coef.'!$B$1158*'Amp-TB2 calc'!CK182+'eq. coef.'!$B$1159*'Amp-TB2 calc'!CM182+'eq. coef.'!$B$1160*'Amp-TB2 calc'!CN182+'eq. coef.'!$B$1161*'Amp-TB2 calc'!CO182+'eq. coef.'!$B$1162*'Amp-TB2 calc'!CP182+'eq. coef.'!$B$1163*'Amp-TB2 calc'!CS182+'eq. coef.'!$B$1164*'Amp-TB2 calc'!CW182+'eq. coef.'!$B$1165*'Amp-TB2 calc'!CX182))</f>
        <v>6.9949984991216416</v>
      </c>
      <c r="CA182" s="252">
        <f t="shared" si="344"/>
        <v>1.1891497448506791</v>
      </c>
      <c r="CB182" s="245"/>
      <c r="CC182" s="244" t="str">
        <f t="shared" si="351"/>
        <v>calc-alkaline</v>
      </c>
      <c r="CD182" s="244" t="str">
        <f t="shared" si="352"/>
        <v>Tschermakitic pargasite</v>
      </c>
      <c r="CE182" s="240">
        <f t="shared" si="353"/>
        <v>5.9092050088112567</v>
      </c>
      <c r="CF182" s="240">
        <f t="shared" si="354"/>
        <v>2.0907949911887433</v>
      </c>
      <c r="CG182" s="240">
        <f t="shared" si="355"/>
        <v>0</v>
      </c>
      <c r="CH182" s="240">
        <f t="shared" si="356"/>
        <v>8</v>
      </c>
      <c r="CI182" s="240"/>
      <c r="CJ182" s="240">
        <f t="shared" si="357"/>
        <v>0.34973255577798357</v>
      </c>
      <c r="CK182" s="240">
        <f t="shared" si="358"/>
        <v>0.24724724238539528</v>
      </c>
      <c r="CL182" s="240">
        <f t="shared" si="359"/>
        <v>4.6324544619005415E-3</v>
      </c>
      <c r="CM182" s="240">
        <f t="shared" si="360"/>
        <v>1.0747710109188304</v>
      </c>
      <c r="CN182" s="240">
        <f t="shared" si="361"/>
        <v>3.055217800110837</v>
      </c>
      <c r="CO182" s="240">
        <f t="shared" si="362"/>
        <v>0.25137750444761964</v>
      </c>
      <c r="CP182" s="240">
        <f t="shared" si="363"/>
        <v>1.7021431897433742E-2</v>
      </c>
      <c r="CQ182" s="240">
        <f t="shared" si="364"/>
        <v>5</v>
      </c>
      <c r="CR182" s="240"/>
      <c r="CS182" s="240">
        <f t="shared" si="365"/>
        <v>1.7321742896043042</v>
      </c>
      <c r="CT182" s="240">
        <f t="shared" si="366"/>
        <v>0.2678257103956958</v>
      </c>
      <c r="CU182" s="240">
        <f t="shared" si="367"/>
        <v>2</v>
      </c>
      <c r="CV182" s="240"/>
      <c r="CW182" s="240">
        <f t="shared" si="368"/>
        <v>0.36477513808766204</v>
      </c>
      <c r="CX182" s="240">
        <f t="shared" si="369"/>
        <v>7.0215057567278152E-2</v>
      </c>
      <c r="CY182" s="240">
        <f t="shared" si="370"/>
        <v>0.43499019565494018</v>
      </c>
      <c r="CZ182" s="240"/>
      <c r="DA182" s="240">
        <f t="shared" si="371"/>
        <v>1.9969009209169291</v>
      </c>
      <c r="DB182" s="240">
        <f t="shared" si="372"/>
        <v>0</v>
      </c>
      <c r="DC182" s="240">
        <f t="shared" si="373"/>
        <v>3.0990790830708955E-3</v>
      </c>
      <c r="DD182" s="240">
        <f t="shared" si="374"/>
        <v>2</v>
      </c>
      <c r="DE182" s="245">
        <f t="shared" si="375"/>
        <v>44.92522898908117</v>
      </c>
      <c r="DF182" s="245"/>
      <c r="DG182" s="239">
        <f t="shared" si="376"/>
        <v>0.92397693660876146</v>
      </c>
      <c r="DH182" s="239">
        <f t="shared" si="377"/>
        <v>0.69732078537195197</v>
      </c>
      <c r="DI182" s="239">
        <f t="shared" si="378"/>
        <v>0.14330203164994296</v>
      </c>
      <c r="DJ182" s="240">
        <f t="shared" si="379"/>
        <v>2.4405275469667269</v>
      </c>
      <c r="DV182"/>
      <c r="DW182"/>
      <c r="DX182"/>
      <c r="DY182"/>
      <c r="DZ182"/>
      <c r="EA182"/>
      <c r="EB182"/>
    </row>
    <row r="183" spans="1:132">
      <c r="A183" s="312" t="s">
        <v>759</v>
      </c>
      <c r="B183" s="312" t="s">
        <v>761</v>
      </c>
      <c r="C183" s="312" t="s">
        <v>593</v>
      </c>
      <c r="D183" s="312" t="s">
        <v>534</v>
      </c>
      <c r="E183" s="312" t="s">
        <v>594</v>
      </c>
      <c r="F183" s="312" t="s">
        <v>764</v>
      </c>
      <c r="G183" s="313">
        <v>114.67</v>
      </c>
      <c r="H183" s="312" t="s">
        <v>533</v>
      </c>
      <c r="I183" s="325">
        <v>41.632724599999996</v>
      </c>
      <c r="J183" s="325">
        <v>2.3452798000000001</v>
      </c>
      <c r="K183" s="325">
        <v>14.699991600000001</v>
      </c>
      <c r="L183" s="325">
        <v>5.9887710542732377E-2</v>
      </c>
      <c r="M183" s="325">
        <v>11.089987499999999</v>
      </c>
      <c r="N183" s="325">
        <v>0.1450428</v>
      </c>
      <c r="O183" s="325">
        <v>14.425672799999999</v>
      </c>
      <c r="P183" s="325">
        <v>11.354938799999999</v>
      </c>
      <c r="Q183" s="325">
        <v>2.4379596000000001</v>
      </c>
      <c r="R183" s="325">
        <v>0.39983109999999994</v>
      </c>
      <c r="S183" s="325">
        <v>0</v>
      </c>
      <c r="T183" s="325">
        <v>1.7077499999999999E-2</v>
      </c>
      <c r="U183" s="238">
        <f t="shared" si="317"/>
        <v>98.608393810542722</v>
      </c>
      <c r="V183" s="239">
        <f>IF(SUM(I183:T183)&lt;90," ",I183/stab.data!$U$7)</f>
        <v>0.69290867119366206</v>
      </c>
      <c r="W183" s="239">
        <f>IF(SUM(I183:T183)&lt;90," ",J183/stab.data!$U$8)</f>
        <v>2.9353423114470954E-2</v>
      </c>
      <c r="X183" s="239">
        <f>IF(SUM(I183:T183)&lt;90," ",K183*2/stab.data!$U$9)</f>
        <v>0.2883453791155442</v>
      </c>
      <c r="Y183" s="239">
        <f>IF(SUM(I183:T183)&lt;90," ",L183*2/stab.data!$U$10)</f>
        <v>7.8804699964513992E-4</v>
      </c>
      <c r="Z183" s="239">
        <f>IF(SUM(I183:T183)&lt;90," ",M183/stab.data!$U$11)</f>
        <v>0.15435775826072431</v>
      </c>
      <c r="AA183" s="239">
        <f>IF(SUM(I183:T183)&lt;90," ",N183/stab.data!$U$12)</f>
        <v>2.0446706232290623E-3</v>
      </c>
      <c r="AB183" s="239">
        <f>IF(SUM(I183:T183)&lt;90," ",O183/stab.data!$U$13)</f>
        <v>0.357921615720524</v>
      </c>
      <c r="AC183" s="239">
        <f>IF(SUM(I183:T183)&lt;90," ",P183/stab.data!$U$14)</f>
        <v>0.20248112127534371</v>
      </c>
      <c r="AD183" s="239">
        <f>IF(SUM(I183:T183)&lt;90," ",Q183*2/stab.data!$U$15)</f>
        <v>7.8670504525726465E-2</v>
      </c>
      <c r="AE183" s="239">
        <f>IF(SUM(I183:T183)&lt;90," ",R183*2/stab.data!$U$16)</f>
        <v>8.4894336217421294E-3</v>
      </c>
      <c r="AF183" s="239">
        <f>IF(SUM(I183:T183)&lt;90," ",S183/stab.data!$U$17)</f>
        <v>0</v>
      </c>
      <c r="AG183" s="239">
        <f>IF(SUM(I183:T183)&lt;90," ",T183/stab.data!$U$18)</f>
        <v>4.8169407384424443E-4</v>
      </c>
      <c r="AH183" s="239">
        <f t="shared" si="318"/>
        <v>1.5257195650277997</v>
      </c>
      <c r="AI183" s="239">
        <f t="shared" si="319"/>
        <v>0.15883641808238905</v>
      </c>
      <c r="AJ183" s="240">
        <f t="shared" si="320"/>
        <v>5.9039766756569563</v>
      </c>
      <c r="AK183" s="240">
        <f t="shared" si="321"/>
        <v>0.25010788957220292</v>
      </c>
      <c r="AL183" s="240">
        <f t="shared" si="322"/>
        <v>2.4568669199924527</v>
      </c>
      <c r="AM183" s="240">
        <f t="shared" si="323"/>
        <v>6.7146094408248314E-3</v>
      </c>
      <c r="AN183" s="240">
        <f t="shared" si="324"/>
        <v>1.3152160484701219</v>
      </c>
      <c r="AO183" s="240">
        <f t="shared" si="325"/>
        <v>1.7421758697505785E-2</v>
      </c>
      <c r="AP183" s="240">
        <f t="shared" si="326"/>
        <v>3.0496960981699357</v>
      </c>
      <c r="AQ183" s="240">
        <f t="shared" si="327"/>
        <v>1.7252545204999759</v>
      </c>
      <c r="AR183" s="240">
        <f t="shared" si="328"/>
        <v>0.67031752248376608</v>
      </c>
      <c r="AS183" s="240">
        <f t="shared" si="329"/>
        <v>7.2334811463623583E-2</v>
      </c>
      <c r="AT183" s="240">
        <f t="shared" si="330"/>
        <v>0</v>
      </c>
      <c r="AU183" s="240">
        <f t="shared" si="331"/>
        <v>4.1043079629519454E-3</v>
      </c>
      <c r="AV183" s="239">
        <f t="shared" si="332"/>
        <v>15.467906854447364</v>
      </c>
      <c r="AW183" s="239">
        <f t="shared" si="333"/>
        <v>1.9910773392548313</v>
      </c>
      <c r="AX183" s="239">
        <f>IF(SUM(I183:T183)&lt;90," ",CM183*AH183*stab.data!$U$20/13/2)</f>
        <v>9.6997170816052325</v>
      </c>
      <c r="AY183" s="239">
        <f>IF(SUM(I183:T183)&lt;90," ",CO183*AH183*stab.data!$U$11/13)</f>
        <v>2.3620582686092542</v>
      </c>
      <c r="AZ183" s="239">
        <f t="shared" si="334"/>
        <v>-3.8533117437170401E-3</v>
      </c>
      <c r="BA183" s="241">
        <f t="shared" si="335"/>
        <v>101.56740568826834</v>
      </c>
      <c r="BB183" s="242">
        <f>IF(SUM(I183:T183)&lt;90," ",EXP('eq. coef.'!$C$104+'eq. coef.'!$C$105*'Amp-TB2 calc'!AJ183+'eq. coef.'!$C$106*'Amp-TB2 calc'!AK183+'eq. coef.'!$C$107*'Amp-TB2 calc'!AL183+'eq. coef.'!$C$108*'Amp-TB2 calc'!AN183+'eq. coef.'!$C$109*'Amp-TB2 calc'!AP183+'eq. coef.'!$C$110*'Amp-TB2 calc'!AQ183+'eq. coef.'!$C$111*'Amp-TB2 calc'!AR183+'eq. coef.'!$C$112*'Amp-TB2 calc'!AS183))</f>
        <v>844.41510582546766</v>
      </c>
      <c r="BC183" s="243">
        <f>IF(SUM(I183:T183)&lt;90," ",EXP('eq. coef.'!$C$176+'eq. coef.'!$C$177*'Amp-TB2 calc'!AJ183+'eq. coef.'!$C$178*'Amp-TB2 calc'!AK183+'eq. coef.'!$C$179*'Amp-TB2 calc'!AL183+'eq. coef.'!$C$180*'Amp-TB2 calc'!AN183+'eq. coef.'!$C$181*'Amp-TB2 calc'!AP183+'eq. coef.'!$C$182*'Amp-TB2 calc'!AQ183+'eq. coef.'!$C$183*'Amp-TB2 calc'!AR183+'eq. coef.'!$C$184*'Amp-TB2 calc'!AS183))</f>
        <v>651.70957892371939</v>
      </c>
      <c r="BD183" s="243">
        <f>IF(SUM(I183:T183)&lt;90," ",('eq. coef.'!$C$234+'eq. coef.'!$C$235*'Amp-TB2 calc'!AJ183+'eq. coef.'!$C$236*'Amp-TB2 calc'!AK183+'eq. coef.'!$C$237*'Amp-TB2 calc'!AL183+'eq. coef.'!$C$238*'Amp-TB2 calc'!AN183+'eq. coef.'!$C$239*'Amp-TB2 calc'!AP183+'eq. coef.'!$C$240*'Amp-TB2 calc'!AQ183+'eq. coef.'!$C$241*'Amp-TB2 calc'!AR183+'eq. coef.'!$C$242*'Amp-TB2 calc'!AS183))</f>
        <v>559.84535987198183</v>
      </c>
      <c r="BE183" s="243">
        <f>IF(SUM(I183:T183)&lt;90," ",('eq. coef.'!$C$270+'eq. coef.'!$C$271*'Amp-TB2 calc'!AJ183+'eq. coef.'!$C$272*'Amp-TB2 calc'!AK183+'eq. coef.'!$C$273*'Amp-TB2 calc'!AL183+'eq. coef.'!$C$274*'Amp-TB2 calc'!AN183+'eq. coef.'!$C$275*'Amp-TB2 calc'!AP183+'eq. coef.'!$C$276*'Amp-TB2 calc'!AQ183+'eq. coef.'!$C$277*'Amp-TB2 calc'!AR183+'eq. coef.'!$C$278*'Amp-TB2 calc'!AS183))</f>
        <v>799.82037600866283</v>
      </c>
      <c r="BF183" s="243">
        <f>IF(SUM(I183:T183)&lt;90," ",EXP('eq. coef.'!$C$328+'eq. coef.'!$C$329*'Amp-TB2 calc'!AJ183+'eq. coef.'!$C$330*'Amp-TB2 calc'!AK183+'eq. coef.'!$C$331*'Amp-TB2 calc'!AL183+'eq. coef.'!$C$332*'Amp-TB2 calc'!AN183+'eq. coef.'!$C$333*'Amp-TB2 calc'!AP183+'eq. coef.'!$C$334*'Amp-TB2 calc'!AQ183+'eq. coef.'!$C$335*'Amp-TB2 calc'!AR183+'eq. coef.'!$C$336*'Amp-TB2 calc'!AS183))</f>
        <v>933.03739457454822</v>
      </c>
      <c r="BG183" s="255" t="str">
        <f t="shared" si="336"/>
        <v>ok</v>
      </c>
      <c r="BH183" s="306" t="str">
        <f t="shared" si="337"/>
        <v>ok</v>
      </c>
      <c r="BI183" s="243">
        <f t="shared" si="345"/>
        <v>22.966493571109499</v>
      </c>
      <c r="BJ183" s="245">
        <f t="shared" si="346"/>
        <v>-0.10495109352934516</v>
      </c>
      <c r="BK183" s="243">
        <f t="shared" si="347"/>
        <v>148.11079708494344</v>
      </c>
      <c r="BL183" s="247">
        <f>IF(SUM(I183:T183)&lt;90," ",'eq. coef.'!$C$360+'eq. coef.'!$C$361*'Amp-TB2 calc'!AJ183+'eq. coef.'!$C$362*'Amp-TB2 calc'!AK183+'eq. coef.'!$C$363*'Amp-TB2 calc'!AL183+'eq. coef.'!$C$364*'Amp-TB2 calc'!AN183+'eq. coef.'!$C$365*'Amp-TB2 calc'!AP183+'eq. coef.'!$C$366*'Amp-TB2 calc'!AQ183+'eq. coef.'!$C$367*'Amp-TB2 calc'!AR183+'eq. coef.'!$C$368*'Amp-TB2 calc'!AS183+'eq. coef.'!$C$369*LN(BO183))</f>
        <v>984.86957632471092</v>
      </c>
      <c r="BM183" s="248">
        <f t="shared" si="341"/>
        <v>22</v>
      </c>
      <c r="BN183" s="267">
        <f t="shared" si="342"/>
        <v>484</v>
      </c>
      <c r="BO183" s="249">
        <f t="shared" si="350"/>
        <v>670.45843826812131</v>
      </c>
      <c r="BP183" s="243" t="str">
        <f t="shared" si="338"/>
        <v>P1c to e</v>
      </c>
      <c r="BQ183" s="245"/>
      <c r="BR183" s="245">
        <f t="shared" si="339"/>
        <v>0</v>
      </c>
      <c r="BS183" s="245">
        <f t="shared" si="340"/>
        <v>0</v>
      </c>
      <c r="BT183" s="243">
        <f t="shared" si="348"/>
        <v>80.455012592174555</v>
      </c>
      <c r="BU183" s="250"/>
      <c r="BV183" s="251">
        <f>IF(SUM(I183:T183)&lt;90," ",'eq. coef.'!$B$1128*'Amp-TB2 calc'!CF183+'eq. coef.'!$B$1129*'Amp-TB2 calc'!CJ183+'eq. coef.'!$B$1130*'Amp-TB2 calc'!CK183+'eq. coef.'!$B$1131*'Amp-TB2 calc'!CM183+'eq. coef.'!$B$1132*'Amp-TB2 calc'!CN183+'eq. coef.'!$B$1133*'Amp-TB2 calc'!CO183+'eq. coef.'!$B$1134*'Amp-TB2 calc'!CP183+'eq. coef.'!$B$1135*'Amp-TB2 calc'!CS183+'eq. coef.'!$B$1135*'Amp-TB2 calc'!CW183+'eq. coef.'!$B$1137*'Amp-TB2 calc'!CX183)</f>
        <v>1.9293976887529751</v>
      </c>
      <c r="BW183" s="252">
        <f t="shared" si="343"/>
        <v>0.4</v>
      </c>
      <c r="BX183" s="253"/>
      <c r="BY183" s="252">
        <f t="shared" si="349"/>
        <v>-8.3840057261134699</v>
      </c>
      <c r="BZ183" s="251">
        <f>IF(SUM(I183:T183)&lt;90," ",EXP('eq. coef.'!$B$1156*'Amp-TB2 calc'!CF183+'eq. coef.'!$B$1157*'Amp-TB2 calc'!CJ183+'eq. coef.'!$B$1158*'Amp-TB2 calc'!CK183+'eq. coef.'!$B$1159*'Amp-TB2 calc'!CM183+'eq. coef.'!$B$1160*'Amp-TB2 calc'!CN183+'eq. coef.'!$B$1161*'Amp-TB2 calc'!CO183+'eq. coef.'!$B$1162*'Amp-TB2 calc'!CP183+'eq. coef.'!$B$1163*'Amp-TB2 calc'!CS183+'eq. coef.'!$B$1164*'Amp-TB2 calc'!CW183+'eq. coef.'!$B$1165*'Amp-TB2 calc'!CX183))</f>
        <v>6.8860343378229159</v>
      </c>
      <c r="CA183" s="252">
        <f t="shared" si="344"/>
        <v>1.1706258374298957</v>
      </c>
      <c r="CB183" s="245"/>
      <c r="CC183" s="244" t="str">
        <f t="shared" si="351"/>
        <v>calc-alkaline</v>
      </c>
      <c r="CD183" s="244" t="str">
        <f t="shared" si="352"/>
        <v>Tschermakitic pargasite</v>
      </c>
      <c r="CE183" s="240">
        <f t="shared" si="353"/>
        <v>5.9039766756569563</v>
      </c>
      <c r="CF183" s="240">
        <f t="shared" si="354"/>
        <v>2.0960233243430437</v>
      </c>
      <c r="CG183" s="240">
        <f t="shared" si="355"/>
        <v>0</v>
      </c>
      <c r="CH183" s="240">
        <f t="shared" si="356"/>
        <v>8</v>
      </c>
      <c r="CI183" s="240"/>
      <c r="CJ183" s="240">
        <f t="shared" si="357"/>
        <v>0.36084359564940893</v>
      </c>
      <c r="CK183" s="240">
        <f t="shared" si="358"/>
        <v>0.25010788957220292</v>
      </c>
      <c r="CL183" s="240">
        <f t="shared" si="359"/>
        <v>6.7146094408248314E-3</v>
      </c>
      <c r="CM183" s="240">
        <f t="shared" si="360"/>
        <v>1.0350879651610612</v>
      </c>
      <c r="CN183" s="240">
        <f t="shared" si="361"/>
        <v>3.0496960981699357</v>
      </c>
      <c r="CO183" s="240">
        <f t="shared" si="362"/>
        <v>0.28012808330906069</v>
      </c>
      <c r="CP183" s="240">
        <f t="shared" si="363"/>
        <v>1.7421758697505785E-2</v>
      </c>
      <c r="CQ183" s="240">
        <f t="shared" si="364"/>
        <v>4.9999999999999991</v>
      </c>
      <c r="CR183" s="240"/>
      <c r="CS183" s="240">
        <f t="shared" si="365"/>
        <v>1.7252545204999759</v>
      </c>
      <c r="CT183" s="240">
        <f t="shared" si="366"/>
        <v>0.27474547950002415</v>
      </c>
      <c r="CU183" s="240">
        <f t="shared" si="367"/>
        <v>2</v>
      </c>
      <c r="CV183" s="240"/>
      <c r="CW183" s="240">
        <f t="shared" si="368"/>
        <v>0.39557204298374193</v>
      </c>
      <c r="CX183" s="240">
        <f t="shared" si="369"/>
        <v>7.2334811463623583E-2</v>
      </c>
      <c r="CY183" s="240">
        <f t="shared" si="370"/>
        <v>0.46790685444736552</v>
      </c>
      <c r="CZ183" s="240"/>
      <c r="DA183" s="240">
        <f t="shared" si="371"/>
        <v>1.9958956920370481</v>
      </c>
      <c r="DB183" s="240">
        <f t="shared" si="372"/>
        <v>0</v>
      </c>
      <c r="DC183" s="240">
        <f t="shared" si="373"/>
        <v>4.1043079629519454E-3</v>
      </c>
      <c r="DD183" s="240">
        <f t="shared" si="374"/>
        <v>2</v>
      </c>
      <c r="DE183" s="245">
        <f t="shared" si="375"/>
        <v>44.964912034838939</v>
      </c>
      <c r="DF183" s="245"/>
      <c r="DG183" s="239">
        <f t="shared" si="376"/>
        <v>0.91587301069312388</v>
      </c>
      <c r="DH183" s="239">
        <f t="shared" si="377"/>
        <v>0.69868441694009253</v>
      </c>
      <c r="DI183" s="239">
        <f t="shared" si="378"/>
        <v>0.14687144538155017</v>
      </c>
      <c r="DJ183" s="240">
        <f t="shared" si="379"/>
        <v>2.4568669199924527</v>
      </c>
      <c r="DV183"/>
      <c r="DW183"/>
      <c r="DX183"/>
      <c r="DY183"/>
      <c r="DZ183"/>
      <c r="EA183"/>
      <c r="EB183"/>
    </row>
    <row r="184" spans="1:132">
      <c r="A184" s="312" t="s">
        <v>759</v>
      </c>
      <c r="B184" s="312" t="s">
        <v>761</v>
      </c>
      <c r="C184" s="312" t="s">
        <v>593</v>
      </c>
      <c r="D184" s="312" t="s">
        <v>534</v>
      </c>
      <c r="E184" s="312" t="s">
        <v>595</v>
      </c>
      <c r="F184" s="312" t="s">
        <v>764</v>
      </c>
      <c r="G184" s="313">
        <v>119.26</v>
      </c>
      <c r="H184" s="312" t="s">
        <v>533</v>
      </c>
      <c r="I184" s="325">
        <v>41.933423999999995</v>
      </c>
      <c r="J184" s="325">
        <v>2.2888535999999999</v>
      </c>
      <c r="K184" s="325">
        <v>14.4579618</v>
      </c>
      <c r="L184" s="325">
        <v>0.18237679351216468</v>
      </c>
      <c r="M184" s="325">
        <v>10.835685</v>
      </c>
      <c r="N184" s="325">
        <v>9.3570400000000012E-2</v>
      </c>
      <c r="O184" s="325">
        <v>14.577979599999999</v>
      </c>
      <c r="P184" s="325">
        <v>11.467587600000002</v>
      </c>
      <c r="Q184" s="325">
        <v>2.2780197000000002</v>
      </c>
      <c r="R184" s="325">
        <v>0.41431699999999994</v>
      </c>
      <c r="S184" s="325"/>
      <c r="T184" s="325">
        <v>1.93545E-2</v>
      </c>
      <c r="U184" s="238">
        <f t="shared" si="317"/>
        <v>98.549129993512182</v>
      </c>
      <c r="V184" s="239">
        <f>IF(SUM(I184:T184)&lt;90," ",I184/stab.data!$U$7)</f>
        <v>0.69791332135010975</v>
      </c>
      <c r="W184" s="239">
        <f>IF(SUM(I184:T184)&lt;90," ",J184/stab.data!$U$8)</f>
        <v>2.8647195173846656E-2</v>
      </c>
      <c r="X184" s="239">
        <f>IF(SUM(I184:T184)&lt;90," ",K184*2/stab.data!$U$9)</f>
        <v>0.28359788154294291</v>
      </c>
      <c r="Y184" s="239">
        <f>IF(SUM(I184:T184)&lt;90," ",L184*2/stab.data!$U$10)</f>
        <v>2.3998493786068398E-3</v>
      </c>
      <c r="Z184" s="239">
        <f>IF(SUM(I184:T184)&lt;90," ",M184/stab.data!$U$11)</f>
        <v>0.15081820839016785</v>
      </c>
      <c r="AA184" s="239">
        <f>IF(SUM(I184:T184)&lt;90," ",N184/stab.data!$U$12)</f>
        <v>1.3190633942794312E-3</v>
      </c>
      <c r="AB184" s="239">
        <f>IF(SUM(I184:T184)&lt;90," ",O184/stab.data!$U$13)</f>
        <v>0.36170056570067483</v>
      </c>
      <c r="AC184" s="239">
        <f>IF(SUM(I184:T184)&lt;90," ",P184/stab.data!$U$14)</f>
        <v>0.20448987321457232</v>
      </c>
      <c r="AD184" s="239">
        <f>IF(SUM(I184:T184)&lt;90," ",Q184*2/stab.data!$U$15)</f>
        <v>7.3509404798399472E-2</v>
      </c>
      <c r="AE184" s="239">
        <f>IF(SUM(I184:T184)&lt;90," ",R184*2/stab.data!$U$16)</f>
        <v>8.7970062105207272E-3</v>
      </c>
      <c r="AF184" s="239">
        <f>IF(SUM(I184:T184)&lt;90," ",S184/stab.data!$U$17)</f>
        <v>0</v>
      </c>
      <c r="AG184" s="239">
        <f>IF(SUM(I184:T184)&lt;90," ",T184/stab.data!$U$18)</f>
        <v>5.4591995035681035E-4</v>
      </c>
      <c r="AH184" s="239">
        <f t="shared" si="318"/>
        <v>1.5263960849306284</v>
      </c>
      <c r="AI184" s="239">
        <f t="shared" si="319"/>
        <v>0.15640804934296365</v>
      </c>
      <c r="AJ184" s="240">
        <f t="shared" si="320"/>
        <v>5.9439835224444844</v>
      </c>
      <c r="AK184" s="240">
        <f t="shared" si="321"/>
        <v>0.2439822408722517</v>
      </c>
      <c r="AL184" s="240">
        <f t="shared" si="322"/>
        <v>2.4153445468420562</v>
      </c>
      <c r="AM184" s="240">
        <f t="shared" si="323"/>
        <v>2.0439021188466168E-2</v>
      </c>
      <c r="AN184" s="240">
        <f t="shared" si="324"/>
        <v>1.2844875117465262</v>
      </c>
      <c r="AO184" s="240">
        <f t="shared" si="325"/>
        <v>1.1234190322502001E-2</v>
      </c>
      <c r="AP184" s="240">
        <f t="shared" si="326"/>
        <v>3.0805289665837119</v>
      </c>
      <c r="AQ184" s="240">
        <f t="shared" si="327"/>
        <v>1.7415979889061741</v>
      </c>
      <c r="AR184" s="240">
        <f t="shared" si="328"/>
        <v>0.62606440871644675</v>
      </c>
      <c r="AS184" s="240">
        <f t="shared" si="329"/>
        <v>7.4922283846113852E-2</v>
      </c>
      <c r="AT184" s="240">
        <f t="shared" si="330"/>
        <v>0</v>
      </c>
      <c r="AU184" s="240">
        <f t="shared" si="331"/>
        <v>4.6494873936741505E-3</v>
      </c>
      <c r="AV184" s="239">
        <f t="shared" si="332"/>
        <v>15.442584681468734</v>
      </c>
      <c r="AW184" s="239">
        <f t="shared" si="333"/>
        <v>1.9914160991774041</v>
      </c>
      <c r="AX184" s="239">
        <f>IF(SUM(I184:T184)&lt;90," ",CM184*AH184*stab.data!$U$20/13/2)</f>
        <v>9.4135247697990909</v>
      </c>
      <c r="AY184" s="239">
        <f>IF(SUM(I184:T184)&lt;90," ",CO184*AH184*stab.data!$U$11/13)</f>
        <v>2.3652752635591794</v>
      </c>
      <c r="AZ184" s="239">
        <f t="shared" si="334"/>
        <v>-4.3670866428793123E-3</v>
      </c>
      <c r="BA184" s="241">
        <f t="shared" si="335"/>
        <v>101.47929403940499</v>
      </c>
      <c r="BB184" s="242">
        <f>IF(SUM(I184:T184)&lt;90," ",EXP('eq. coef.'!$C$104+'eq. coef.'!$C$105*'Amp-TB2 calc'!AJ184+'eq. coef.'!$C$106*'Amp-TB2 calc'!AK184+'eq. coef.'!$C$107*'Amp-TB2 calc'!AL184+'eq. coef.'!$C$108*'Amp-TB2 calc'!AN184+'eq. coef.'!$C$109*'Amp-TB2 calc'!AP184+'eq. coef.'!$C$110*'Amp-TB2 calc'!AQ184+'eq. coef.'!$C$111*'Amp-TB2 calc'!AR184+'eq. coef.'!$C$112*'Amp-TB2 calc'!AS184))</f>
        <v>763.71474403260322</v>
      </c>
      <c r="BC184" s="243">
        <f>IF(SUM(I184:T184)&lt;90," ",EXP('eq. coef.'!$C$176+'eq. coef.'!$C$177*'Amp-TB2 calc'!AJ184+'eq. coef.'!$C$178*'Amp-TB2 calc'!AK184+'eq. coef.'!$C$179*'Amp-TB2 calc'!AL184+'eq. coef.'!$C$180*'Amp-TB2 calc'!AN184+'eq. coef.'!$C$181*'Amp-TB2 calc'!AP184+'eq. coef.'!$C$182*'Amp-TB2 calc'!AQ184+'eq. coef.'!$C$183*'Amp-TB2 calc'!AR184+'eq. coef.'!$C$184*'Amp-TB2 calc'!AS184))</f>
        <v>632.97129307099044</v>
      </c>
      <c r="BD184" s="243">
        <f>IF(SUM(I184:T184)&lt;90," ",('eq. coef.'!$C$234+'eq. coef.'!$C$235*'Amp-TB2 calc'!AJ184+'eq. coef.'!$C$236*'Amp-TB2 calc'!AK184+'eq. coef.'!$C$237*'Amp-TB2 calc'!AL184+'eq. coef.'!$C$238*'Amp-TB2 calc'!AN184+'eq. coef.'!$C$239*'Amp-TB2 calc'!AP184+'eq. coef.'!$C$240*'Amp-TB2 calc'!AQ184+'eq. coef.'!$C$241*'Amp-TB2 calc'!AR184+'eq. coef.'!$C$242*'Amp-TB2 calc'!AS184))</f>
        <v>557.38689021625157</v>
      </c>
      <c r="BE184" s="243">
        <f>IF(SUM(I184:T184)&lt;90," ",('eq. coef.'!$C$270+'eq. coef.'!$C$271*'Amp-TB2 calc'!AJ184+'eq. coef.'!$C$272*'Amp-TB2 calc'!AK184+'eq. coef.'!$C$273*'Amp-TB2 calc'!AL184+'eq. coef.'!$C$274*'Amp-TB2 calc'!AN184+'eq. coef.'!$C$275*'Amp-TB2 calc'!AP184+'eq. coef.'!$C$276*'Amp-TB2 calc'!AQ184+'eq. coef.'!$C$277*'Amp-TB2 calc'!AR184+'eq. coef.'!$C$278*'Amp-TB2 calc'!AS184))</f>
        <v>681.99121763907101</v>
      </c>
      <c r="BF184" s="243">
        <f>IF(SUM(I184:T184)&lt;90," ",EXP('eq. coef.'!$C$328+'eq. coef.'!$C$329*'Amp-TB2 calc'!AJ184+'eq. coef.'!$C$330*'Amp-TB2 calc'!AK184+'eq. coef.'!$C$331*'Amp-TB2 calc'!AL184+'eq. coef.'!$C$332*'Amp-TB2 calc'!AN184+'eq. coef.'!$C$333*'Amp-TB2 calc'!AP184+'eq. coef.'!$C$334*'Amp-TB2 calc'!AQ184+'eq. coef.'!$C$335*'Amp-TB2 calc'!AR184+'eq. coef.'!$C$336*'Amp-TB2 calc'!AS184))</f>
        <v>852.97113278927986</v>
      </c>
      <c r="BG184" s="255" t="str">
        <f t="shared" si="336"/>
        <v>ok</v>
      </c>
      <c r="BH184" s="306" t="str">
        <f t="shared" si="337"/>
        <v>ok</v>
      </c>
      <c r="BI184" s="243">
        <f t="shared" si="345"/>
        <v>31.235727587857308</v>
      </c>
      <c r="BJ184" s="245">
        <f t="shared" si="346"/>
        <v>-0.116871370435224</v>
      </c>
      <c r="BK184" s="243">
        <f t="shared" si="347"/>
        <v>49.019924568080569</v>
      </c>
      <c r="BL184" s="247">
        <f>IF(SUM(I184:T184)&lt;90," ",'eq. coef.'!$C$360+'eq. coef.'!$C$361*'Amp-TB2 calc'!AJ184+'eq. coef.'!$C$362*'Amp-TB2 calc'!AK184+'eq. coef.'!$C$363*'Amp-TB2 calc'!AL184+'eq. coef.'!$C$364*'Amp-TB2 calc'!AN184+'eq. coef.'!$C$365*'Amp-TB2 calc'!AP184+'eq. coef.'!$C$366*'Amp-TB2 calc'!AQ184+'eq. coef.'!$C$367*'Amp-TB2 calc'!AR184+'eq. coef.'!$C$368*'Amp-TB2 calc'!AS184+'eq. coef.'!$C$369*LN(BO184))</f>
        <v>970.03976874264845</v>
      </c>
      <c r="BM184" s="248">
        <f t="shared" si="341"/>
        <v>22</v>
      </c>
      <c r="BN184" s="267">
        <f t="shared" si="342"/>
        <v>484</v>
      </c>
      <c r="BO184" s="249">
        <f t="shared" si="350"/>
        <v>557.38689021625157</v>
      </c>
      <c r="BP184" s="243" t="str">
        <f t="shared" si="338"/>
        <v>P1c</v>
      </c>
      <c r="BQ184" s="245"/>
      <c r="BR184" s="245">
        <f t="shared" si="339"/>
        <v>0</v>
      </c>
      <c r="BS184" s="245">
        <f t="shared" si="340"/>
        <v>0</v>
      </c>
      <c r="BT184" s="243">
        <f t="shared" si="348"/>
        <v>66.886426825950181</v>
      </c>
      <c r="BU184" s="250"/>
      <c r="BV184" s="251">
        <f>IF(SUM(I184:T184)&lt;90," ",'eq. coef.'!$B$1128*'Amp-TB2 calc'!CF184+'eq. coef.'!$B$1129*'Amp-TB2 calc'!CJ184+'eq. coef.'!$B$1130*'Amp-TB2 calc'!CK184+'eq. coef.'!$B$1131*'Amp-TB2 calc'!CM184+'eq. coef.'!$B$1132*'Amp-TB2 calc'!CN184+'eq. coef.'!$B$1133*'Amp-TB2 calc'!CO184+'eq. coef.'!$B$1134*'Amp-TB2 calc'!CP184+'eq. coef.'!$B$1135*'Amp-TB2 calc'!CS184+'eq. coef.'!$B$1135*'Amp-TB2 calc'!CW184+'eq. coef.'!$B$1137*'Amp-TB2 calc'!CX184)</f>
        <v>1.9929415511078594</v>
      </c>
      <c r="BW184" s="252">
        <f t="shared" si="343"/>
        <v>0.4</v>
      </c>
      <c r="BX184" s="253"/>
      <c r="BY184" s="252">
        <f t="shared" si="349"/>
        <v>-8.5905414612814219</v>
      </c>
      <c r="BZ184" s="251">
        <f>IF(SUM(I184:T184)&lt;90," ",EXP('eq. coef.'!$B$1156*'Amp-TB2 calc'!CF184+'eq. coef.'!$B$1157*'Amp-TB2 calc'!CJ184+'eq. coef.'!$B$1158*'Amp-TB2 calc'!CK184+'eq. coef.'!$B$1159*'Amp-TB2 calc'!CM184+'eq. coef.'!$B$1160*'Amp-TB2 calc'!CN184+'eq. coef.'!$B$1161*'Amp-TB2 calc'!CO184+'eq. coef.'!$B$1162*'Amp-TB2 calc'!CP184+'eq. coef.'!$B$1163*'Amp-TB2 calc'!CS184+'eq. coef.'!$B$1164*'Amp-TB2 calc'!CW184+'eq. coef.'!$B$1165*'Amp-TB2 calc'!CX184))</f>
        <v>7.1358103364876762</v>
      </c>
      <c r="CA184" s="252">
        <f t="shared" si="344"/>
        <v>1.2130877572029051</v>
      </c>
      <c r="CB184" s="245"/>
      <c r="CC184" s="244" t="str">
        <f t="shared" si="351"/>
        <v>calc-alkaline</v>
      </c>
      <c r="CD184" s="244" t="str">
        <f t="shared" si="352"/>
        <v>Tschermakitic pargasite</v>
      </c>
      <c r="CE184" s="240">
        <f t="shared" si="353"/>
        <v>5.9439835224444844</v>
      </c>
      <c r="CF184" s="240">
        <f t="shared" si="354"/>
        <v>2.0560164775555156</v>
      </c>
      <c r="CG184" s="240">
        <f t="shared" si="355"/>
        <v>0</v>
      </c>
      <c r="CH184" s="240">
        <f t="shared" si="356"/>
        <v>8</v>
      </c>
      <c r="CI184" s="240"/>
      <c r="CJ184" s="240">
        <f t="shared" si="357"/>
        <v>0.3593280692865406</v>
      </c>
      <c r="CK184" s="240">
        <f t="shared" si="358"/>
        <v>0.2439822408722517</v>
      </c>
      <c r="CL184" s="240">
        <f t="shared" si="359"/>
        <v>2.0439021188466168E-2</v>
      </c>
      <c r="CM184" s="240">
        <f t="shared" si="360"/>
        <v>1.0041022349610955</v>
      </c>
      <c r="CN184" s="240">
        <f t="shared" si="361"/>
        <v>3.0805289665837119</v>
      </c>
      <c r="CO184" s="240">
        <f t="shared" si="362"/>
        <v>0.28038527678543068</v>
      </c>
      <c r="CP184" s="240">
        <f t="shared" si="363"/>
        <v>1.1234190322502001E-2</v>
      </c>
      <c r="CQ184" s="240">
        <f t="shared" si="364"/>
        <v>4.9999999999999991</v>
      </c>
      <c r="CR184" s="240"/>
      <c r="CS184" s="240">
        <f t="shared" si="365"/>
        <v>1.7415979889061741</v>
      </c>
      <c r="CT184" s="240">
        <f t="shared" si="366"/>
        <v>0.25840201109382588</v>
      </c>
      <c r="CU184" s="240">
        <f t="shared" si="367"/>
        <v>2</v>
      </c>
      <c r="CV184" s="240"/>
      <c r="CW184" s="240">
        <f t="shared" si="368"/>
        <v>0.36766239762262087</v>
      </c>
      <c r="CX184" s="240">
        <f t="shared" si="369"/>
        <v>7.4922283846113852E-2</v>
      </c>
      <c r="CY184" s="240">
        <f t="shared" si="370"/>
        <v>0.44258468146873475</v>
      </c>
      <c r="CZ184" s="240"/>
      <c r="DA184" s="240">
        <f t="shared" si="371"/>
        <v>1.9953505126063258</v>
      </c>
      <c r="DB184" s="240">
        <f t="shared" si="372"/>
        <v>0</v>
      </c>
      <c r="DC184" s="240">
        <f t="shared" si="373"/>
        <v>4.6494873936741505E-3</v>
      </c>
      <c r="DD184" s="240">
        <f t="shared" si="374"/>
        <v>2</v>
      </c>
      <c r="DE184" s="245">
        <f t="shared" si="375"/>
        <v>44.995897765038904</v>
      </c>
      <c r="DF184" s="245"/>
      <c r="DG184" s="239">
        <f t="shared" si="376"/>
        <v>0.91657470066705449</v>
      </c>
      <c r="DH184" s="239">
        <f t="shared" si="377"/>
        <v>0.70573134875360544</v>
      </c>
      <c r="DI184" s="239">
        <f t="shared" si="378"/>
        <v>0.14876886602217654</v>
      </c>
      <c r="DJ184" s="240">
        <f t="shared" si="379"/>
        <v>2.4153445468420562</v>
      </c>
      <c r="DV184"/>
      <c r="DW184"/>
      <c r="DX184"/>
      <c r="DY184"/>
      <c r="DZ184"/>
      <c r="EA184"/>
      <c r="EB184"/>
    </row>
    <row r="185" spans="1:132">
      <c r="A185" s="312" t="s">
        <v>759</v>
      </c>
      <c r="B185" s="312" t="s">
        <v>761</v>
      </c>
      <c r="C185" s="312" t="s">
        <v>593</v>
      </c>
      <c r="D185" s="312" t="s">
        <v>534</v>
      </c>
      <c r="E185" s="312" t="s">
        <v>596</v>
      </c>
      <c r="F185" s="312" t="s">
        <v>764</v>
      </c>
      <c r="G185" s="313">
        <v>121.55</v>
      </c>
      <c r="H185" s="312" t="s">
        <v>533</v>
      </c>
      <c r="I185" s="325">
        <v>41.729915299999995</v>
      </c>
      <c r="J185" s="325">
        <v>2.261838</v>
      </c>
      <c r="K185" s="325">
        <v>14.619492000000001</v>
      </c>
      <c r="L185" s="325">
        <v>0.12903930131004368</v>
      </c>
      <c r="M185" s="325">
        <v>10.8185675</v>
      </c>
      <c r="N185" s="325">
        <v>0.1077188</v>
      </c>
      <c r="O185" s="325">
        <v>14.5927384</v>
      </c>
      <c r="P185" s="325">
        <v>11.5276268</v>
      </c>
      <c r="Q185" s="325">
        <v>2.2733243999999999</v>
      </c>
      <c r="R185" s="325">
        <v>0.41056889999999996</v>
      </c>
      <c r="S185" s="325">
        <v>5.9136000000000001E-2</v>
      </c>
      <c r="T185" s="325">
        <v>1.7180999999999998E-2</v>
      </c>
      <c r="U185" s="238">
        <f t="shared" si="317"/>
        <v>98.54714640131003</v>
      </c>
      <c r="V185" s="239">
        <f>IF(SUM(I185:T185)&lt;90," ",I185/stab.data!$U$7)</f>
        <v>0.69452625158111969</v>
      </c>
      <c r="W185" s="239">
        <f>IF(SUM(I185:T185)&lt;90," ",J185/stab.data!$U$8)</f>
        <v>2.8309069063055397E-2</v>
      </c>
      <c r="X185" s="239">
        <f>IF(SUM(I185:T185)&lt;90," ",K185*2/stab.data!$U$9)</f>
        <v>0.28676635184040961</v>
      </c>
      <c r="Y185" s="239">
        <f>IF(SUM(I185:T185)&lt;90," ",L185*2/stab.data!$U$10)</f>
        <v>1.6979950195478875E-3</v>
      </c>
      <c r="Z185" s="239">
        <f>IF(SUM(I185:T185)&lt;90," ",M185/stab.data!$U$11)</f>
        <v>0.15057995573866326</v>
      </c>
      <c r="AA185" s="239">
        <f>IF(SUM(I185:T185)&lt;90," ",N185/stab.data!$U$12)</f>
        <v>1.5185136106686216E-3</v>
      </c>
      <c r="AB185" s="239">
        <f>IF(SUM(I185:T185)&lt;90," ",O185/stab.data!$U$13)</f>
        <v>0.36206675267963478</v>
      </c>
      <c r="AC185" s="239">
        <f>IF(SUM(I185:T185)&lt;90," ",P185/stab.data!$U$14)</f>
        <v>0.20556049144956223</v>
      </c>
      <c r="AD185" s="239">
        <f>IF(SUM(I185:T185)&lt;90," ",Q185*2/stab.data!$U$15)</f>
        <v>7.3357892189289925E-2</v>
      </c>
      <c r="AE185" s="239">
        <f>IF(SUM(I185:T185)&lt;90," ",R185*2/stab.data!$U$16)</f>
        <v>8.7174244917458468E-3</v>
      </c>
      <c r="AF185" s="239">
        <f>IF(SUM(I185:T185)&lt;90," ",S185/stab.data!$U$17)</f>
        <v>3.1127487103905674E-3</v>
      </c>
      <c r="AG185" s="239">
        <f>IF(SUM(I185:T185)&lt;90," ",T185/stab.data!$U$18)</f>
        <v>4.8461343186754287E-4</v>
      </c>
      <c r="AH185" s="239">
        <f t="shared" si="318"/>
        <v>1.5254648895330993</v>
      </c>
      <c r="AI185" s="239">
        <f t="shared" si="319"/>
        <v>0.15816349980446612</v>
      </c>
      <c r="AJ185" s="240">
        <f t="shared" si="320"/>
        <v>5.9187473487626603</v>
      </c>
      <c r="AK185" s="240">
        <f t="shared" si="321"/>
        <v>0.2412496677864279</v>
      </c>
      <c r="AL185" s="240">
        <f t="shared" si="322"/>
        <v>2.4438206342896205</v>
      </c>
      <c r="AM185" s="240">
        <f t="shared" si="323"/>
        <v>1.447030043469485E-2</v>
      </c>
      <c r="AN185" s="240">
        <f t="shared" si="324"/>
        <v>1.2832412191419027</v>
      </c>
      <c r="AO185" s="240">
        <f t="shared" si="325"/>
        <v>1.2940761255235531E-2</v>
      </c>
      <c r="AP185" s="240">
        <f t="shared" si="326"/>
        <v>3.0855300683294571</v>
      </c>
      <c r="AQ185" s="240">
        <f t="shared" si="327"/>
        <v>1.751784919587509</v>
      </c>
      <c r="AR185" s="240">
        <f t="shared" si="328"/>
        <v>0.62515539033655143</v>
      </c>
      <c r="AS185" s="240">
        <f t="shared" si="329"/>
        <v>7.4289824151496514E-2</v>
      </c>
      <c r="AT185" s="240">
        <f t="shared" si="330"/>
        <v>2.6526820455017336E-2</v>
      </c>
      <c r="AU185" s="240">
        <f t="shared" si="331"/>
        <v>4.1298719213434644E-3</v>
      </c>
      <c r="AV185" s="239">
        <f t="shared" si="332"/>
        <v>15.451230134075557</v>
      </c>
      <c r="AW185" s="239">
        <f t="shared" si="333"/>
        <v>1.9642611234879359</v>
      </c>
      <c r="AX185" s="239">
        <f>IF(SUM(I185:T185)&lt;90," ",CM185*AH185*stab.data!$U$20/13/2)</f>
        <v>9.5445532613920498</v>
      </c>
      <c r="AY185" s="239">
        <f>IF(SUM(I185:T185)&lt;90," ",CO185*AH185*stab.data!$U$11/13)</f>
        <v>2.2302566544548754</v>
      </c>
      <c r="AZ185" s="239">
        <f t="shared" si="334"/>
        <v>-2.8777098456993753E-2</v>
      </c>
      <c r="BA185" s="241">
        <f t="shared" si="335"/>
        <v>101.43887284218789</v>
      </c>
      <c r="BB185" s="242">
        <f>IF(SUM(I185:T185)&lt;90," ",EXP('eq. coef.'!$C$104+'eq. coef.'!$C$105*'Amp-TB2 calc'!AJ185+'eq. coef.'!$C$106*'Amp-TB2 calc'!AK185+'eq. coef.'!$C$107*'Amp-TB2 calc'!AL185+'eq. coef.'!$C$108*'Amp-TB2 calc'!AN185+'eq. coef.'!$C$109*'Amp-TB2 calc'!AP185+'eq. coef.'!$C$110*'Amp-TB2 calc'!AQ185+'eq. coef.'!$C$111*'Amp-TB2 calc'!AR185+'eq. coef.'!$C$112*'Amp-TB2 calc'!AS185))</f>
        <v>751.25414885866053</v>
      </c>
      <c r="BC185" s="243">
        <f>IF(SUM(I185:T185)&lt;90," ",EXP('eq. coef.'!$C$176+'eq. coef.'!$C$177*'Amp-TB2 calc'!AJ185+'eq. coef.'!$C$178*'Amp-TB2 calc'!AK185+'eq. coef.'!$C$179*'Amp-TB2 calc'!AL185+'eq. coef.'!$C$180*'Amp-TB2 calc'!AN185+'eq. coef.'!$C$181*'Amp-TB2 calc'!AP185+'eq. coef.'!$C$182*'Amp-TB2 calc'!AQ185+'eq. coef.'!$C$183*'Amp-TB2 calc'!AR185+'eq. coef.'!$C$184*'Amp-TB2 calc'!AS185))</f>
        <v>646.99162854479164</v>
      </c>
      <c r="BD185" s="243">
        <f>IF(SUM(I185:T185)&lt;90," ",('eq. coef.'!$C$234+'eq. coef.'!$C$235*'Amp-TB2 calc'!AJ185+'eq. coef.'!$C$236*'Amp-TB2 calc'!AK185+'eq. coef.'!$C$237*'Amp-TB2 calc'!AL185+'eq. coef.'!$C$238*'Amp-TB2 calc'!AN185+'eq. coef.'!$C$239*'Amp-TB2 calc'!AP185+'eq. coef.'!$C$240*'Amp-TB2 calc'!AQ185+'eq. coef.'!$C$241*'Amp-TB2 calc'!AR185+'eq. coef.'!$C$242*'Amp-TB2 calc'!AS185))</f>
        <v>560.39737342438366</v>
      </c>
      <c r="BE185" s="243">
        <f>IF(SUM(I185:T185)&lt;90," ",('eq. coef.'!$C$270+'eq. coef.'!$C$271*'Amp-TB2 calc'!AJ185+'eq. coef.'!$C$272*'Amp-TB2 calc'!AK185+'eq. coef.'!$C$273*'Amp-TB2 calc'!AL185+'eq. coef.'!$C$274*'Amp-TB2 calc'!AN185+'eq. coef.'!$C$275*'Amp-TB2 calc'!AP185+'eq. coef.'!$C$276*'Amp-TB2 calc'!AQ185+'eq. coef.'!$C$277*'Amp-TB2 calc'!AR185+'eq. coef.'!$C$278*'Amp-TB2 calc'!AS185))</f>
        <v>678.74006072762438</v>
      </c>
      <c r="BF185" s="243">
        <f>IF(SUM(I185:T185)&lt;90," ",EXP('eq. coef.'!$C$328+'eq. coef.'!$C$329*'Amp-TB2 calc'!AJ185+'eq. coef.'!$C$330*'Amp-TB2 calc'!AK185+'eq. coef.'!$C$331*'Amp-TB2 calc'!AL185+'eq. coef.'!$C$332*'Amp-TB2 calc'!AN185+'eq. coef.'!$C$333*'Amp-TB2 calc'!AP185+'eq. coef.'!$C$334*'Amp-TB2 calc'!AQ185+'eq. coef.'!$C$335*'Amp-TB2 calc'!AR185+'eq. coef.'!$C$336*'Amp-TB2 calc'!AS185))</f>
        <v>854.10093121086413</v>
      </c>
      <c r="BG185" s="255" t="str">
        <f t="shared" si="336"/>
        <v>ok</v>
      </c>
      <c r="BH185" s="306" t="str">
        <f t="shared" si="337"/>
        <v>ok</v>
      </c>
      <c r="BI185" s="243">
        <f t="shared" si="345"/>
        <v>29.101750303628503</v>
      </c>
      <c r="BJ185" s="245">
        <f t="shared" si="346"/>
        <v>-0.13690011896566975</v>
      </c>
      <c r="BK185" s="243">
        <f t="shared" si="347"/>
        <v>31.748432182832744</v>
      </c>
      <c r="BL185" s="247">
        <f>IF(SUM(I185:T185)&lt;90," ",'eq. coef.'!$C$360+'eq. coef.'!$C$361*'Amp-TB2 calc'!AJ185+'eq. coef.'!$C$362*'Amp-TB2 calc'!AK185+'eq. coef.'!$C$363*'Amp-TB2 calc'!AL185+'eq. coef.'!$C$364*'Amp-TB2 calc'!AN185+'eq. coef.'!$C$365*'Amp-TB2 calc'!AP185+'eq. coef.'!$C$366*'Amp-TB2 calc'!AQ185+'eq. coef.'!$C$367*'Amp-TB2 calc'!AR185+'eq. coef.'!$C$368*'Amp-TB2 calc'!AS185+'eq. coef.'!$C$369*LN(BO185))</f>
        <v>967.64391613306361</v>
      </c>
      <c r="BM185" s="248">
        <f t="shared" si="341"/>
        <v>22</v>
      </c>
      <c r="BN185" s="267">
        <f t="shared" si="342"/>
        <v>484</v>
      </c>
      <c r="BO185" s="249">
        <f t="shared" si="350"/>
        <v>560.39737342438366</v>
      </c>
      <c r="BP185" s="243" t="str">
        <f t="shared" si="338"/>
        <v>P1c</v>
      </c>
      <c r="BQ185" s="245"/>
      <c r="BR185" s="245">
        <f t="shared" si="339"/>
        <v>0</v>
      </c>
      <c r="BS185" s="245">
        <f t="shared" si="340"/>
        <v>0</v>
      </c>
      <c r="BT185" s="243">
        <f t="shared" si="348"/>
        <v>67.247684810926032</v>
      </c>
      <c r="BU185" s="250"/>
      <c r="BV185" s="251">
        <f>IF(SUM(I185:T185)&lt;90," ",'eq. coef.'!$B$1128*'Amp-TB2 calc'!CF185+'eq. coef.'!$B$1129*'Amp-TB2 calc'!CJ185+'eq. coef.'!$B$1130*'Amp-TB2 calc'!CK185+'eq. coef.'!$B$1131*'Amp-TB2 calc'!CM185+'eq. coef.'!$B$1132*'Amp-TB2 calc'!CN185+'eq. coef.'!$B$1133*'Amp-TB2 calc'!CO185+'eq. coef.'!$B$1134*'Amp-TB2 calc'!CP185+'eq. coef.'!$B$1135*'Amp-TB2 calc'!CS185+'eq. coef.'!$B$1135*'Amp-TB2 calc'!CW185+'eq. coef.'!$B$1137*'Amp-TB2 calc'!CX185)</f>
        <v>2.116947368118097</v>
      </c>
      <c r="BW185" s="252">
        <f t="shared" si="343"/>
        <v>0.4</v>
      </c>
      <c r="BX185" s="253"/>
      <c r="BY185" s="252">
        <f t="shared" si="349"/>
        <v>-8.5028929685309009</v>
      </c>
      <c r="BZ185" s="251">
        <f>IF(SUM(I185:T185)&lt;90," ",EXP('eq. coef.'!$B$1156*'Amp-TB2 calc'!CF185+'eq. coef.'!$B$1157*'Amp-TB2 calc'!CJ185+'eq. coef.'!$B$1158*'Amp-TB2 calc'!CK185+'eq. coef.'!$B$1159*'Amp-TB2 calc'!CM185+'eq. coef.'!$B$1160*'Amp-TB2 calc'!CN185+'eq. coef.'!$B$1161*'Amp-TB2 calc'!CO185+'eq. coef.'!$B$1162*'Amp-TB2 calc'!CP185+'eq. coef.'!$B$1163*'Amp-TB2 calc'!CS185+'eq. coef.'!$B$1164*'Amp-TB2 calc'!CW185+'eq. coef.'!$B$1165*'Amp-TB2 calc'!CX185))</f>
        <v>7.2481182577934904</v>
      </c>
      <c r="CA185" s="252">
        <f t="shared" si="344"/>
        <v>1.2321801038248934</v>
      </c>
      <c r="CB185" s="245"/>
      <c r="CC185" s="244" t="str">
        <f t="shared" si="351"/>
        <v>calc-alkaline</v>
      </c>
      <c r="CD185" s="244" t="str">
        <f t="shared" si="352"/>
        <v>Tschermakitic pargasite</v>
      </c>
      <c r="CE185" s="240">
        <f t="shared" si="353"/>
        <v>5.9187473487626603</v>
      </c>
      <c r="CF185" s="240">
        <f t="shared" si="354"/>
        <v>2.0812526512373397</v>
      </c>
      <c r="CG185" s="240">
        <f t="shared" si="355"/>
        <v>0</v>
      </c>
      <c r="CH185" s="240">
        <f t="shared" si="356"/>
        <v>8</v>
      </c>
      <c r="CI185" s="240"/>
      <c r="CJ185" s="240">
        <f t="shared" si="357"/>
        <v>0.36256798305228077</v>
      </c>
      <c r="CK185" s="240">
        <f t="shared" si="358"/>
        <v>0.2412496677864279</v>
      </c>
      <c r="CL185" s="240">
        <f t="shared" si="359"/>
        <v>1.447030043469485E-2</v>
      </c>
      <c r="CM185" s="240">
        <f t="shared" si="360"/>
        <v>1.0186999785144337</v>
      </c>
      <c r="CN185" s="240">
        <f t="shared" si="361"/>
        <v>3.0855300683294571</v>
      </c>
      <c r="CO185" s="240">
        <f t="shared" si="362"/>
        <v>0.26454124062746898</v>
      </c>
      <c r="CP185" s="240">
        <f t="shared" si="363"/>
        <v>1.2940761255235531E-2</v>
      </c>
      <c r="CQ185" s="240">
        <f t="shared" si="364"/>
        <v>4.9999999999999982</v>
      </c>
      <c r="CR185" s="240"/>
      <c r="CS185" s="240">
        <f t="shared" si="365"/>
        <v>1.751784919587509</v>
      </c>
      <c r="CT185" s="240">
        <f t="shared" si="366"/>
        <v>0.24821508041249096</v>
      </c>
      <c r="CU185" s="240">
        <f t="shared" si="367"/>
        <v>2</v>
      </c>
      <c r="CV185" s="240"/>
      <c r="CW185" s="240">
        <f t="shared" si="368"/>
        <v>0.37694030992406047</v>
      </c>
      <c r="CX185" s="240">
        <f t="shared" si="369"/>
        <v>7.4289824151496514E-2</v>
      </c>
      <c r="CY185" s="240">
        <f t="shared" si="370"/>
        <v>0.45123013407555701</v>
      </c>
      <c r="CZ185" s="240"/>
      <c r="DA185" s="240">
        <f t="shared" si="371"/>
        <v>1.9693433076236393</v>
      </c>
      <c r="DB185" s="240">
        <f t="shared" si="372"/>
        <v>2.6526820455017336E-2</v>
      </c>
      <c r="DC185" s="240">
        <f t="shared" si="373"/>
        <v>4.1298719213434644E-3</v>
      </c>
      <c r="DD185" s="240">
        <f t="shared" si="374"/>
        <v>2</v>
      </c>
      <c r="DE185" s="245">
        <f t="shared" si="375"/>
        <v>44.981300021485566</v>
      </c>
      <c r="DF185" s="245"/>
      <c r="DG185" s="239">
        <f t="shared" si="376"/>
        <v>0.92103414637169734</v>
      </c>
      <c r="DH185" s="239">
        <f t="shared" si="377"/>
        <v>0.70626953559643979</v>
      </c>
      <c r="DI185" s="239">
        <f t="shared" si="378"/>
        <v>0.14836112682127078</v>
      </c>
      <c r="DJ185" s="240">
        <f t="shared" si="379"/>
        <v>2.4438206342896205</v>
      </c>
      <c r="DV185"/>
      <c r="DW185"/>
      <c r="DX185"/>
      <c r="DY185"/>
      <c r="DZ185"/>
      <c r="EA185"/>
      <c r="EB185"/>
    </row>
    <row r="186" spans="1:132">
      <c r="A186" s="312" t="s">
        <v>759</v>
      </c>
      <c r="B186" s="312" t="s">
        <v>761</v>
      </c>
      <c r="C186" s="312" t="s">
        <v>593</v>
      </c>
      <c r="D186" s="312" t="s">
        <v>534</v>
      </c>
      <c r="E186" s="312" t="s">
        <v>597</v>
      </c>
      <c r="F186" s="312" t="s">
        <v>764</v>
      </c>
      <c r="G186" s="313">
        <v>123.85</v>
      </c>
      <c r="H186" s="312" t="s">
        <v>533</v>
      </c>
      <c r="I186" s="325">
        <v>41.91727569999999</v>
      </c>
      <c r="J186" s="325">
        <v>2.2609758000000002</v>
      </c>
      <c r="K186" s="325">
        <v>14.6753532</v>
      </c>
      <c r="L186" s="325">
        <v>4.5945102932002498E-2</v>
      </c>
      <c r="M186" s="325">
        <v>11.0209025</v>
      </c>
      <c r="N186" s="325">
        <v>8.8796399999999998E-2</v>
      </c>
      <c r="O186" s="325">
        <v>14.392139199999999</v>
      </c>
      <c r="P186" s="325">
        <v>11.241185600000001</v>
      </c>
      <c r="Q186" s="325">
        <v>2.4390584999999998</v>
      </c>
      <c r="R186" s="325">
        <v>0.42606779999999994</v>
      </c>
      <c r="S186" s="325">
        <v>1.7787000000000001E-2</v>
      </c>
      <c r="T186" s="325">
        <v>1.6145999999999997E-2</v>
      </c>
      <c r="U186" s="238">
        <f t="shared" si="317"/>
        <v>98.541632802932014</v>
      </c>
      <c r="V186" s="239">
        <f>IF(SUM(I186:T186)&lt;90," ",I186/stab.data!$U$7)</f>
        <v>0.69764455928366931</v>
      </c>
      <c r="W186" s="239">
        <f>IF(SUM(I186:T186)&lt;90," ",J186/stab.data!$U$8)</f>
        <v>2.8298277804200359E-2</v>
      </c>
      <c r="X186" s="239">
        <f>IF(SUM(I186:T186)&lt;90," ",K186*2/stab.data!$U$9)</f>
        <v>0.28786208844558214</v>
      </c>
      <c r="Y186" s="239">
        <f>IF(SUM(I186:T186)&lt;90," ",L186*2/stab.data!$U$10)</f>
        <v>6.0457980754025575E-4</v>
      </c>
      <c r="Z186" s="239">
        <f>IF(SUM(I186:T186)&lt;90," ",M186/stab.data!$U$11)</f>
        <v>0.15339618767920274</v>
      </c>
      <c r="AA186" s="239">
        <f>IF(SUM(I186:T186)&lt;90," ",N186/stab.data!$U$12)</f>
        <v>1.2517642415100724E-3</v>
      </c>
      <c r="AB186" s="239">
        <f>IF(SUM(I186:T186)&lt;90," ",O186/stab.data!$U$13)</f>
        <v>0.35708959904724091</v>
      </c>
      <c r="AC186" s="239">
        <f>IF(SUM(I186:T186)&lt;90," ",P186/stab.data!$U$14)</f>
        <v>0.20045267568965211</v>
      </c>
      <c r="AD186" s="239">
        <f>IF(SUM(I186:T186)&lt;90," ",Q186*2/stab.data!$U$15)</f>
        <v>7.8705964923603156E-2</v>
      </c>
      <c r="AE186" s="239">
        <f>IF(SUM(I186:T186)&lt;90," ",R186*2/stab.data!$U$16)</f>
        <v>9.0465056531663039E-3</v>
      </c>
      <c r="AF186" s="239">
        <f>IF(SUM(I186:T186)&lt;90," ",S186/stab.data!$U$17)</f>
        <v>9.3625644804716285E-4</v>
      </c>
      <c r="AG186" s="239">
        <f>IF(SUM(I186:T186)&lt;90," ",T186/stab.data!$U$18)</f>
        <v>4.5541985163455832E-4</v>
      </c>
      <c r="AH186" s="239">
        <f t="shared" si="318"/>
        <v>1.5261470563089456</v>
      </c>
      <c r="AI186" s="239">
        <f t="shared" si="319"/>
        <v>0.15865832887185777</v>
      </c>
      <c r="AJ186" s="240">
        <f t="shared" si="320"/>
        <v>5.9426640658223313</v>
      </c>
      <c r="AK186" s="240">
        <f t="shared" si="321"/>
        <v>0.24104991057960889</v>
      </c>
      <c r="AL186" s="240">
        <f t="shared" si="322"/>
        <v>2.4520619650135562</v>
      </c>
      <c r="AM186" s="240">
        <f t="shared" si="323"/>
        <v>5.1499214741677424E-3</v>
      </c>
      <c r="AN186" s="240">
        <f t="shared" si="324"/>
        <v>1.3066568071445075</v>
      </c>
      <c r="AO186" s="240">
        <f t="shared" si="325"/>
        <v>1.0662756955406222E-2</v>
      </c>
      <c r="AP186" s="240">
        <f t="shared" si="326"/>
        <v>3.0417545730104232</v>
      </c>
      <c r="AQ186" s="240">
        <f t="shared" si="327"/>
        <v>1.7074925861128516</v>
      </c>
      <c r="AR186" s="240">
        <f t="shared" si="328"/>
        <v>0.67043181702387267</v>
      </c>
      <c r="AS186" s="240">
        <f t="shared" si="329"/>
        <v>7.7059791194430391E-2</v>
      </c>
      <c r="AT186" s="240">
        <f t="shared" si="330"/>
        <v>7.9752038142707083E-3</v>
      </c>
      <c r="AU186" s="240">
        <f t="shared" si="331"/>
        <v>3.879349664748657E-3</v>
      </c>
      <c r="AV186" s="239">
        <f t="shared" si="332"/>
        <v>15.454984194331155</v>
      </c>
      <c r="AW186" s="239">
        <f t="shared" si="333"/>
        <v>1.9839015173951728</v>
      </c>
      <c r="AX186" s="239">
        <f>IF(SUM(I186:T186)&lt;90," ",CM186*AH186*stab.data!$U$20/13/2)</f>
        <v>9.4942993573194521</v>
      </c>
      <c r="AY186" s="239">
        <f>IF(SUM(I186:T186)&lt;90," ",CO186*AH186*stab.data!$U$11/13)</f>
        <v>2.4778107587500449</v>
      </c>
      <c r="AZ186" s="239">
        <f t="shared" si="334"/>
        <v>-1.1132714559303933E-2</v>
      </c>
      <c r="BA186" s="241">
        <f t="shared" si="335"/>
        <v>101.46560922183735</v>
      </c>
      <c r="BB186" s="242">
        <f>IF(SUM(I186:T186)&lt;90," ",EXP('eq. coef.'!$C$104+'eq. coef.'!$C$105*'Amp-TB2 calc'!AJ186+'eq. coef.'!$C$106*'Amp-TB2 calc'!AK186+'eq. coef.'!$C$107*'Amp-TB2 calc'!AL186+'eq. coef.'!$C$108*'Amp-TB2 calc'!AN186+'eq. coef.'!$C$109*'Amp-TB2 calc'!AP186+'eq. coef.'!$C$110*'Amp-TB2 calc'!AQ186+'eq. coef.'!$C$111*'Amp-TB2 calc'!AR186+'eq. coef.'!$C$112*'Amp-TB2 calc'!AS186))</f>
        <v>803.68556843659724</v>
      </c>
      <c r="BC186" s="243">
        <f>IF(SUM(I186:T186)&lt;90," ",EXP('eq. coef.'!$C$176+'eq. coef.'!$C$177*'Amp-TB2 calc'!AJ186+'eq. coef.'!$C$178*'Amp-TB2 calc'!AK186+'eq. coef.'!$C$179*'Amp-TB2 calc'!AL186+'eq. coef.'!$C$180*'Amp-TB2 calc'!AN186+'eq. coef.'!$C$181*'Amp-TB2 calc'!AP186+'eq. coef.'!$C$182*'Amp-TB2 calc'!AQ186+'eq. coef.'!$C$183*'Amp-TB2 calc'!AR186+'eq. coef.'!$C$184*'Amp-TB2 calc'!AS186))</f>
        <v>638.20050392123255</v>
      </c>
      <c r="BD186" s="243">
        <f>IF(SUM(I186:T186)&lt;90," ",('eq. coef.'!$C$234+'eq. coef.'!$C$235*'Amp-TB2 calc'!AJ186+'eq. coef.'!$C$236*'Amp-TB2 calc'!AK186+'eq. coef.'!$C$237*'Amp-TB2 calc'!AL186+'eq. coef.'!$C$238*'Amp-TB2 calc'!AN186+'eq. coef.'!$C$239*'Amp-TB2 calc'!AP186+'eq. coef.'!$C$240*'Amp-TB2 calc'!AQ186+'eq. coef.'!$C$241*'Amp-TB2 calc'!AR186+'eq. coef.'!$C$242*'Amp-TB2 calc'!AS186))</f>
        <v>541.70466781678374</v>
      </c>
      <c r="BE186" s="243">
        <f>IF(SUM(I186:T186)&lt;90," ",('eq. coef.'!$C$270+'eq. coef.'!$C$271*'Amp-TB2 calc'!AJ186+'eq. coef.'!$C$272*'Amp-TB2 calc'!AK186+'eq. coef.'!$C$273*'Amp-TB2 calc'!AL186+'eq. coef.'!$C$274*'Amp-TB2 calc'!AN186+'eq. coef.'!$C$275*'Amp-TB2 calc'!AP186+'eq. coef.'!$C$276*'Amp-TB2 calc'!AQ186+'eq. coef.'!$C$277*'Amp-TB2 calc'!AR186+'eq. coef.'!$C$278*'Amp-TB2 calc'!AS186))</f>
        <v>820.69310070361485</v>
      </c>
      <c r="BF186" s="243">
        <f>IF(SUM(I186:T186)&lt;90," ",EXP('eq. coef.'!$C$328+'eq. coef.'!$C$329*'Amp-TB2 calc'!AJ186+'eq. coef.'!$C$330*'Amp-TB2 calc'!AK186+'eq. coef.'!$C$331*'Amp-TB2 calc'!AL186+'eq. coef.'!$C$332*'Amp-TB2 calc'!AN186+'eq. coef.'!$C$333*'Amp-TB2 calc'!AP186+'eq. coef.'!$C$334*'Amp-TB2 calc'!AQ186+'eq. coef.'!$C$335*'Amp-TB2 calc'!AR186+'eq. coef.'!$C$336*'Amp-TB2 calc'!AS186))</f>
        <v>970.35965672207089</v>
      </c>
      <c r="BG186" s="255" t="str">
        <f t="shared" si="336"/>
        <v>ok</v>
      </c>
      <c r="BH186" s="306" t="str">
        <f t="shared" si="337"/>
        <v>ok</v>
      </c>
      <c r="BI186" s="243">
        <f t="shared" si="345"/>
        <v>30.672665197528808</v>
      </c>
      <c r="BJ186" s="245">
        <f t="shared" si="346"/>
        <v>-0.20738718577428653</v>
      </c>
      <c r="BK186" s="243">
        <f t="shared" si="347"/>
        <v>182.49259678238229</v>
      </c>
      <c r="BL186" s="247">
        <f>IF(SUM(I186:T186)&lt;90," ",'eq. coef.'!$C$360+'eq. coef.'!$C$361*'Amp-TB2 calc'!AJ186+'eq. coef.'!$C$362*'Amp-TB2 calc'!AK186+'eq. coef.'!$C$363*'Amp-TB2 calc'!AL186+'eq. coef.'!$C$364*'Amp-TB2 calc'!AN186+'eq. coef.'!$C$365*'Amp-TB2 calc'!AP186+'eq. coef.'!$C$366*'Amp-TB2 calc'!AQ186+'eq. coef.'!$C$367*'Amp-TB2 calc'!AR186+'eq. coef.'!$C$368*'Amp-TB2 calc'!AS186+'eq. coef.'!$C$369*LN(BO186))</f>
        <v>964.77828081260259</v>
      </c>
      <c r="BM186" s="248">
        <f t="shared" si="341"/>
        <v>22</v>
      </c>
      <c r="BN186" s="267">
        <f t="shared" si="342"/>
        <v>484</v>
      </c>
      <c r="BO186" s="249">
        <f t="shared" si="350"/>
        <v>589.95258586900809</v>
      </c>
      <c r="BP186" s="243" t="str">
        <f t="shared" si="338"/>
        <v>P1b_c</v>
      </c>
      <c r="BQ186" s="245"/>
      <c r="BR186" s="245">
        <f t="shared" si="339"/>
        <v>0</v>
      </c>
      <c r="BS186" s="245">
        <f t="shared" si="340"/>
        <v>0</v>
      </c>
      <c r="BT186" s="243">
        <f t="shared" si="348"/>
        <v>70.79431030428097</v>
      </c>
      <c r="BU186" s="250"/>
      <c r="BV186" s="251">
        <f>IF(SUM(I186:T186)&lt;90," ",'eq. coef.'!$B$1128*'Amp-TB2 calc'!CF186+'eq. coef.'!$B$1129*'Amp-TB2 calc'!CJ186+'eq. coef.'!$B$1130*'Amp-TB2 calc'!CK186+'eq. coef.'!$B$1131*'Amp-TB2 calc'!CM186+'eq. coef.'!$B$1132*'Amp-TB2 calc'!CN186+'eq. coef.'!$B$1133*'Amp-TB2 calc'!CO186+'eq. coef.'!$B$1134*'Amp-TB2 calc'!CP186+'eq. coef.'!$B$1135*'Amp-TB2 calc'!CS186+'eq. coef.'!$B$1135*'Amp-TB2 calc'!CW186+'eq. coef.'!$B$1137*'Amp-TB2 calc'!CX186)</f>
        <v>1.991590113971581</v>
      </c>
      <c r="BW186" s="252">
        <f t="shared" si="343"/>
        <v>0.4</v>
      </c>
      <c r="BX186" s="253"/>
      <c r="BY186" s="252">
        <f t="shared" si="349"/>
        <v>-8.662279520581265</v>
      </c>
      <c r="BZ186" s="251">
        <f>IF(SUM(I186:T186)&lt;90," ",EXP('eq. coef.'!$B$1156*'Amp-TB2 calc'!CF186+'eq. coef.'!$B$1157*'Amp-TB2 calc'!CJ186+'eq. coef.'!$B$1158*'Amp-TB2 calc'!CK186+'eq. coef.'!$B$1159*'Amp-TB2 calc'!CM186+'eq. coef.'!$B$1160*'Amp-TB2 calc'!CN186+'eq. coef.'!$B$1161*'Amp-TB2 calc'!CO186+'eq. coef.'!$B$1162*'Amp-TB2 calc'!CP186+'eq. coef.'!$B$1163*'Amp-TB2 calc'!CS186+'eq. coef.'!$B$1164*'Amp-TB2 calc'!CW186+'eq. coef.'!$B$1165*'Amp-TB2 calc'!CX186))</f>
        <v>7.288084812624346</v>
      </c>
      <c r="CA186" s="252">
        <f t="shared" si="344"/>
        <v>1.2389744181461388</v>
      </c>
      <c r="CB186" s="245"/>
      <c r="CC186" s="244" t="str">
        <f t="shared" si="351"/>
        <v>calc-alkaline</v>
      </c>
      <c r="CD186" s="244" t="str">
        <f t="shared" si="352"/>
        <v>Tschermakitic pargasite</v>
      </c>
      <c r="CE186" s="240">
        <f t="shared" si="353"/>
        <v>5.9426640658223313</v>
      </c>
      <c r="CF186" s="240">
        <f t="shared" si="354"/>
        <v>2.0573359341776687</v>
      </c>
      <c r="CG186" s="240">
        <f t="shared" si="355"/>
        <v>0</v>
      </c>
      <c r="CH186" s="240">
        <f t="shared" si="356"/>
        <v>8</v>
      </c>
      <c r="CI186" s="240"/>
      <c r="CJ186" s="240">
        <f t="shared" si="357"/>
        <v>0.39472603083588753</v>
      </c>
      <c r="CK186" s="240">
        <f t="shared" si="358"/>
        <v>0.24104991057960889</v>
      </c>
      <c r="CL186" s="240">
        <f t="shared" si="359"/>
        <v>5.1499214741677424E-3</v>
      </c>
      <c r="CM186" s="240">
        <f t="shared" si="360"/>
        <v>1.0128833802643911</v>
      </c>
      <c r="CN186" s="240">
        <f t="shared" si="361"/>
        <v>3.0417545730104232</v>
      </c>
      <c r="CO186" s="240">
        <f t="shared" si="362"/>
        <v>0.29377342688011643</v>
      </c>
      <c r="CP186" s="240">
        <f t="shared" si="363"/>
        <v>1.0662756955406222E-2</v>
      </c>
      <c r="CQ186" s="240">
        <f t="shared" si="364"/>
        <v>5.0000000000000009</v>
      </c>
      <c r="CR186" s="240"/>
      <c r="CS186" s="240">
        <f t="shared" si="365"/>
        <v>1.7074925861128516</v>
      </c>
      <c r="CT186" s="240">
        <f t="shared" si="366"/>
        <v>0.2925074138871484</v>
      </c>
      <c r="CU186" s="240">
        <f t="shared" si="367"/>
        <v>2</v>
      </c>
      <c r="CV186" s="240"/>
      <c r="CW186" s="240">
        <f t="shared" si="368"/>
        <v>0.37792440313672426</v>
      </c>
      <c r="CX186" s="240">
        <f t="shared" si="369"/>
        <v>7.7059791194430391E-2</v>
      </c>
      <c r="CY186" s="240">
        <f t="shared" si="370"/>
        <v>0.45498419433115467</v>
      </c>
      <c r="CZ186" s="240"/>
      <c r="DA186" s="240">
        <f t="shared" si="371"/>
        <v>1.9881454465209807</v>
      </c>
      <c r="DB186" s="240">
        <f t="shared" si="372"/>
        <v>7.9752038142707083E-3</v>
      </c>
      <c r="DC186" s="240">
        <f t="shared" si="373"/>
        <v>3.879349664748657E-3</v>
      </c>
      <c r="DD186" s="240">
        <f t="shared" si="374"/>
        <v>2</v>
      </c>
      <c r="DE186" s="245">
        <f t="shared" si="375"/>
        <v>44.987116619735609</v>
      </c>
      <c r="DF186" s="245"/>
      <c r="DG186" s="239">
        <f t="shared" si="376"/>
        <v>0.91192595988108716</v>
      </c>
      <c r="DH186" s="239">
        <f t="shared" si="377"/>
        <v>0.6995093856327016</v>
      </c>
      <c r="DI186" s="239">
        <f t="shared" si="378"/>
        <v>0.16097718429138691</v>
      </c>
      <c r="DJ186" s="240">
        <f t="shared" si="379"/>
        <v>2.4520619650135562</v>
      </c>
      <c r="DV186"/>
      <c r="DW186"/>
      <c r="DX186"/>
      <c r="DY186"/>
      <c r="DZ186"/>
      <c r="EA186"/>
      <c r="EB186"/>
    </row>
    <row r="187" spans="1:132">
      <c r="A187" s="312" t="s">
        <v>759</v>
      </c>
      <c r="B187" s="312" t="s">
        <v>761</v>
      </c>
      <c r="C187" s="312" t="s">
        <v>593</v>
      </c>
      <c r="D187" s="312" t="s">
        <v>534</v>
      </c>
      <c r="E187" s="312" t="s">
        <v>598</v>
      </c>
      <c r="F187" s="312" t="s">
        <v>764</v>
      </c>
      <c r="G187" s="313">
        <v>126.14</v>
      </c>
      <c r="H187" s="312" t="s">
        <v>533</v>
      </c>
      <c r="I187" s="325">
        <v>41.575052099999994</v>
      </c>
      <c r="J187" s="325">
        <v>2.3182642000000002</v>
      </c>
      <c r="K187" s="325">
        <v>14.6517768</v>
      </c>
      <c r="L187" s="325">
        <v>7.841547099189021E-2</v>
      </c>
      <c r="M187" s="325">
        <v>11.04909</v>
      </c>
      <c r="N187" s="325">
        <v>0.13375879999999998</v>
      </c>
      <c r="O187" s="325">
        <v>14.2672416</v>
      </c>
      <c r="P187" s="325">
        <v>11.331244399999999</v>
      </c>
      <c r="Q187" s="325">
        <v>2.3686289999999999</v>
      </c>
      <c r="R187" s="325">
        <v>0.40722599999999998</v>
      </c>
      <c r="S187" s="325"/>
      <c r="T187" s="325">
        <v>2.2563E-2</v>
      </c>
      <c r="U187" s="238">
        <f t="shared" si="317"/>
        <v>98.203261370991882</v>
      </c>
      <c r="V187" s="239">
        <f>IF(SUM(I187:T187)&lt;90," ",I187/stab.data!$U$7)</f>
        <v>0.69194880667066094</v>
      </c>
      <c r="W187" s="239">
        <f>IF(SUM(I187:T187)&lt;90," ",J187/stab.data!$U$8)</f>
        <v>2.9015297003679694E-2</v>
      </c>
      <c r="X187" s="239">
        <f>IF(SUM(I187:T187)&lt;90," ",K187*2/stab.data!$U$9)</f>
        <v>0.287399629270015</v>
      </c>
      <c r="Y187" s="239">
        <f>IF(SUM(I187:T187)&lt;90," ",L187*2/stab.data!$U$10)</f>
        <v>1.0318490401603551E-3</v>
      </c>
      <c r="Z187" s="239">
        <f>IF(SUM(I187:T187)&lt;90," ",M187/stab.data!$U$11)</f>
        <v>0.15378851988976419</v>
      </c>
      <c r="AA187" s="239">
        <f>IF(SUM(I187:T187)&lt;90," ",N187/stab.data!$U$12)</f>
        <v>1.8855998985014871E-3</v>
      </c>
      <c r="AB187" s="239">
        <f>IF(SUM(I187:T187)&lt;90," ",O187/stab.data!$U$13)</f>
        <v>0.3539907105994442</v>
      </c>
      <c r="AC187" s="239">
        <f>IF(SUM(I187:T187)&lt;90," ",P187/stab.data!$U$14)</f>
        <v>0.20205860304213696</v>
      </c>
      <c r="AD187" s="239">
        <f>IF(SUM(I187:T187)&lt;90," ",Q187*2/stab.data!$U$15)</f>
        <v>7.6433275786960103E-2</v>
      </c>
      <c r="AE187" s="239">
        <f>IF(SUM(I187:T187)&lt;90," ",R187*2/stab.data!$U$16)</f>
        <v>8.6464462020277091E-3</v>
      </c>
      <c r="AF187" s="239">
        <f>IF(SUM(I187:T187)&lt;90," ",S187/stab.data!$U$17)</f>
        <v>0</v>
      </c>
      <c r="AG187" s="239">
        <f>IF(SUM(I187:T187)&lt;90," ",T187/stab.data!$U$18)</f>
        <v>6.3642004907906238E-4</v>
      </c>
      <c r="AH187" s="239">
        <f t="shared" si="318"/>
        <v>1.5190604123722258</v>
      </c>
      <c r="AI187" s="239">
        <f t="shared" si="319"/>
        <v>0.15911849749335444</v>
      </c>
      <c r="AJ187" s="240">
        <f t="shared" si="320"/>
        <v>5.9216436775355872</v>
      </c>
      <c r="AK187" s="240">
        <f t="shared" si="321"/>
        <v>0.2483106385866426</v>
      </c>
      <c r="AL187" s="240">
        <f t="shared" si="322"/>
        <v>2.4595435112916957</v>
      </c>
      <c r="AM187" s="240">
        <f t="shared" si="323"/>
        <v>8.8304832466384389E-3</v>
      </c>
      <c r="AN187" s="240">
        <f t="shared" si="324"/>
        <v>1.3161101048277759</v>
      </c>
      <c r="AO187" s="240">
        <f t="shared" si="325"/>
        <v>1.6136816206169947E-2</v>
      </c>
      <c r="AP187" s="240">
        <f t="shared" si="326"/>
        <v>3.0294247683054913</v>
      </c>
      <c r="AQ187" s="240">
        <f t="shared" si="327"/>
        <v>1.7292016947803439</v>
      </c>
      <c r="AR187" s="240">
        <f t="shared" si="328"/>
        <v>0.6541099861056775</v>
      </c>
      <c r="AS187" s="240">
        <f t="shared" si="329"/>
        <v>7.399560920083878E-2</v>
      </c>
      <c r="AT187" s="240">
        <f t="shared" si="330"/>
        <v>0</v>
      </c>
      <c r="AU187" s="240">
        <f t="shared" si="331"/>
        <v>5.4464329204048194E-3</v>
      </c>
      <c r="AV187" s="239">
        <f t="shared" si="332"/>
        <v>15.457307290086861</v>
      </c>
      <c r="AW187" s="239">
        <f t="shared" si="333"/>
        <v>1.9810540457618921</v>
      </c>
      <c r="AX187" s="239">
        <f>IF(SUM(I187:T187)&lt;90," ",CM187*AH187*stab.data!$U$20/13/2)</f>
        <v>9.3786049460467975</v>
      </c>
      <c r="AY187" s="239">
        <f>IF(SUM(I187:T187)&lt;90," ",CO187*AH187*stab.data!$U$11/13)</f>
        <v>2.6101015666671468</v>
      </c>
      <c r="AZ187" s="239">
        <f t="shared" si="334"/>
        <v>-5.0910421826079683E-3</v>
      </c>
      <c r="BA187" s="241">
        <f t="shared" si="335"/>
        <v>101.1188408872851</v>
      </c>
      <c r="BB187" s="242">
        <f>IF(SUM(I187:T187)&lt;90," ",EXP('eq. coef.'!$C$104+'eq. coef.'!$C$105*'Amp-TB2 calc'!AJ187+'eq. coef.'!$C$106*'Amp-TB2 calc'!AK187+'eq. coef.'!$C$107*'Amp-TB2 calc'!AL187+'eq. coef.'!$C$108*'Amp-TB2 calc'!AN187+'eq. coef.'!$C$109*'Amp-TB2 calc'!AP187+'eq. coef.'!$C$110*'Amp-TB2 calc'!AQ187+'eq. coef.'!$C$111*'Amp-TB2 calc'!AR187+'eq. coef.'!$C$112*'Amp-TB2 calc'!AS187))</f>
        <v>806.68025218905257</v>
      </c>
      <c r="BC187" s="243">
        <f>IF(SUM(I187:T187)&lt;90," ",EXP('eq. coef.'!$C$176+'eq. coef.'!$C$177*'Amp-TB2 calc'!AJ187+'eq. coef.'!$C$178*'Amp-TB2 calc'!AK187+'eq. coef.'!$C$179*'Amp-TB2 calc'!AL187+'eq. coef.'!$C$180*'Amp-TB2 calc'!AN187+'eq. coef.'!$C$181*'Amp-TB2 calc'!AP187+'eq. coef.'!$C$182*'Amp-TB2 calc'!AQ187+'eq. coef.'!$C$183*'Amp-TB2 calc'!AR187+'eq. coef.'!$C$184*'Amp-TB2 calc'!AS187))</f>
        <v>653.63912252566331</v>
      </c>
      <c r="BD187" s="243">
        <f>IF(SUM(I187:T187)&lt;90," ",('eq. coef.'!$C$234+'eq. coef.'!$C$235*'Amp-TB2 calc'!AJ187+'eq. coef.'!$C$236*'Amp-TB2 calc'!AK187+'eq. coef.'!$C$237*'Amp-TB2 calc'!AL187+'eq. coef.'!$C$238*'Amp-TB2 calc'!AN187+'eq. coef.'!$C$239*'Amp-TB2 calc'!AP187+'eq. coef.'!$C$240*'Amp-TB2 calc'!AQ187+'eq. coef.'!$C$241*'Amp-TB2 calc'!AR187+'eq. coef.'!$C$242*'Amp-TB2 calc'!AS187))</f>
        <v>559.18283129409997</v>
      </c>
      <c r="BE187" s="243">
        <f>IF(SUM(I187:T187)&lt;90," ",('eq. coef.'!$C$270+'eq. coef.'!$C$271*'Amp-TB2 calc'!AJ187+'eq. coef.'!$C$272*'Amp-TB2 calc'!AK187+'eq. coef.'!$C$273*'Amp-TB2 calc'!AL187+'eq. coef.'!$C$274*'Amp-TB2 calc'!AN187+'eq. coef.'!$C$275*'Amp-TB2 calc'!AP187+'eq. coef.'!$C$276*'Amp-TB2 calc'!AQ187+'eq. coef.'!$C$277*'Amp-TB2 calc'!AR187+'eq. coef.'!$C$278*'Amp-TB2 calc'!AS187))</f>
        <v>763.51927775810316</v>
      </c>
      <c r="BF187" s="243">
        <f>IF(SUM(I187:T187)&lt;90," ",EXP('eq. coef.'!$C$328+'eq. coef.'!$C$329*'Amp-TB2 calc'!AJ187+'eq. coef.'!$C$330*'Amp-TB2 calc'!AK187+'eq. coef.'!$C$331*'Amp-TB2 calc'!AL187+'eq. coef.'!$C$332*'Amp-TB2 calc'!AN187+'eq. coef.'!$C$333*'Amp-TB2 calc'!AP187+'eq. coef.'!$C$334*'Amp-TB2 calc'!AQ187+'eq. coef.'!$C$335*'Amp-TB2 calc'!AR187+'eq. coef.'!$C$336*'Amp-TB2 calc'!AS187))</f>
        <v>924.2441983922173</v>
      </c>
      <c r="BG187" s="255" t="str">
        <f t="shared" si="336"/>
        <v>ok</v>
      </c>
      <c r="BH187" s="306" t="str">
        <f t="shared" si="337"/>
        <v>ok</v>
      </c>
      <c r="BI187" s="243">
        <f t="shared" si="345"/>
        <v>20.184757656897887</v>
      </c>
      <c r="BJ187" s="245">
        <f t="shared" si="346"/>
        <v>-0.1457379747231157</v>
      </c>
      <c r="BK187" s="243">
        <f t="shared" si="347"/>
        <v>109.88015523243985</v>
      </c>
      <c r="BL187" s="247">
        <f>IF(SUM(I187:T187)&lt;90," ",'eq. coef.'!$C$360+'eq. coef.'!$C$361*'Amp-TB2 calc'!AJ187+'eq. coef.'!$C$362*'Amp-TB2 calc'!AK187+'eq. coef.'!$C$363*'Amp-TB2 calc'!AL187+'eq. coef.'!$C$364*'Amp-TB2 calc'!AN187+'eq. coef.'!$C$365*'Amp-TB2 calc'!AP187+'eq. coef.'!$C$366*'Amp-TB2 calc'!AQ187+'eq. coef.'!$C$367*'Amp-TB2 calc'!AR187+'eq. coef.'!$C$368*'Amp-TB2 calc'!AS187+'eq. coef.'!$C$369*LN(BO187))</f>
        <v>979.89600640559775</v>
      </c>
      <c r="BM187" s="248">
        <f t="shared" si="341"/>
        <v>22</v>
      </c>
      <c r="BN187" s="267">
        <f t="shared" si="342"/>
        <v>484</v>
      </c>
      <c r="BO187" s="249">
        <f t="shared" si="350"/>
        <v>658.78041052595552</v>
      </c>
      <c r="BP187" s="243" t="str">
        <f t="shared" si="338"/>
        <v>P1c to e</v>
      </c>
      <c r="BQ187" s="245"/>
      <c r="BR187" s="245">
        <f t="shared" si="339"/>
        <v>0</v>
      </c>
      <c r="BS187" s="245">
        <f t="shared" si="340"/>
        <v>0</v>
      </c>
      <c r="BT187" s="243">
        <f t="shared" si="348"/>
        <v>79.053649263114664</v>
      </c>
      <c r="BU187" s="250"/>
      <c r="BV187" s="251">
        <f>IF(SUM(I187:T187)&lt;90," ",'eq. coef.'!$B$1128*'Amp-TB2 calc'!CF187+'eq. coef.'!$B$1129*'Amp-TB2 calc'!CJ187+'eq. coef.'!$B$1130*'Amp-TB2 calc'!CK187+'eq. coef.'!$B$1131*'Amp-TB2 calc'!CM187+'eq. coef.'!$B$1132*'Amp-TB2 calc'!CN187+'eq. coef.'!$B$1133*'Amp-TB2 calc'!CO187+'eq. coef.'!$B$1134*'Amp-TB2 calc'!CP187+'eq. coef.'!$B$1135*'Amp-TB2 calc'!CS187+'eq. coef.'!$B$1135*'Amp-TB2 calc'!CW187+'eq. coef.'!$B$1137*'Amp-TB2 calc'!CX187)</f>
        <v>1.8542643367967577</v>
      </c>
      <c r="BW187" s="252">
        <f t="shared" si="343"/>
        <v>0.4</v>
      </c>
      <c r="BX187" s="253"/>
      <c r="BY187" s="252">
        <f t="shared" si="349"/>
        <v>-8.5393628352609721</v>
      </c>
      <c r="BZ187" s="251">
        <f>IF(SUM(I187:T187)&lt;90," ",EXP('eq. coef.'!$B$1156*'Amp-TB2 calc'!CF187+'eq. coef.'!$B$1157*'Amp-TB2 calc'!CJ187+'eq. coef.'!$B$1158*'Amp-TB2 calc'!CK187+'eq. coef.'!$B$1159*'Amp-TB2 calc'!CM187+'eq. coef.'!$B$1160*'Amp-TB2 calc'!CN187+'eq. coef.'!$B$1161*'Amp-TB2 calc'!CO187+'eq. coef.'!$B$1162*'Amp-TB2 calc'!CP187+'eq. coef.'!$B$1163*'Amp-TB2 calc'!CS187+'eq. coef.'!$B$1164*'Amp-TB2 calc'!CW187+'eq. coef.'!$B$1165*'Amp-TB2 calc'!CX187))</f>
        <v>7.0764953097809657</v>
      </c>
      <c r="CA187" s="252">
        <f t="shared" si="344"/>
        <v>1.2030042026627643</v>
      </c>
      <c r="CB187" s="245"/>
      <c r="CC187" s="244" t="str">
        <f t="shared" si="351"/>
        <v>calc-alkaline</v>
      </c>
      <c r="CD187" s="244" t="str">
        <f t="shared" si="352"/>
        <v>Tschermakitic pargasite</v>
      </c>
      <c r="CE187" s="240">
        <f t="shared" si="353"/>
        <v>5.9216436775355872</v>
      </c>
      <c r="CF187" s="240">
        <f t="shared" si="354"/>
        <v>2.0783563224644128</v>
      </c>
      <c r="CG187" s="240">
        <f t="shared" si="355"/>
        <v>0</v>
      </c>
      <c r="CH187" s="240">
        <f t="shared" si="356"/>
        <v>8</v>
      </c>
      <c r="CI187" s="240"/>
      <c r="CJ187" s="240">
        <f t="shared" si="357"/>
        <v>0.38118718882728286</v>
      </c>
      <c r="CK187" s="240">
        <f t="shared" si="358"/>
        <v>0.2483106385866426</v>
      </c>
      <c r="CL187" s="240">
        <f t="shared" si="359"/>
        <v>8.8304832466384389E-3</v>
      </c>
      <c r="CM187" s="240">
        <f t="shared" si="360"/>
        <v>1.0052083883499989</v>
      </c>
      <c r="CN187" s="240">
        <f t="shared" si="361"/>
        <v>3.0294247683054913</v>
      </c>
      <c r="CO187" s="240">
        <f t="shared" si="362"/>
        <v>0.31090171647777698</v>
      </c>
      <c r="CP187" s="240">
        <f t="shared" si="363"/>
        <v>1.6136816206169947E-2</v>
      </c>
      <c r="CQ187" s="240">
        <f t="shared" si="364"/>
        <v>5.0000000000000009</v>
      </c>
      <c r="CR187" s="240"/>
      <c r="CS187" s="240">
        <f t="shared" si="365"/>
        <v>1.7292016947803439</v>
      </c>
      <c r="CT187" s="240">
        <f t="shared" si="366"/>
        <v>0.27079830521965609</v>
      </c>
      <c r="CU187" s="240">
        <f t="shared" si="367"/>
        <v>2</v>
      </c>
      <c r="CV187" s="240"/>
      <c r="CW187" s="240">
        <f t="shared" si="368"/>
        <v>0.38331168088602141</v>
      </c>
      <c r="CX187" s="240">
        <f t="shared" si="369"/>
        <v>7.399560920083878E-2</v>
      </c>
      <c r="CY187" s="240">
        <f t="shared" si="370"/>
        <v>0.45730729008686022</v>
      </c>
      <c r="CZ187" s="240"/>
      <c r="DA187" s="240">
        <f t="shared" si="371"/>
        <v>1.9945535670795951</v>
      </c>
      <c r="DB187" s="240">
        <f t="shared" si="372"/>
        <v>0</v>
      </c>
      <c r="DC187" s="240">
        <f t="shared" si="373"/>
        <v>5.4464329204048194E-3</v>
      </c>
      <c r="DD187" s="240">
        <f t="shared" si="374"/>
        <v>2</v>
      </c>
      <c r="DE187" s="245">
        <f t="shared" si="375"/>
        <v>44.994791611650001</v>
      </c>
      <c r="DF187" s="245"/>
      <c r="DG187" s="239">
        <f t="shared" si="376"/>
        <v>0.90692475184863575</v>
      </c>
      <c r="DH187" s="239">
        <f t="shared" si="377"/>
        <v>0.69713507237860028</v>
      </c>
      <c r="DI187" s="239">
        <f t="shared" si="378"/>
        <v>0.15498290112667781</v>
      </c>
      <c r="DJ187" s="240">
        <f t="shared" si="379"/>
        <v>2.4595435112916957</v>
      </c>
      <c r="DV187"/>
      <c r="DW187"/>
      <c r="DX187"/>
      <c r="DY187"/>
      <c r="DZ187"/>
      <c r="EA187"/>
      <c r="EB187"/>
    </row>
    <row r="188" spans="1:132">
      <c r="A188" s="312" t="s">
        <v>759</v>
      </c>
      <c r="B188" s="312" t="s">
        <v>761</v>
      </c>
      <c r="C188" s="312" t="s">
        <v>593</v>
      </c>
      <c r="D188" s="312" t="s">
        <v>534</v>
      </c>
      <c r="E188" s="312" t="s">
        <v>599</v>
      </c>
      <c r="F188" s="312" t="s">
        <v>764</v>
      </c>
      <c r="G188" s="313">
        <v>128.43</v>
      </c>
      <c r="H188" s="312" t="s">
        <v>533</v>
      </c>
      <c r="I188" s="325">
        <v>41.663015199999997</v>
      </c>
      <c r="J188" s="325">
        <v>2.2679692</v>
      </c>
      <c r="K188" s="325">
        <v>14.609827800000001</v>
      </c>
      <c r="L188" s="325">
        <v>6.8309419837804123E-3</v>
      </c>
      <c r="M188" s="325">
        <v>11.914394999999999</v>
      </c>
      <c r="N188" s="325">
        <v>7.5776400000000008E-2</v>
      </c>
      <c r="O188" s="325">
        <v>14.038731199999999</v>
      </c>
      <c r="P188" s="325">
        <v>11.5799352</v>
      </c>
      <c r="Q188" s="325">
        <v>2.3815161000000002</v>
      </c>
      <c r="R188" s="325">
        <v>0.35556299999999996</v>
      </c>
      <c r="S188" s="325"/>
      <c r="T188" s="325">
        <v>1.8319499999999999E-2</v>
      </c>
      <c r="U188" s="238">
        <f t="shared" si="317"/>
        <v>98.91187954198378</v>
      </c>
      <c r="V188" s="239">
        <f>IF(SUM(I188:T188)&lt;90," ",I188/stab.data!$U$7)</f>
        <v>0.69341280873443834</v>
      </c>
      <c r="W188" s="239">
        <f>IF(SUM(I188:T188)&lt;90," ",J188/stab.data!$U$8)</f>
        <v>2.8385806903802348E-2</v>
      </c>
      <c r="X188" s="239">
        <f>IF(SUM(I188:T188)&lt;90," ",K188*2/stab.data!$U$9)</f>
        <v>0.28657678524141589</v>
      </c>
      <c r="Y188" s="239">
        <f>IF(SUM(I188:T188)&lt;90," ",L188*2/stab.data!$U$10)</f>
        <v>8.9886610897023776E-5</v>
      </c>
      <c r="Z188" s="239">
        <f>IF(SUM(I188:T188)&lt;90," ",M188/stab.data!$U$11)</f>
        <v>0.16583240542270966</v>
      </c>
      <c r="AA188" s="239">
        <f>IF(SUM(I188:T188)&lt;90," ",N188/stab.data!$U$12)</f>
        <v>1.0682210975936396E-3</v>
      </c>
      <c r="AB188" s="239">
        <f>IF(SUM(I188:T188)&lt;90," ",O188/stab.data!$U$13)</f>
        <v>0.34832104009527587</v>
      </c>
      <c r="AC188" s="239">
        <f>IF(SUM(I188:T188)&lt;90," ",P188/stab.data!$U$14)</f>
        <v>0.20649325415931097</v>
      </c>
      <c r="AD188" s="239">
        <f>IF(SUM(I188:T188)&lt;90," ",Q188*2/stab.data!$U$15)</f>
        <v>7.6849129543877778E-2</v>
      </c>
      <c r="AE188" s="239">
        <f>IF(SUM(I188:T188)&lt;90," ",R188*2/stab.data!$U$16)</f>
        <v>7.5495089972928498E-3</v>
      </c>
      <c r="AF188" s="239">
        <f>IF(SUM(I188:T188)&lt;90," ",S188/stab.data!$U$17)</f>
        <v>0</v>
      </c>
      <c r="AG188" s="239">
        <f>IF(SUM(I188:T188)&lt;90," ",T188/stab.data!$U$18)</f>
        <v>5.1672637012382581E-4</v>
      </c>
      <c r="AH188" s="239">
        <f t="shared" si="318"/>
        <v>1.5236869541061326</v>
      </c>
      <c r="AI188" s="239">
        <f t="shared" si="319"/>
        <v>0.15793019176088594</v>
      </c>
      <c r="AJ188" s="240">
        <f t="shared" si="320"/>
        <v>5.916153898446912</v>
      </c>
      <c r="AK188" s="240">
        <f t="shared" si="321"/>
        <v>0.24218589570185867</v>
      </c>
      <c r="AL188" s="240">
        <f t="shared" si="322"/>
        <v>2.4450548704238013</v>
      </c>
      <c r="AM188" s="240">
        <f t="shared" si="323"/>
        <v>7.6690683641563514E-4</v>
      </c>
      <c r="AN188" s="240">
        <f t="shared" si="324"/>
        <v>1.414871515888205</v>
      </c>
      <c r="AO188" s="240">
        <f t="shared" si="325"/>
        <v>9.1139943354466898E-3</v>
      </c>
      <c r="AP188" s="240">
        <f t="shared" si="326"/>
        <v>2.9718529183673614</v>
      </c>
      <c r="AQ188" s="240">
        <f t="shared" si="327"/>
        <v>1.7617872863168582</v>
      </c>
      <c r="AR188" s="240">
        <f t="shared" si="328"/>
        <v>0.65567187628543733</v>
      </c>
      <c r="AS188" s="240">
        <f t="shared" si="329"/>
        <v>6.4411929694825509E-2</v>
      </c>
      <c r="AT188" s="240">
        <f t="shared" si="330"/>
        <v>0</v>
      </c>
      <c r="AU188" s="240">
        <f t="shared" si="331"/>
        <v>4.4086764630406035E-3</v>
      </c>
      <c r="AV188" s="239">
        <f t="shared" si="332"/>
        <v>15.481871092297123</v>
      </c>
      <c r="AW188" s="239">
        <f t="shared" si="333"/>
        <v>1.9881215350696595</v>
      </c>
      <c r="AX188" s="239">
        <f>IF(SUM(I188:T188)&lt;90," ",CM188*AH188*stab.data!$U$20/13/2)</f>
        <v>9.3007811546458363</v>
      </c>
      <c r="AY188" s="239">
        <f>IF(SUM(I188:T188)&lt;90," ",CO188*AH188*stab.data!$U$11/13)</f>
        <v>3.5454334074658584</v>
      </c>
      <c r="AZ188" s="239">
        <f t="shared" si="334"/>
        <v>-4.133552597805552E-3</v>
      </c>
      <c r="BA188" s="241">
        <f t="shared" si="335"/>
        <v>101.82768708656734</v>
      </c>
      <c r="BB188" s="242">
        <f>IF(SUM(I188:T188)&lt;90," ",EXP('eq. coef.'!$C$104+'eq. coef.'!$C$105*'Amp-TB2 calc'!AJ188+'eq. coef.'!$C$106*'Amp-TB2 calc'!AK188+'eq. coef.'!$C$107*'Amp-TB2 calc'!AL188+'eq. coef.'!$C$108*'Amp-TB2 calc'!AN188+'eq. coef.'!$C$109*'Amp-TB2 calc'!AP188+'eq. coef.'!$C$110*'Amp-TB2 calc'!AQ188+'eq. coef.'!$C$111*'Amp-TB2 calc'!AR188+'eq. coef.'!$C$112*'Amp-TB2 calc'!AS188))</f>
        <v>630.47048991102974</v>
      </c>
      <c r="BC188" s="243">
        <f>IF(SUM(I188:T188)&lt;90," ",EXP('eq. coef.'!$C$176+'eq. coef.'!$C$177*'Amp-TB2 calc'!AJ188+'eq. coef.'!$C$178*'Amp-TB2 calc'!AK188+'eq. coef.'!$C$179*'Amp-TB2 calc'!AL188+'eq. coef.'!$C$180*'Amp-TB2 calc'!AN188+'eq. coef.'!$C$181*'Amp-TB2 calc'!AP188+'eq. coef.'!$C$182*'Amp-TB2 calc'!AQ188+'eq. coef.'!$C$183*'Amp-TB2 calc'!AR188+'eq. coef.'!$C$184*'Amp-TB2 calc'!AS188))</f>
        <v>587.70753221812492</v>
      </c>
      <c r="BD188" s="243">
        <f>IF(SUM(I188:T188)&lt;90," ",('eq. coef.'!$C$234+'eq. coef.'!$C$235*'Amp-TB2 calc'!AJ188+'eq. coef.'!$C$236*'Amp-TB2 calc'!AK188+'eq. coef.'!$C$237*'Amp-TB2 calc'!AL188+'eq. coef.'!$C$238*'Amp-TB2 calc'!AN188+'eq. coef.'!$C$239*'Amp-TB2 calc'!AP188+'eq. coef.'!$C$240*'Amp-TB2 calc'!AQ188+'eq. coef.'!$C$241*'Amp-TB2 calc'!AR188+'eq. coef.'!$C$242*'Amp-TB2 calc'!AS188))</f>
        <v>512.60086537388929</v>
      </c>
      <c r="BE188" s="243">
        <f>IF(SUM(I188:T188)&lt;90," ",('eq. coef.'!$C$270+'eq. coef.'!$C$271*'Amp-TB2 calc'!AJ188+'eq. coef.'!$C$272*'Amp-TB2 calc'!AK188+'eq. coef.'!$C$273*'Amp-TB2 calc'!AL188+'eq. coef.'!$C$274*'Amp-TB2 calc'!AN188+'eq. coef.'!$C$275*'Amp-TB2 calc'!AP188+'eq. coef.'!$C$276*'Amp-TB2 calc'!AQ188+'eq. coef.'!$C$277*'Amp-TB2 calc'!AR188+'eq. coef.'!$C$278*'Amp-TB2 calc'!AS188))</f>
        <v>650.36358819761267</v>
      </c>
      <c r="BF188" s="243">
        <f>IF(SUM(I188:T188)&lt;90," ",EXP('eq. coef.'!$C$328+'eq. coef.'!$C$329*'Amp-TB2 calc'!AJ188+'eq. coef.'!$C$330*'Amp-TB2 calc'!AK188+'eq. coef.'!$C$331*'Amp-TB2 calc'!AL188+'eq. coef.'!$C$332*'Amp-TB2 calc'!AN188+'eq. coef.'!$C$333*'Amp-TB2 calc'!AP188+'eq. coef.'!$C$334*'Amp-TB2 calc'!AQ188+'eq. coef.'!$C$335*'Amp-TB2 calc'!AR188+'eq. coef.'!$C$336*'Amp-TB2 calc'!AS188))</f>
        <v>849.48856115461069</v>
      </c>
      <c r="BG188" s="255" t="str">
        <f t="shared" si="336"/>
        <v>ok</v>
      </c>
      <c r="BH188" s="306" t="str">
        <f t="shared" si="337"/>
        <v>ok</v>
      </c>
      <c r="BI188" s="243">
        <f t="shared" si="345"/>
        <v>20.623318744219706</v>
      </c>
      <c r="BJ188" s="245">
        <f t="shared" si="346"/>
        <v>-0.34738829929135651</v>
      </c>
      <c r="BK188" s="243">
        <f t="shared" si="347"/>
        <v>62.656055979487746</v>
      </c>
      <c r="BL188" s="247">
        <f>IF(SUM(I188:T188)&lt;90," ",'eq. coef.'!$C$360+'eq. coef.'!$C$361*'Amp-TB2 calc'!AJ188+'eq. coef.'!$C$362*'Amp-TB2 calc'!AK188+'eq. coef.'!$C$363*'Amp-TB2 calc'!AL188+'eq. coef.'!$C$364*'Amp-TB2 calc'!AN188+'eq. coef.'!$C$365*'Amp-TB2 calc'!AP188+'eq. coef.'!$C$366*'Amp-TB2 calc'!AQ188+'eq. coef.'!$C$367*'Amp-TB2 calc'!AR188+'eq. coef.'!$C$368*'Amp-TB2 calc'!AS188+'eq. coef.'!$C$369*LN(BO188))</f>
        <v>947.05232072602598</v>
      </c>
      <c r="BM188" s="248">
        <f t="shared" si="341"/>
        <v>22</v>
      </c>
      <c r="BN188" s="267">
        <f t="shared" si="342"/>
        <v>484</v>
      </c>
      <c r="BO188" s="249">
        <f t="shared" si="350"/>
        <v>512.60086537388929</v>
      </c>
      <c r="BP188" s="243" t="str">
        <f t="shared" si="338"/>
        <v>P1c</v>
      </c>
      <c r="BQ188" s="245"/>
      <c r="BR188" s="245">
        <f t="shared" si="339"/>
        <v>0</v>
      </c>
      <c r="BS188" s="245">
        <f t="shared" si="340"/>
        <v>0</v>
      </c>
      <c r="BT188" s="243">
        <f t="shared" si="348"/>
        <v>61.512103844866715</v>
      </c>
      <c r="BU188" s="250"/>
      <c r="BV188" s="251">
        <f>IF(SUM(I188:T188)&lt;90," ",'eq. coef.'!$B$1128*'Amp-TB2 calc'!CF188+'eq. coef.'!$B$1129*'Amp-TB2 calc'!CJ188+'eq. coef.'!$B$1130*'Amp-TB2 calc'!CK188+'eq. coef.'!$B$1131*'Amp-TB2 calc'!CM188+'eq. coef.'!$B$1132*'Amp-TB2 calc'!CN188+'eq. coef.'!$B$1133*'Amp-TB2 calc'!CO188+'eq. coef.'!$B$1134*'Amp-TB2 calc'!CP188+'eq. coef.'!$B$1135*'Amp-TB2 calc'!CS188+'eq. coef.'!$B$1135*'Amp-TB2 calc'!CW188+'eq. coef.'!$B$1137*'Amp-TB2 calc'!CX188)</f>
        <v>1.8567155415939038</v>
      </c>
      <c r="BW188" s="252">
        <f t="shared" si="343"/>
        <v>0.4</v>
      </c>
      <c r="BX188" s="253"/>
      <c r="BY188" s="252">
        <f t="shared" si="349"/>
        <v>-9.1093445573754952</v>
      </c>
      <c r="BZ188" s="251">
        <f>IF(SUM(I188:T188)&lt;90," ",EXP('eq. coef.'!$B$1156*'Amp-TB2 calc'!CF188+'eq. coef.'!$B$1157*'Amp-TB2 calc'!CJ188+'eq. coef.'!$B$1158*'Amp-TB2 calc'!CK188+'eq. coef.'!$B$1159*'Amp-TB2 calc'!CM188+'eq. coef.'!$B$1160*'Amp-TB2 calc'!CN188+'eq. coef.'!$B$1161*'Amp-TB2 calc'!CO188+'eq. coef.'!$B$1162*'Amp-TB2 calc'!CP188+'eq. coef.'!$B$1163*'Amp-TB2 calc'!CS188+'eq. coef.'!$B$1164*'Amp-TB2 calc'!CW188+'eq. coef.'!$B$1165*'Amp-TB2 calc'!CX188))</f>
        <v>7.807050700266541</v>
      </c>
      <c r="CA188" s="252">
        <f t="shared" si="344"/>
        <v>1.327198619045312</v>
      </c>
      <c r="CB188" s="245"/>
      <c r="CC188" s="244" t="str">
        <f t="shared" si="351"/>
        <v>calc-alkaline</v>
      </c>
      <c r="CD188" s="244" t="str">
        <f t="shared" si="352"/>
        <v>Tschermakitic pargasite</v>
      </c>
      <c r="CE188" s="240">
        <f t="shared" si="353"/>
        <v>5.916153898446912</v>
      </c>
      <c r="CF188" s="240">
        <f t="shared" si="354"/>
        <v>2.083846101553088</v>
      </c>
      <c r="CG188" s="240">
        <f t="shared" si="355"/>
        <v>0</v>
      </c>
      <c r="CH188" s="240">
        <f t="shared" si="356"/>
        <v>8</v>
      </c>
      <c r="CI188" s="240"/>
      <c r="CJ188" s="240">
        <f t="shared" si="357"/>
        <v>0.36120876887071329</v>
      </c>
      <c r="CK188" s="240">
        <f t="shared" si="358"/>
        <v>0.24218589570185867</v>
      </c>
      <c r="CL188" s="240">
        <f t="shared" si="359"/>
        <v>7.6690683641563514E-4</v>
      </c>
      <c r="CM188" s="240">
        <f t="shared" si="360"/>
        <v>0.99384025582826041</v>
      </c>
      <c r="CN188" s="240">
        <f t="shared" si="361"/>
        <v>2.9718529183673614</v>
      </c>
      <c r="CO188" s="240">
        <f t="shared" si="362"/>
        <v>0.42103126005994462</v>
      </c>
      <c r="CP188" s="240">
        <f t="shared" si="363"/>
        <v>9.1139943354466898E-3</v>
      </c>
      <c r="CQ188" s="240">
        <f t="shared" si="364"/>
        <v>5.0000000000000009</v>
      </c>
      <c r="CR188" s="240"/>
      <c r="CS188" s="240">
        <f t="shared" si="365"/>
        <v>1.7617872863168582</v>
      </c>
      <c r="CT188" s="240">
        <f t="shared" si="366"/>
        <v>0.23821271368314179</v>
      </c>
      <c r="CU188" s="240">
        <f t="shared" si="367"/>
        <v>2</v>
      </c>
      <c r="CV188" s="240"/>
      <c r="CW188" s="240">
        <f t="shared" si="368"/>
        <v>0.41745916260229554</v>
      </c>
      <c r="CX188" s="240">
        <f t="shared" si="369"/>
        <v>6.4411929694825509E-2</v>
      </c>
      <c r="CY188" s="240">
        <f t="shared" si="370"/>
        <v>0.48187109229712105</v>
      </c>
      <c r="CZ188" s="240"/>
      <c r="DA188" s="240">
        <f t="shared" si="371"/>
        <v>1.9955913235369593</v>
      </c>
      <c r="DB188" s="240">
        <f t="shared" si="372"/>
        <v>0</v>
      </c>
      <c r="DC188" s="240">
        <f t="shared" si="373"/>
        <v>4.4086764630406035E-3</v>
      </c>
      <c r="DD188" s="240">
        <f t="shared" si="374"/>
        <v>2</v>
      </c>
      <c r="DE188" s="245">
        <f t="shared" si="375"/>
        <v>45.00615974417174</v>
      </c>
      <c r="DF188" s="245"/>
      <c r="DG188" s="239">
        <f t="shared" si="376"/>
        <v>0.87590756479783394</v>
      </c>
      <c r="DH188" s="239">
        <f t="shared" si="377"/>
        <v>0.67746514806364599</v>
      </c>
      <c r="DI188" s="239">
        <f t="shared" si="378"/>
        <v>0.14773033245184594</v>
      </c>
      <c r="DJ188" s="240">
        <f t="shared" si="379"/>
        <v>2.4450548704238013</v>
      </c>
      <c r="DV188"/>
      <c r="DW188"/>
      <c r="DX188"/>
      <c r="DY188"/>
      <c r="DZ188"/>
      <c r="EA188"/>
      <c r="EB188"/>
    </row>
    <row r="189" spans="1:132">
      <c r="A189" s="312" t="s">
        <v>759</v>
      </c>
      <c r="B189" s="312" t="s">
        <v>761</v>
      </c>
      <c r="C189" s="312" t="s">
        <v>593</v>
      </c>
      <c r="D189" s="312" t="s">
        <v>534</v>
      </c>
      <c r="E189" s="312" t="s">
        <v>600</v>
      </c>
      <c r="F189" s="312" t="s">
        <v>764</v>
      </c>
      <c r="G189" s="313">
        <v>130.72999999999999</v>
      </c>
      <c r="H189" s="312" t="s">
        <v>533</v>
      </c>
      <c r="I189" s="325">
        <v>41.479867399999996</v>
      </c>
      <c r="J189" s="325">
        <v>2.1579907999999999</v>
      </c>
      <c r="K189" s="325">
        <v>14.377674600000001</v>
      </c>
      <c r="L189" s="325">
        <v>7.1023081721771672E-2</v>
      </c>
      <c r="M189" s="325">
        <v>12.281242499999999</v>
      </c>
      <c r="N189" s="325">
        <v>0.12039159999999999</v>
      </c>
      <c r="O189" s="325">
        <v>13.742551199999999</v>
      </c>
      <c r="P189" s="325">
        <v>11.0036392</v>
      </c>
      <c r="Q189" s="325">
        <v>2.3169807000000002</v>
      </c>
      <c r="R189" s="325">
        <v>0.36305919999999997</v>
      </c>
      <c r="S189" s="325">
        <v>8.1196500000000005E-2</v>
      </c>
      <c r="T189" s="325">
        <v>1.7595E-2</v>
      </c>
      <c r="U189" s="238">
        <f t="shared" si="317"/>
        <v>98.013211781721765</v>
      </c>
      <c r="V189" s="239">
        <f>IF(SUM(I189:T189)&lt;90," ",I189/stab.data!$U$7)</f>
        <v>0.69036461287530781</v>
      </c>
      <c r="W189" s="239">
        <f>IF(SUM(I189:T189)&lt;90," ",J189/stab.data!$U$8)</f>
        <v>2.7009321885403888E-2</v>
      </c>
      <c r="X189" s="239">
        <f>IF(SUM(I189:T189)&lt;90," ",K189*2/stab.data!$U$9)</f>
        <v>0.28202302056668727</v>
      </c>
      <c r="Y189" s="239">
        <f>IF(SUM(I189:T189)&lt;90," ",L189*2/stab.data!$U$10)</f>
        <v>9.3457448864165803E-4</v>
      </c>
      <c r="Z189" s="239">
        <f>IF(SUM(I189:T189)&lt;90," ",M189/stab.data!$U$11)</f>
        <v>0.17093843081034432</v>
      </c>
      <c r="AA189" s="239">
        <f>IF(SUM(I189:T189)&lt;90," ",N189/stab.data!$U$12)</f>
        <v>1.6971622707472828E-3</v>
      </c>
      <c r="AB189" s="239">
        <f>IF(SUM(I189:T189)&lt;90," ",O189/stab.data!$U$13)</f>
        <v>0.34097238983723699</v>
      </c>
      <c r="AC189" s="239">
        <f>IF(SUM(I189:T189)&lt;90," ",P189/stab.data!$U$14)</f>
        <v>0.196216751368605</v>
      </c>
      <c r="AD189" s="239">
        <f>IF(SUM(I189:T189)&lt;90," ",Q189*2/stab.data!$U$15)</f>
        <v>7.4766637086755197E-2</v>
      </c>
      <c r="AE189" s="239">
        <f>IF(SUM(I189:T189)&lt;90," ",R189*2/stab.data!$U$16)</f>
        <v>7.7086724348426139E-3</v>
      </c>
      <c r="AF189" s="239">
        <f>IF(SUM(I189:T189)&lt;90," ",S189/stab.data!$U$17)</f>
        <v>4.2739498894620483E-3</v>
      </c>
      <c r="AG189" s="239">
        <f>IF(SUM(I189:T189)&lt;90," ",T189/stab.data!$U$18)</f>
        <v>4.9629086396073665E-4</v>
      </c>
      <c r="AH189" s="239">
        <f t="shared" si="318"/>
        <v>1.5139395127343693</v>
      </c>
      <c r="AI189" s="239">
        <f t="shared" si="319"/>
        <v>0.15732347054250359</v>
      </c>
      <c r="AJ189" s="240">
        <f t="shared" si="320"/>
        <v>5.9280703699776405</v>
      </c>
      <c r="AK189" s="240">
        <f t="shared" si="321"/>
        <v>0.2319255039959163</v>
      </c>
      <c r="AL189" s="240">
        <f t="shared" si="322"/>
        <v>2.4216946823358394</v>
      </c>
      <c r="AM189" s="240">
        <f t="shared" si="323"/>
        <v>8.0250685381730042E-3</v>
      </c>
      <c r="AN189" s="240">
        <f t="shared" si="324"/>
        <v>1.4678258819739094</v>
      </c>
      <c r="AO189" s="240">
        <f t="shared" si="325"/>
        <v>1.4573309788226522E-2</v>
      </c>
      <c r="AP189" s="240">
        <f t="shared" si="326"/>
        <v>2.9278851833902939</v>
      </c>
      <c r="AQ189" s="240">
        <f t="shared" si="327"/>
        <v>1.6848875046432736</v>
      </c>
      <c r="AR189" s="240">
        <f t="shared" si="328"/>
        <v>0.64201130491159553</v>
      </c>
      <c r="AS189" s="240">
        <f t="shared" si="329"/>
        <v>6.6193358988270862E-2</v>
      </c>
      <c r="AT189" s="240">
        <f t="shared" si="330"/>
        <v>3.6699847051785896E-2</v>
      </c>
      <c r="AU189" s="240">
        <f t="shared" si="331"/>
        <v>4.2615845462919653E-3</v>
      </c>
      <c r="AV189" s="239">
        <f t="shared" si="332"/>
        <v>15.39309216854314</v>
      </c>
      <c r="AW189" s="239">
        <f t="shared" si="333"/>
        <v>1.9392200087100817</v>
      </c>
      <c r="AX189" s="239">
        <f>IF(SUM(I189:T189)&lt;90," ",CM189*AH189*stab.data!$U$20/13/2)</f>
        <v>10.900781934360189</v>
      </c>
      <c r="AY189" s="239">
        <f>IF(SUM(I189:T189)&lt;90," ",CO189*AH189*stab.data!$U$11/13)</f>
        <v>2.4725797844300268</v>
      </c>
      <c r="AZ189" s="239">
        <f t="shared" si="334"/>
        <v>-3.8159540907005574E-2</v>
      </c>
      <c r="BA189" s="241">
        <f t="shared" si="335"/>
        <v>101.00639146831506</v>
      </c>
      <c r="BB189" s="242">
        <f>IF(SUM(I189:T189)&lt;90," ",EXP('eq. coef.'!$C$104+'eq. coef.'!$C$105*'Amp-TB2 calc'!AJ189+'eq. coef.'!$C$106*'Amp-TB2 calc'!AK189+'eq. coef.'!$C$107*'Amp-TB2 calc'!AL189+'eq. coef.'!$C$108*'Amp-TB2 calc'!AN189+'eq. coef.'!$C$109*'Amp-TB2 calc'!AP189+'eq. coef.'!$C$110*'Amp-TB2 calc'!AQ189+'eq. coef.'!$C$111*'Amp-TB2 calc'!AR189+'eq. coef.'!$C$112*'Amp-TB2 calc'!AS189))</f>
        <v>752.70728010501637</v>
      </c>
      <c r="BC189" s="243">
        <f>IF(SUM(I189:T189)&lt;90," ",EXP('eq. coef.'!$C$176+'eq. coef.'!$C$177*'Amp-TB2 calc'!AJ189+'eq. coef.'!$C$178*'Amp-TB2 calc'!AK189+'eq. coef.'!$C$179*'Amp-TB2 calc'!AL189+'eq. coef.'!$C$180*'Amp-TB2 calc'!AN189+'eq. coef.'!$C$181*'Amp-TB2 calc'!AP189+'eq. coef.'!$C$182*'Amp-TB2 calc'!AQ189+'eq. coef.'!$C$183*'Amp-TB2 calc'!AR189+'eq. coef.'!$C$184*'Amp-TB2 calc'!AS189))</f>
        <v>611.26243475643321</v>
      </c>
      <c r="BD189" s="243">
        <f>IF(SUM(I189:T189)&lt;90," ",('eq. coef.'!$C$234+'eq. coef.'!$C$235*'Amp-TB2 calc'!AJ189+'eq. coef.'!$C$236*'Amp-TB2 calc'!AK189+'eq. coef.'!$C$237*'Amp-TB2 calc'!AL189+'eq. coef.'!$C$238*'Amp-TB2 calc'!AN189+'eq. coef.'!$C$239*'Amp-TB2 calc'!AP189+'eq. coef.'!$C$240*'Amp-TB2 calc'!AQ189+'eq. coef.'!$C$241*'Amp-TB2 calc'!AR189+'eq. coef.'!$C$242*'Amp-TB2 calc'!AS189))</f>
        <v>534.2312387815972</v>
      </c>
      <c r="BE189" s="243">
        <f>IF(SUM(I189:T189)&lt;90," ",('eq. coef.'!$C$270+'eq. coef.'!$C$271*'Amp-TB2 calc'!AJ189+'eq. coef.'!$C$272*'Amp-TB2 calc'!AK189+'eq. coef.'!$C$273*'Amp-TB2 calc'!AL189+'eq. coef.'!$C$274*'Amp-TB2 calc'!AN189+'eq. coef.'!$C$275*'Amp-TB2 calc'!AP189+'eq. coef.'!$C$276*'Amp-TB2 calc'!AQ189+'eq. coef.'!$C$277*'Amp-TB2 calc'!AR189+'eq. coef.'!$C$278*'Amp-TB2 calc'!AS189))</f>
        <v>686.43262444493917</v>
      </c>
      <c r="BF189" s="243">
        <f>IF(SUM(I189:T189)&lt;90," ",EXP('eq. coef.'!$C$328+'eq. coef.'!$C$329*'Amp-TB2 calc'!AJ189+'eq. coef.'!$C$330*'Amp-TB2 calc'!AK189+'eq. coef.'!$C$331*'Amp-TB2 calc'!AL189+'eq. coef.'!$C$332*'Amp-TB2 calc'!AN189+'eq. coef.'!$C$333*'Amp-TB2 calc'!AP189+'eq. coef.'!$C$334*'Amp-TB2 calc'!AQ189+'eq. coef.'!$C$335*'Amp-TB2 calc'!AR189+'eq. coef.'!$C$336*'Amp-TB2 calc'!AS189))</f>
        <v>797.33635507899669</v>
      </c>
      <c r="BG189" s="255" t="str">
        <f t="shared" si="336"/>
        <v>ok</v>
      </c>
      <c r="BH189" s="306" t="str">
        <f t="shared" si="337"/>
        <v>ok</v>
      </c>
      <c r="BI189" s="243">
        <f t="shared" si="345"/>
        <v>20.840612526845771</v>
      </c>
      <c r="BJ189" s="245">
        <f t="shared" si="346"/>
        <v>-5.9291408697088405E-2</v>
      </c>
      <c r="BK189" s="243">
        <f t="shared" si="347"/>
        <v>75.170189688505957</v>
      </c>
      <c r="BL189" s="247">
        <f>IF(SUM(I189:T189)&lt;90," ",'eq. coef.'!$C$360+'eq. coef.'!$C$361*'Amp-TB2 calc'!AJ189+'eq. coef.'!$C$362*'Amp-TB2 calc'!AK189+'eq. coef.'!$C$363*'Amp-TB2 calc'!AL189+'eq. coef.'!$C$364*'Amp-TB2 calc'!AN189+'eq. coef.'!$C$365*'Amp-TB2 calc'!AP189+'eq. coef.'!$C$366*'Amp-TB2 calc'!AQ189+'eq. coef.'!$C$367*'Amp-TB2 calc'!AR189+'eq. coef.'!$C$368*'Amp-TB2 calc'!AS189+'eq. coef.'!$C$369*LN(BO189))</f>
        <v>964.69732481900667</v>
      </c>
      <c r="BM189" s="248">
        <f t="shared" si="341"/>
        <v>22</v>
      </c>
      <c r="BN189" s="267">
        <f t="shared" si="342"/>
        <v>484</v>
      </c>
      <c r="BO189" s="249">
        <f t="shared" si="350"/>
        <v>610.64209932765652</v>
      </c>
      <c r="BP189" s="243" t="str">
        <f t="shared" si="338"/>
        <v>P1c to e</v>
      </c>
      <c r="BQ189" s="245"/>
      <c r="BR189" s="245">
        <f t="shared" si="339"/>
        <v>0</v>
      </c>
      <c r="BS189" s="245">
        <f t="shared" si="340"/>
        <v>0</v>
      </c>
      <c r="BT189" s="243">
        <f t="shared" si="348"/>
        <v>73.277051919318779</v>
      </c>
      <c r="BU189" s="250"/>
      <c r="BV189" s="251">
        <f>IF(SUM(I189:T189)&lt;90," ",'eq. coef.'!$B$1128*'Amp-TB2 calc'!CF189+'eq. coef.'!$B$1129*'Amp-TB2 calc'!CJ189+'eq. coef.'!$B$1130*'Amp-TB2 calc'!CK189+'eq. coef.'!$B$1131*'Amp-TB2 calc'!CM189+'eq. coef.'!$B$1132*'Amp-TB2 calc'!CN189+'eq. coef.'!$B$1133*'Amp-TB2 calc'!CO189+'eq. coef.'!$B$1134*'Amp-TB2 calc'!CP189+'eq. coef.'!$B$1135*'Amp-TB2 calc'!CS189+'eq. coef.'!$B$1135*'Amp-TB2 calc'!CW189+'eq. coef.'!$B$1137*'Amp-TB2 calc'!CX189)</f>
        <v>1.5872496633625899</v>
      </c>
      <c r="BW189" s="252">
        <f t="shared" si="343"/>
        <v>0.4</v>
      </c>
      <c r="BX189" s="253"/>
      <c r="BY189" s="252">
        <f t="shared" si="349"/>
        <v>-9.0602054382483761</v>
      </c>
      <c r="BZ189" s="251">
        <f>IF(SUM(I189:T189)&lt;90," ",EXP('eq. coef.'!$B$1156*'Amp-TB2 calc'!CF189+'eq. coef.'!$B$1157*'Amp-TB2 calc'!CJ189+'eq. coef.'!$B$1158*'Amp-TB2 calc'!CK189+'eq. coef.'!$B$1159*'Amp-TB2 calc'!CM189+'eq. coef.'!$B$1160*'Amp-TB2 calc'!CN189+'eq. coef.'!$B$1161*'Amp-TB2 calc'!CO189+'eq. coef.'!$B$1162*'Amp-TB2 calc'!CP189+'eq. coef.'!$B$1163*'Amp-TB2 calc'!CS189+'eq. coef.'!$B$1164*'Amp-TB2 calc'!CW189+'eq. coef.'!$B$1165*'Amp-TB2 calc'!CX189))</f>
        <v>7.249896464633288</v>
      </c>
      <c r="CA189" s="252">
        <f t="shared" si="344"/>
        <v>1.232482398987659</v>
      </c>
      <c r="CB189" s="245"/>
      <c r="CC189" s="244" t="str">
        <f t="shared" si="351"/>
        <v>calc-alkaline</v>
      </c>
      <c r="CD189" s="244" t="str">
        <f t="shared" si="352"/>
        <v>Tschermakitic pargasite</v>
      </c>
      <c r="CE189" s="240">
        <f t="shared" si="353"/>
        <v>5.9280703699776405</v>
      </c>
      <c r="CF189" s="240">
        <f t="shared" si="354"/>
        <v>2.0719296300223595</v>
      </c>
      <c r="CG189" s="240">
        <f t="shared" si="355"/>
        <v>0</v>
      </c>
      <c r="CH189" s="240">
        <f t="shared" si="356"/>
        <v>8</v>
      </c>
      <c r="CI189" s="240"/>
      <c r="CJ189" s="240">
        <f t="shared" si="357"/>
        <v>0.34976505231347987</v>
      </c>
      <c r="CK189" s="240">
        <f t="shared" si="358"/>
        <v>0.2319255039959163</v>
      </c>
      <c r="CL189" s="240">
        <f t="shared" si="359"/>
        <v>8.0250685381730042E-3</v>
      </c>
      <c r="CM189" s="240">
        <f t="shared" si="360"/>
        <v>1.1723088279924525</v>
      </c>
      <c r="CN189" s="240">
        <f t="shared" si="361"/>
        <v>2.9278851833902939</v>
      </c>
      <c r="CO189" s="240">
        <f t="shared" si="362"/>
        <v>0.29551705398145689</v>
      </c>
      <c r="CP189" s="240">
        <f t="shared" si="363"/>
        <v>1.4573309788226522E-2</v>
      </c>
      <c r="CQ189" s="240">
        <f t="shared" si="364"/>
        <v>4.9999999999999991</v>
      </c>
      <c r="CR189" s="240"/>
      <c r="CS189" s="240">
        <f t="shared" si="365"/>
        <v>1.6848875046432736</v>
      </c>
      <c r="CT189" s="240">
        <f t="shared" si="366"/>
        <v>0.31511249535672636</v>
      </c>
      <c r="CU189" s="240">
        <f t="shared" si="367"/>
        <v>2</v>
      </c>
      <c r="CV189" s="240"/>
      <c r="CW189" s="240">
        <f t="shared" si="368"/>
        <v>0.32689880955486916</v>
      </c>
      <c r="CX189" s="240">
        <f t="shared" si="369"/>
        <v>6.6193358988270862E-2</v>
      </c>
      <c r="CY189" s="240">
        <f t="shared" si="370"/>
        <v>0.39309216854314</v>
      </c>
      <c r="CZ189" s="240"/>
      <c r="DA189" s="240">
        <f t="shared" si="371"/>
        <v>1.9590385684019223</v>
      </c>
      <c r="DB189" s="240">
        <f t="shared" si="372"/>
        <v>3.6699847051785896E-2</v>
      </c>
      <c r="DC189" s="240">
        <f t="shared" si="373"/>
        <v>4.2615845462919653E-3</v>
      </c>
      <c r="DD189" s="240">
        <f t="shared" si="374"/>
        <v>2</v>
      </c>
      <c r="DE189" s="245">
        <f t="shared" si="375"/>
        <v>44.827691172007547</v>
      </c>
      <c r="DF189" s="245"/>
      <c r="DG189" s="239">
        <f t="shared" si="376"/>
        <v>0.90832138460559886</v>
      </c>
      <c r="DH189" s="239">
        <f t="shared" si="377"/>
        <v>0.66607771526668946</v>
      </c>
      <c r="DI189" s="239">
        <f t="shared" si="378"/>
        <v>0.14442987171946667</v>
      </c>
      <c r="DJ189" s="240">
        <f t="shared" si="379"/>
        <v>2.4216946823358394</v>
      </c>
      <c r="DV189"/>
      <c r="DW189"/>
      <c r="DX189"/>
      <c r="DY189"/>
      <c r="DZ189"/>
      <c r="EA189"/>
      <c r="EB189"/>
    </row>
    <row r="190" spans="1:132">
      <c r="A190" s="312" t="s">
        <v>759</v>
      </c>
      <c r="B190" s="312" t="s">
        <v>761</v>
      </c>
      <c r="C190" s="312" t="s">
        <v>593</v>
      </c>
      <c r="D190" s="312" t="s">
        <v>534</v>
      </c>
      <c r="E190" s="312" t="s">
        <v>601</v>
      </c>
      <c r="F190" s="312" t="s">
        <v>764</v>
      </c>
      <c r="G190" s="313">
        <v>133.02000000000001</v>
      </c>
      <c r="H190" s="312" t="s">
        <v>533</v>
      </c>
      <c r="I190" s="325">
        <v>41.632323399999997</v>
      </c>
      <c r="J190" s="325">
        <v>2.1250355999999999</v>
      </c>
      <c r="K190" s="325">
        <v>14.631598800000001</v>
      </c>
      <c r="L190" s="325">
        <v>7.1210230817217723E-2</v>
      </c>
      <c r="M190" s="325">
        <v>12.136102499999998</v>
      </c>
      <c r="N190" s="325">
        <v>0.13636279999999998</v>
      </c>
      <c r="O190" s="325">
        <v>13.6251836</v>
      </c>
      <c r="P190" s="325">
        <v>11.080947199999999</v>
      </c>
      <c r="Q190" s="325">
        <v>2.2381596000000004</v>
      </c>
      <c r="R190" s="325">
        <v>0.35961499999999996</v>
      </c>
      <c r="S190" s="325"/>
      <c r="T190" s="325">
        <v>1.5835499999999999E-2</v>
      </c>
      <c r="U190" s="238">
        <f t="shared" si="317"/>
        <v>98.052374230817207</v>
      </c>
      <c r="V190" s="239">
        <f>IF(SUM(I190:T190)&lt;90," ",I190/stab.data!$U$7)</f>
        <v>0.69290199387524121</v>
      </c>
      <c r="W190" s="239">
        <f>IF(SUM(I190:T190)&lt;90," ",J190/stab.data!$U$8)</f>
        <v>2.6596855991389022E-2</v>
      </c>
      <c r="X190" s="239">
        <f>IF(SUM(I190:T190)&lt;90," ",K190*2/stab.data!$U$9)</f>
        <v>0.2870038308765116</v>
      </c>
      <c r="Y190" s="239">
        <f>IF(SUM(I190:T190)&lt;90," ",L190*2/stab.data!$U$10)</f>
        <v>9.3703713551554924E-4</v>
      </c>
      <c r="Z190" s="239">
        <f>IF(SUM(I190:T190)&lt;90," ",M190/stab.data!$U$11)</f>
        <v>0.16891827659159867</v>
      </c>
      <c r="AA190" s="239">
        <f>IF(SUM(I190:T190)&lt;90," ",N190/stab.data!$U$12)</f>
        <v>1.9223085272847735E-3</v>
      </c>
      <c r="AB190" s="239">
        <f>IF(SUM(I190:T190)&lt;90," ",O190/stab.data!$U$13)</f>
        <v>0.33806033148074632</v>
      </c>
      <c r="AC190" s="239">
        <f>IF(SUM(I190:T190)&lt;90," ",P190/stab.data!$U$14)</f>
        <v>0.19759530662101676</v>
      </c>
      <c r="AD190" s="239">
        <f>IF(SUM(I190:T190)&lt;90," ",Q190*2/stab.data!$U$15)</f>
        <v>7.2223159457235522E-2</v>
      </c>
      <c r="AE190" s="239">
        <f>IF(SUM(I190:T190)&lt;90," ",R190*2/stab.data!$U$16)</f>
        <v>7.6355432878602893E-3</v>
      </c>
      <c r="AF190" s="239">
        <f>IF(SUM(I190:T190)&lt;90," ",S190/stab.data!$U$17)</f>
        <v>0</v>
      </c>
      <c r="AG190" s="239">
        <f>IF(SUM(I190:T190)&lt;90," ",T190/stab.data!$U$18)</f>
        <v>4.4666177756466299E-4</v>
      </c>
      <c r="AH190" s="239">
        <f t="shared" si="318"/>
        <v>1.5163406344782873</v>
      </c>
      <c r="AI190" s="239">
        <f t="shared" si="319"/>
        <v>0.15999815355754143</v>
      </c>
      <c r="AJ190" s="240">
        <f t="shared" si="320"/>
        <v>5.9404369411213045</v>
      </c>
      <c r="AK190" s="240">
        <f t="shared" si="321"/>
        <v>0.22802206841012299</v>
      </c>
      <c r="AL190" s="240">
        <f t="shared" si="322"/>
        <v>2.4605617738908361</v>
      </c>
      <c r="AM190" s="240">
        <f t="shared" si="323"/>
        <v>8.0334738018105704E-3</v>
      </c>
      <c r="AN190" s="240">
        <f t="shared" si="324"/>
        <v>1.4481822525624777</v>
      </c>
      <c r="AO190" s="240">
        <f t="shared" si="325"/>
        <v>1.6480472979806499E-2</v>
      </c>
      <c r="AP190" s="240">
        <f t="shared" si="326"/>
        <v>2.8982830172336396</v>
      </c>
      <c r="AQ190" s="240">
        <f t="shared" si="327"/>
        <v>1.6940382178421403</v>
      </c>
      <c r="AR190" s="240">
        <f t="shared" si="328"/>
        <v>0.61918875719313582</v>
      </c>
      <c r="AS190" s="240">
        <f t="shared" si="329"/>
        <v>6.5461585929427982E-2</v>
      </c>
      <c r="AT190" s="240">
        <f t="shared" si="330"/>
        <v>0</v>
      </c>
      <c r="AU190" s="240">
        <f t="shared" si="331"/>
        <v>3.8293527036808855E-3</v>
      </c>
      <c r="AV190" s="239">
        <f t="shared" si="332"/>
        <v>15.378688560964701</v>
      </c>
      <c r="AW190" s="239">
        <f t="shared" si="333"/>
        <v>1.97911035843923</v>
      </c>
      <c r="AX190" s="239">
        <f>IF(SUM(I190:T190)&lt;90," ",CM190*AH190*stab.data!$U$20/13/2)</f>
        <v>10.447293552883473</v>
      </c>
      <c r="AY190" s="239">
        <f>IF(SUM(I190:T190)&lt;90," ",CO190*AH190*stab.data!$U$11/13)</f>
        <v>2.7354944181360734</v>
      </c>
      <c r="AZ190" s="239">
        <f t="shared" si="334"/>
        <v>-3.5730708896285278E-3</v>
      </c>
      <c r="BA190" s="241">
        <f t="shared" si="335"/>
        <v>101.07459698938635</v>
      </c>
      <c r="BB190" s="242">
        <f>IF(SUM(I190:T190)&lt;90," ",EXP('eq. coef.'!$C$104+'eq. coef.'!$C$105*'Amp-TB2 calc'!AJ190+'eq. coef.'!$C$106*'Amp-TB2 calc'!AK190+'eq. coef.'!$C$107*'Amp-TB2 calc'!AL190+'eq. coef.'!$C$108*'Amp-TB2 calc'!AN190+'eq. coef.'!$C$109*'Amp-TB2 calc'!AP190+'eq. coef.'!$C$110*'Amp-TB2 calc'!AQ190+'eq. coef.'!$C$111*'Amp-TB2 calc'!AR190+'eq. coef.'!$C$112*'Amp-TB2 calc'!AS190))</f>
        <v>731.20286992027502</v>
      </c>
      <c r="BC190" s="243">
        <f>IF(SUM(I190:T190)&lt;90," ",EXP('eq. coef.'!$C$176+'eq. coef.'!$C$177*'Amp-TB2 calc'!AJ190+'eq. coef.'!$C$178*'Amp-TB2 calc'!AK190+'eq. coef.'!$C$179*'Amp-TB2 calc'!AL190+'eq. coef.'!$C$180*'Amp-TB2 calc'!AN190+'eq. coef.'!$C$181*'Amp-TB2 calc'!AP190+'eq. coef.'!$C$182*'Amp-TB2 calc'!AQ190+'eq. coef.'!$C$183*'Amp-TB2 calc'!AR190+'eq. coef.'!$C$184*'Amp-TB2 calc'!AS190))</f>
        <v>644.82157257261508</v>
      </c>
      <c r="BD190" s="243">
        <f>IF(SUM(I190:T190)&lt;90," ",('eq. coef.'!$C$234+'eq. coef.'!$C$235*'Amp-TB2 calc'!AJ190+'eq. coef.'!$C$236*'Amp-TB2 calc'!AK190+'eq. coef.'!$C$237*'Amp-TB2 calc'!AL190+'eq. coef.'!$C$238*'Amp-TB2 calc'!AN190+'eq. coef.'!$C$239*'Amp-TB2 calc'!AP190+'eq. coef.'!$C$240*'Amp-TB2 calc'!AQ190+'eq. coef.'!$C$241*'Amp-TB2 calc'!AR190+'eq. coef.'!$C$242*'Amp-TB2 calc'!AS190))</f>
        <v>546.88127723731554</v>
      </c>
      <c r="BE190" s="243">
        <f>IF(SUM(I190:T190)&lt;90," ",('eq. coef.'!$C$270+'eq. coef.'!$C$271*'Amp-TB2 calc'!AJ190+'eq. coef.'!$C$272*'Amp-TB2 calc'!AK190+'eq. coef.'!$C$273*'Amp-TB2 calc'!AL190+'eq. coef.'!$C$274*'Amp-TB2 calc'!AN190+'eq. coef.'!$C$275*'Amp-TB2 calc'!AP190+'eq. coef.'!$C$276*'Amp-TB2 calc'!AQ190+'eq. coef.'!$C$277*'Amp-TB2 calc'!AR190+'eq. coef.'!$C$278*'Amp-TB2 calc'!AS190))</f>
        <v>656.53720704415014</v>
      </c>
      <c r="BF190" s="243">
        <f>IF(SUM(I190:T190)&lt;90," ",EXP('eq. coef.'!$C$328+'eq. coef.'!$C$329*'Amp-TB2 calc'!AJ190+'eq. coef.'!$C$330*'Amp-TB2 calc'!AK190+'eq. coef.'!$C$331*'Amp-TB2 calc'!AL190+'eq. coef.'!$C$332*'Amp-TB2 calc'!AN190+'eq. coef.'!$C$333*'Amp-TB2 calc'!AP190+'eq. coef.'!$C$334*'Amp-TB2 calc'!AQ190+'eq. coef.'!$C$335*'Amp-TB2 calc'!AR190+'eq. coef.'!$C$336*'Amp-TB2 calc'!AS190))</f>
        <v>820.07495665591034</v>
      </c>
      <c r="BG190" s="255" t="str">
        <f t="shared" si="336"/>
        <v>ok</v>
      </c>
      <c r="BH190" s="306" t="str">
        <f t="shared" si="337"/>
        <v>ok</v>
      </c>
      <c r="BI190" s="243">
        <f t="shared" si="345"/>
        <v>28.843420535789221</v>
      </c>
      <c r="BJ190" s="245">
        <f t="shared" si="346"/>
        <v>-0.12154231115822245</v>
      </c>
      <c r="BK190" s="243">
        <f t="shared" si="347"/>
        <v>11.715634471535054</v>
      </c>
      <c r="BL190" s="247">
        <f>IF(SUM(I190:T190)&lt;90," ",'eq. coef.'!$C$360+'eq. coef.'!$C$361*'Amp-TB2 calc'!AJ190+'eq. coef.'!$C$362*'Amp-TB2 calc'!AK190+'eq. coef.'!$C$363*'Amp-TB2 calc'!AL190+'eq. coef.'!$C$364*'Amp-TB2 calc'!AN190+'eq. coef.'!$C$365*'Amp-TB2 calc'!AP190+'eq. coef.'!$C$366*'Amp-TB2 calc'!AQ190+'eq. coef.'!$C$367*'Amp-TB2 calc'!AR190+'eq. coef.'!$C$368*'Amp-TB2 calc'!AS190+'eq. coef.'!$C$369*LN(BO190))</f>
        <v>950.90241413978265</v>
      </c>
      <c r="BM190" s="248">
        <f t="shared" si="341"/>
        <v>22</v>
      </c>
      <c r="BN190" s="267">
        <f t="shared" si="342"/>
        <v>484</v>
      </c>
      <c r="BO190" s="249">
        <f t="shared" si="350"/>
        <v>546.88127723731554</v>
      </c>
      <c r="BP190" s="243" t="str">
        <f t="shared" si="338"/>
        <v>P1c</v>
      </c>
      <c r="BQ190" s="245"/>
      <c r="BR190" s="245">
        <f t="shared" si="339"/>
        <v>0</v>
      </c>
      <c r="BS190" s="245">
        <f t="shared" si="340"/>
        <v>0</v>
      </c>
      <c r="BT190" s="243">
        <f t="shared" si="348"/>
        <v>65.625753268477865</v>
      </c>
      <c r="BU190" s="250"/>
      <c r="BV190" s="251">
        <f>IF(SUM(I190:T190)&lt;90," ",'eq. coef.'!$B$1128*'Amp-TB2 calc'!CF190+'eq. coef.'!$B$1129*'Amp-TB2 calc'!CJ190+'eq. coef.'!$B$1130*'Amp-TB2 calc'!CK190+'eq. coef.'!$B$1131*'Amp-TB2 calc'!CM190+'eq. coef.'!$B$1132*'Amp-TB2 calc'!CN190+'eq. coef.'!$B$1133*'Amp-TB2 calc'!CO190+'eq. coef.'!$B$1134*'Amp-TB2 calc'!CP190+'eq. coef.'!$B$1135*'Amp-TB2 calc'!CS190+'eq. coef.'!$B$1135*'Amp-TB2 calc'!CW190+'eq. coef.'!$B$1137*'Amp-TB2 calc'!CX190)</f>
        <v>1.4400530486472138</v>
      </c>
      <c r="BW190" s="252">
        <f t="shared" si="343"/>
        <v>0.4</v>
      </c>
      <c r="BX190" s="253"/>
      <c r="BY190" s="252">
        <f t="shared" si="349"/>
        <v>-9.4508524173614141</v>
      </c>
      <c r="BZ190" s="251">
        <f>IF(SUM(I190:T190)&lt;90," ",EXP('eq. coef.'!$B$1156*'Amp-TB2 calc'!CF190+'eq. coef.'!$B$1157*'Amp-TB2 calc'!CJ190+'eq. coef.'!$B$1158*'Amp-TB2 calc'!CK190+'eq. coef.'!$B$1159*'Amp-TB2 calc'!CM190+'eq. coef.'!$B$1160*'Amp-TB2 calc'!CN190+'eq. coef.'!$B$1161*'Amp-TB2 calc'!CO190+'eq. coef.'!$B$1162*'Amp-TB2 calc'!CP190+'eq. coef.'!$B$1163*'Amp-TB2 calc'!CS190+'eq. coef.'!$B$1164*'Amp-TB2 calc'!CW190+'eq. coef.'!$B$1165*'Amp-TB2 calc'!CX190))</f>
        <v>7.5501987642920785</v>
      </c>
      <c r="CA190" s="252">
        <f t="shared" si="344"/>
        <v>1.2835337899296535</v>
      </c>
      <c r="CB190" s="245"/>
      <c r="CC190" s="244" t="str">
        <f t="shared" si="351"/>
        <v>calc-alkaline</v>
      </c>
      <c r="CD190" s="244" t="str">
        <f t="shared" si="352"/>
        <v>Tschermakitic pargasite</v>
      </c>
      <c r="CE190" s="240">
        <f t="shared" si="353"/>
        <v>5.9404369411213045</v>
      </c>
      <c r="CF190" s="240">
        <f t="shared" si="354"/>
        <v>2.0595630588786955</v>
      </c>
      <c r="CG190" s="240">
        <f t="shared" si="355"/>
        <v>0</v>
      </c>
      <c r="CH190" s="240">
        <f t="shared" si="356"/>
        <v>8</v>
      </c>
      <c r="CI190" s="240"/>
      <c r="CJ190" s="240">
        <f t="shared" si="357"/>
        <v>0.40099871501214057</v>
      </c>
      <c r="CK190" s="240">
        <f t="shared" si="358"/>
        <v>0.22802206841012299</v>
      </c>
      <c r="CL190" s="240">
        <f t="shared" si="359"/>
        <v>8.0334738018105704E-3</v>
      </c>
      <c r="CM190" s="240">
        <f t="shared" si="360"/>
        <v>1.1217599544376569</v>
      </c>
      <c r="CN190" s="240">
        <f t="shared" si="361"/>
        <v>2.8982830172336396</v>
      </c>
      <c r="CO190" s="240">
        <f t="shared" si="362"/>
        <v>0.32642229812482082</v>
      </c>
      <c r="CP190" s="240">
        <f t="shared" si="363"/>
        <v>1.6480472979806499E-2</v>
      </c>
      <c r="CQ190" s="240">
        <f t="shared" si="364"/>
        <v>4.9999999999999982</v>
      </c>
      <c r="CR190" s="240"/>
      <c r="CS190" s="240">
        <f t="shared" si="365"/>
        <v>1.6940382178421403</v>
      </c>
      <c r="CT190" s="240">
        <f t="shared" si="366"/>
        <v>0.30596178215785974</v>
      </c>
      <c r="CU190" s="240">
        <f t="shared" si="367"/>
        <v>2</v>
      </c>
      <c r="CV190" s="240"/>
      <c r="CW190" s="240">
        <f t="shared" si="368"/>
        <v>0.31322697503527608</v>
      </c>
      <c r="CX190" s="240">
        <f t="shared" si="369"/>
        <v>6.5461585929427982E-2</v>
      </c>
      <c r="CY190" s="240">
        <f t="shared" si="370"/>
        <v>0.37868856096470405</v>
      </c>
      <c r="CZ190" s="240"/>
      <c r="DA190" s="240">
        <f t="shared" si="371"/>
        <v>1.9961706472963192</v>
      </c>
      <c r="DB190" s="240">
        <f t="shared" si="372"/>
        <v>0</v>
      </c>
      <c r="DC190" s="240">
        <f t="shared" si="373"/>
        <v>3.8293527036808855E-3</v>
      </c>
      <c r="DD190" s="240">
        <f t="shared" si="374"/>
        <v>2</v>
      </c>
      <c r="DE190" s="245">
        <f t="shared" si="375"/>
        <v>44.878240045562343</v>
      </c>
      <c r="DF190" s="245"/>
      <c r="DG190" s="239">
        <f t="shared" si="376"/>
        <v>0.89877453404186936</v>
      </c>
      <c r="DH190" s="239">
        <f t="shared" si="377"/>
        <v>0.66681379864553514</v>
      </c>
      <c r="DI190" s="239">
        <f t="shared" si="378"/>
        <v>0.16297039126071178</v>
      </c>
      <c r="DJ190" s="240">
        <f t="shared" si="379"/>
        <v>2.4605617738908361</v>
      </c>
      <c r="DV190"/>
      <c r="DW190"/>
      <c r="DX190"/>
      <c r="DY190"/>
      <c r="DZ190"/>
      <c r="EA190"/>
      <c r="EB190"/>
    </row>
    <row r="191" spans="1:132">
      <c r="A191" s="312" t="s">
        <v>759</v>
      </c>
      <c r="B191" s="312" t="s">
        <v>761</v>
      </c>
      <c r="C191" s="312" t="s">
        <v>593</v>
      </c>
      <c r="D191" s="312" t="s">
        <v>534</v>
      </c>
      <c r="E191" s="312" t="s">
        <v>602</v>
      </c>
      <c r="F191" s="312" t="s">
        <v>764</v>
      </c>
      <c r="G191" s="313">
        <v>135.31</v>
      </c>
      <c r="H191" s="312" t="s">
        <v>533</v>
      </c>
      <c r="I191" s="325">
        <v>41.603436999999992</v>
      </c>
      <c r="J191" s="325">
        <v>2.2560899999999999</v>
      </c>
      <c r="K191" s="325">
        <v>14.4588114</v>
      </c>
      <c r="L191" s="325">
        <v>4.5945102932002498E-2</v>
      </c>
      <c r="M191" s="325">
        <v>12.134667499999999</v>
      </c>
      <c r="N191" s="325">
        <v>0.12638080000000002</v>
      </c>
      <c r="O191" s="325">
        <v>13.7835144</v>
      </c>
      <c r="P191" s="325">
        <v>11.3178912</v>
      </c>
      <c r="Q191" s="325">
        <v>2.3715261000000001</v>
      </c>
      <c r="R191" s="325">
        <v>0.3571838</v>
      </c>
      <c r="S191" s="325">
        <v>2.7951E-2</v>
      </c>
      <c r="T191" s="325">
        <v>1.7698499999999999E-2</v>
      </c>
      <c r="U191" s="238">
        <f t="shared" si="317"/>
        <v>98.501096802931997</v>
      </c>
      <c r="V191" s="239">
        <f>IF(SUM(I191:T191)&lt;90," ",I191/stab.data!$U$7)</f>
        <v>0.69242122694893804</v>
      </c>
      <c r="W191" s="239">
        <f>IF(SUM(I191:T191)&lt;90," ",J191/stab.data!$U$8)</f>
        <v>2.8237127337355127E-2</v>
      </c>
      <c r="X191" s="239">
        <f>IF(SUM(I191:T191)&lt;90," ",K191*2/stab.data!$U$9)</f>
        <v>0.28361454673845882</v>
      </c>
      <c r="Y191" s="239">
        <f>IF(SUM(I191:T191)&lt;90," ",L191*2/stab.data!$U$10)</f>
        <v>6.0457980754025575E-4</v>
      </c>
      <c r="Z191" s="239">
        <f>IF(SUM(I191:T191)&lt;90," ",M191/stab.data!$U$11)</f>
        <v>0.16889830331542463</v>
      </c>
      <c r="AA191" s="239">
        <f>IF(SUM(I191:T191)&lt;90," ",N191/stab.data!$U$12)</f>
        <v>1.7815921169488421E-3</v>
      </c>
      <c r="AB191" s="239">
        <f>IF(SUM(I191:T191)&lt;90," ",O191/stab.data!$U$13)</f>
        <v>0.34198874553394204</v>
      </c>
      <c r="AC191" s="239">
        <f>IF(SUM(I191:T191)&lt;90," ",P191/stab.data!$U$14)</f>
        <v>0.20182048895308405</v>
      </c>
      <c r="AD191" s="239">
        <f>IF(SUM(I191:T191)&lt;90," ",Q191*2/stab.data!$U$15)</f>
        <v>7.6526762290453215E-2</v>
      </c>
      <c r="AE191" s="239">
        <f>IF(SUM(I191:T191)&lt;90," ",R191*2/stab.data!$U$16)</f>
        <v>7.5839227135198264E-3</v>
      </c>
      <c r="AF191" s="239">
        <f>IF(SUM(I191:T191)&lt;90," ",S191/stab.data!$U$17)</f>
        <v>1.4712601326455415E-3</v>
      </c>
      <c r="AG191" s="239">
        <f>IF(SUM(I191:T191)&lt;90," ",T191/stab.data!$U$18)</f>
        <v>4.9921022198403514E-4</v>
      </c>
      <c r="AH191" s="239">
        <f t="shared" si="318"/>
        <v>1.5175461217986077</v>
      </c>
      <c r="AI191" s="239">
        <f t="shared" si="319"/>
        <v>0.15725983765136509</v>
      </c>
      <c r="AJ191" s="240">
        <f t="shared" si="320"/>
        <v>5.9315995876735359</v>
      </c>
      <c r="AK191" s="240">
        <f t="shared" si="321"/>
        <v>0.24189225626338615</v>
      </c>
      <c r="AL191" s="240">
        <f t="shared" si="322"/>
        <v>2.4295730156986042</v>
      </c>
      <c r="AM191" s="240">
        <f t="shared" si="323"/>
        <v>5.179109474912129E-3</v>
      </c>
      <c r="AN191" s="240">
        <f t="shared" si="324"/>
        <v>1.4468607652584458</v>
      </c>
      <c r="AO191" s="240">
        <f t="shared" si="325"/>
        <v>1.5261939777411644E-2</v>
      </c>
      <c r="AP191" s="240">
        <f t="shared" si="326"/>
        <v>2.9296333258537044</v>
      </c>
      <c r="AQ191" s="240">
        <f t="shared" si="327"/>
        <v>1.7288873917588101</v>
      </c>
      <c r="AR191" s="240">
        <f t="shared" si="328"/>
        <v>0.65556354135503314</v>
      </c>
      <c r="AS191" s="240">
        <f t="shared" si="329"/>
        <v>6.4967379811103801E-2</v>
      </c>
      <c r="AT191" s="240">
        <f t="shared" si="330"/>
        <v>1.2603492868950369E-2</v>
      </c>
      <c r="AU191" s="240">
        <f t="shared" si="331"/>
        <v>4.2764650066126316E-3</v>
      </c>
      <c r="AV191" s="239">
        <f t="shared" si="332"/>
        <v>15.44941831292495</v>
      </c>
      <c r="AW191" s="239">
        <f t="shared" si="333"/>
        <v>1.9677343920299817</v>
      </c>
      <c r="AX191" s="239">
        <f>IF(SUM(I191:T191)&lt;90," ",CM191*AH191*stab.data!$U$20/13/2)</f>
        <v>9.6931513347177081</v>
      </c>
      <c r="AY191" s="239">
        <f>IF(SUM(I191:T191)&lt;90," ",CO191*AH191*stab.data!$U$11/13)</f>
        <v>3.4126462114598999</v>
      </c>
      <c r="AZ191" s="239">
        <f t="shared" si="334"/>
        <v>-1.5762777601859304E-2</v>
      </c>
      <c r="BA191" s="241">
        <f t="shared" si="335"/>
        <v>101.42419846353773</v>
      </c>
      <c r="BB191" s="242">
        <f>IF(SUM(I191:T191)&lt;90," ",EXP('eq. coef.'!$C$104+'eq. coef.'!$C$105*'Amp-TB2 calc'!AJ191+'eq. coef.'!$C$106*'Amp-TB2 calc'!AK191+'eq. coef.'!$C$107*'Amp-TB2 calc'!AL191+'eq. coef.'!$C$108*'Amp-TB2 calc'!AN191+'eq. coef.'!$C$109*'Amp-TB2 calc'!AP191+'eq. coef.'!$C$110*'Amp-TB2 calc'!AQ191+'eq. coef.'!$C$111*'Amp-TB2 calc'!AR191+'eq. coef.'!$C$112*'Amp-TB2 calc'!AS191))</f>
        <v>706.23317147346563</v>
      </c>
      <c r="BC191" s="243">
        <f>IF(SUM(I191:T191)&lt;90," ",EXP('eq. coef.'!$C$176+'eq. coef.'!$C$177*'Amp-TB2 calc'!AJ191+'eq. coef.'!$C$178*'Amp-TB2 calc'!AK191+'eq. coef.'!$C$179*'Amp-TB2 calc'!AL191+'eq. coef.'!$C$180*'Amp-TB2 calc'!AN191+'eq. coef.'!$C$181*'Amp-TB2 calc'!AP191+'eq. coef.'!$C$182*'Amp-TB2 calc'!AQ191+'eq. coef.'!$C$183*'Amp-TB2 calc'!AR191+'eq. coef.'!$C$184*'Amp-TB2 calc'!AS191))</f>
        <v>597.81054761551661</v>
      </c>
      <c r="BD191" s="243">
        <f>IF(SUM(I191:T191)&lt;90," ",('eq. coef.'!$C$234+'eq. coef.'!$C$235*'Amp-TB2 calc'!AJ191+'eq. coef.'!$C$236*'Amp-TB2 calc'!AK191+'eq. coef.'!$C$237*'Amp-TB2 calc'!AL191+'eq. coef.'!$C$238*'Amp-TB2 calc'!AN191+'eq. coef.'!$C$239*'Amp-TB2 calc'!AP191+'eq. coef.'!$C$240*'Amp-TB2 calc'!AQ191+'eq. coef.'!$C$241*'Amp-TB2 calc'!AR191+'eq. coef.'!$C$242*'Amp-TB2 calc'!AS191))</f>
        <v>526.40456669605737</v>
      </c>
      <c r="BE191" s="243">
        <f>IF(SUM(I191:T191)&lt;90," ",('eq. coef.'!$C$270+'eq. coef.'!$C$271*'Amp-TB2 calc'!AJ191+'eq. coef.'!$C$272*'Amp-TB2 calc'!AK191+'eq. coef.'!$C$273*'Amp-TB2 calc'!AL191+'eq. coef.'!$C$274*'Amp-TB2 calc'!AN191+'eq. coef.'!$C$275*'Amp-TB2 calc'!AP191+'eq. coef.'!$C$276*'Amp-TB2 calc'!AQ191+'eq. coef.'!$C$277*'Amp-TB2 calc'!AR191+'eq. coef.'!$C$278*'Amp-TB2 calc'!AS191))</f>
        <v>682.7636289898528</v>
      </c>
      <c r="BF191" s="243">
        <f>IF(SUM(I191:T191)&lt;90," ",EXP('eq. coef.'!$C$328+'eq. coef.'!$C$329*'Amp-TB2 calc'!AJ191+'eq. coef.'!$C$330*'Amp-TB2 calc'!AK191+'eq. coef.'!$C$331*'Amp-TB2 calc'!AL191+'eq. coef.'!$C$332*'Amp-TB2 calc'!AN191+'eq. coef.'!$C$333*'Amp-TB2 calc'!AP191+'eq. coef.'!$C$334*'Amp-TB2 calc'!AQ191+'eq. coef.'!$C$335*'Amp-TB2 calc'!AR191+'eq. coef.'!$C$336*'Amp-TB2 calc'!AS191))</f>
        <v>851.35845575847554</v>
      </c>
      <c r="BG191" s="255" t="str">
        <f t="shared" si="336"/>
        <v>ok</v>
      </c>
      <c r="BH191" s="306" t="str">
        <f t="shared" si="337"/>
        <v>ok</v>
      </c>
      <c r="BI191" s="243">
        <f t="shared" si="345"/>
        <v>22.726639784475122</v>
      </c>
      <c r="BJ191" s="245">
        <f t="shared" si="346"/>
        <v>-0.20549202465557442</v>
      </c>
      <c r="BK191" s="243">
        <f t="shared" si="347"/>
        <v>84.953081374336193</v>
      </c>
      <c r="BL191" s="247">
        <f>IF(SUM(I191:T191)&lt;90," ",'eq. coef.'!$C$360+'eq. coef.'!$C$361*'Amp-TB2 calc'!AJ191+'eq. coef.'!$C$362*'Amp-TB2 calc'!AK191+'eq. coef.'!$C$363*'Amp-TB2 calc'!AL191+'eq. coef.'!$C$364*'Amp-TB2 calc'!AN191+'eq. coef.'!$C$365*'Amp-TB2 calc'!AP191+'eq. coef.'!$C$366*'Amp-TB2 calc'!AQ191+'eq. coef.'!$C$367*'Amp-TB2 calc'!AR191+'eq. coef.'!$C$368*'Amp-TB2 calc'!AS191+'eq. coef.'!$C$369*LN(BO191))</f>
        <v>959.07753947606602</v>
      </c>
      <c r="BM191" s="248">
        <f t="shared" si="341"/>
        <v>22</v>
      </c>
      <c r="BN191" s="267">
        <f t="shared" si="342"/>
        <v>484</v>
      </c>
      <c r="BO191" s="249">
        <f t="shared" si="350"/>
        <v>562.10755715578694</v>
      </c>
      <c r="BP191" s="243" t="str">
        <f t="shared" si="338"/>
        <v>P1b_c</v>
      </c>
      <c r="BQ191" s="245"/>
      <c r="BR191" s="245">
        <f t="shared" si="339"/>
        <v>0</v>
      </c>
      <c r="BS191" s="245">
        <f t="shared" si="340"/>
        <v>0</v>
      </c>
      <c r="BT191" s="243">
        <f t="shared" si="348"/>
        <v>67.452906858694433</v>
      </c>
      <c r="BU191" s="250"/>
      <c r="BV191" s="251">
        <f>IF(SUM(I191:T191)&lt;90," ",'eq. coef.'!$B$1128*'Amp-TB2 calc'!CF191+'eq. coef.'!$B$1129*'Amp-TB2 calc'!CJ191+'eq. coef.'!$B$1130*'Amp-TB2 calc'!CK191+'eq. coef.'!$B$1131*'Amp-TB2 calc'!CM191+'eq. coef.'!$B$1132*'Amp-TB2 calc'!CN191+'eq. coef.'!$B$1133*'Amp-TB2 calc'!CO191+'eq. coef.'!$B$1134*'Amp-TB2 calc'!CP191+'eq. coef.'!$B$1135*'Amp-TB2 calc'!CS191+'eq. coef.'!$B$1135*'Amp-TB2 calc'!CW191+'eq. coef.'!$B$1137*'Amp-TB2 calc'!CX191)</f>
        <v>1.5678944757145212</v>
      </c>
      <c r="BW191" s="252">
        <f t="shared" si="343"/>
        <v>0.4</v>
      </c>
      <c r="BX191" s="253"/>
      <c r="BY191" s="252">
        <f t="shared" si="349"/>
        <v>-9.1864936320727821</v>
      </c>
      <c r="BZ191" s="251">
        <f>IF(SUM(I191:T191)&lt;90," ",EXP('eq. coef.'!$B$1156*'Amp-TB2 calc'!CF191+'eq. coef.'!$B$1157*'Amp-TB2 calc'!CJ191+'eq. coef.'!$B$1158*'Amp-TB2 calc'!CK191+'eq. coef.'!$B$1159*'Amp-TB2 calc'!CM191+'eq. coef.'!$B$1160*'Amp-TB2 calc'!CN191+'eq. coef.'!$B$1161*'Amp-TB2 calc'!CO191+'eq. coef.'!$B$1162*'Amp-TB2 calc'!CP191+'eq. coef.'!$B$1163*'Amp-TB2 calc'!CS191+'eq. coef.'!$B$1164*'Amp-TB2 calc'!CW191+'eq. coef.'!$B$1165*'Amp-TB2 calc'!CX191))</f>
        <v>7.3672924887047913</v>
      </c>
      <c r="CA191" s="252">
        <f t="shared" si="344"/>
        <v>1.2524397230798145</v>
      </c>
      <c r="CB191" s="245"/>
      <c r="CC191" s="244" t="str">
        <f t="shared" si="351"/>
        <v>calc-alkaline</v>
      </c>
      <c r="CD191" s="244" t="str">
        <f t="shared" si="352"/>
        <v>Tschermakitic pargasite</v>
      </c>
      <c r="CE191" s="240">
        <f t="shared" si="353"/>
        <v>5.9315995876735359</v>
      </c>
      <c r="CF191" s="240">
        <f t="shared" si="354"/>
        <v>2.0684004123264641</v>
      </c>
      <c r="CG191" s="240">
        <f t="shared" si="355"/>
        <v>0</v>
      </c>
      <c r="CH191" s="240">
        <f t="shared" si="356"/>
        <v>8</v>
      </c>
      <c r="CI191" s="240"/>
      <c r="CJ191" s="240">
        <f t="shared" si="357"/>
        <v>0.36117260337214008</v>
      </c>
      <c r="CK191" s="240">
        <f t="shared" si="358"/>
        <v>0.24189225626338615</v>
      </c>
      <c r="CL191" s="240">
        <f t="shared" si="359"/>
        <v>5.179109474912129E-3</v>
      </c>
      <c r="CM191" s="240">
        <f t="shared" si="360"/>
        <v>1.0399584822688865</v>
      </c>
      <c r="CN191" s="240">
        <f t="shared" si="361"/>
        <v>2.9296333258537044</v>
      </c>
      <c r="CO191" s="240">
        <f t="shared" si="362"/>
        <v>0.40690228298955922</v>
      </c>
      <c r="CP191" s="240">
        <f t="shared" si="363"/>
        <v>1.5261939777411644E-2</v>
      </c>
      <c r="CQ191" s="240">
        <f t="shared" si="364"/>
        <v>5.0000000000000009</v>
      </c>
      <c r="CR191" s="240"/>
      <c r="CS191" s="240">
        <f t="shared" si="365"/>
        <v>1.7288873917588101</v>
      </c>
      <c r="CT191" s="240">
        <f t="shared" si="366"/>
        <v>0.27111260824118988</v>
      </c>
      <c r="CU191" s="240">
        <f t="shared" si="367"/>
        <v>2</v>
      </c>
      <c r="CV191" s="240"/>
      <c r="CW191" s="240">
        <f t="shared" si="368"/>
        <v>0.38445093311384326</v>
      </c>
      <c r="CX191" s="240">
        <f t="shared" si="369"/>
        <v>6.4967379811103801E-2</v>
      </c>
      <c r="CY191" s="240">
        <f t="shared" si="370"/>
        <v>0.44941831292494705</v>
      </c>
      <c r="CZ191" s="240"/>
      <c r="DA191" s="240">
        <f t="shared" si="371"/>
        <v>1.9831200421244368</v>
      </c>
      <c r="DB191" s="240">
        <f t="shared" si="372"/>
        <v>1.2603492868950369E-2</v>
      </c>
      <c r="DC191" s="240">
        <f t="shared" si="373"/>
        <v>4.2764650066126316E-3</v>
      </c>
      <c r="DD191" s="240">
        <f t="shared" si="374"/>
        <v>2</v>
      </c>
      <c r="DE191" s="245">
        <f t="shared" si="375"/>
        <v>44.960041517731113</v>
      </c>
      <c r="DF191" s="245"/>
      <c r="DG191" s="239">
        <f t="shared" si="376"/>
        <v>0.87804647374027966</v>
      </c>
      <c r="DH191" s="239">
        <f t="shared" si="377"/>
        <v>0.66940186936462409</v>
      </c>
      <c r="DI191" s="239">
        <f t="shared" si="378"/>
        <v>0.14865682201705216</v>
      </c>
      <c r="DJ191" s="240">
        <f t="shared" si="379"/>
        <v>2.4295730156986042</v>
      </c>
      <c r="DV191"/>
      <c r="DW191"/>
      <c r="DX191"/>
      <c r="DY191"/>
      <c r="DZ191"/>
      <c r="EA191"/>
      <c r="EB191"/>
    </row>
    <row r="192" spans="1:132">
      <c r="A192" s="312" t="s">
        <v>759</v>
      </c>
      <c r="B192" s="312" t="s">
        <v>761</v>
      </c>
      <c r="C192" s="312" t="s">
        <v>593</v>
      </c>
      <c r="D192" s="312" t="s">
        <v>534</v>
      </c>
      <c r="E192" s="312" t="s">
        <v>603</v>
      </c>
      <c r="F192" s="312" t="s">
        <v>764</v>
      </c>
      <c r="G192" s="313">
        <v>137.61000000000001</v>
      </c>
      <c r="H192" s="312" t="s">
        <v>533</v>
      </c>
      <c r="I192" s="325">
        <v>41.444361199999996</v>
      </c>
      <c r="J192" s="325">
        <v>2.1103782</v>
      </c>
      <c r="K192" s="325">
        <v>14.4523332</v>
      </c>
      <c r="L192" s="325">
        <v>4.8097317529631943E-2</v>
      </c>
      <c r="M192" s="325">
        <v>12.4105975</v>
      </c>
      <c r="N192" s="325">
        <v>0.1330644</v>
      </c>
      <c r="O192" s="325">
        <v>13.9054</v>
      </c>
      <c r="P192" s="325">
        <v>11.148817599999999</v>
      </c>
      <c r="Q192" s="325">
        <v>2.4064911000000002</v>
      </c>
      <c r="R192" s="325">
        <v>0.35606949999999993</v>
      </c>
      <c r="S192" s="325">
        <v>2.4716999999999999E-2</v>
      </c>
      <c r="T192" s="325">
        <v>1.7801999999999998E-2</v>
      </c>
      <c r="U192" s="238">
        <f t="shared" si="317"/>
        <v>98.458129017529615</v>
      </c>
      <c r="V192" s="239">
        <f>IF(SUM(I192:T192)&lt;90," ",I192/stab.data!$U$7)</f>
        <v>0.6897736701950602</v>
      </c>
      <c r="W192" s="239">
        <f>IF(SUM(I192:T192)&lt;90," ",J192/stab.data!$U$8)</f>
        <v>2.641340459085334E-2</v>
      </c>
      <c r="X192" s="239">
        <f>IF(SUM(I192:T192)&lt;90," ",K192*2/stab.data!$U$9)</f>
        <v>0.28348747462264984</v>
      </c>
      <c r="Y192" s="239">
        <f>IF(SUM(I192:T192)&lt;90," ",L192*2/stab.data!$U$10)</f>
        <v>6.3290024659000302E-4</v>
      </c>
      <c r="Z192" s="239">
        <f>IF(SUM(I192:T192)&lt;90," ",M192/stab.data!$U$11)</f>
        <v>0.17273887899117557</v>
      </c>
      <c r="AA192" s="239">
        <f>IF(SUM(I192:T192)&lt;90," ",N192/stab.data!$U$12)</f>
        <v>1.8758109308259442E-3</v>
      </c>
      <c r="AB192" s="239">
        <f>IF(SUM(I192:T192)&lt;90," ",O192/stab.data!$U$13)</f>
        <v>0.34501290194521633</v>
      </c>
      <c r="AC192" s="239">
        <f>IF(SUM(I192:T192)&lt;90," ",P192/stab.data!$U$14)</f>
        <v>0.19880557071274452</v>
      </c>
      <c r="AD192" s="239">
        <f>IF(SUM(I192:T192)&lt;90," ",Q192*2/stab.data!$U$15)</f>
        <v>7.7655047677439137E-2</v>
      </c>
      <c r="AE192" s="239">
        <f>IF(SUM(I192:T192)&lt;90," ",R192*2/stab.data!$U$16)</f>
        <v>7.5602632836137785E-3</v>
      </c>
      <c r="AF192" s="239">
        <f>IF(SUM(I192:T192)&lt;90," ",S192/stab.data!$U$17)</f>
        <v>1.3010316875460574E-3</v>
      </c>
      <c r="AG192" s="239">
        <f>IF(SUM(I192:T192)&lt;90," ",T192/stab.data!$U$18)</f>
        <v>5.0212958000733353E-4</v>
      </c>
      <c r="AH192" s="239">
        <f t="shared" si="318"/>
        <v>1.5199350415223714</v>
      </c>
      <c r="AI192" s="239">
        <f t="shared" si="319"/>
        <v>0.15714767249987979</v>
      </c>
      <c r="AJ192" s="240">
        <f t="shared" si="320"/>
        <v>5.8996321997776633</v>
      </c>
      <c r="AK192" s="240">
        <f t="shared" si="321"/>
        <v>0.22591377282621813</v>
      </c>
      <c r="AL192" s="240">
        <f t="shared" si="322"/>
        <v>2.4246675478994177</v>
      </c>
      <c r="AM192" s="240">
        <f t="shared" si="323"/>
        <v>5.4131939727036938E-3</v>
      </c>
      <c r="AN192" s="240">
        <f t="shared" si="324"/>
        <v>1.4774351308040623</v>
      </c>
      <c r="AO192" s="240">
        <f t="shared" si="325"/>
        <v>1.6043805448628018E-2</v>
      </c>
      <c r="AP192" s="240">
        <f t="shared" si="326"/>
        <v>2.9508943492713056</v>
      </c>
      <c r="AQ192" s="240">
        <f t="shared" si="327"/>
        <v>1.7003834694652897</v>
      </c>
      <c r="AR192" s="240">
        <f t="shared" si="328"/>
        <v>0.66418339746649635</v>
      </c>
      <c r="AS192" s="240">
        <f t="shared" si="329"/>
        <v>6.4662909928399417E-2</v>
      </c>
      <c r="AT192" s="240">
        <f t="shared" si="330"/>
        <v>1.1127720248595773E-2</v>
      </c>
      <c r="AU192" s="240">
        <f t="shared" si="331"/>
        <v>4.294712840857454E-3</v>
      </c>
      <c r="AV192" s="239">
        <f t="shared" si="332"/>
        <v>15.429229776860184</v>
      </c>
      <c r="AW192" s="239">
        <f t="shared" si="333"/>
        <v>1.9722804912165897</v>
      </c>
      <c r="AX192" s="239">
        <f>IF(SUM(I192:T192)&lt;90," ",CM192*AH192*stab.data!$U$20/13/2)</f>
        <v>11.101768264518125</v>
      </c>
      <c r="AY192" s="239">
        <f>IF(SUM(I192:T192)&lt;90," ",CO192*AH192*stab.data!$U$11/13)</f>
        <v>2.4210847192851306</v>
      </c>
      <c r="AZ192" s="239">
        <f t="shared" si="334"/>
        <v>-1.4424388559793354E-2</v>
      </c>
      <c r="BA192" s="241">
        <f t="shared" si="335"/>
        <v>101.52824060398969</v>
      </c>
      <c r="BB192" s="242">
        <f>IF(SUM(I192:T192)&lt;90," ",EXP('eq. coef.'!$C$104+'eq. coef.'!$C$105*'Amp-TB2 calc'!AJ192+'eq. coef.'!$C$106*'Amp-TB2 calc'!AK192+'eq. coef.'!$C$107*'Amp-TB2 calc'!AL192+'eq. coef.'!$C$108*'Amp-TB2 calc'!AN192+'eq. coef.'!$C$109*'Amp-TB2 calc'!AP192+'eq. coef.'!$C$110*'Amp-TB2 calc'!AQ192+'eq. coef.'!$C$111*'Amp-TB2 calc'!AR192+'eq. coef.'!$C$112*'Amp-TB2 calc'!AS192))</f>
        <v>786.23548061966153</v>
      </c>
      <c r="BC192" s="243">
        <f>IF(SUM(I192:T192)&lt;90," ",EXP('eq. coef.'!$C$176+'eq. coef.'!$C$177*'Amp-TB2 calc'!AJ192+'eq. coef.'!$C$178*'Amp-TB2 calc'!AK192+'eq. coef.'!$C$179*'Amp-TB2 calc'!AL192+'eq. coef.'!$C$180*'Amp-TB2 calc'!AN192+'eq. coef.'!$C$181*'Amp-TB2 calc'!AP192+'eq. coef.'!$C$182*'Amp-TB2 calc'!AQ192+'eq. coef.'!$C$183*'Amp-TB2 calc'!AR192+'eq. coef.'!$C$184*'Amp-TB2 calc'!AS192))</f>
        <v>603.18407284440104</v>
      </c>
      <c r="BD192" s="243">
        <f>IF(SUM(I192:T192)&lt;90," ",('eq. coef.'!$C$234+'eq. coef.'!$C$235*'Amp-TB2 calc'!AJ192+'eq. coef.'!$C$236*'Amp-TB2 calc'!AK192+'eq. coef.'!$C$237*'Amp-TB2 calc'!AL192+'eq. coef.'!$C$238*'Amp-TB2 calc'!AN192+'eq. coef.'!$C$239*'Amp-TB2 calc'!AP192+'eq. coef.'!$C$240*'Amp-TB2 calc'!AQ192+'eq. coef.'!$C$241*'Amp-TB2 calc'!AR192+'eq. coef.'!$C$242*'Amp-TB2 calc'!AS192))</f>
        <v>533.28683885058138</v>
      </c>
      <c r="BE192" s="243">
        <f>IF(SUM(I192:T192)&lt;90," ",('eq. coef.'!$C$270+'eq. coef.'!$C$271*'Amp-TB2 calc'!AJ192+'eq. coef.'!$C$272*'Amp-TB2 calc'!AK192+'eq. coef.'!$C$273*'Amp-TB2 calc'!AL192+'eq. coef.'!$C$274*'Amp-TB2 calc'!AN192+'eq. coef.'!$C$275*'Amp-TB2 calc'!AP192+'eq. coef.'!$C$276*'Amp-TB2 calc'!AQ192+'eq. coef.'!$C$277*'Amp-TB2 calc'!AR192+'eq. coef.'!$C$278*'Amp-TB2 calc'!AS192))</f>
        <v>728.26266531730403</v>
      </c>
      <c r="BF192" s="243">
        <f>IF(SUM(I192:T192)&lt;90," ",EXP('eq. coef.'!$C$328+'eq. coef.'!$C$329*'Amp-TB2 calc'!AJ192+'eq. coef.'!$C$330*'Amp-TB2 calc'!AK192+'eq. coef.'!$C$331*'Amp-TB2 calc'!AL192+'eq. coef.'!$C$332*'Amp-TB2 calc'!AN192+'eq. coef.'!$C$333*'Amp-TB2 calc'!AP192+'eq. coef.'!$C$334*'Amp-TB2 calc'!AQ192+'eq. coef.'!$C$335*'Amp-TB2 calc'!AR192+'eq. coef.'!$C$336*'Amp-TB2 calc'!AS192))</f>
        <v>827.02719408007522</v>
      </c>
      <c r="BG192" s="255" t="str">
        <f t="shared" si="336"/>
        <v>ok</v>
      </c>
      <c r="BH192" s="306" t="str">
        <f t="shared" si="337"/>
        <v>ok</v>
      </c>
      <c r="BI192" s="243">
        <f t="shared" si="345"/>
        <v>23.391967810103473</v>
      </c>
      <c r="BJ192" s="245">
        <f t="shared" si="346"/>
        <v>-5.188231066380293E-2</v>
      </c>
      <c r="BK192" s="243">
        <f t="shared" si="347"/>
        <v>125.07859247290298</v>
      </c>
      <c r="BL192" s="247">
        <f>IF(SUM(I192:T192)&lt;90," ",'eq. coef.'!$C$360+'eq. coef.'!$C$361*'Amp-TB2 calc'!AJ192+'eq. coef.'!$C$362*'Amp-TB2 calc'!AK192+'eq. coef.'!$C$363*'Amp-TB2 calc'!AL192+'eq. coef.'!$C$364*'Amp-TB2 calc'!AN192+'eq. coef.'!$C$365*'Amp-TB2 calc'!AP192+'eq. coef.'!$C$366*'Amp-TB2 calc'!AQ192+'eq. coef.'!$C$367*'Amp-TB2 calc'!AR192+'eq. coef.'!$C$368*'Amp-TB2 calc'!AS192+'eq. coef.'!$C$369*LN(BO192))</f>
        <v>968.15455686846417</v>
      </c>
      <c r="BM192" s="248">
        <f t="shared" si="341"/>
        <v>22</v>
      </c>
      <c r="BN192" s="267">
        <f t="shared" si="342"/>
        <v>484</v>
      </c>
      <c r="BO192" s="249">
        <f t="shared" si="350"/>
        <v>621.57785900409556</v>
      </c>
      <c r="BP192" s="243" t="str">
        <f t="shared" si="338"/>
        <v>P1c to e</v>
      </c>
      <c r="BQ192" s="245"/>
      <c r="BR192" s="245">
        <f t="shared" si="339"/>
        <v>0</v>
      </c>
      <c r="BS192" s="245">
        <f t="shared" si="340"/>
        <v>0</v>
      </c>
      <c r="BT192" s="243">
        <f t="shared" si="348"/>
        <v>74.58934308049146</v>
      </c>
      <c r="BU192" s="250"/>
      <c r="BV192" s="251">
        <f>IF(SUM(I192:T192)&lt;90," ",'eq. coef.'!$B$1128*'Amp-TB2 calc'!CF192+'eq. coef.'!$B$1129*'Amp-TB2 calc'!CJ192+'eq. coef.'!$B$1130*'Amp-TB2 calc'!CK192+'eq. coef.'!$B$1131*'Amp-TB2 calc'!CM192+'eq. coef.'!$B$1132*'Amp-TB2 calc'!CN192+'eq. coef.'!$B$1133*'Amp-TB2 calc'!CO192+'eq. coef.'!$B$1134*'Amp-TB2 calc'!CP192+'eq. coef.'!$B$1135*'Amp-TB2 calc'!CS192+'eq. coef.'!$B$1135*'Amp-TB2 calc'!CW192+'eq. coef.'!$B$1137*'Amp-TB2 calc'!CX192)</f>
        <v>1.8339485713274728</v>
      </c>
      <c r="BW192" s="252">
        <f t="shared" si="343"/>
        <v>0.4</v>
      </c>
      <c r="BX192" s="253"/>
      <c r="BY192" s="252">
        <f t="shared" si="349"/>
        <v>-8.7552208962920588</v>
      </c>
      <c r="BZ192" s="251">
        <f>IF(SUM(I192:T192)&lt;90," ",EXP('eq. coef.'!$B$1156*'Amp-TB2 calc'!CF192+'eq. coef.'!$B$1157*'Amp-TB2 calc'!CJ192+'eq. coef.'!$B$1158*'Amp-TB2 calc'!CK192+'eq. coef.'!$B$1159*'Amp-TB2 calc'!CM192+'eq. coef.'!$B$1160*'Amp-TB2 calc'!CN192+'eq. coef.'!$B$1161*'Amp-TB2 calc'!CO192+'eq. coef.'!$B$1162*'Amp-TB2 calc'!CP192+'eq. coef.'!$B$1163*'Amp-TB2 calc'!CS192+'eq. coef.'!$B$1164*'Amp-TB2 calc'!CW192+'eq. coef.'!$B$1165*'Amp-TB2 calc'!CX192))</f>
        <v>7.245348821886429</v>
      </c>
      <c r="CA192" s="252">
        <f t="shared" si="344"/>
        <v>1.2317092997206931</v>
      </c>
      <c r="CB192" s="245"/>
      <c r="CC192" s="244" t="str">
        <f t="shared" si="351"/>
        <v>calc-alkaline</v>
      </c>
      <c r="CD192" s="244" t="str">
        <f t="shared" si="352"/>
        <v>Tschermakitic pargasite</v>
      </c>
      <c r="CE192" s="240">
        <f t="shared" si="353"/>
        <v>5.8996321997776633</v>
      </c>
      <c r="CF192" s="240">
        <f t="shared" si="354"/>
        <v>2.1003678002223367</v>
      </c>
      <c r="CG192" s="240">
        <f t="shared" si="355"/>
        <v>0</v>
      </c>
      <c r="CH192" s="240">
        <f t="shared" si="356"/>
        <v>8</v>
      </c>
      <c r="CI192" s="240"/>
      <c r="CJ192" s="240">
        <f t="shared" si="357"/>
        <v>0.32429974767708103</v>
      </c>
      <c r="CK192" s="240">
        <f t="shared" si="358"/>
        <v>0.22591377282621813</v>
      </c>
      <c r="CL192" s="240">
        <f t="shared" si="359"/>
        <v>5.4131939727036938E-3</v>
      </c>
      <c r="CM192" s="240">
        <f t="shared" si="360"/>
        <v>1.1892140665946442</v>
      </c>
      <c r="CN192" s="240">
        <f t="shared" si="361"/>
        <v>2.9508943492713056</v>
      </c>
      <c r="CO192" s="240">
        <f t="shared" si="362"/>
        <v>0.28822106420941807</v>
      </c>
      <c r="CP192" s="240">
        <f t="shared" si="363"/>
        <v>1.6043805448628018E-2</v>
      </c>
      <c r="CQ192" s="240">
        <f t="shared" si="364"/>
        <v>4.9999999999999991</v>
      </c>
      <c r="CR192" s="240"/>
      <c r="CS192" s="240">
        <f t="shared" si="365"/>
        <v>1.7003834694652897</v>
      </c>
      <c r="CT192" s="240">
        <f t="shared" si="366"/>
        <v>0.29961653053471027</v>
      </c>
      <c r="CU192" s="240">
        <f t="shared" si="367"/>
        <v>2</v>
      </c>
      <c r="CV192" s="240"/>
      <c r="CW192" s="240">
        <f t="shared" si="368"/>
        <v>0.36456686693178608</v>
      </c>
      <c r="CX192" s="240">
        <f t="shared" si="369"/>
        <v>6.4662909928399417E-2</v>
      </c>
      <c r="CY192" s="240">
        <f t="shared" si="370"/>
        <v>0.42922977686018549</v>
      </c>
      <c r="CZ192" s="240"/>
      <c r="DA192" s="240">
        <f t="shared" si="371"/>
        <v>1.9845775669105468</v>
      </c>
      <c r="DB192" s="240">
        <f t="shared" si="372"/>
        <v>1.1127720248595773E-2</v>
      </c>
      <c r="DC192" s="240">
        <f t="shared" si="373"/>
        <v>4.294712840857454E-3</v>
      </c>
      <c r="DD192" s="240">
        <f t="shared" si="374"/>
        <v>2</v>
      </c>
      <c r="DE192" s="245">
        <f t="shared" si="375"/>
        <v>44.810785933405356</v>
      </c>
      <c r="DF192" s="245"/>
      <c r="DG192" s="239">
        <f t="shared" si="376"/>
        <v>0.91101858766443333</v>
      </c>
      <c r="DH192" s="239">
        <f t="shared" si="377"/>
        <v>0.66636738809712126</v>
      </c>
      <c r="DI192" s="239">
        <f t="shared" si="378"/>
        <v>0.13375019101403585</v>
      </c>
      <c r="DJ192" s="240">
        <f t="shared" si="379"/>
        <v>2.4246675478994177</v>
      </c>
      <c r="DV192"/>
      <c r="DW192"/>
      <c r="DX192"/>
      <c r="DY192"/>
      <c r="DZ192"/>
      <c r="EA192"/>
      <c r="EB192"/>
    </row>
    <row r="193" spans="1:132">
      <c r="A193" s="312" t="s">
        <v>759</v>
      </c>
      <c r="B193" s="312" t="s">
        <v>761</v>
      </c>
      <c r="C193" s="312" t="s">
        <v>593</v>
      </c>
      <c r="D193" s="312" t="s">
        <v>534</v>
      </c>
      <c r="E193" s="312" t="s">
        <v>604</v>
      </c>
      <c r="F193" s="312" t="s">
        <v>764</v>
      </c>
      <c r="G193" s="313">
        <v>139.9</v>
      </c>
      <c r="H193" s="312" t="s">
        <v>533</v>
      </c>
      <c r="I193" s="325">
        <v>41.786384199999993</v>
      </c>
      <c r="J193" s="325">
        <v>2.0564427999999997</v>
      </c>
      <c r="K193" s="325">
        <v>14.624377200000001</v>
      </c>
      <c r="L193" s="325">
        <v>9.1703056768558944E-3</v>
      </c>
      <c r="M193" s="325">
        <v>12.154449999999999</v>
      </c>
      <c r="N193" s="325">
        <v>5.5812399999999998E-2</v>
      </c>
      <c r="O193" s="325">
        <v>13.695965600000001</v>
      </c>
      <c r="P193" s="325">
        <v>11.135966399999999</v>
      </c>
      <c r="Q193" s="325">
        <v>2.2748228999999998</v>
      </c>
      <c r="R193" s="325">
        <v>0.38797899999999996</v>
      </c>
      <c r="S193" s="325"/>
      <c r="T193" s="325">
        <v>2.07E-2</v>
      </c>
      <c r="U193" s="238">
        <f t="shared" si="317"/>
        <v>98.202070805676868</v>
      </c>
      <c r="V193" s="239">
        <f>IF(SUM(I193:T193)&lt;90," ",I193/stab.data!$U$7)</f>
        <v>0.69546608414885813</v>
      </c>
      <c r="W193" s="239">
        <f>IF(SUM(I193:T193)&lt;90," ",J193/stab.data!$U$8)</f>
        <v>2.5738351398032489E-2</v>
      </c>
      <c r="X193" s="239">
        <f>IF(SUM(I193:T193)&lt;90," ",K193*2/stab.data!$U$9)</f>
        <v>0.28686217671462622</v>
      </c>
      <c r="Y193" s="239">
        <f>IF(SUM(I193:T193)&lt;90," ",L193*2/stab.data!$U$10)</f>
        <v>1.2066969682066204E-4</v>
      </c>
      <c r="Z193" s="239">
        <f>IF(SUM(I193:T193)&lt;90," ",M193/stab.data!$U$11)</f>
        <v>0.1691736491941096</v>
      </c>
      <c r="AA193" s="239">
        <f>IF(SUM(I193:T193)&lt;90," ",N193/stab.data!$U$12)</f>
        <v>7.8678827692177562E-4</v>
      </c>
      <c r="AB193" s="239">
        <f>IF(SUM(I193:T193)&lt;90," ",O193/stab.data!$U$13)</f>
        <v>0.33981653433902342</v>
      </c>
      <c r="AC193" s="239">
        <f>IF(SUM(I193:T193)&lt;90," ",P193/stab.data!$U$14)</f>
        <v>0.19857640828117476</v>
      </c>
      <c r="AD193" s="239">
        <f>IF(SUM(I193:T193)&lt;90," ",Q193*2/stab.data!$U$15)</f>
        <v>7.3406247277303591E-2</v>
      </c>
      <c r="AE193" s="239">
        <f>IF(SUM(I193:T193)&lt;90," ",R193*2/stab.data!$U$16)</f>
        <v>8.2377833218323683E-3</v>
      </c>
      <c r="AF193" s="239">
        <f>IF(SUM(I193:T193)&lt;90," ",S193/stab.data!$U$17)</f>
        <v>0</v>
      </c>
      <c r="AG193" s="239">
        <f>IF(SUM(I193:T193)&lt;90," ",T193/stab.data!$U$18)</f>
        <v>5.8387160465969029E-4</v>
      </c>
      <c r="AH193" s="239">
        <f t="shared" si="318"/>
        <v>1.5179642537683922</v>
      </c>
      <c r="AI193" s="239">
        <f t="shared" si="319"/>
        <v>0.15952876135992566</v>
      </c>
      <c r="AJ193" s="240">
        <f t="shared" si="320"/>
        <v>5.9560421607362972</v>
      </c>
      <c r="AK193" s="240">
        <f t="shared" si="321"/>
        <v>0.22042585478793145</v>
      </c>
      <c r="AL193" s="240">
        <f t="shared" si="322"/>
        <v>2.4567168087339795</v>
      </c>
      <c r="AM193" s="240">
        <f t="shared" si="323"/>
        <v>1.0334275361058378E-3</v>
      </c>
      <c r="AN193" s="240">
        <f t="shared" si="324"/>
        <v>1.4488203092159133</v>
      </c>
      <c r="AO193" s="240">
        <f t="shared" si="325"/>
        <v>6.7381346922967059E-3</v>
      </c>
      <c r="AP193" s="240">
        <f t="shared" si="326"/>
        <v>2.9102233042974777</v>
      </c>
      <c r="AQ193" s="240">
        <f t="shared" si="327"/>
        <v>1.7006285235285592</v>
      </c>
      <c r="AR193" s="240">
        <f t="shared" si="328"/>
        <v>0.62865855519055514</v>
      </c>
      <c r="AS193" s="240">
        <f t="shared" si="329"/>
        <v>7.0549212814441237E-2</v>
      </c>
      <c r="AT193" s="240">
        <f t="shared" si="330"/>
        <v>0</v>
      </c>
      <c r="AU193" s="240">
        <f t="shared" si="331"/>
        <v>5.0003357073348381E-3</v>
      </c>
      <c r="AV193" s="239">
        <f t="shared" si="332"/>
        <v>15.399836291533557</v>
      </c>
      <c r="AW193" s="239">
        <f t="shared" si="333"/>
        <v>1.980067269365213</v>
      </c>
      <c r="AX193" s="239">
        <f>IF(SUM(I193:T193)&lt;90," ",CM193*AH193*stab.data!$U$20/13/2)</f>
        <v>10.151641228002642</v>
      </c>
      <c r="AY193" s="239">
        <f>IF(SUM(I193:T193)&lt;90," ",CO193*AH193*stab.data!$U$11/13)</f>
        <v>3.0198736535925272</v>
      </c>
      <c r="AZ193" s="239">
        <f t="shared" si="334"/>
        <v>-4.6706809014752E-3</v>
      </c>
      <c r="BA193" s="241">
        <f t="shared" si="335"/>
        <v>101.19453227573578</v>
      </c>
      <c r="BB193" s="242">
        <f>IF(SUM(I193:T193)&lt;90," ",EXP('eq. coef.'!$C$104+'eq. coef.'!$C$105*'Amp-TB2 calc'!AJ193+'eq. coef.'!$C$106*'Amp-TB2 calc'!AK193+'eq. coef.'!$C$107*'Amp-TB2 calc'!AL193+'eq. coef.'!$C$108*'Amp-TB2 calc'!AN193+'eq. coef.'!$C$109*'Amp-TB2 calc'!AP193+'eq. coef.'!$C$110*'Amp-TB2 calc'!AQ193+'eq. coef.'!$C$111*'Amp-TB2 calc'!AR193+'eq. coef.'!$C$112*'Amp-TB2 calc'!AS193))</f>
        <v>644.0778907220872</v>
      </c>
      <c r="BC193" s="243">
        <f>IF(SUM(I193:T193)&lt;90," ",EXP('eq. coef.'!$C$176+'eq. coef.'!$C$177*'Amp-TB2 calc'!AJ193+'eq. coef.'!$C$178*'Amp-TB2 calc'!AK193+'eq. coef.'!$C$179*'Amp-TB2 calc'!AL193+'eq. coef.'!$C$180*'Amp-TB2 calc'!AN193+'eq. coef.'!$C$181*'Amp-TB2 calc'!AP193+'eq. coef.'!$C$182*'Amp-TB2 calc'!AQ193+'eq. coef.'!$C$183*'Amp-TB2 calc'!AR193+'eq. coef.'!$C$184*'Amp-TB2 calc'!AS193))</f>
        <v>609.12633657102492</v>
      </c>
      <c r="BD193" s="243">
        <f>IF(SUM(I193:T193)&lt;90," ",('eq. coef.'!$C$234+'eq. coef.'!$C$235*'Amp-TB2 calc'!AJ193+'eq. coef.'!$C$236*'Amp-TB2 calc'!AK193+'eq. coef.'!$C$237*'Amp-TB2 calc'!AL193+'eq. coef.'!$C$238*'Amp-TB2 calc'!AN193+'eq. coef.'!$C$239*'Amp-TB2 calc'!AP193+'eq. coef.'!$C$240*'Amp-TB2 calc'!AQ193+'eq. coef.'!$C$241*'Amp-TB2 calc'!AR193+'eq. coef.'!$C$242*'Amp-TB2 calc'!AS193))</f>
        <v>513.42040435826539</v>
      </c>
      <c r="BE193" s="243">
        <f>IF(SUM(I193:T193)&lt;90," ",('eq. coef.'!$C$270+'eq. coef.'!$C$271*'Amp-TB2 calc'!AJ193+'eq. coef.'!$C$272*'Amp-TB2 calc'!AK193+'eq. coef.'!$C$273*'Amp-TB2 calc'!AL193+'eq. coef.'!$C$274*'Amp-TB2 calc'!AN193+'eq. coef.'!$C$275*'Amp-TB2 calc'!AP193+'eq. coef.'!$C$276*'Amp-TB2 calc'!AQ193+'eq. coef.'!$C$277*'Amp-TB2 calc'!AR193+'eq. coef.'!$C$278*'Amp-TB2 calc'!AS193))</f>
        <v>658.61027880260372</v>
      </c>
      <c r="BF193" s="243">
        <f>IF(SUM(I193:T193)&lt;90," ",EXP('eq. coef.'!$C$328+'eq. coef.'!$C$329*'Amp-TB2 calc'!AJ193+'eq. coef.'!$C$330*'Amp-TB2 calc'!AK193+'eq. coef.'!$C$331*'Amp-TB2 calc'!AL193+'eq. coef.'!$C$332*'Amp-TB2 calc'!AN193+'eq. coef.'!$C$333*'Amp-TB2 calc'!AP193+'eq. coef.'!$C$334*'Amp-TB2 calc'!AQ193+'eq. coef.'!$C$335*'Amp-TB2 calc'!AR193+'eq. coef.'!$C$336*'Amp-TB2 calc'!AS193))</f>
        <v>838.33451239649253</v>
      </c>
      <c r="BG193" s="255" t="str">
        <f t="shared" si="336"/>
        <v>ok</v>
      </c>
      <c r="BH193" s="306" t="str">
        <f t="shared" si="337"/>
        <v>ok</v>
      </c>
      <c r="BI193" s="243">
        <f t="shared" si="345"/>
        <v>22.575840831757198</v>
      </c>
      <c r="BJ193" s="245">
        <f t="shared" si="346"/>
        <v>-0.30160423835791161</v>
      </c>
      <c r="BK193" s="243">
        <f t="shared" si="347"/>
        <v>49.483942231578794</v>
      </c>
      <c r="BL193" s="247">
        <f>IF(SUM(I193:T193)&lt;90," ",'eq. coef.'!$C$360+'eq. coef.'!$C$361*'Amp-TB2 calc'!AJ193+'eq. coef.'!$C$362*'Amp-TB2 calc'!AK193+'eq. coef.'!$C$363*'Amp-TB2 calc'!AL193+'eq. coef.'!$C$364*'Amp-TB2 calc'!AN193+'eq. coef.'!$C$365*'Amp-TB2 calc'!AP193+'eq. coef.'!$C$366*'Amp-TB2 calc'!AQ193+'eq. coef.'!$C$367*'Amp-TB2 calc'!AR193+'eq. coef.'!$C$368*'Amp-TB2 calc'!AS193+'eq. coef.'!$C$369*LN(BO193))</f>
        <v>933.35591035449193</v>
      </c>
      <c r="BM193" s="248">
        <f t="shared" si="341"/>
        <v>22</v>
      </c>
      <c r="BN193" s="267">
        <f t="shared" si="342"/>
        <v>484</v>
      </c>
      <c r="BO193" s="249">
        <f t="shared" si="350"/>
        <v>513.42040435826539</v>
      </c>
      <c r="BP193" s="243" t="str">
        <f t="shared" si="338"/>
        <v>P1c</v>
      </c>
      <c r="BQ193" s="245"/>
      <c r="BR193" s="245">
        <f t="shared" si="339"/>
        <v>0</v>
      </c>
      <c r="BS193" s="245">
        <f t="shared" si="340"/>
        <v>0</v>
      </c>
      <c r="BT193" s="243">
        <f t="shared" si="348"/>
        <v>61.610448522991845</v>
      </c>
      <c r="BU193" s="250"/>
      <c r="BV193" s="251">
        <f>IF(SUM(I193:T193)&lt;90," ",'eq. coef.'!$B$1128*'Amp-TB2 calc'!CF193+'eq. coef.'!$B$1129*'Amp-TB2 calc'!CJ193+'eq. coef.'!$B$1130*'Amp-TB2 calc'!CK193+'eq. coef.'!$B$1131*'Amp-TB2 calc'!CM193+'eq. coef.'!$B$1132*'Amp-TB2 calc'!CN193+'eq. coef.'!$B$1133*'Amp-TB2 calc'!CO193+'eq. coef.'!$B$1134*'Amp-TB2 calc'!CP193+'eq. coef.'!$B$1135*'Amp-TB2 calc'!CS193+'eq. coef.'!$B$1135*'Amp-TB2 calc'!CW193+'eq. coef.'!$B$1137*'Amp-TB2 calc'!CX193)</f>
        <v>1.7414821334106283</v>
      </c>
      <c r="BW193" s="252">
        <f t="shared" si="343"/>
        <v>0.4</v>
      </c>
      <c r="BX193" s="253"/>
      <c r="BY193" s="252">
        <f t="shared" si="349"/>
        <v>-9.4490570353877086</v>
      </c>
      <c r="BZ193" s="251">
        <f>IF(SUM(I193:T193)&lt;90," ",EXP('eq. coef.'!$B$1156*'Amp-TB2 calc'!CF193+'eq. coef.'!$B$1157*'Amp-TB2 calc'!CJ193+'eq. coef.'!$B$1158*'Amp-TB2 calc'!CK193+'eq. coef.'!$B$1159*'Amp-TB2 calc'!CM193+'eq. coef.'!$B$1160*'Amp-TB2 calc'!CN193+'eq. coef.'!$B$1161*'Amp-TB2 calc'!CO193+'eq. coef.'!$B$1162*'Amp-TB2 calc'!CP193+'eq. coef.'!$B$1163*'Amp-TB2 calc'!CS193+'eq. coef.'!$B$1164*'Amp-TB2 calc'!CW193+'eq. coef.'!$B$1165*'Amp-TB2 calc'!CX193))</f>
        <v>8.1981946808204693</v>
      </c>
      <c r="CA193" s="252">
        <f t="shared" si="344"/>
        <v>1.39369309573948</v>
      </c>
      <c r="CB193" s="245"/>
      <c r="CC193" s="244" t="str">
        <f t="shared" si="351"/>
        <v>calc-alkaline</v>
      </c>
      <c r="CD193" s="244" t="str">
        <f t="shared" si="352"/>
        <v>Tschermakitic pargasite</v>
      </c>
      <c r="CE193" s="240">
        <f t="shared" si="353"/>
        <v>5.9560421607362972</v>
      </c>
      <c r="CF193" s="240">
        <f t="shared" si="354"/>
        <v>2.0439578392637028</v>
      </c>
      <c r="CG193" s="240">
        <f t="shared" si="355"/>
        <v>0</v>
      </c>
      <c r="CH193" s="240">
        <f t="shared" si="356"/>
        <v>8</v>
      </c>
      <c r="CI193" s="240"/>
      <c r="CJ193" s="240">
        <f t="shared" si="357"/>
        <v>0.41275896947027668</v>
      </c>
      <c r="CK193" s="240">
        <f t="shared" si="358"/>
        <v>0.22042585478793145</v>
      </c>
      <c r="CL193" s="240">
        <f t="shared" si="359"/>
        <v>1.0334275361058378E-3</v>
      </c>
      <c r="CM193" s="240">
        <f t="shared" si="360"/>
        <v>1.0888489176193445</v>
      </c>
      <c r="CN193" s="240">
        <f t="shared" si="361"/>
        <v>2.9102233042974777</v>
      </c>
      <c r="CO193" s="240">
        <f t="shared" si="362"/>
        <v>0.35997139159656877</v>
      </c>
      <c r="CP193" s="240">
        <f t="shared" si="363"/>
        <v>6.7381346922967059E-3</v>
      </c>
      <c r="CQ193" s="240">
        <f t="shared" si="364"/>
        <v>5.0000000000000018</v>
      </c>
      <c r="CR193" s="240"/>
      <c r="CS193" s="240">
        <f t="shared" si="365"/>
        <v>1.7006285235285592</v>
      </c>
      <c r="CT193" s="240">
        <f t="shared" si="366"/>
        <v>0.2993714764714408</v>
      </c>
      <c r="CU193" s="240">
        <f t="shared" si="367"/>
        <v>2</v>
      </c>
      <c r="CV193" s="240"/>
      <c r="CW193" s="240">
        <f t="shared" si="368"/>
        <v>0.32928707871911433</v>
      </c>
      <c r="CX193" s="240">
        <f t="shared" si="369"/>
        <v>7.0549212814441237E-2</v>
      </c>
      <c r="CY193" s="240">
        <f t="shared" si="370"/>
        <v>0.3998362915335556</v>
      </c>
      <c r="CZ193" s="240"/>
      <c r="DA193" s="240">
        <f t="shared" si="371"/>
        <v>1.9949996642926651</v>
      </c>
      <c r="DB193" s="240">
        <f t="shared" si="372"/>
        <v>0</v>
      </c>
      <c r="DC193" s="240">
        <f t="shared" si="373"/>
        <v>5.0003357073348381E-3</v>
      </c>
      <c r="DD193" s="240">
        <f t="shared" si="374"/>
        <v>2</v>
      </c>
      <c r="DE193" s="245">
        <f t="shared" si="375"/>
        <v>44.911151082380655</v>
      </c>
      <c r="DF193" s="245"/>
      <c r="DG193" s="239">
        <f t="shared" si="376"/>
        <v>0.88992355958238889</v>
      </c>
      <c r="DH193" s="239">
        <f t="shared" si="377"/>
        <v>0.66762885676930317</v>
      </c>
      <c r="DI193" s="239">
        <f t="shared" si="378"/>
        <v>0.16801243350591308</v>
      </c>
      <c r="DJ193" s="240">
        <f t="shared" si="379"/>
        <v>2.4567168087339795</v>
      </c>
      <c r="DV193"/>
      <c r="DW193"/>
      <c r="DX193"/>
      <c r="DY193"/>
      <c r="DZ193"/>
      <c r="EA193"/>
      <c r="EB193"/>
    </row>
    <row r="194" spans="1:132">
      <c r="A194" s="312" t="s">
        <v>759</v>
      </c>
      <c r="B194" s="312" t="s">
        <v>761</v>
      </c>
      <c r="C194" s="312" t="s">
        <v>593</v>
      </c>
      <c r="D194" s="312" t="s">
        <v>534</v>
      </c>
      <c r="E194" s="312" t="s">
        <v>605</v>
      </c>
      <c r="F194" s="312" t="s">
        <v>764</v>
      </c>
      <c r="G194" s="313">
        <v>142.19</v>
      </c>
      <c r="H194" s="312" t="s">
        <v>533</v>
      </c>
      <c r="I194" s="325">
        <v>41.725401799999993</v>
      </c>
      <c r="J194" s="325">
        <v>2.1350946</v>
      </c>
      <c r="K194" s="325">
        <v>14.576481000000001</v>
      </c>
      <c r="L194" s="325">
        <v>0</v>
      </c>
      <c r="M194" s="325">
        <v>12.376567499999998</v>
      </c>
      <c r="N194" s="325">
        <v>0.13879319999999998</v>
      </c>
      <c r="O194" s="325">
        <v>13.7875304</v>
      </c>
      <c r="P194" s="325">
        <v>10.9781376</v>
      </c>
      <c r="Q194" s="325">
        <v>2.1572406000000002</v>
      </c>
      <c r="R194" s="325">
        <v>0.37906459999999992</v>
      </c>
      <c r="S194" s="325"/>
      <c r="T194" s="325">
        <v>1.8422999999999998E-2</v>
      </c>
      <c r="U194" s="238">
        <f t="shared" si="317"/>
        <v>98.272734299999982</v>
      </c>
      <c r="V194" s="239">
        <f>IF(SUM(I194:T194)&lt;90," ",I194/stab.data!$U$7)</f>
        <v>0.69445113174888473</v>
      </c>
      <c r="W194" s="239">
        <f>IF(SUM(I194:T194)&lt;90," ",J194/stab.data!$U$8)</f>
        <v>2.6722754011364491E-2</v>
      </c>
      <c r="X194" s="239">
        <f>IF(SUM(I194:T194)&lt;90," ",K194*2/stab.data!$U$9)</f>
        <v>0.28592267631741553</v>
      </c>
      <c r="Y194" s="239">
        <f>IF(SUM(I194:T194)&lt;90," ",L194*2/stab.data!$U$10)</f>
        <v>0</v>
      </c>
      <c r="Z194" s="239">
        <f>IF(SUM(I194:T194)&lt;90," ",M194/stab.data!$U$11)</f>
        <v>0.17226522701333405</v>
      </c>
      <c r="AA194" s="239">
        <f>IF(SUM(I194:T194)&lt;90," ",N194/stab.data!$U$12)</f>
        <v>1.9565699141491743E-3</v>
      </c>
      <c r="AB194" s="239">
        <f>IF(SUM(I194:T194)&lt;90," ",O194/stab.data!$U$13)</f>
        <v>0.34208838824930526</v>
      </c>
      <c r="AC194" s="239">
        <f>IF(SUM(I194:T194)&lt;90," ",P194/stab.data!$U$14)</f>
        <v>0.19576200716845879</v>
      </c>
      <c r="AD194" s="239">
        <f>IF(SUM(I194:T194)&lt;90," ",Q194*2/stab.data!$U$15)</f>
        <v>6.9611984704496685E-2</v>
      </c>
      <c r="AE194" s="239">
        <f>IF(SUM(I194:T194)&lt;90," ",R194*2/stab.data!$U$16)</f>
        <v>8.0485078825840006E-3</v>
      </c>
      <c r="AF194" s="239">
        <f>IF(SUM(I194:T194)&lt;90," ",S194/stab.data!$U$17)</f>
        <v>0</v>
      </c>
      <c r="AG194" s="239">
        <f>IF(SUM(I194:T194)&lt;90," ",T194/stab.data!$U$18)</f>
        <v>5.196457281471243E-4</v>
      </c>
      <c r="AH194" s="239">
        <f t="shared" si="318"/>
        <v>1.5234067472544532</v>
      </c>
      <c r="AI194" s="239">
        <f t="shared" si="319"/>
        <v>0.15912623683814373</v>
      </c>
      <c r="AJ194" s="240">
        <f t="shared" si="320"/>
        <v>5.9261026177059364</v>
      </c>
      <c r="AK194" s="240">
        <f t="shared" si="321"/>
        <v>0.22803877084949864</v>
      </c>
      <c r="AL194" s="240">
        <f t="shared" si="322"/>
        <v>2.4399227578749563</v>
      </c>
      <c r="AM194" s="240">
        <f t="shared" si="323"/>
        <v>0</v>
      </c>
      <c r="AN194" s="240">
        <f t="shared" si="324"/>
        <v>1.4700262784114408</v>
      </c>
      <c r="AO194" s="240">
        <f t="shared" si="325"/>
        <v>1.6696400307915148E-2</v>
      </c>
      <c r="AP194" s="240">
        <f t="shared" si="326"/>
        <v>2.9192131748502521</v>
      </c>
      <c r="AQ194" s="240">
        <f t="shared" si="327"/>
        <v>1.6705361833118433</v>
      </c>
      <c r="AR194" s="240">
        <f t="shared" si="328"/>
        <v>0.59403426090202482</v>
      </c>
      <c r="AS194" s="240">
        <f t="shared" si="329"/>
        <v>6.8681987041321432E-2</v>
      </c>
      <c r="AT194" s="240">
        <f t="shared" si="330"/>
        <v>0</v>
      </c>
      <c r="AU194" s="240">
        <f t="shared" si="331"/>
        <v>4.4343997281667998E-3</v>
      </c>
      <c r="AV194" s="239">
        <f t="shared" si="332"/>
        <v>15.333252431255188</v>
      </c>
      <c r="AW194" s="239">
        <f t="shared" si="333"/>
        <v>1.9877302961819572</v>
      </c>
      <c r="AX194" s="239">
        <f>IF(SUM(I194:T194)&lt;90," ",CM194*AH194*stab.data!$U$20/13/2)</f>
        <v>11.67722339095069</v>
      </c>
      <c r="AY194" s="239">
        <f>IF(SUM(I194:T194)&lt;90," ",CO194*AH194*stab.data!$U$11/13)</f>
        <v>1.8692528517575391</v>
      </c>
      <c r="AZ194" s="239">
        <f t="shared" si="334"/>
        <v>-4.1569060023129278E-3</v>
      </c>
      <c r="BA194" s="241">
        <f t="shared" si="335"/>
        <v>101.42621643288786</v>
      </c>
      <c r="BB194" s="242">
        <f>IF(SUM(I194:T194)&lt;90," ",EXP('eq. coef.'!$C$104+'eq. coef.'!$C$105*'Amp-TB2 calc'!AJ194+'eq. coef.'!$C$106*'Amp-TB2 calc'!AK194+'eq. coef.'!$C$107*'Amp-TB2 calc'!AL194+'eq. coef.'!$C$108*'Amp-TB2 calc'!AN194+'eq. coef.'!$C$109*'Amp-TB2 calc'!AP194+'eq. coef.'!$C$110*'Amp-TB2 calc'!AQ194+'eq. coef.'!$C$111*'Amp-TB2 calc'!AR194+'eq. coef.'!$C$112*'Amp-TB2 calc'!AS194))</f>
        <v>665.0466126291052</v>
      </c>
      <c r="BC194" s="243">
        <f>IF(SUM(I194:T194)&lt;90," ",EXP('eq. coef.'!$C$176+'eq. coef.'!$C$177*'Amp-TB2 calc'!AJ194+'eq. coef.'!$C$178*'Amp-TB2 calc'!AK194+'eq. coef.'!$C$179*'Amp-TB2 calc'!AL194+'eq. coef.'!$C$180*'Amp-TB2 calc'!AN194+'eq. coef.'!$C$181*'Amp-TB2 calc'!AP194+'eq. coef.'!$C$182*'Amp-TB2 calc'!AQ194+'eq. coef.'!$C$183*'Amp-TB2 calc'!AR194+'eq. coef.'!$C$184*'Amp-TB2 calc'!AS194))</f>
        <v>629.20547837789604</v>
      </c>
      <c r="BD194" s="243">
        <f>IF(SUM(I194:T194)&lt;90," ",('eq. coef.'!$C$234+'eq. coef.'!$C$235*'Amp-TB2 calc'!AJ194+'eq. coef.'!$C$236*'Amp-TB2 calc'!AK194+'eq. coef.'!$C$237*'Amp-TB2 calc'!AL194+'eq. coef.'!$C$238*'Amp-TB2 calc'!AN194+'eq. coef.'!$C$239*'Amp-TB2 calc'!AP194+'eq. coef.'!$C$240*'Amp-TB2 calc'!AQ194+'eq. coef.'!$C$241*'Amp-TB2 calc'!AR194+'eq. coef.'!$C$242*'Amp-TB2 calc'!AS194))</f>
        <v>533.69305871509073</v>
      </c>
      <c r="BE194" s="243">
        <f>IF(SUM(I194:T194)&lt;90," ",('eq. coef.'!$C$270+'eq. coef.'!$C$271*'Amp-TB2 calc'!AJ194+'eq. coef.'!$C$272*'Amp-TB2 calc'!AK194+'eq. coef.'!$C$273*'Amp-TB2 calc'!AL194+'eq. coef.'!$C$274*'Amp-TB2 calc'!AN194+'eq. coef.'!$C$275*'Amp-TB2 calc'!AP194+'eq. coef.'!$C$276*'Amp-TB2 calc'!AQ194+'eq. coef.'!$C$277*'Amp-TB2 calc'!AR194+'eq. coef.'!$C$278*'Amp-TB2 calc'!AS194))</f>
        <v>575.79043331502646</v>
      </c>
      <c r="BF194" s="243">
        <f>IF(SUM(I194:T194)&lt;90," ",EXP('eq. coef.'!$C$328+'eq. coef.'!$C$329*'Amp-TB2 calc'!AJ194+'eq. coef.'!$C$330*'Amp-TB2 calc'!AK194+'eq. coef.'!$C$331*'Amp-TB2 calc'!AL194+'eq. coef.'!$C$332*'Amp-TB2 calc'!AN194+'eq. coef.'!$C$333*'Amp-TB2 calc'!AP194+'eq. coef.'!$C$334*'Amp-TB2 calc'!AQ194+'eq. coef.'!$C$335*'Amp-TB2 calc'!AR194+'eq. coef.'!$C$336*'Amp-TB2 calc'!AS194))</f>
        <v>698.88299946119048</v>
      </c>
      <c r="BG194" s="255" t="str">
        <f t="shared" si="336"/>
        <v>ok</v>
      </c>
      <c r="BH194" s="306" t="str">
        <f t="shared" si="337"/>
        <v>ok</v>
      </c>
      <c r="BI194" s="243">
        <f t="shared" si="345"/>
        <v>21.915276027650332</v>
      </c>
      <c r="BJ194" s="245">
        <f t="shared" si="346"/>
        <v>-5.0878218442946564E-2</v>
      </c>
      <c r="BK194" s="243">
        <f t="shared" si="347"/>
        <v>-53.415045062869581</v>
      </c>
      <c r="BL194" s="247">
        <f>IF(SUM(I194:T194)&lt;90," ",'eq. coef.'!$C$360+'eq. coef.'!$C$361*'Amp-TB2 calc'!AJ194+'eq. coef.'!$C$362*'Amp-TB2 calc'!AK194+'eq. coef.'!$C$363*'Amp-TB2 calc'!AL194+'eq. coef.'!$C$364*'Amp-TB2 calc'!AN194+'eq. coef.'!$C$365*'Amp-TB2 calc'!AP194+'eq. coef.'!$C$366*'Amp-TB2 calc'!AQ194+'eq. coef.'!$C$367*'Amp-TB2 calc'!AR194+'eq. coef.'!$C$368*'Amp-TB2 calc'!AS194+'eq. coef.'!$C$369*LN(BO194))</f>
        <v>944.69893329232582</v>
      </c>
      <c r="BM194" s="248">
        <f t="shared" ref="BM194:BM225" si="380">IF(SUM(I194:T194)&lt;90," ",22)</f>
        <v>22</v>
      </c>
      <c r="BN194" s="267">
        <f t="shared" ref="BN194:BN225" si="381">IF(SUM(I194:T194)&lt;90," ",BM194^2)</f>
        <v>484</v>
      </c>
      <c r="BO194" s="249">
        <f t="shared" si="350"/>
        <v>533.69305871509073</v>
      </c>
      <c r="BP194" s="243" t="str">
        <f t="shared" si="338"/>
        <v>P1c</v>
      </c>
      <c r="BQ194" s="245"/>
      <c r="BR194" s="245">
        <f t="shared" si="339"/>
        <v>0</v>
      </c>
      <c r="BS194" s="245">
        <f t="shared" si="340"/>
        <v>0</v>
      </c>
      <c r="BT194" s="243">
        <f t="shared" si="348"/>
        <v>64.04316704581089</v>
      </c>
      <c r="BU194" s="250"/>
      <c r="BV194" s="251">
        <f>IF(SUM(I194:T194)&lt;90," ",'eq. coef.'!$B$1128*'Amp-TB2 calc'!CF194+'eq. coef.'!$B$1129*'Amp-TB2 calc'!CJ194+'eq. coef.'!$B$1130*'Amp-TB2 calc'!CK194+'eq. coef.'!$B$1131*'Amp-TB2 calc'!CM194+'eq. coef.'!$B$1132*'Amp-TB2 calc'!CN194+'eq. coef.'!$B$1133*'Amp-TB2 calc'!CO194+'eq. coef.'!$B$1134*'Amp-TB2 calc'!CP194+'eq. coef.'!$B$1135*'Amp-TB2 calc'!CS194+'eq. coef.'!$B$1135*'Amp-TB2 calc'!CW194+'eq. coef.'!$B$1137*'Amp-TB2 calc'!CX194)</f>
        <v>1.5704613209995912</v>
      </c>
      <c r="BW194" s="252">
        <f t="shared" ref="BW194:BW225" si="382">IF(SUM(I194:T194)&lt;90," ",0.4)</f>
        <v>0.4</v>
      </c>
      <c r="BX194" s="253"/>
      <c r="BY194" s="252">
        <f t="shared" si="349"/>
        <v>-9.4258924028862889</v>
      </c>
      <c r="BZ194" s="251">
        <f>IF(SUM(I194:T194)&lt;90," ",EXP('eq. coef.'!$B$1156*'Amp-TB2 calc'!CF194+'eq. coef.'!$B$1157*'Amp-TB2 calc'!CJ194+'eq. coef.'!$B$1158*'Amp-TB2 calc'!CK194+'eq. coef.'!$B$1159*'Amp-TB2 calc'!CM194+'eq. coef.'!$B$1160*'Amp-TB2 calc'!CN194+'eq. coef.'!$B$1161*'Amp-TB2 calc'!CO194+'eq. coef.'!$B$1162*'Amp-TB2 calc'!CP194+'eq. coef.'!$B$1163*'Amp-TB2 calc'!CS194+'eq. coef.'!$B$1164*'Amp-TB2 calc'!CW194+'eq. coef.'!$B$1165*'Amp-TB2 calc'!CX194))</f>
        <v>7.3505853612133789</v>
      </c>
      <c r="CA194" s="252">
        <f t="shared" ref="CA194:CA225" si="383">IF(SUM(I194:T194)&lt;90," ",BZ194*0.17)</f>
        <v>1.2495995114062746</v>
      </c>
      <c r="CB194" s="245"/>
      <c r="CC194" s="244" t="str">
        <f t="shared" si="351"/>
        <v>calc-alkaline</v>
      </c>
      <c r="CD194" s="244" t="str">
        <f t="shared" si="352"/>
        <v>Tschermakitic pargasite</v>
      </c>
      <c r="CE194" s="240">
        <f t="shared" si="353"/>
        <v>5.9261026177059364</v>
      </c>
      <c r="CF194" s="240">
        <f t="shared" si="354"/>
        <v>2.0738973822940636</v>
      </c>
      <c r="CG194" s="240">
        <f t="shared" si="355"/>
        <v>0</v>
      </c>
      <c r="CH194" s="240">
        <f t="shared" si="356"/>
        <v>8</v>
      </c>
      <c r="CI194" s="240"/>
      <c r="CJ194" s="240">
        <f t="shared" si="357"/>
        <v>0.36602537558089265</v>
      </c>
      <c r="CK194" s="240">
        <f t="shared" si="358"/>
        <v>0.22803877084949864</v>
      </c>
      <c r="CL194" s="240">
        <f t="shared" si="359"/>
        <v>0</v>
      </c>
      <c r="CM194" s="240">
        <f t="shared" si="360"/>
        <v>1.2480058504471359</v>
      </c>
      <c r="CN194" s="240">
        <f t="shared" si="361"/>
        <v>2.9192131748502521</v>
      </c>
      <c r="CO194" s="240">
        <f t="shared" si="362"/>
        <v>0.22202042796430499</v>
      </c>
      <c r="CP194" s="240">
        <f t="shared" si="363"/>
        <v>1.6696400307915148E-2</v>
      </c>
      <c r="CQ194" s="240">
        <f t="shared" si="364"/>
        <v>4.9999999999999991</v>
      </c>
      <c r="CR194" s="240"/>
      <c r="CS194" s="240">
        <f t="shared" si="365"/>
        <v>1.6705361833118433</v>
      </c>
      <c r="CT194" s="240">
        <f t="shared" si="366"/>
        <v>0.32946381668815672</v>
      </c>
      <c r="CU194" s="240">
        <f t="shared" si="367"/>
        <v>2</v>
      </c>
      <c r="CV194" s="240"/>
      <c r="CW194" s="240">
        <f t="shared" si="368"/>
        <v>0.26457044421386811</v>
      </c>
      <c r="CX194" s="240">
        <f t="shared" si="369"/>
        <v>6.8681987041321432E-2</v>
      </c>
      <c r="CY194" s="240">
        <f t="shared" si="370"/>
        <v>0.33325243125518955</v>
      </c>
      <c r="CZ194" s="240"/>
      <c r="DA194" s="240">
        <f t="shared" si="371"/>
        <v>1.9955656002718332</v>
      </c>
      <c r="DB194" s="240">
        <f t="shared" si="372"/>
        <v>0</v>
      </c>
      <c r="DC194" s="240">
        <f t="shared" si="373"/>
        <v>4.4343997281667998E-3</v>
      </c>
      <c r="DD194" s="240">
        <f t="shared" si="374"/>
        <v>2</v>
      </c>
      <c r="DE194" s="245">
        <f t="shared" si="375"/>
        <v>44.751994149552864</v>
      </c>
      <c r="DF194" s="245"/>
      <c r="DG194" s="239">
        <f t="shared" si="376"/>
        <v>0.92932062494003187</v>
      </c>
      <c r="DH194" s="239">
        <f t="shared" si="377"/>
        <v>0.66508405520709335</v>
      </c>
      <c r="DI194" s="239">
        <f t="shared" si="378"/>
        <v>0.15001514879908798</v>
      </c>
      <c r="DJ194" s="240">
        <f t="shared" si="379"/>
        <v>2.4399227578749563</v>
      </c>
      <c r="DV194"/>
      <c r="DW194"/>
      <c r="DX194"/>
      <c r="DY194"/>
      <c r="DZ194"/>
      <c r="EA194"/>
      <c r="EB194"/>
    </row>
    <row r="195" spans="1:132">
      <c r="A195" s="312" t="s">
        <v>759</v>
      </c>
      <c r="B195" s="312" t="s">
        <v>761</v>
      </c>
      <c r="C195" s="312" t="s">
        <v>593</v>
      </c>
      <c r="D195" s="312" t="s">
        <v>534</v>
      </c>
      <c r="E195" s="312" t="s">
        <v>606</v>
      </c>
      <c r="F195" s="312" t="s">
        <v>764</v>
      </c>
      <c r="G195" s="313">
        <v>144.49</v>
      </c>
      <c r="H195" s="312" t="s">
        <v>533</v>
      </c>
      <c r="I195" s="325">
        <v>41.589595599999996</v>
      </c>
      <c r="J195" s="325">
        <v>2.1753306000000001</v>
      </c>
      <c r="K195" s="325">
        <v>14.437677600000001</v>
      </c>
      <c r="L195" s="325">
        <v>8.683718028696194E-2</v>
      </c>
      <c r="M195" s="325">
        <v>12.744337499999999</v>
      </c>
      <c r="N195" s="325">
        <v>0.170128</v>
      </c>
      <c r="O195" s="325">
        <v>13.6958652</v>
      </c>
      <c r="P195" s="325">
        <v>10.7228204</v>
      </c>
      <c r="Q195" s="325">
        <v>2.4608366999999998</v>
      </c>
      <c r="R195" s="325">
        <v>0.37784899999999993</v>
      </c>
      <c r="S195" s="325"/>
      <c r="T195" s="325">
        <v>1.6766999999999997E-2</v>
      </c>
      <c r="U195" s="238">
        <f t="shared" si="317"/>
        <v>98.478044780286965</v>
      </c>
      <c r="V195" s="239">
        <f>IF(SUM(I195:T195)&lt;90," ",I195/stab.data!$U$7)</f>
        <v>0.69219085946341774</v>
      </c>
      <c r="W195" s="239">
        <f>IF(SUM(I195:T195)&lt;90," ",J195/stab.data!$U$8)</f>
        <v>2.7226346091266368E-2</v>
      </c>
      <c r="X195" s="239">
        <f>IF(SUM(I195:T195)&lt;90," ",K195*2/stab.data!$U$9)</f>
        <v>0.28320000000000001</v>
      </c>
      <c r="Y195" s="239">
        <f>IF(SUM(I195:T195)&lt;90," ",L195*2/stab.data!$U$10)</f>
        <v>1.1426681494854528E-3</v>
      </c>
      <c r="Z195" s="239">
        <f>IF(SUM(I195:T195)&lt;90," ",M195/stab.data!$U$11)</f>
        <v>0.17738409236422345</v>
      </c>
      <c r="AA195" s="239">
        <f>IF(SUM(I195:T195)&lt;90," ",N195/stab.data!$U$12)</f>
        <v>2.3982970805080566E-3</v>
      </c>
      <c r="AB195" s="239">
        <f>IF(SUM(I195:T195)&lt;90," ",O195/stab.data!$U$13)</f>
        <v>0.33981404327113934</v>
      </c>
      <c r="AC195" s="239">
        <f>IF(SUM(I195:T195)&lt;90," ",P195/stab.data!$U$14)</f>
        <v>0.19120919417250665</v>
      </c>
      <c r="AD195" s="239">
        <f>IF(SUM(I195:T195)&lt;90," ",Q195*2/stab.data!$U$15)</f>
        <v>7.9408725536068661E-2</v>
      </c>
      <c r="AE195" s="239">
        <f>IF(SUM(I195:T195)&lt;90," ",R195*2/stab.data!$U$16)</f>
        <v>8.0226975954137691E-3</v>
      </c>
      <c r="AF195" s="239">
        <f>IF(SUM(I195:T195)&lt;90," ",S195/stab.data!$U$17)</f>
        <v>0</v>
      </c>
      <c r="AG195" s="239">
        <f>IF(SUM(I195:T195)&lt;90," ",T195/stab.data!$U$18)</f>
        <v>4.7293599977434904E-4</v>
      </c>
      <c r="AH195" s="239">
        <f t="shared" si="318"/>
        <v>1.5233563064200406</v>
      </c>
      <c r="AI195" s="239">
        <f t="shared" si="319"/>
        <v>0.15715898083484814</v>
      </c>
      <c r="AJ195" s="240">
        <f t="shared" si="320"/>
        <v>5.9070101558651675</v>
      </c>
      <c r="AK195" s="240">
        <f t="shared" si="321"/>
        <v>0.23234386971374046</v>
      </c>
      <c r="AL195" s="240">
        <f t="shared" si="322"/>
        <v>2.4167688048319662</v>
      </c>
      <c r="AM195" s="240">
        <f t="shared" si="323"/>
        <v>9.7512879164954516E-3</v>
      </c>
      <c r="AN195" s="240">
        <f t="shared" si="324"/>
        <v>1.5137582658873141</v>
      </c>
      <c r="AO195" s="240">
        <f t="shared" si="325"/>
        <v>2.0466559212187322E-2</v>
      </c>
      <c r="AP195" s="240">
        <f t="shared" si="326"/>
        <v>2.8999010565731265</v>
      </c>
      <c r="AQ195" s="240">
        <f t="shared" si="327"/>
        <v>1.631738755908094</v>
      </c>
      <c r="AR195" s="240">
        <f t="shared" si="328"/>
        <v>0.67765724119715509</v>
      </c>
      <c r="AS195" s="240">
        <f t="shared" si="329"/>
        <v>6.8464001692077767E-2</v>
      </c>
      <c r="AT195" s="240">
        <f t="shared" si="330"/>
        <v>0</v>
      </c>
      <c r="AU195" s="240">
        <f t="shared" si="331"/>
        <v>4.0359356318385043E-3</v>
      </c>
      <c r="AV195" s="239">
        <f t="shared" si="332"/>
        <v>15.377859998797323</v>
      </c>
      <c r="AW195" s="239">
        <f t="shared" si="333"/>
        <v>1.9880613677819712</v>
      </c>
      <c r="AX195" s="239">
        <f>IF(SUM(I195:T195)&lt;90," ",CM195*AH195*stab.data!$U$20/13/2)</f>
        <v>12.024588263885134</v>
      </c>
      <c r="AY195" s="239">
        <f>IF(SUM(I195:T195)&lt;90," ",CO195*AH195*stab.data!$U$11/13)</f>
        <v>1.924459505534545</v>
      </c>
      <c r="AZ195" s="239">
        <f t="shared" si="334"/>
        <v>-3.7832515301949115E-3</v>
      </c>
      <c r="BA195" s="241">
        <f t="shared" si="335"/>
        <v>101.66703316595841</v>
      </c>
      <c r="BB195" s="242">
        <f>IF(SUM(I195:T195)&lt;90," ",EXP('eq. coef.'!$C$104+'eq. coef.'!$C$105*'Amp-TB2 calc'!AJ195+'eq. coef.'!$C$106*'Amp-TB2 calc'!AK195+'eq. coef.'!$C$107*'Amp-TB2 calc'!AL195+'eq. coef.'!$C$108*'Amp-TB2 calc'!AN195+'eq. coef.'!$C$109*'Amp-TB2 calc'!AP195+'eq. coef.'!$C$110*'Amp-TB2 calc'!AQ195+'eq. coef.'!$C$111*'Amp-TB2 calc'!AR195+'eq. coef.'!$C$112*'Amp-TB2 calc'!AS195))</f>
        <v>959.78171729923122</v>
      </c>
      <c r="BC195" s="243">
        <f>IF(SUM(I195:T195)&lt;90," ",EXP('eq. coef.'!$C$176+'eq. coef.'!$C$177*'Amp-TB2 calc'!AJ195+'eq. coef.'!$C$178*'Amp-TB2 calc'!AK195+'eq. coef.'!$C$179*'Amp-TB2 calc'!AL195+'eq. coef.'!$C$180*'Amp-TB2 calc'!AN195+'eq. coef.'!$C$181*'Amp-TB2 calc'!AP195+'eq. coef.'!$C$182*'Amp-TB2 calc'!AQ195+'eq. coef.'!$C$183*'Amp-TB2 calc'!AR195+'eq. coef.'!$C$184*'Amp-TB2 calc'!AS195))</f>
        <v>629.79223037147267</v>
      </c>
      <c r="BD195" s="243">
        <f>IF(SUM(I195:T195)&lt;90," ",('eq. coef.'!$C$234+'eq. coef.'!$C$235*'Amp-TB2 calc'!AJ195+'eq. coef.'!$C$236*'Amp-TB2 calc'!AK195+'eq. coef.'!$C$237*'Amp-TB2 calc'!AL195+'eq. coef.'!$C$238*'Amp-TB2 calc'!AN195+'eq. coef.'!$C$239*'Amp-TB2 calc'!AP195+'eq. coef.'!$C$240*'Amp-TB2 calc'!AQ195+'eq. coef.'!$C$241*'Amp-TB2 calc'!AR195+'eq. coef.'!$C$242*'Amp-TB2 calc'!AS195))</f>
        <v>553.11246705515373</v>
      </c>
      <c r="BE195" s="243">
        <f>IF(SUM(I195:T195)&lt;90," ",('eq. coef.'!$C$270+'eq. coef.'!$C$271*'Amp-TB2 calc'!AJ195+'eq. coef.'!$C$272*'Amp-TB2 calc'!AK195+'eq. coef.'!$C$273*'Amp-TB2 calc'!AL195+'eq. coef.'!$C$274*'Amp-TB2 calc'!AN195+'eq. coef.'!$C$275*'Amp-TB2 calc'!AP195+'eq. coef.'!$C$276*'Amp-TB2 calc'!AQ195+'eq. coef.'!$C$277*'Amp-TB2 calc'!AR195+'eq. coef.'!$C$278*'Amp-TB2 calc'!AS195))</f>
        <v>826.81187332667525</v>
      </c>
      <c r="BF195" s="243">
        <f>IF(SUM(I195:T195)&lt;90," ",EXP('eq. coef.'!$C$328+'eq. coef.'!$C$329*'Amp-TB2 calc'!AJ195+'eq. coef.'!$C$330*'Amp-TB2 calc'!AK195+'eq. coef.'!$C$331*'Amp-TB2 calc'!AL195+'eq. coef.'!$C$332*'Amp-TB2 calc'!AN195+'eq. coef.'!$C$333*'Amp-TB2 calc'!AP195+'eq. coef.'!$C$334*'Amp-TB2 calc'!AQ195+'eq. coef.'!$C$335*'Amp-TB2 calc'!AR195+'eq. coef.'!$C$336*'Amp-TB2 calc'!AS195))</f>
        <v>840.53805089206639</v>
      </c>
      <c r="BG195" s="255" t="str">
        <f t="shared" si="336"/>
        <v>ok</v>
      </c>
      <c r="BH195" s="306" t="str">
        <f t="shared" si="337"/>
        <v>ok</v>
      </c>
      <c r="BI195" s="243">
        <f t="shared" ref="BI195:BI226" si="384">IF(SUM(I195:T195)&lt;90," ",ABS(BB195-BO195)/(BB195+BO195)*200)</f>
        <v>32.71047696000975</v>
      </c>
      <c r="BJ195" s="245">
        <f t="shared" ref="BJ195:BJ226" si="385">IF(SUM(I195:T195)&lt;90," ",(BB195-BF195)/BB195)</f>
        <v>0.12424040201839792</v>
      </c>
      <c r="BK195" s="243">
        <f t="shared" ref="BK195:BK226" si="386">IF(SUM(I195:T195)&lt;90," ",BE195-BC195)</f>
        <v>197.01964295520258</v>
      </c>
      <c r="BL195" s="247">
        <f>IF(SUM(I195:T195)&lt;90," ",'eq. coef.'!$C$360+'eq. coef.'!$C$361*'Amp-TB2 calc'!AJ195+'eq. coef.'!$C$362*'Amp-TB2 calc'!AK195+'eq. coef.'!$C$363*'Amp-TB2 calc'!AL195+'eq. coef.'!$C$364*'Amp-TB2 calc'!AN195+'eq. coef.'!$C$365*'Amp-TB2 calc'!AP195+'eq. coef.'!$C$366*'Amp-TB2 calc'!AQ195+'eq. coef.'!$C$367*'Amp-TB2 calc'!AR195+'eq. coef.'!$C$368*'Amp-TB2 calc'!AS195+'eq. coef.'!$C$369*LN(BO195))</f>
        <v>982.97955753303472</v>
      </c>
      <c r="BM195" s="248">
        <f t="shared" si="380"/>
        <v>22</v>
      </c>
      <c r="BN195" s="267">
        <f t="shared" si="381"/>
        <v>484</v>
      </c>
      <c r="BO195" s="249">
        <f t="shared" si="350"/>
        <v>689.96217019091455</v>
      </c>
      <c r="BP195" s="243" t="str">
        <f t="shared" si="338"/>
        <v>P1c to e</v>
      </c>
      <c r="BQ195" s="245"/>
      <c r="BR195" s="245">
        <f t="shared" si="339"/>
        <v>0</v>
      </c>
      <c r="BS195" s="245">
        <f t="shared" si="340"/>
        <v>0</v>
      </c>
      <c r="BT195" s="243">
        <f t="shared" ref="BT195:BT226" si="387">IF(SUM(I195:T195)&lt;90," ",BO195*0.12)</f>
        <v>82.795460422909741</v>
      </c>
      <c r="BU195" s="250"/>
      <c r="BV195" s="251">
        <f>IF(SUM(I195:T195)&lt;90," ",'eq. coef.'!$B$1128*'Amp-TB2 calc'!CF195+'eq. coef.'!$B$1129*'Amp-TB2 calc'!CJ195+'eq. coef.'!$B$1130*'Amp-TB2 calc'!CK195+'eq. coef.'!$B$1131*'Amp-TB2 calc'!CM195+'eq. coef.'!$B$1132*'Amp-TB2 calc'!CN195+'eq. coef.'!$B$1133*'Amp-TB2 calc'!CO195+'eq. coef.'!$B$1134*'Amp-TB2 calc'!CP195+'eq. coef.'!$B$1135*'Amp-TB2 calc'!CS195+'eq. coef.'!$B$1135*'Amp-TB2 calc'!CW195+'eq. coef.'!$B$1137*'Amp-TB2 calc'!CX195)</f>
        <v>1.475061841619391</v>
      </c>
      <c r="BW195" s="252">
        <f t="shared" si="382"/>
        <v>0.4</v>
      </c>
      <c r="BX195" s="253"/>
      <c r="BY195" s="252">
        <f t="shared" si="349"/>
        <v>-8.8599843322649807</v>
      </c>
      <c r="BZ195" s="251">
        <f>IF(SUM(I195:T195)&lt;90," ",EXP('eq. coef.'!$B$1156*'Amp-TB2 calc'!CF195+'eq. coef.'!$B$1157*'Amp-TB2 calc'!CJ195+'eq. coef.'!$B$1158*'Amp-TB2 calc'!CK195+'eq. coef.'!$B$1159*'Amp-TB2 calc'!CM195+'eq. coef.'!$B$1160*'Amp-TB2 calc'!CN195+'eq. coef.'!$B$1161*'Amp-TB2 calc'!CO195+'eq. coef.'!$B$1162*'Amp-TB2 calc'!CP195+'eq. coef.'!$B$1163*'Amp-TB2 calc'!CS195+'eq. coef.'!$B$1164*'Amp-TB2 calc'!CW195+'eq. coef.'!$B$1165*'Amp-TB2 calc'!CX195))</f>
        <v>6.6379484252713903</v>
      </c>
      <c r="CA195" s="252">
        <f t="shared" si="383"/>
        <v>1.1284512322961364</v>
      </c>
      <c r="CB195" s="245"/>
      <c r="CC195" s="244" t="str">
        <f t="shared" si="351"/>
        <v>calc-alkaline</v>
      </c>
      <c r="CD195" s="244" t="str">
        <f t="shared" si="352"/>
        <v>Tschermakitic pargasite</v>
      </c>
      <c r="CE195" s="240">
        <f t="shared" si="353"/>
        <v>5.9070101558651675</v>
      </c>
      <c r="CF195" s="240">
        <f t="shared" si="354"/>
        <v>2.0929898441348325</v>
      </c>
      <c r="CG195" s="240">
        <f t="shared" si="355"/>
        <v>0</v>
      </c>
      <c r="CH195" s="240">
        <f t="shared" si="356"/>
        <v>8</v>
      </c>
      <c r="CI195" s="240"/>
      <c r="CJ195" s="240">
        <f t="shared" si="357"/>
        <v>0.32377896069713374</v>
      </c>
      <c r="CK195" s="240">
        <f t="shared" si="358"/>
        <v>0.23234386971374046</v>
      </c>
      <c r="CL195" s="240">
        <f t="shared" si="359"/>
        <v>9.7512879164954516E-3</v>
      </c>
      <c r="CM195" s="240">
        <f t="shared" si="360"/>
        <v>1.2851731013883096</v>
      </c>
      <c r="CN195" s="240">
        <f t="shared" si="361"/>
        <v>2.8999010565731265</v>
      </c>
      <c r="CO195" s="240">
        <f t="shared" si="362"/>
        <v>0.22858516449900446</v>
      </c>
      <c r="CP195" s="240">
        <f t="shared" si="363"/>
        <v>2.0466559212187322E-2</v>
      </c>
      <c r="CQ195" s="240">
        <f t="shared" si="364"/>
        <v>4.9999999999999982</v>
      </c>
      <c r="CR195" s="240"/>
      <c r="CS195" s="240">
        <f t="shared" si="365"/>
        <v>1.631738755908094</v>
      </c>
      <c r="CT195" s="240">
        <f t="shared" si="366"/>
        <v>0.36826124409190597</v>
      </c>
      <c r="CU195" s="240">
        <f t="shared" si="367"/>
        <v>2</v>
      </c>
      <c r="CV195" s="240"/>
      <c r="CW195" s="240">
        <f t="shared" si="368"/>
        <v>0.30939599710524912</v>
      </c>
      <c r="CX195" s="240">
        <f t="shared" si="369"/>
        <v>6.8464001692077767E-2</v>
      </c>
      <c r="CY195" s="240">
        <f t="shared" si="370"/>
        <v>0.3778599987973269</v>
      </c>
      <c r="CZ195" s="240"/>
      <c r="DA195" s="240">
        <f t="shared" si="371"/>
        <v>1.9959640643681615</v>
      </c>
      <c r="DB195" s="240">
        <f t="shared" si="372"/>
        <v>0</v>
      </c>
      <c r="DC195" s="240">
        <f t="shared" si="373"/>
        <v>4.0359356318385043E-3</v>
      </c>
      <c r="DD195" s="240">
        <f t="shared" si="374"/>
        <v>2</v>
      </c>
      <c r="DE195" s="245">
        <f t="shared" si="375"/>
        <v>44.71482689861169</v>
      </c>
      <c r="DF195" s="245"/>
      <c r="DG195" s="239">
        <f t="shared" si="376"/>
        <v>0.92693425882481006</v>
      </c>
      <c r="DH195" s="239">
        <f t="shared" si="377"/>
        <v>0.65702874751025109</v>
      </c>
      <c r="DI195" s="239">
        <f t="shared" si="378"/>
        <v>0.13397183878316632</v>
      </c>
      <c r="DJ195" s="240">
        <f t="shared" si="379"/>
        <v>2.4167688048319662</v>
      </c>
      <c r="DV195"/>
      <c r="DW195"/>
      <c r="DX195"/>
      <c r="DY195"/>
      <c r="DZ195"/>
      <c r="EA195"/>
      <c r="EB195"/>
    </row>
    <row r="196" spans="1:132">
      <c r="A196" s="312" t="s">
        <v>759</v>
      </c>
      <c r="B196" s="312" t="s">
        <v>761</v>
      </c>
      <c r="C196" s="312" t="s">
        <v>593</v>
      </c>
      <c r="D196" s="312" t="s">
        <v>534</v>
      </c>
      <c r="E196" s="312" t="s">
        <v>607</v>
      </c>
      <c r="F196" s="312" t="s">
        <v>764</v>
      </c>
      <c r="G196" s="313">
        <v>146.78</v>
      </c>
      <c r="H196" s="312" t="s">
        <v>533</v>
      </c>
      <c r="I196" s="325">
        <v>41.634630299999998</v>
      </c>
      <c r="J196" s="325">
        <v>2.1661337999999999</v>
      </c>
      <c r="K196" s="325">
        <v>14.632554600000001</v>
      </c>
      <c r="L196" s="325">
        <v>0</v>
      </c>
      <c r="M196" s="325">
        <v>12.665924999999998</v>
      </c>
      <c r="N196" s="325">
        <v>0.1486884</v>
      </c>
      <c r="O196" s="325">
        <v>13.642954399999999</v>
      </c>
      <c r="P196" s="325">
        <v>10.8805488</v>
      </c>
      <c r="Q196" s="325">
        <v>2.2790187</v>
      </c>
      <c r="R196" s="325">
        <v>0.38949849999999997</v>
      </c>
      <c r="S196" s="325"/>
      <c r="T196" s="325">
        <v>2.0906999999999999E-2</v>
      </c>
      <c r="U196" s="238">
        <f t="shared" si="317"/>
        <v>98.46085949999997</v>
      </c>
      <c r="V196" s="239">
        <f>IF(SUM(I196:T196)&lt;90," ",I196/stab.data!$U$7)</f>
        <v>0.69294038845616135</v>
      </c>
      <c r="W196" s="239">
        <f>IF(SUM(I196:T196)&lt;90," ",J196/stab.data!$U$8)</f>
        <v>2.7111239330145937E-2</v>
      </c>
      <c r="X196" s="239">
        <f>IF(SUM(I196:T196)&lt;90," ",K196*2/stab.data!$U$9)</f>
        <v>0.28702257922146707</v>
      </c>
      <c r="Y196" s="239">
        <f>IF(SUM(I196:T196)&lt;90," ",L196*2/stab.data!$U$10)</f>
        <v>0</v>
      </c>
      <c r="Z196" s="239">
        <f>IF(SUM(I196:T196)&lt;90," ",M196/stab.data!$U$11)</f>
        <v>0.17629269548757059</v>
      </c>
      <c r="AA196" s="239">
        <f>IF(SUM(I196:T196)&lt;90," ",N196/stab.data!$U$12)</f>
        <v>2.0960627035256636E-3</v>
      </c>
      <c r="AB196" s="239">
        <f>IF(SUM(I196:T196)&lt;90," ",O196/stab.data!$U$13)</f>
        <v>0.33850125049622865</v>
      </c>
      <c r="AC196" s="239">
        <f>IF(SUM(I196:T196)&lt;90," ",P196/stab.data!$U$14)</f>
        <v>0.19402180495372598</v>
      </c>
      <c r="AD196" s="239">
        <f>IF(SUM(I196:T196)&lt;90," ",Q196*2/stab.data!$U$15)</f>
        <v>7.3541641523741916E-2</v>
      </c>
      <c r="AE196" s="239">
        <f>IF(SUM(I196:T196)&lt;90," ",R196*2/stab.data!$U$16)</f>
        <v>8.2700461807951597E-3</v>
      </c>
      <c r="AF196" s="239">
        <f>IF(SUM(I196:T196)&lt;90," ",S196/stab.data!$U$17)</f>
        <v>0</v>
      </c>
      <c r="AG196" s="239">
        <f>IF(SUM(I196:T196)&lt;90," ",T196/stab.data!$U$18)</f>
        <v>5.8971032070628706E-4</v>
      </c>
      <c r="AH196" s="239">
        <f t="shared" si="318"/>
        <v>1.523964215695099</v>
      </c>
      <c r="AI196" s="239">
        <f t="shared" si="319"/>
        <v>0.15947491092433075</v>
      </c>
      <c r="AJ196" s="240">
        <f t="shared" si="320"/>
        <v>5.9110476198559123</v>
      </c>
      <c r="AK196" s="240">
        <f t="shared" si="321"/>
        <v>0.23126928287561013</v>
      </c>
      <c r="AL196" s="240">
        <f t="shared" si="322"/>
        <v>2.4484128245604393</v>
      </c>
      <c r="AM196" s="240">
        <f t="shared" si="323"/>
        <v>0</v>
      </c>
      <c r="AN196" s="240">
        <f t="shared" si="324"/>
        <v>1.5038443932839309</v>
      </c>
      <c r="AO196" s="240">
        <f t="shared" si="325"/>
        <v>1.7880219801227486E-2</v>
      </c>
      <c r="AP196" s="240">
        <f t="shared" si="326"/>
        <v>2.8875456596228815</v>
      </c>
      <c r="AQ196" s="240">
        <f t="shared" si="327"/>
        <v>1.6550805054487405</v>
      </c>
      <c r="AR196" s="240">
        <f t="shared" si="328"/>
        <v>0.62733844401496175</v>
      </c>
      <c r="AS196" s="240">
        <f t="shared" si="329"/>
        <v>7.0546669825380479E-2</v>
      </c>
      <c r="AT196" s="240">
        <f t="shared" si="330"/>
        <v>0</v>
      </c>
      <c r="AU196" s="240">
        <f t="shared" si="331"/>
        <v>5.0304554990387796E-3</v>
      </c>
      <c r="AV196" s="239">
        <f t="shared" si="332"/>
        <v>15.352965619289085</v>
      </c>
      <c r="AW196" s="239">
        <f t="shared" si="333"/>
        <v>1.9878637443368183</v>
      </c>
      <c r="AX196" s="239">
        <f>IF(SUM(I196:T196)&lt;90," ",CM196*AH196*stab.data!$U$20/13/2)</f>
        <v>11.783534968291093</v>
      </c>
      <c r="AY196" s="239">
        <f>IF(SUM(I196:T196)&lt;90," ",CO196*AH196*stab.data!$U$11/13)</f>
        <v>2.0629498375695303</v>
      </c>
      <c r="AZ196" s="239">
        <f t="shared" si="334"/>
        <v>-4.7173877104899516E-3</v>
      </c>
      <c r="BA196" s="241">
        <f t="shared" si="335"/>
        <v>101.62456566248693</v>
      </c>
      <c r="BB196" s="242">
        <f>IF(SUM(I196:T196)&lt;90," ",EXP('eq. coef.'!$C$104+'eq. coef.'!$C$105*'Amp-TB2 calc'!AJ196+'eq. coef.'!$C$106*'Amp-TB2 calc'!AK196+'eq. coef.'!$C$107*'Amp-TB2 calc'!AL196+'eq. coef.'!$C$108*'Amp-TB2 calc'!AN196+'eq. coef.'!$C$109*'Amp-TB2 calc'!AP196+'eq. coef.'!$C$110*'Amp-TB2 calc'!AQ196+'eq. coef.'!$C$111*'Amp-TB2 calc'!AR196+'eq. coef.'!$C$112*'Amp-TB2 calc'!AS196))</f>
        <v>751.24759169422759</v>
      </c>
      <c r="BC196" s="243">
        <f>IF(SUM(I196:T196)&lt;90," ",EXP('eq. coef.'!$C$176+'eq. coef.'!$C$177*'Amp-TB2 calc'!AJ196+'eq. coef.'!$C$178*'Amp-TB2 calc'!AK196+'eq. coef.'!$C$179*'Amp-TB2 calc'!AL196+'eq. coef.'!$C$180*'Amp-TB2 calc'!AN196+'eq. coef.'!$C$181*'Amp-TB2 calc'!AP196+'eq. coef.'!$C$182*'Amp-TB2 calc'!AQ196+'eq. coef.'!$C$183*'Amp-TB2 calc'!AR196+'eq. coef.'!$C$184*'Amp-TB2 calc'!AS196))</f>
        <v>634.29743795958063</v>
      </c>
      <c r="BD196" s="243">
        <f>IF(SUM(I196:T196)&lt;90," ",('eq. coef.'!$C$234+'eq. coef.'!$C$235*'Amp-TB2 calc'!AJ196+'eq. coef.'!$C$236*'Amp-TB2 calc'!AK196+'eq. coef.'!$C$237*'Amp-TB2 calc'!AL196+'eq. coef.'!$C$238*'Amp-TB2 calc'!AN196+'eq. coef.'!$C$239*'Amp-TB2 calc'!AP196+'eq. coef.'!$C$240*'Amp-TB2 calc'!AQ196+'eq. coef.'!$C$241*'Amp-TB2 calc'!AR196+'eq. coef.'!$C$242*'Amp-TB2 calc'!AS196))</f>
        <v>539.12716881756739</v>
      </c>
      <c r="BE196" s="243">
        <f>IF(SUM(I196:T196)&lt;90," ",('eq. coef.'!$C$270+'eq. coef.'!$C$271*'Amp-TB2 calc'!AJ196+'eq. coef.'!$C$272*'Amp-TB2 calc'!AK196+'eq. coef.'!$C$273*'Amp-TB2 calc'!AL196+'eq. coef.'!$C$274*'Amp-TB2 calc'!AN196+'eq. coef.'!$C$275*'Amp-TB2 calc'!AP196+'eq. coef.'!$C$276*'Amp-TB2 calc'!AQ196+'eq. coef.'!$C$277*'Amp-TB2 calc'!AR196+'eq. coef.'!$C$278*'Amp-TB2 calc'!AS196))</f>
        <v>674.94167129025209</v>
      </c>
      <c r="BF196" s="243">
        <f>IF(SUM(I196:T196)&lt;90," ",EXP('eq. coef.'!$C$328+'eq. coef.'!$C$329*'Amp-TB2 calc'!AJ196+'eq. coef.'!$C$330*'Amp-TB2 calc'!AK196+'eq. coef.'!$C$331*'Amp-TB2 calc'!AL196+'eq. coef.'!$C$332*'Amp-TB2 calc'!AN196+'eq. coef.'!$C$333*'Amp-TB2 calc'!AP196+'eq. coef.'!$C$334*'Amp-TB2 calc'!AQ196+'eq. coef.'!$C$335*'Amp-TB2 calc'!AR196+'eq. coef.'!$C$336*'Amp-TB2 calc'!AS196))</f>
        <v>754.40048672978799</v>
      </c>
      <c r="BG196" s="255" t="str">
        <f t="shared" si="336"/>
        <v>ok</v>
      </c>
      <c r="BH196" s="306" t="str">
        <f t="shared" si="337"/>
        <v>ok</v>
      </c>
      <c r="BI196" s="243">
        <f t="shared" si="384"/>
        <v>32.87733600625107</v>
      </c>
      <c r="BJ196" s="245">
        <f t="shared" si="385"/>
        <v>-4.1968787260268257E-3</v>
      </c>
      <c r="BK196" s="243">
        <f t="shared" si="386"/>
        <v>40.644233330671454</v>
      </c>
      <c r="BL196" s="247">
        <f>IF(SUM(I196:T196)&lt;90," ",'eq. coef.'!$C$360+'eq. coef.'!$C$361*'Amp-TB2 calc'!AJ196+'eq. coef.'!$C$362*'Amp-TB2 calc'!AK196+'eq. coef.'!$C$363*'Amp-TB2 calc'!AL196+'eq. coef.'!$C$364*'Amp-TB2 calc'!AN196+'eq. coef.'!$C$365*'Amp-TB2 calc'!AP196+'eq. coef.'!$C$366*'Amp-TB2 calc'!AQ196+'eq. coef.'!$C$367*'Amp-TB2 calc'!AR196+'eq. coef.'!$C$368*'Amp-TB2 calc'!AS196+'eq. coef.'!$C$369*LN(BO196))</f>
        <v>948.78578943817047</v>
      </c>
      <c r="BM196" s="248">
        <f t="shared" si="380"/>
        <v>22</v>
      </c>
      <c r="BN196" s="267">
        <f t="shared" si="381"/>
        <v>484</v>
      </c>
      <c r="BO196" s="249">
        <f t="shared" si="350"/>
        <v>539.12716881756739</v>
      </c>
      <c r="BP196" s="243" t="str">
        <f t="shared" si="338"/>
        <v>P1c</v>
      </c>
      <c r="BQ196" s="245"/>
      <c r="BR196" s="245">
        <f t="shared" si="339"/>
        <v>0</v>
      </c>
      <c r="BS196" s="245">
        <f t="shared" si="340"/>
        <v>0</v>
      </c>
      <c r="BT196" s="243">
        <f t="shared" si="387"/>
        <v>64.695260258108078</v>
      </c>
      <c r="BU196" s="250"/>
      <c r="BV196" s="251">
        <f>IF(SUM(I196:T196)&lt;90," ",'eq. coef.'!$B$1128*'Amp-TB2 calc'!CF196+'eq. coef.'!$B$1129*'Amp-TB2 calc'!CJ196+'eq. coef.'!$B$1130*'Amp-TB2 calc'!CK196+'eq. coef.'!$B$1131*'Amp-TB2 calc'!CM196+'eq. coef.'!$B$1132*'Amp-TB2 calc'!CN196+'eq. coef.'!$B$1133*'Amp-TB2 calc'!CO196+'eq. coef.'!$B$1134*'Amp-TB2 calc'!CP196+'eq. coef.'!$B$1135*'Amp-TB2 calc'!CS196+'eq. coef.'!$B$1135*'Amp-TB2 calc'!CW196+'eq. coef.'!$B$1137*'Amp-TB2 calc'!CX196)</f>
        <v>1.5182598474517126</v>
      </c>
      <c r="BW196" s="252">
        <f t="shared" si="382"/>
        <v>0.4</v>
      </c>
      <c r="BX196" s="253"/>
      <c r="BY196" s="252">
        <f t="shared" ref="BY196:BY227" si="388">IF(SUM(I196:T196)&lt;90," ",-25018.7/(BL196+273.15) + 12.981 + 0.046*(BO196*10- 1)/(BL196+273.15) + -0.5117*LN(BL196+273.15)+BV196)</f>
        <v>-9.4097277818369012</v>
      </c>
      <c r="BZ196" s="251">
        <f>IF(SUM(I196:T196)&lt;90," ",EXP('eq. coef.'!$B$1156*'Amp-TB2 calc'!CF196+'eq. coef.'!$B$1157*'Amp-TB2 calc'!CJ196+'eq. coef.'!$B$1158*'Amp-TB2 calc'!CK196+'eq. coef.'!$B$1159*'Amp-TB2 calc'!CM196+'eq. coef.'!$B$1160*'Amp-TB2 calc'!CN196+'eq. coef.'!$B$1161*'Amp-TB2 calc'!CO196+'eq. coef.'!$B$1162*'Amp-TB2 calc'!CP196+'eq. coef.'!$B$1163*'Amp-TB2 calc'!CS196+'eq. coef.'!$B$1164*'Amp-TB2 calc'!CW196+'eq. coef.'!$B$1165*'Amp-TB2 calc'!CX196))</f>
        <v>7.1770985376182157</v>
      </c>
      <c r="CA196" s="252">
        <f t="shared" si="383"/>
        <v>1.2201067513950967</v>
      </c>
      <c r="CB196" s="245"/>
      <c r="CC196" s="244" t="str">
        <f t="shared" si="351"/>
        <v>calc-alkaline</v>
      </c>
      <c r="CD196" s="244" t="str">
        <f t="shared" si="352"/>
        <v>Tschermakitic pargasite</v>
      </c>
      <c r="CE196" s="240">
        <f t="shared" si="353"/>
        <v>5.9110476198559123</v>
      </c>
      <c r="CF196" s="240">
        <f t="shared" si="354"/>
        <v>2.0889523801440877</v>
      </c>
      <c r="CG196" s="240">
        <f t="shared" si="355"/>
        <v>0</v>
      </c>
      <c r="CH196" s="240">
        <f t="shared" si="356"/>
        <v>8</v>
      </c>
      <c r="CI196" s="240"/>
      <c r="CJ196" s="240">
        <f t="shared" si="357"/>
        <v>0.35946044441635161</v>
      </c>
      <c r="CK196" s="240">
        <f t="shared" si="358"/>
        <v>0.23126928287561013</v>
      </c>
      <c r="CL196" s="240">
        <f t="shared" si="359"/>
        <v>0</v>
      </c>
      <c r="CM196" s="240">
        <f t="shared" si="360"/>
        <v>1.2589072452386887</v>
      </c>
      <c r="CN196" s="240">
        <f t="shared" si="361"/>
        <v>2.8875456596228815</v>
      </c>
      <c r="CO196" s="240">
        <f t="shared" si="362"/>
        <v>0.24493714804524225</v>
      </c>
      <c r="CP196" s="240">
        <f t="shared" si="363"/>
        <v>1.7880219801227486E-2</v>
      </c>
      <c r="CQ196" s="240">
        <f t="shared" si="364"/>
        <v>5.0000000000000018</v>
      </c>
      <c r="CR196" s="240"/>
      <c r="CS196" s="240">
        <f t="shared" si="365"/>
        <v>1.6550805054487405</v>
      </c>
      <c r="CT196" s="240">
        <f t="shared" si="366"/>
        <v>0.34491949455125948</v>
      </c>
      <c r="CU196" s="240">
        <f t="shared" si="367"/>
        <v>2</v>
      </c>
      <c r="CV196" s="240"/>
      <c r="CW196" s="240">
        <f t="shared" si="368"/>
        <v>0.28241894946370227</v>
      </c>
      <c r="CX196" s="240">
        <f t="shared" si="369"/>
        <v>7.0546669825380479E-2</v>
      </c>
      <c r="CY196" s="240">
        <f t="shared" si="370"/>
        <v>0.35296561928908277</v>
      </c>
      <c r="CZ196" s="240"/>
      <c r="DA196" s="240">
        <f t="shared" si="371"/>
        <v>1.9949695445009612</v>
      </c>
      <c r="DB196" s="240">
        <f t="shared" si="372"/>
        <v>0</v>
      </c>
      <c r="DC196" s="240">
        <f t="shared" si="373"/>
        <v>5.0304554990387796E-3</v>
      </c>
      <c r="DD196" s="240">
        <f t="shared" si="374"/>
        <v>2</v>
      </c>
      <c r="DE196" s="245">
        <f t="shared" si="375"/>
        <v>44.741092754761311</v>
      </c>
      <c r="DF196" s="245"/>
      <c r="DG196" s="239">
        <f t="shared" si="376"/>
        <v>0.92180734481745552</v>
      </c>
      <c r="DH196" s="239">
        <f t="shared" si="377"/>
        <v>0.65754706934117946</v>
      </c>
      <c r="DI196" s="239">
        <f t="shared" si="378"/>
        <v>0.14681365855077366</v>
      </c>
      <c r="DJ196" s="240">
        <f t="shared" si="379"/>
        <v>2.4484128245604393</v>
      </c>
      <c r="DV196"/>
      <c r="DW196"/>
      <c r="DX196"/>
      <c r="DY196"/>
      <c r="DZ196"/>
      <c r="EA196"/>
      <c r="EB196"/>
    </row>
    <row r="197" spans="1:132">
      <c r="A197" s="312" t="s">
        <v>759</v>
      </c>
      <c r="B197" s="312" t="s">
        <v>761</v>
      </c>
      <c r="C197" s="312" t="s">
        <v>593</v>
      </c>
      <c r="D197" s="312" t="s">
        <v>534</v>
      </c>
      <c r="E197" s="312" t="s">
        <v>608</v>
      </c>
      <c r="F197" s="312" t="s">
        <v>764</v>
      </c>
      <c r="G197" s="313">
        <v>149.07</v>
      </c>
      <c r="H197" s="312" t="s">
        <v>533</v>
      </c>
      <c r="I197" s="325">
        <v>41.524199999999993</v>
      </c>
      <c r="J197" s="325">
        <v>2.1992805999999998</v>
      </c>
      <c r="K197" s="325">
        <v>14.710080600000001</v>
      </c>
      <c r="L197" s="325">
        <v>0</v>
      </c>
      <c r="M197" s="325">
        <v>12.482142499999998</v>
      </c>
      <c r="N197" s="325">
        <v>0.17594359999999998</v>
      </c>
      <c r="O197" s="325">
        <v>13.540646800000001</v>
      </c>
      <c r="P197" s="325">
        <v>11.115886400000001</v>
      </c>
      <c r="Q197" s="325">
        <v>2.2300676999999998</v>
      </c>
      <c r="R197" s="325">
        <v>0.37217619999999996</v>
      </c>
      <c r="S197" s="325">
        <v>7.1841000000000002E-2</v>
      </c>
      <c r="T197" s="325"/>
      <c r="U197" s="238">
        <f t="shared" si="317"/>
        <v>98.422265400000001</v>
      </c>
      <c r="V197" s="239">
        <f>IF(SUM(I197:T197)&lt;90," ",I197/stab.data!$U$7)</f>
        <v>0.6911024565608147</v>
      </c>
      <c r="W197" s="239">
        <f>IF(SUM(I197:T197)&lt;90," ",J197/stab.data!$U$8)</f>
        <v>2.7526103281684148E-2</v>
      </c>
      <c r="X197" s="239">
        <f>IF(SUM(I197:T197)&lt;90," ",K197*2/stab.data!$U$9)</f>
        <v>0.28854327831229593</v>
      </c>
      <c r="Y197" s="239">
        <f>IF(SUM(I197:T197)&lt;90," ",L197*2/stab.data!$U$10)</f>
        <v>0</v>
      </c>
      <c r="Z197" s="239">
        <f>IF(SUM(I197:T197)&lt;90," ",M197/stab.data!$U$11)</f>
        <v>0.17373468947470977</v>
      </c>
      <c r="AA197" s="239">
        <f>IF(SUM(I197:T197)&lt;90," ",N197/stab.data!$U$12)</f>
        <v>2.4802796847907295E-3</v>
      </c>
      <c r="AB197" s="239">
        <f>IF(SUM(I197:T197)&lt;90," ",O197/stab.data!$U$13)</f>
        <v>0.33596285232235013</v>
      </c>
      <c r="AC197" s="239">
        <f>IF(SUM(I197:T197)&lt;90," ",P197/stab.data!$U$14)</f>
        <v>0.19821834198184704</v>
      </c>
      <c r="AD197" s="239">
        <f>IF(SUM(I197:T197)&lt;90," ",Q197*2/stab.data!$U$15)</f>
        <v>7.1962041981961627E-2</v>
      </c>
      <c r="AE197" s="239">
        <f>IF(SUM(I197:T197)&lt;90," ",R197*2/stab.data!$U$16)</f>
        <v>7.902249588619353E-3</v>
      </c>
      <c r="AF197" s="239">
        <f>IF(SUM(I197:T197)&lt;90," ",S197/stab.data!$U$17)</f>
        <v>3.781503316138541E-3</v>
      </c>
      <c r="AG197" s="239">
        <f>IF(SUM(I197:T197)&lt;90," ",T197/stab.data!$U$18)</f>
        <v>0</v>
      </c>
      <c r="AH197" s="239">
        <f t="shared" si="318"/>
        <v>1.5193496596366454</v>
      </c>
      <c r="AI197" s="239">
        <f t="shared" si="319"/>
        <v>0.16053081910548705</v>
      </c>
      <c r="AJ197" s="240">
        <f t="shared" si="320"/>
        <v>5.9132747213957364</v>
      </c>
      <c r="AK197" s="240">
        <f t="shared" si="321"/>
        <v>0.23552138929459576</v>
      </c>
      <c r="AL197" s="240">
        <f t="shared" si="322"/>
        <v>2.4688606696084157</v>
      </c>
      <c r="AM197" s="240">
        <f t="shared" si="323"/>
        <v>0</v>
      </c>
      <c r="AN197" s="240">
        <f t="shared" si="324"/>
        <v>1.4865248093788777</v>
      </c>
      <c r="AO197" s="240">
        <f t="shared" si="325"/>
        <v>2.1221998305505654E-2</v>
      </c>
      <c r="AP197" s="240">
        <f t="shared" si="326"/>
        <v>2.8745964120168686</v>
      </c>
      <c r="AQ197" s="240">
        <f t="shared" si="327"/>
        <v>1.696014100125093</v>
      </c>
      <c r="AR197" s="240">
        <f t="shared" si="328"/>
        <v>0.61572827547098596</v>
      </c>
      <c r="AS197" s="240">
        <f t="shared" si="329"/>
        <v>6.7613958380468811E-2</v>
      </c>
      <c r="AT197" s="240">
        <f t="shared" si="330"/>
        <v>3.2355648219618914E-2</v>
      </c>
      <c r="AU197" s="240">
        <f t="shared" si="331"/>
        <v>0</v>
      </c>
      <c r="AV197" s="239">
        <f t="shared" si="332"/>
        <v>15.379356333976547</v>
      </c>
      <c r="AW197" s="239">
        <f t="shared" si="333"/>
        <v>1.9546990844145893</v>
      </c>
      <c r="AX197" s="239">
        <f>IF(SUM(I197:T197)&lt;90," ",CM197*AH197*stab.data!$U$20/13/2)</f>
        <v>10.807858238943227</v>
      </c>
      <c r="AY197" s="239">
        <f>IF(SUM(I197:T197)&lt;90," ",CO197*AH197*stab.data!$U$11/13)</f>
        <v>2.7570937115884382</v>
      </c>
      <c r="AZ197" s="239">
        <f t="shared" si="334"/>
        <v>-3.0250135777450251E-2</v>
      </c>
      <c r="BA197" s="241">
        <f t="shared" si="335"/>
        <v>101.42952379916881</v>
      </c>
      <c r="BB197" s="242">
        <f>IF(SUM(I197:T197)&lt;90," ",EXP('eq. coef.'!$C$104+'eq. coef.'!$C$105*'Amp-TB2 calc'!AJ197+'eq. coef.'!$C$106*'Amp-TB2 calc'!AK197+'eq. coef.'!$C$107*'Amp-TB2 calc'!AL197+'eq. coef.'!$C$108*'Amp-TB2 calc'!AN197+'eq. coef.'!$C$109*'Amp-TB2 calc'!AP197+'eq. coef.'!$C$110*'Amp-TB2 calc'!AQ197+'eq. coef.'!$C$111*'Amp-TB2 calc'!AR197+'eq. coef.'!$C$112*'Amp-TB2 calc'!AS197))</f>
        <v>705.90918895577681</v>
      </c>
      <c r="BC197" s="243">
        <f>IF(SUM(I197:T197)&lt;90," ",EXP('eq. coef.'!$C$176+'eq. coef.'!$C$177*'Amp-TB2 calc'!AJ197+'eq. coef.'!$C$178*'Amp-TB2 calc'!AK197+'eq. coef.'!$C$179*'Amp-TB2 calc'!AL197+'eq. coef.'!$C$180*'Amp-TB2 calc'!AN197+'eq. coef.'!$C$181*'Amp-TB2 calc'!AP197+'eq. coef.'!$C$182*'Amp-TB2 calc'!AQ197+'eq. coef.'!$C$183*'Amp-TB2 calc'!AR197+'eq. coef.'!$C$184*'Amp-TB2 calc'!AS197))</f>
        <v>642.85358585396182</v>
      </c>
      <c r="BD197" s="243">
        <f>IF(SUM(I197:T197)&lt;90," ",('eq. coef.'!$C$234+'eq. coef.'!$C$235*'Amp-TB2 calc'!AJ197+'eq. coef.'!$C$236*'Amp-TB2 calc'!AK197+'eq. coef.'!$C$237*'Amp-TB2 calc'!AL197+'eq. coef.'!$C$238*'Amp-TB2 calc'!AN197+'eq. coef.'!$C$239*'Amp-TB2 calc'!AP197+'eq. coef.'!$C$240*'Amp-TB2 calc'!AQ197+'eq. coef.'!$C$241*'Amp-TB2 calc'!AR197+'eq. coef.'!$C$242*'Amp-TB2 calc'!AS197))</f>
        <v>545.08218448485536</v>
      </c>
      <c r="BE197" s="243">
        <f>IF(SUM(I197:T197)&lt;90," ",('eq. coef.'!$C$270+'eq. coef.'!$C$271*'Amp-TB2 calc'!AJ197+'eq. coef.'!$C$272*'Amp-TB2 calc'!AK197+'eq. coef.'!$C$273*'Amp-TB2 calc'!AL197+'eq. coef.'!$C$274*'Amp-TB2 calc'!AN197+'eq. coef.'!$C$275*'Amp-TB2 calc'!AP197+'eq. coef.'!$C$276*'Amp-TB2 calc'!AQ197+'eq. coef.'!$C$277*'Amp-TB2 calc'!AR197+'eq. coef.'!$C$278*'Amp-TB2 calc'!AS197))</f>
        <v>625.62424249310993</v>
      </c>
      <c r="BF197" s="243">
        <f>IF(SUM(I197:T197)&lt;90," ",EXP('eq. coef.'!$C$328+'eq. coef.'!$C$329*'Amp-TB2 calc'!AJ197+'eq. coef.'!$C$330*'Amp-TB2 calc'!AK197+'eq. coef.'!$C$331*'Amp-TB2 calc'!AL197+'eq. coef.'!$C$332*'Amp-TB2 calc'!AN197+'eq. coef.'!$C$333*'Amp-TB2 calc'!AP197+'eq. coef.'!$C$334*'Amp-TB2 calc'!AQ197+'eq. coef.'!$C$335*'Amp-TB2 calc'!AR197+'eq. coef.'!$C$336*'Amp-TB2 calc'!AS197))</f>
        <v>772.7887499726686</v>
      </c>
      <c r="BG197" s="255" t="str">
        <f t="shared" si="336"/>
        <v>ok</v>
      </c>
      <c r="BH197" s="306" t="str">
        <f t="shared" si="337"/>
        <v>ok</v>
      </c>
      <c r="BI197" s="243">
        <f t="shared" si="384"/>
        <v>25.7119286168369</v>
      </c>
      <c r="BJ197" s="245">
        <f t="shared" si="385"/>
        <v>-9.4742442885357589E-2</v>
      </c>
      <c r="BK197" s="243">
        <f t="shared" si="386"/>
        <v>-17.229343360851885</v>
      </c>
      <c r="BL197" s="247">
        <f>IF(SUM(I197:T197)&lt;90," ",'eq. coef.'!$C$360+'eq. coef.'!$C$361*'Amp-TB2 calc'!AJ197+'eq. coef.'!$C$362*'Amp-TB2 calc'!AK197+'eq. coef.'!$C$363*'Amp-TB2 calc'!AL197+'eq. coef.'!$C$364*'Amp-TB2 calc'!AN197+'eq. coef.'!$C$365*'Amp-TB2 calc'!AP197+'eq. coef.'!$C$366*'Amp-TB2 calc'!AQ197+'eq. coef.'!$C$367*'Amp-TB2 calc'!AR197+'eq. coef.'!$C$368*'Amp-TB2 calc'!AS197+'eq. coef.'!$C$369*LN(BO197))</f>
        <v>949.84034898661912</v>
      </c>
      <c r="BM197" s="248">
        <f t="shared" si="380"/>
        <v>22</v>
      </c>
      <c r="BN197" s="267">
        <f t="shared" si="381"/>
        <v>484</v>
      </c>
      <c r="BO197" s="249">
        <f t="shared" ref="BO197:BO228" si="389">IF(SUM(I197:T197)&lt;90," ",IF(BC197&lt;335,BC197,IF(BC197&lt;399,AVERAGE(BC197:BD197),IF(BD197&lt;415,BD197,IF(BE197&lt;470,BD197,IF(BJ197&gt;0.22,AVERAGE(BD197:BE197),IF(BK197&gt;350,BF197,IF(BK197&gt;210,BE197,IF(BK197&lt;75,BD197,IF(BJ197&lt;-0.2,AVERAGE(BC197:BD197),IF(BJ197&gt;0.05,AVERAGE(BD197:BE197),AVERAGE(BC197:BE197))))))))))))</f>
        <v>545.08218448485536</v>
      </c>
      <c r="BP197" s="243" t="str">
        <f t="shared" si="338"/>
        <v>P1c</v>
      </c>
      <c r="BQ197" s="245"/>
      <c r="BR197" s="245">
        <f t="shared" si="339"/>
        <v>0</v>
      </c>
      <c r="BS197" s="245">
        <f t="shared" si="340"/>
        <v>0</v>
      </c>
      <c r="BT197" s="243">
        <f t="shared" si="387"/>
        <v>65.409862138182646</v>
      </c>
      <c r="BU197" s="250"/>
      <c r="BV197" s="251">
        <f>IF(SUM(I197:T197)&lt;90," ",'eq. coef.'!$B$1128*'Amp-TB2 calc'!CF197+'eq. coef.'!$B$1129*'Amp-TB2 calc'!CJ197+'eq. coef.'!$B$1130*'Amp-TB2 calc'!CK197+'eq. coef.'!$B$1131*'Amp-TB2 calc'!CM197+'eq. coef.'!$B$1132*'Amp-TB2 calc'!CN197+'eq. coef.'!$B$1133*'Amp-TB2 calc'!CO197+'eq. coef.'!$B$1134*'Amp-TB2 calc'!CP197+'eq. coef.'!$B$1135*'Amp-TB2 calc'!CS197+'eq. coef.'!$B$1135*'Amp-TB2 calc'!CW197+'eq. coef.'!$B$1137*'Amp-TB2 calc'!CX197)</f>
        <v>1.4122116072650039</v>
      </c>
      <c r="BW197" s="252">
        <f t="shared" si="382"/>
        <v>0.4</v>
      </c>
      <c r="BX197" s="253"/>
      <c r="BY197" s="252">
        <f t="shared" si="388"/>
        <v>-9.4964977026742758</v>
      </c>
      <c r="BZ197" s="251">
        <f>IF(SUM(I197:T197)&lt;90," ",EXP('eq. coef.'!$B$1156*'Amp-TB2 calc'!CF197+'eq. coef.'!$B$1157*'Amp-TB2 calc'!CJ197+'eq. coef.'!$B$1158*'Amp-TB2 calc'!CK197+'eq. coef.'!$B$1159*'Amp-TB2 calc'!CM197+'eq. coef.'!$B$1160*'Amp-TB2 calc'!CN197+'eq. coef.'!$B$1161*'Amp-TB2 calc'!CO197+'eq. coef.'!$B$1162*'Amp-TB2 calc'!CP197+'eq. coef.'!$B$1163*'Amp-TB2 calc'!CS197+'eq. coef.'!$B$1164*'Amp-TB2 calc'!CW197+'eq. coef.'!$B$1165*'Amp-TB2 calc'!CX197))</f>
        <v>7.3325086364929941</v>
      </c>
      <c r="CA197" s="252">
        <f t="shared" si="383"/>
        <v>1.2465264682038091</v>
      </c>
      <c r="CB197" s="245"/>
      <c r="CC197" s="244" t="str">
        <f t="shared" ref="CC197:CC228" si="390">IF(SUM(I197:T197)&lt;90," ",IF(CX197&gt;-0.1857*CF197 + 0.5569,"alkaline",IF(CX197&gt;-0.0448*CF197 + 0.2793,"alkaline","calc-alkaline")))</f>
        <v>calc-alkaline</v>
      </c>
      <c r="CD197" s="244" t="str">
        <f t="shared" ref="CD197:CD228" si="391">IF(SUM(I197:T197)&lt;90," ",IF(CS197&lt;1.5,"low-Ca",IF(DG197&lt;0.5,"low-Mg",IF(CE197&gt;=6.5,"Mg-hornblende",IF(CK197&gt;0.5,"kaersutite",IF(CY197&lt;0.5,"Tschermakitic pargasite",IF(CM197&gt;CJ197,"Mg-hastingsite","Pargasite")))))))</f>
        <v>Tschermakitic pargasite</v>
      </c>
      <c r="CE197" s="240">
        <f t="shared" ref="CE197:CE228" si="392">IF(SUM(I197:T197)&lt;90," ",AJ197)</f>
        <v>5.9132747213957364</v>
      </c>
      <c r="CF197" s="240">
        <f t="shared" ref="CF197:CF228" si="393">IF(SUM(I197:T197)&lt;90," ",IF(AJ197+AL197&gt;8,8-AJ197,AL197))</f>
        <v>2.0867252786042636</v>
      </c>
      <c r="CG197" s="240">
        <f t="shared" ref="CG197:CG228" si="394">IF(SUM(I197:T197)&lt;90," ",IF(CE197+CF197&lt;8,8-CE197-CF197,0))</f>
        <v>0</v>
      </c>
      <c r="CH197" s="240">
        <f t="shared" ref="CH197:CH228" si="395">IF(SUM(I197:T197)&lt;90," ",SUM(CE197:CG197))</f>
        <v>8</v>
      </c>
      <c r="CI197" s="240"/>
      <c r="CJ197" s="240">
        <f t="shared" ref="CJ197:CJ228" si="396">IF(SUM(I197:T197)&lt;90," ",AL197-CF197)</f>
        <v>0.38213539100415206</v>
      </c>
      <c r="CK197" s="240">
        <f t="shared" ref="CK197:CK228" si="397">IF(SUM(I197:T197)&lt;90," ",AK197-CG197)</f>
        <v>0.23552138929459576</v>
      </c>
      <c r="CL197" s="240">
        <f t="shared" ref="CL197:CL228" si="398">IF(SUM(I197:T197)&lt;90," ",AM197)</f>
        <v>0</v>
      </c>
      <c r="CM197" s="240">
        <f t="shared" ref="CM197:CM228" si="399">IF(SUM(I197:T197)&lt;90," ",IF(DE197&gt;46,0,46-DE197))</f>
        <v>1.1581766749092779</v>
      </c>
      <c r="CN197" s="240">
        <f t="shared" ref="CN197:CN228" si="400">IF(SUM(I197:T197)&lt;90," ",AP197)</f>
        <v>2.8745964120168686</v>
      </c>
      <c r="CO197" s="240">
        <f t="shared" ref="CO197:CO228" si="401">IF(SUM(I197:T197)&lt;90," ",AN197-CM197)</f>
        <v>0.32834813446959976</v>
      </c>
      <c r="CP197" s="240">
        <f t="shared" ref="CP197:CP228" si="402">IF(SUM(I197:T197)&lt;90," ",AO197)</f>
        <v>2.1221998305505654E-2</v>
      </c>
      <c r="CQ197" s="240">
        <f t="shared" ref="CQ197:CQ228" si="403">IF(SUM(I197:T197)&lt;90," ",SUM(CJ197:CP197))</f>
        <v>5</v>
      </c>
      <c r="CR197" s="240"/>
      <c r="CS197" s="240">
        <f t="shared" ref="CS197:CS228" si="404">IF(SUM(I197:T197)&lt;90," ",AQ197)</f>
        <v>1.696014100125093</v>
      </c>
      <c r="CT197" s="240">
        <f t="shared" ref="CT197:CT228" si="405">IF(SUM(I197:T197)&lt;90," ",IF(2-CS197&lt;=AR197,2-CS197,AR197))</f>
        <v>0.30398589987490698</v>
      </c>
      <c r="CU197" s="240">
        <f t="shared" ref="CU197:CU228" si="406">IF(SUM(I197:T197)&lt;90," ",SUM(CS197:CT197))</f>
        <v>2</v>
      </c>
      <c r="CV197" s="240"/>
      <c r="CW197" s="240">
        <f t="shared" ref="CW197:CW228" si="407">IF(SUM(I197:T197)&lt;90," ",AR197-CT197)</f>
        <v>0.31174237559607898</v>
      </c>
      <c r="CX197" s="240">
        <f t="shared" ref="CX197:CX228" si="408">IF(SUM(I197:T197)&lt;90," ",AS197)</f>
        <v>6.7613958380468811E-2</v>
      </c>
      <c r="CY197" s="240">
        <f t="shared" ref="CY197:CY228" si="409">IF(SUM(I197:T197)&lt;90," ",SUM(CW197:CX197))</f>
        <v>0.37935633397654778</v>
      </c>
      <c r="CZ197" s="240"/>
      <c r="DA197" s="240">
        <f t="shared" ref="DA197:DA228" si="410">IF(SUM(I197:T197)&lt;90," ",2-DB197-DC197)</f>
        <v>1.967644351780381</v>
      </c>
      <c r="DB197" s="240">
        <f t="shared" ref="DB197:DB228" si="411">IF(SUM(I197:T197)&lt;90," ",AT197)</f>
        <v>3.2355648219618914E-2</v>
      </c>
      <c r="DC197" s="240">
        <f t="shared" ref="DC197:DC228" si="412">IF(SUM(I197:T197)&lt;90," ",AU197)</f>
        <v>0</v>
      </c>
      <c r="DD197" s="240">
        <f t="shared" ref="DD197:DD228" si="413">IF(SUM(I197:T197)&lt;90," ",SUM(DA197:DC197))</f>
        <v>2</v>
      </c>
      <c r="DE197" s="245">
        <f t="shared" ref="DE197:DE228" si="414">IF(SUM(I197:T197)&lt;90," ",AJ197*4+AK197*4+AL197*3+AM197*3+AN197*2+AO197*2+AP197*2+AQ197*2+AR197+AS197)</f>
        <v>44.841823325090722</v>
      </c>
      <c r="DF197" s="245"/>
      <c r="DG197" s="239">
        <f t="shared" ref="DG197:DG228" si="415">IF(SUM(I197:T197)&lt;90," ",CN197/(CN197+CO197))</f>
        <v>0.89748553878967796</v>
      </c>
      <c r="DH197" s="239">
        <f t="shared" ref="DH197:DH228" si="416">IF(SUM(I197:T197)&lt;90," ",CN197/(CN197+CM197+CO197))</f>
        <v>0.65914159824635044</v>
      </c>
      <c r="DI197" s="239">
        <f t="shared" ref="DI197:DI228" si="417">IF(SUM(I197:T197)&lt;90," ",CJ197/(CJ197+CF197))</f>
        <v>0.15478208053950743</v>
      </c>
      <c r="DJ197" s="240">
        <f t="shared" ref="DJ197:DJ228" si="418">IF(SUM(I197:T197)&lt;90," ",CJ197+CF197)</f>
        <v>2.4688606696084157</v>
      </c>
      <c r="DV197"/>
      <c r="DW197"/>
      <c r="DX197"/>
      <c r="DY197"/>
      <c r="DZ197"/>
      <c r="EA197"/>
      <c r="EB197"/>
    </row>
    <row r="198" spans="1:132">
      <c r="A198" s="312" t="s">
        <v>759</v>
      </c>
      <c r="B198" s="312" t="s">
        <v>761</v>
      </c>
      <c r="C198" s="312" t="s">
        <v>593</v>
      </c>
      <c r="D198" s="312" t="s">
        <v>534</v>
      </c>
      <c r="E198" s="312" t="s">
        <v>609</v>
      </c>
      <c r="F198" s="312" t="s">
        <v>764</v>
      </c>
      <c r="G198" s="313">
        <v>151.37</v>
      </c>
      <c r="H198" s="312" t="s">
        <v>533</v>
      </c>
      <c r="I198" s="325">
        <v>41.733726699999991</v>
      </c>
      <c r="J198" s="325">
        <v>2.0329717999999999</v>
      </c>
      <c r="K198" s="325">
        <v>14.431518000000001</v>
      </c>
      <c r="L198" s="325">
        <v>1.141609482220836E-2</v>
      </c>
      <c r="M198" s="325">
        <v>12.328904999999999</v>
      </c>
      <c r="N198" s="325">
        <v>0.11032279999999998</v>
      </c>
      <c r="O198" s="325">
        <v>13.676688799999999</v>
      </c>
      <c r="P198" s="325">
        <v>10.8986208</v>
      </c>
      <c r="Q198" s="325">
        <v>2.3302673999999999</v>
      </c>
      <c r="R198" s="325">
        <v>0.40043889999999993</v>
      </c>
      <c r="S198" s="325">
        <v>1.7325E-2</v>
      </c>
      <c r="T198" s="325">
        <v>2.1114000000000001E-2</v>
      </c>
      <c r="U198" s="238">
        <f t="shared" si="317"/>
        <v>97.993315294822196</v>
      </c>
      <c r="V198" s="239">
        <f>IF(SUM(I198:T198)&lt;90," ",I198/stab.data!$U$7)</f>
        <v>0.69458968610611793</v>
      </c>
      <c r="W198" s="239">
        <f>IF(SUM(I198:T198)&lt;90," ",J198/stab.data!$U$8)</f>
        <v>2.5444589351423064E-2</v>
      </c>
      <c r="X198" s="239">
        <f>IF(SUM(I198:T198)&lt;90," ",K198*2/stab.data!$U$9)</f>
        <v>0.28307917733250948</v>
      </c>
      <c r="Y198" s="239">
        <f>IF(SUM(I198:T198)&lt;90," ",L198*2/stab.data!$U$10)</f>
        <v>1.5022145930735482E-4</v>
      </c>
      <c r="Z198" s="239">
        <f>IF(SUM(I198:T198)&lt;90," ",M198/stab.data!$U$11)</f>
        <v>0.1716018289118392</v>
      </c>
      <c r="AA198" s="239">
        <f>IF(SUM(I198:T198)&lt;90," ",N198/stab.data!$U$12)</f>
        <v>1.5552222394519079E-3</v>
      </c>
      <c r="AB198" s="239">
        <f>IF(SUM(I198:T198)&lt;90," ",O198/stab.data!$U$13)</f>
        <v>0.33933824930527984</v>
      </c>
      <c r="AC198" s="239">
        <f>IF(SUM(I198:T198)&lt;90," ",P198/stab.data!$U$14)</f>
        <v>0.19434406462312095</v>
      </c>
      <c r="AD198" s="239">
        <f>IF(SUM(I198:T198)&lt;90," ",Q198*2/stab.data!$U$15)</f>
        <v>7.5195385533809833E-2</v>
      </c>
      <c r="AE198" s="239">
        <f>IF(SUM(I198:T198)&lt;90," ",R198*2/stab.data!$U$16)</f>
        <v>8.5023387653272459E-3</v>
      </c>
      <c r="AF198" s="239">
        <f>IF(SUM(I198:T198)&lt;90," ",S198/stab.data!$U$17)</f>
        <v>9.1193809874723646E-4</v>
      </c>
      <c r="AG198" s="239">
        <f>IF(SUM(I198:T198)&lt;90," ",T198/stab.data!$U$18)</f>
        <v>5.9554903675288406E-4</v>
      </c>
      <c r="AH198" s="239">
        <f t="shared" si="318"/>
        <v>1.515758974705929</v>
      </c>
      <c r="AI198" s="239">
        <f t="shared" si="319"/>
        <v>0.15780970945733483</v>
      </c>
      <c r="AJ198" s="240">
        <f t="shared" si="320"/>
        <v>5.9571911300286846</v>
      </c>
      <c r="AK198" s="240">
        <f t="shared" si="321"/>
        <v>0.21822708431112811</v>
      </c>
      <c r="AL198" s="240">
        <f t="shared" si="322"/>
        <v>2.4278459614838055</v>
      </c>
      <c r="AM198" s="240">
        <f t="shared" si="323"/>
        <v>1.2883835778537869E-3</v>
      </c>
      <c r="AN198" s="240">
        <f t="shared" si="324"/>
        <v>1.4717536317320565</v>
      </c>
      <c r="AO198" s="240">
        <f t="shared" si="325"/>
        <v>1.3338459115373047E-2</v>
      </c>
      <c r="AP198" s="240">
        <f t="shared" si="326"/>
        <v>2.910355349751097</v>
      </c>
      <c r="AQ198" s="240">
        <f t="shared" si="327"/>
        <v>1.6668038139709718</v>
      </c>
      <c r="AR198" s="240">
        <f t="shared" si="328"/>
        <v>0.6449178452855141</v>
      </c>
      <c r="AS198" s="240">
        <f t="shared" si="329"/>
        <v>7.2920830945895007E-2</v>
      </c>
      <c r="AT198" s="240">
        <f t="shared" si="330"/>
        <v>7.8212931485456584E-3</v>
      </c>
      <c r="AU198" s="240">
        <f t="shared" si="331"/>
        <v>5.1077629141463854E-3</v>
      </c>
      <c r="AV198" s="239">
        <f t="shared" si="332"/>
        <v>15.38464249020238</v>
      </c>
      <c r="AW198" s="239">
        <f t="shared" si="333"/>
        <v>1.9693327108867715</v>
      </c>
      <c r="AX198" s="239">
        <f>IF(SUM(I198:T198)&lt;90," ",CM198*AH198*stab.data!$U$20/13/2)</f>
        <v>10.879195371854491</v>
      </c>
      <c r="AY198" s="239">
        <f>IF(SUM(I198:T198)&lt;90," ",CO198*AH198*stab.data!$U$11/13)</f>
        <v>2.5396661488905705</v>
      </c>
      <c r="AZ198" s="239">
        <f t="shared" si="334"/>
        <v>-1.2059143340433221E-2</v>
      </c>
      <c r="BA198" s="241">
        <f t="shared" si="335"/>
        <v>101.04054538311361</v>
      </c>
      <c r="BB198" s="242">
        <f>IF(SUM(I198:T198)&lt;90," ",EXP('eq. coef.'!$C$104+'eq. coef.'!$C$105*'Amp-TB2 calc'!AJ198+'eq. coef.'!$C$106*'Amp-TB2 calc'!AK198+'eq. coef.'!$C$107*'Amp-TB2 calc'!AL198+'eq. coef.'!$C$108*'Amp-TB2 calc'!AN198+'eq. coef.'!$C$109*'Amp-TB2 calc'!AP198+'eq. coef.'!$C$110*'Amp-TB2 calc'!AQ198+'eq. coef.'!$C$111*'Amp-TB2 calc'!AR198+'eq. coef.'!$C$112*'Amp-TB2 calc'!AS198))</f>
        <v>738.76296734935522</v>
      </c>
      <c r="BC198" s="243">
        <f>IF(SUM(I198:T198)&lt;90," ",EXP('eq. coef.'!$C$176+'eq. coef.'!$C$177*'Amp-TB2 calc'!AJ198+'eq. coef.'!$C$178*'Amp-TB2 calc'!AK198+'eq. coef.'!$C$179*'Amp-TB2 calc'!AL198+'eq. coef.'!$C$180*'Amp-TB2 calc'!AN198+'eq. coef.'!$C$181*'Amp-TB2 calc'!AP198+'eq. coef.'!$C$182*'Amp-TB2 calc'!AQ198+'eq. coef.'!$C$183*'Amp-TB2 calc'!AR198+'eq. coef.'!$C$184*'Amp-TB2 calc'!AS198))</f>
        <v>605.38319394497023</v>
      </c>
      <c r="BD198" s="243">
        <f>IF(SUM(I198:T198)&lt;90," ",('eq. coef.'!$C$234+'eq. coef.'!$C$235*'Amp-TB2 calc'!AJ198+'eq. coef.'!$C$236*'Amp-TB2 calc'!AK198+'eq. coef.'!$C$237*'Amp-TB2 calc'!AL198+'eq. coef.'!$C$238*'Amp-TB2 calc'!AN198+'eq. coef.'!$C$239*'Amp-TB2 calc'!AP198+'eq. coef.'!$C$240*'Amp-TB2 calc'!AQ198+'eq. coef.'!$C$241*'Amp-TB2 calc'!AR198+'eq. coef.'!$C$242*'Amp-TB2 calc'!AS198))</f>
        <v>520.47441577427924</v>
      </c>
      <c r="BE198" s="243">
        <f>IF(SUM(I198:T198)&lt;90," ",('eq. coef.'!$C$270+'eq. coef.'!$C$271*'Amp-TB2 calc'!AJ198+'eq. coef.'!$C$272*'Amp-TB2 calc'!AK198+'eq. coef.'!$C$273*'Amp-TB2 calc'!AL198+'eq. coef.'!$C$274*'Amp-TB2 calc'!AN198+'eq. coef.'!$C$275*'Amp-TB2 calc'!AP198+'eq. coef.'!$C$276*'Amp-TB2 calc'!AQ198+'eq. coef.'!$C$277*'Amp-TB2 calc'!AR198+'eq. coef.'!$C$278*'Amp-TB2 calc'!AS198))</f>
        <v>726.28981852366121</v>
      </c>
      <c r="BF198" s="243">
        <f>IF(SUM(I198:T198)&lt;90," ",EXP('eq. coef.'!$C$328+'eq. coef.'!$C$329*'Amp-TB2 calc'!AJ198+'eq. coef.'!$C$330*'Amp-TB2 calc'!AK198+'eq. coef.'!$C$331*'Amp-TB2 calc'!AL198+'eq. coef.'!$C$332*'Amp-TB2 calc'!AN198+'eq. coef.'!$C$333*'Amp-TB2 calc'!AP198+'eq. coef.'!$C$334*'Amp-TB2 calc'!AQ198+'eq. coef.'!$C$335*'Amp-TB2 calc'!AR198+'eq. coef.'!$C$336*'Amp-TB2 calc'!AS198))</f>
        <v>844.4870592004562</v>
      </c>
      <c r="BG198" s="255" t="str">
        <f t="shared" si="336"/>
        <v>ok</v>
      </c>
      <c r="BH198" s="306" t="str">
        <f t="shared" si="337"/>
        <v>ok</v>
      </c>
      <c r="BI198" s="243">
        <f t="shared" si="384"/>
        <v>17.900807300042533</v>
      </c>
      <c r="BJ198" s="245">
        <f t="shared" si="385"/>
        <v>-0.1431096258525705</v>
      </c>
      <c r="BK198" s="243">
        <f t="shared" si="386"/>
        <v>120.90662457869098</v>
      </c>
      <c r="BL198" s="247">
        <f>IF(SUM(I198:T198)&lt;90," ",'eq. coef.'!$C$360+'eq. coef.'!$C$361*'Amp-TB2 calc'!AJ198+'eq. coef.'!$C$362*'Amp-TB2 calc'!AK198+'eq. coef.'!$C$363*'Amp-TB2 calc'!AL198+'eq. coef.'!$C$364*'Amp-TB2 calc'!AN198+'eq. coef.'!$C$365*'Amp-TB2 calc'!AP198+'eq. coef.'!$C$366*'Amp-TB2 calc'!AQ198+'eq. coef.'!$C$367*'Amp-TB2 calc'!AR198+'eq. coef.'!$C$368*'Amp-TB2 calc'!AS198+'eq. coef.'!$C$369*LN(BO198))</f>
        <v>954.38518144796615</v>
      </c>
      <c r="BM198" s="248">
        <f t="shared" si="380"/>
        <v>22</v>
      </c>
      <c r="BN198" s="267">
        <f t="shared" si="381"/>
        <v>484</v>
      </c>
      <c r="BO198" s="249">
        <f t="shared" si="389"/>
        <v>617.38247608097026</v>
      </c>
      <c r="BP198" s="243" t="str">
        <f t="shared" si="338"/>
        <v>P1c to e</v>
      </c>
      <c r="BQ198" s="245"/>
      <c r="BR198" s="245">
        <f t="shared" si="339"/>
        <v>0</v>
      </c>
      <c r="BS198" s="245">
        <f t="shared" si="340"/>
        <v>0</v>
      </c>
      <c r="BT198" s="243">
        <f t="shared" si="387"/>
        <v>74.085897129716429</v>
      </c>
      <c r="BU198" s="250"/>
      <c r="BV198" s="251">
        <f>IF(SUM(I198:T198)&lt;90," ",'eq. coef.'!$B$1128*'Amp-TB2 calc'!CF198+'eq. coef.'!$B$1129*'Amp-TB2 calc'!CJ198+'eq. coef.'!$B$1130*'Amp-TB2 calc'!CK198+'eq. coef.'!$B$1131*'Amp-TB2 calc'!CM198+'eq. coef.'!$B$1132*'Amp-TB2 calc'!CN198+'eq. coef.'!$B$1133*'Amp-TB2 calc'!CO198+'eq. coef.'!$B$1134*'Amp-TB2 calc'!CP198+'eq. coef.'!$B$1135*'Amp-TB2 calc'!CS198+'eq. coef.'!$B$1135*'Amp-TB2 calc'!CW198+'eq. coef.'!$B$1137*'Amp-TB2 calc'!CX198)</f>
        <v>1.699239059829305</v>
      </c>
      <c r="BW198" s="252">
        <f t="shared" si="382"/>
        <v>0.4</v>
      </c>
      <c r="BX198" s="253"/>
      <c r="BY198" s="252">
        <f t="shared" si="388"/>
        <v>-9.1092937298331815</v>
      </c>
      <c r="BZ198" s="251">
        <f>IF(SUM(I198:T198)&lt;90," ",EXP('eq. coef.'!$B$1156*'Amp-TB2 calc'!CF198+'eq. coef.'!$B$1157*'Amp-TB2 calc'!CJ198+'eq. coef.'!$B$1158*'Amp-TB2 calc'!CK198+'eq. coef.'!$B$1159*'Amp-TB2 calc'!CM198+'eq. coef.'!$B$1160*'Amp-TB2 calc'!CN198+'eq. coef.'!$B$1161*'Amp-TB2 calc'!CO198+'eq. coef.'!$B$1162*'Amp-TB2 calc'!CP198+'eq. coef.'!$B$1163*'Amp-TB2 calc'!CS198+'eq. coef.'!$B$1164*'Amp-TB2 calc'!CW198+'eq. coef.'!$B$1165*'Amp-TB2 calc'!CX198))</f>
        <v>7.5645528183562103</v>
      </c>
      <c r="CA198" s="252">
        <f t="shared" si="383"/>
        <v>1.2859739791205558</v>
      </c>
      <c r="CB198" s="245"/>
      <c r="CC198" s="244" t="str">
        <f t="shared" si="390"/>
        <v>calc-alkaline</v>
      </c>
      <c r="CD198" s="244" t="str">
        <f t="shared" si="391"/>
        <v>Tschermakitic pargasite</v>
      </c>
      <c r="CE198" s="240">
        <f t="shared" si="392"/>
        <v>5.9571911300286846</v>
      </c>
      <c r="CF198" s="240">
        <f t="shared" si="393"/>
        <v>2.0428088699713154</v>
      </c>
      <c r="CG198" s="240">
        <f t="shared" si="394"/>
        <v>0</v>
      </c>
      <c r="CH198" s="240">
        <f t="shared" si="395"/>
        <v>8</v>
      </c>
      <c r="CI198" s="240"/>
      <c r="CJ198" s="240">
        <f t="shared" si="396"/>
        <v>0.3850370915124901</v>
      </c>
      <c r="CK198" s="240">
        <f t="shared" si="397"/>
        <v>0.21822708431112811</v>
      </c>
      <c r="CL198" s="240">
        <f t="shared" si="398"/>
        <v>1.2883835778537869E-3</v>
      </c>
      <c r="CM198" s="240">
        <f t="shared" si="399"/>
        <v>1.1685829220853634</v>
      </c>
      <c r="CN198" s="240">
        <f t="shared" si="400"/>
        <v>2.910355349751097</v>
      </c>
      <c r="CO198" s="240">
        <f t="shared" si="401"/>
        <v>0.30317070964669313</v>
      </c>
      <c r="CP198" s="240">
        <f t="shared" si="402"/>
        <v>1.3338459115373047E-2</v>
      </c>
      <c r="CQ198" s="240">
        <f t="shared" si="403"/>
        <v>4.9999999999999991</v>
      </c>
      <c r="CR198" s="240"/>
      <c r="CS198" s="240">
        <f t="shared" si="404"/>
        <v>1.6668038139709718</v>
      </c>
      <c r="CT198" s="240">
        <f t="shared" si="405"/>
        <v>0.33319618602902823</v>
      </c>
      <c r="CU198" s="240">
        <f t="shared" si="406"/>
        <v>2</v>
      </c>
      <c r="CV198" s="240"/>
      <c r="CW198" s="240">
        <f t="shared" si="407"/>
        <v>0.31172165925648587</v>
      </c>
      <c r="CX198" s="240">
        <f t="shared" si="408"/>
        <v>7.2920830945895007E-2</v>
      </c>
      <c r="CY198" s="240">
        <f t="shared" si="409"/>
        <v>0.38464249020238089</v>
      </c>
      <c r="CZ198" s="240"/>
      <c r="DA198" s="240">
        <f t="shared" si="410"/>
        <v>1.987070943937308</v>
      </c>
      <c r="DB198" s="240">
        <f t="shared" si="411"/>
        <v>7.8212931485456584E-3</v>
      </c>
      <c r="DC198" s="240">
        <f t="shared" si="412"/>
        <v>5.1077629141463854E-3</v>
      </c>
      <c r="DD198" s="240">
        <f t="shared" si="413"/>
        <v>2</v>
      </c>
      <c r="DE198" s="245">
        <f t="shared" si="414"/>
        <v>44.831417077914637</v>
      </c>
      <c r="DF198" s="245"/>
      <c r="DG198" s="239">
        <f t="shared" si="415"/>
        <v>0.90565792713580584</v>
      </c>
      <c r="DH198" s="239">
        <f t="shared" si="416"/>
        <v>0.66414490421141203</v>
      </c>
      <c r="DI198" s="239">
        <f t="shared" si="417"/>
        <v>0.15859205963675321</v>
      </c>
      <c r="DJ198" s="240">
        <f t="shared" si="418"/>
        <v>2.4278459614838055</v>
      </c>
      <c r="DV198"/>
      <c r="DW198"/>
      <c r="DX198"/>
      <c r="DY198"/>
      <c r="DZ198"/>
      <c r="EA198"/>
      <c r="EB198"/>
    </row>
    <row r="199" spans="1:132">
      <c r="A199" s="312" t="s">
        <v>759</v>
      </c>
      <c r="B199" s="312" t="s">
        <v>761</v>
      </c>
      <c r="C199" s="312" t="s">
        <v>593</v>
      </c>
      <c r="D199" s="312" t="s">
        <v>534</v>
      </c>
      <c r="E199" s="312" t="s">
        <v>610</v>
      </c>
      <c r="F199" s="312" t="s">
        <v>764</v>
      </c>
      <c r="G199" s="313">
        <v>153.66</v>
      </c>
      <c r="H199" s="312" t="s">
        <v>533</v>
      </c>
      <c r="I199" s="325">
        <v>41.449376199999996</v>
      </c>
      <c r="J199" s="325">
        <v>2.1518595999999999</v>
      </c>
      <c r="K199" s="325">
        <v>14.733019800000001</v>
      </c>
      <c r="L199" s="325">
        <v>2.0679975046787275E-2</v>
      </c>
      <c r="M199" s="325">
        <v>12.515044999999999</v>
      </c>
      <c r="N199" s="325">
        <v>0.159278</v>
      </c>
      <c r="O199" s="325">
        <v>13.715242400000001</v>
      </c>
      <c r="P199" s="325">
        <v>11.118496799999999</v>
      </c>
      <c r="Q199" s="325">
        <v>2.2377600000000002</v>
      </c>
      <c r="R199" s="325">
        <v>0.38159709999999997</v>
      </c>
      <c r="S199" s="325">
        <v>2.0328000000000002E-2</v>
      </c>
      <c r="T199" s="325">
        <v>1.8526499999999998E-2</v>
      </c>
      <c r="U199" s="238">
        <f t="shared" ref="U199:U258" si="419">IF(SUM(I199:T199)&lt;90," ",SUM(I199:T199))</f>
        <v>98.521209375046766</v>
      </c>
      <c r="V199" s="239">
        <f>IF(SUM(I199:T199)&lt;90," ",I199/stab.data!$U$7)</f>
        <v>0.68985713667532111</v>
      </c>
      <c r="W199" s="239">
        <f>IF(SUM(I199:T199)&lt;90," ",J199/stab.data!$U$8)</f>
        <v>2.6932584044656937E-2</v>
      </c>
      <c r="X199" s="239">
        <f>IF(SUM(I199:T199)&lt;90," ",K199*2/stab.data!$U$9)</f>
        <v>0.28899323859122605</v>
      </c>
      <c r="Y199" s="239">
        <f>IF(SUM(I199:T199)&lt;90," ",L199*2/stab.data!$U$10)</f>
        <v>2.7212247956496236E-4</v>
      </c>
      <c r="Z199" s="239">
        <f>IF(SUM(I199:T199)&lt;90," ",M199/stab.data!$U$11)</f>
        <v>0.1741926481641288</v>
      </c>
      <c r="AA199" s="239">
        <f>IF(SUM(I199:T199)&lt;90," ",N199/stab.data!$U$12)</f>
        <v>2.245344460577696E-3</v>
      </c>
      <c r="AB199" s="239">
        <f>IF(SUM(I199:T199)&lt;90," ",O199/stab.data!$U$13)</f>
        <v>0.34029481937276695</v>
      </c>
      <c r="AC199" s="239">
        <f>IF(SUM(I199:T199)&lt;90," ",P199/stab.data!$U$14)</f>
        <v>0.19826489060075964</v>
      </c>
      <c r="AD199" s="239">
        <f>IF(SUM(I199:T199)&lt;90," ",Q199*2/stab.data!$U$15)</f>
        <v>7.2210264767098534E-2</v>
      </c>
      <c r="AE199" s="239">
        <f>IF(SUM(I199:T199)&lt;90," ",R199*2/stab.data!$U$16)</f>
        <v>8.1022793141886512E-3</v>
      </c>
      <c r="AF199" s="239">
        <f>IF(SUM(I199:T199)&lt;90," ",S199/stab.data!$U$17)</f>
        <v>1.0700073691967576E-3</v>
      </c>
      <c r="AG199" s="239">
        <f>IF(SUM(I199:T199)&lt;90," ",T199/stab.data!$U$18)</f>
        <v>5.2256508617042269E-4</v>
      </c>
      <c r="AH199" s="239">
        <f t="shared" ref="AH199:AH258" si="420">IF(SUM(I199:T199)&lt;90," ",SUM(V199:AB199))</f>
        <v>1.5227878937882426</v>
      </c>
      <c r="AI199" s="239">
        <f t="shared" ref="AI199:AI258" si="421">IF(SUM(I199:T199)&lt;90," ",AL199/SUM(AJ199:AS199))</f>
        <v>0.16043011044108285</v>
      </c>
      <c r="AJ199" s="240">
        <f t="shared" ref="AJ199:AJ258" si="422">IF(SUM(I199:T199)&lt;90," ",V199*13/$AH199)</f>
        <v>5.8892921419733035</v>
      </c>
      <c r="AK199" s="240">
        <f t="shared" ref="AK199:AK258" si="423">IF(SUM(I199:T199)&lt;90," ",W199*13/$AH199)</f>
        <v>0.2299227581259114</v>
      </c>
      <c r="AL199" s="240">
        <f t="shared" ref="AL199:AL258" si="424">IF(SUM(I199:T199)&lt;90," ",X199*13/$AH199)</f>
        <v>2.4671276393850627</v>
      </c>
      <c r="AM199" s="240">
        <f t="shared" ref="AM199:AM258" si="425">IF(SUM(I199:T199)&lt;90," ",Y199*13/$AH199)</f>
        <v>2.3231024154940156E-3</v>
      </c>
      <c r="AN199" s="240">
        <f t="shared" ref="AN199:AN258" si="426">IF(SUM(I199:T199)&lt;90," ",Z199*13/$AH199)</f>
        <v>1.4870780332382745</v>
      </c>
      <c r="AO199" s="240">
        <f t="shared" ref="AO199:AO258" si="427">IF(SUM(I199:T199)&lt;90," ",AA199*13/$AH199)</f>
        <v>1.9168446312569063E-2</v>
      </c>
      <c r="AP199" s="240">
        <f t="shared" ref="AP199:AP258" si="428">IF(SUM(I199:T199)&lt;90," ",AB199*13/$AH199)</f>
        <v>2.9050878785493839</v>
      </c>
      <c r="AQ199" s="240">
        <f t="shared" ref="AQ199:AQ258" si="429">IF(SUM(I199:T199)&lt;90," ",AC199*13/$AH199)</f>
        <v>1.6925821306590265</v>
      </c>
      <c r="AR199" s="240">
        <f t="shared" ref="AR199:AR258" si="430">IF(SUM(I199:T199)&lt;90," ",AD199*13/$AH199)</f>
        <v>0.61645712170523748</v>
      </c>
      <c r="AS199" s="240">
        <f t="shared" ref="AS199:AS258" si="431">IF(SUM(I199:T199)&lt;90," ",AE199*13/$AH199)</f>
        <v>6.9168944351418321E-2</v>
      </c>
      <c r="AT199" s="240">
        <f t="shared" ref="AT199:AT258" si="432">IF(SUM(I199:T199)&lt;90," ",AF199*13/$AH199)</f>
        <v>9.1346246291423242E-3</v>
      </c>
      <c r="AU199" s="240">
        <f t="shared" ref="AU199:AU258" si="433">IF(SUM(I199:T199)&lt;90," ",AG199*13/$AH199)</f>
        <v>4.4611243285600814E-3</v>
      </c>
      <c r="AV199" s="239">
        <f t="shared" ref="AV199:AV258" si="434">IF(SUM(I199:T199)&lt;90," ",SUM(AJ199:AS199))</f>
        <v>15.378208196715683</v>
      </c>
      <c r="AW199" s="239">
        <f t="shared" ref="AW199:AW258" si="435">IF(SUM(I199:T199)&lt;90," ",(2-AT199-AU199)*AH199*17/13/2)</f>
        <v>1.9778011490832346</v>
      </c>
      <c r="AX199" s="239">
        <f>IF(SUM(I199:T199)&lt;90," ",CM199*AH199*stab.data!$U$20/13/2)</f>
        <v>11.422974935404598</v>
      </c>
      <c r="AY199" s="239">
        <f>IF(SUM(I199:T199)&lt;90," ",CO199*AH199*stab.data!$U$11/13)</f>
        <v>2.2365063571324737</v>
      </c>
      <c r="AZ199" s="239">
        <f t="shared" ref="AZ199:AZ258" si="436">IF(SUM(I199:T199)&lt;90," ",-(S199*0.421070639014633+T199*0.225636758525372))</f>
        <v>-1.2739783356709763E-2</v>
      </c>
      <c r="BA199" s="241">
        <f t="shared" ref="BA199:BA258" si="437">IF(SUM(I199:T199)&lt;90," ",SUM(I199:T199)-M199+AW199+AX199+AY199+AZ199)</f>
        <v>101.63070703331036</v>
      </c>
      <c r="BB199" s="242">
        <f>IF(SUM(I199:T199)&lt;90," ",EXP('eq. coef.'!$C$104+'eq. coef.'!$C$105*'Amp-TB2 calc'!AJ199+'eq. coef.'!$C$106*'Amp-TB2 calc'!AK199+'eq. coef.'!$C$107*'Amp-TB2 calc'!AL199+'eq. coef.'!$C$108*'Amp-TB2 calc'!AN199+'eq. coef.'!$C$109*'Amp-TB2 calc'!AP199+'eq. coef.'!$C$110*'Amp-TB2 calc'!AQ199+'eq. coef.'!$C$111*'Amp-TB2 calc'!AR199+'eq. coef.'!$C$112*'Amp-TB2 calc'!AS199))</f>
        <v>733.94922999718756</v>
      </c>
      <c r="BC199" s="243">
        <f>IF(SUM(I199:T199)&lt;90," ",EXP('eq. coef.'!$C$176+'eq. coef.'!$C$177*'Amp-TB2 calc'!AJ199+'eq. coef.'!$C$178*'Amp-TB2 calc'!AK199+'eq. coef.'!$C$179*'Amp-TB2 calc'!AL199+'eq. coef.'!$C$180*'Amp-TB2 calc'!AN199+'eq. coef.'!$C$181*'Amp-TB2 calc'!AP199+'eq. coef.'!$C$182*'Amp-TB2 calc'!AQ199+'eq. coef.'!$C$183*'Amp-TB2 calc'!AR199+'eq. coef.'!$C$184*'Amp-TB2 calc'!AS199))</f>
        <v>646.12071753918576</v>
      </c>
      <c r="BD199" s="243">
        <f>IF(SUM(I199:T199)&lt;90," ",('eq. coef.'!$C$234+'eq. coef.'!$C$235*'Amp-TB2 calc'!AJ199+'eq. coef.'!$C$236*'Amp-TB2 calc'!AK199+'eq. coef.'!$C$237*'Amp-TB2 calc'!AL199+'eq. coef.'!$C$238*'Amp-TB2 calc'!AN199+'eq. coef.'!$C$239*'Amp-TB2 calc'!AP199+'eq. coef.'!$C$240*'Amp-TB2 calc'!AQ199+'eq. coef.'!$C$241*'Amp-TB2 calc'!AR199+'eq. coef.'!$C$242*'Amp-TB2 calc'!AS199))</f>
        <v>550.07269197235212</v>
      </c>
      <c r="BE199" s="243">
        <f>IF(SUM(I199:T199)&lt;90," ",('eq. coef.'!$C$270+'eq. coef.'!$C$271*'Amp-TB2 calc'!AJ199+'eq. coef.'!$C$272*'Amp-TB2 calc'!AK199+'eq. coef.'!$C$273*'Amp-TB2 calc'!AL199+'eq. coef.'!$C$274*'Amp-TB2 calc'!AN199+'eq. coef.'!$C$275*'Amp-TB2 calc'!AP199+'eq. coef.'!$C$276*'Amp-TB2 calc'!AQ199+'eq. coef.'!$C$277*'Amp-TB2 calc'!AR199+'eq. coef.'!$C$278*'Amp-TB2 calc'!AS199))</f>
        <v>635.0149599437982</v>
      </c>
      <c r="BF199" s="243">
        <f>IF(SUM(I199:T199)&lt;90," ",EXP('eq. coef.'!$C$328+'eq. coef.'!$C$329*'Amp-TB2 calc'!AJ199+'eq. coef.'!$C$330*'Amp-TB2 calc'!AK199+'eq. coef.'!$C$331*'Amp-TB2 calc'!AL199+'eq. coef.'!$C$332*'Amp-TB2 calc'!AN199+'eq. coef.'!$C$333*'Amp-TB2 calc'!AP199+'eq. coef.'!$C$334*'Amp-TB2 calc'!AQ199+'eq. coef.'!$C$335*'Amp-TB2 calc'!AR199+'eq. coef.'!$C$336*'Amp-TB2 calc'!AS199))</f>
        <v>752.48618056275006</v>
      </c>
      <c r="BG199" s="255" t="str">
        <f t="shared" ref="BG199:BG258" si="438">IF(SUM(I199:T199)&lt;90," ",IF(DG199&lt;0.54,"low-Mg",IF(I199&lt;38.8-0.42,"low-SiO2",IF(I199&gt;49.8,"high-SiO2",IF(CL199&gt;0.04+0.04*0.1,"high-Cr2O3",IF(O199&lt;9.71-0.35,"low-MgO",IF(O199&gt;18.01+0.35,"high-MgO",IF(N199&gt;0.58+0.58*0.3,"high-MnO",IF(P199&gt;12.35+0.25,"high-CaO",IF(R199&gt;2.03+0.05,"high-K2O",IF(K199&lt;6.5,"low-Al2O3",IF(K199&gt;15.9+0.36,"high-Al2O3",IF(J199&lt;1.1-0.2,"low-TiO2",IF(M199&lt;5.85-0.44,"low-FeO",IF(M199&gt;16.92+0.44,"high-FeO",IF(Q199&lt;1.07-0.1,"low-Na2O",IF(Q199&gt;3.05+0.1,"high-Na2O","ok")))))))))))))))))</f>
        <v>ok</v>
      </c>
      <c r="BH199" s="306" t="str">
        <f t="shared" ref="BH199:BH258" si="439">IF(SUM(I199:T199)&lt;90," ",IF(BO199&gt;700+700*0.28,"high-P",IF(DG199&lt;0.54,"low-Mg",IF(I199&lt;39.2-0.42,"low-SiO2",IF(I199&gt;46.2+0.42,"high-SiO2",IF(CL199&gt;0.04+0.04*0.1,"high-Cr2O3",IF(O199&lt;9.71-0.35,"low-MgO",IF(O199&gt;16.7+0.35,"high-MgO",IF(N199&gt;0.32+0.32*0.3,"high-MnO",IF(P199&gt;12.35+0.25,"high-CaO",IF(R199&gt;1.3+0.05,"high-K2O",IF(K199&lt;8.5,"low-Al2O3",IF(K199&gt;14.6+0.4,"high-Al2O3",IF(J199&lt;1.3-0.2,"low-TiO2",IF(M199&lt;8.7-0.44,"low-FeO",IF(M199&gt;16.92+0.44,"high-FeO",IF(Q199&lt;1.6-0.1,"low-Na2O",IF(Q199&gt;2.65+0.1,"high-Na2O","ok"))))))))))))))))))</f>
        <v>ok</v>
      </c>
      <c r="BI199" s="243">
        <f t="shared" si="384"/>
        <v>28.640716311570497</v>
      </c>
      <c r="BJ199" s="245">
        <f t="shared" si="385"/>
        <v>-2.5256448004766677E-2</v>
      </c>
      <c r="BK199" s="243">
        <f t="shared" si="386"/>
        <v>-11.105757595387558</v>
      </c>
      <c r="BL199" s="247">
        <f>IF(SUM(I199:T199)&lt;90," ",'eq. coef.'!$C$360+'eq. coef.'!$C$361*'Amp-TB2 calc'!AJ199+'eq. coef.'!$C$362*'Amp-TB2 calc'!AK199+'eq. coef.'!$C$363*'Amp-TB2 calc'!AL199+'eq. coef.'!$C$364*'Amp-TB2 calc'!AN199+'eq. coef.'!$C$365*'Amp-TB2 calc'!AP199+'eq. coef.'!$C$366*'Amp-TB2 calc'!AQ199+'eq. coef.'!$C$367*'Amp-TB2 calc'!AR199+'eq. coef.'!$C$368*'Amp-TB2 calc'!AS199+'eq. coef.'!$C$369*LN(BO199))</f>
        <v>952.30523448370184</v>
      </c>
      <c r="BM199" s="248">
        <f t="shared" si="380"/>
        <v>22</v>
      </c>
      <c r="BN199" s="267">
        <f t="shared" si="381"/>
        <v>484</v>
      </c>
      <c r="BO199" s="249">
        <f t="shared" si="389"/>
        <v>550.07269197235212</v>
      </c>
      <c r="BP199" s="243" t="str">
        <f t="shared" ref="BP199:BP258" si="440">IF(SUM(I199:T199)&lt;90," ",IF(BO199=BB199,"P1a",IF(BO199=BC199,"P1b",IF(BO199=BD199,"P1c",IF(BO199=BE199,"P1d",IF(BO199=BF199,"P1e",IF(BO199=AVERAGE(BC199:BD199),"P1b_c","P1c to e")))))))</f>
        <v>P1c</v>
      </c>
      <c r="BQ199" s="245"/>
      <c r="BR199" s="245">
        <f t="shared" ref="BR199:BR258" si="441">ABS(BQ199)</f>
        <v>0</v>
      </c>
      <c r="BS199" s="245">
        <f t="shared" ref="BS199:BS258" si="442">BQ199^2</f>
        <v>0</v>
      </c>
      <c r="BT199" s="243">
        <f t="shared" si="387"/>
        <v>66.008723036682255</v>
      </c>
      <c r="BU199" s="250"/>
      <c r="BV199" s="251">
        <f>IF(SUM(I199:T199)&lt;90," ",'eq. coef.'!$B$1128*'Amp-TB2 calc'!CF199+'eq. coef.'!$B$1129*'Amp-TB2 calc'!CJ199+'eq. coef.'!$B$1130*'Amp-TB2 calc'!CK199+'eq. coef.'!$B$1131*'Amp-TB2 calc'!CM199+'eq. coef.'!$B$1132*'Amp-TB2 calc'!CN199+'eq. coef.'!$B$1133*'Amp-TB2 calc'!CO199+'eq. coef.'!$B$1134*'Amp-TB2 calc'!CP199+'eq. coef.'!$B$1135*'Amp-TB2 calc'!CS199+'eq. coef.'!$B$1135*'Amp-TB2 calc'!CW199+'eq. coef.'!$B$1137*'Amp-TB2 calc'!CX199)</f>
        <v>1.6534155716433316</v>
      </c>
      <c r="BW199" s="252">
        <f t="shared" si="382"/>
        <v>0.4</v>
      </c>
      <c r="BX199" s="253"/>
      <c r="BY199" s="252">
        <f t="shared" si="388"/>
        <v>-9.2137157545194199</v>
      </c>
      <c r="BZ199" s="251">
        <f>IF(SUM(I199:T199)&lt;90," ",EXP('eq. coef.'!$B$1156*'Amp-TB2 calc'!CF199+'eq. coef.'!$B$1157*'Amp-TB2 calc'!CJ199+'eq. coef.'!$B$1158*'Amp-TB2 calc'!CK199+'eq. coef.'!$B$1159*'Amp-TB2 calc'!CM199+'eq. coef.'!$B$1160*'Amp-TB2 calc'!CN199+'eq. coef.'!$B$1161*'Amp-TB2 calc'!CO199+'eq. coef.'!$B$1162*'Amp-TB2 calc'!CP199+'eq. coef.'!$B$1163*'Amp-TB2 calc'!CS199+'eq. coef.'!$B$1164*'Amp-TB2 calc'!CW199+'eq. coef.'!$B$1165*'Amp-TB2 calc'!CX199))</f>
        <v>7.3307943549985444</v>
      </c>
      <c r="CA199" s="252">
        <f t="shared" si="383"/>
        <v>1.2462350403497526</v>
      </c>
      <c r="CB199" s="245"/>
      <c r="CC199" s="244" t="str">
        <f t="shared" si="390"/>
        <v>calc-alkaline</v>
      </c>
      <c r="CD199" s="244" t="str">
        <f t="shared" si="391"/>
        <v>Tschermakitic pargasite</v>
      </c>
      <c r="CE199" s="240">
        <f t="shared" si="392"/>
        <v>5.8892921419733035</v>
      </c>
      <c r="CF199" s="240">
        <f t="shared" si="393"/>
        <v>2.1107078580266965</v>
      </c>
      <c r="CG199" s="240">
        <f t="shared" si="394"/>
        <v>0</v>
      </c>
      <c r="CH199" s="240">
        <f t="shared" si="395"/>
        <v>8</v>
      </c>
      <c r="CI199" s="240"/>
      <c r="CJ199" s="240">
        <f t="shared" si="396"/>
        <v>0.35641978135836627</v>
      </c>
      <c r="CK199" s="240">
        <f t="shared" si="397"/>
        <v>0.2299227581259114</v>
      </c>
      <c r="CL199" s="240">
        <f t="shared" si="398"/>
        <v>2.3231024154940156E-3</v>
      </c>
      <c r="CM199" s="240">
        <f t="shared" si="399"/>
        <v>1.2213291306263017</v>
      </c>
      <c r="CN199" s="240">
        <f t="shared" si="400"/>
        <v>2.9050878785493839</v>
      </c>
      <c r="CO199" s="240">
        <f t="shared" si="401"/>
        <v>0.26574890261197281</v>
      </c>
      <c r="CP199" s="240">
        <f t="shared" si="402"/>
        <v>1.9168446312569063E-2</v>
      </c>
      <c r="CQ199" s="240">
        <f t="shared" si="403"/>
        <v>4.9999999999999991</v>
      </c>
      <c r="CR199" s="240"/>
      <c r="CS199" s="240">
        <f t="shared" si="404"/>
        <v>1.6925821306590265</v>
      </c>
      <c r="CT199" s="240">
        <f t="shared" si="405"/>
        <v>0.30741786934097348</v>
      </c>
      <c r="CU199" s="240">
        <f t="shared" si="406"/>
        <v>2</v>
      </c>
      <c r="CV199" s="240"/>
      <c r="CW199" s="240">
        <f t="shared" si="407"/>
        <v>0.30903925236426399</v>
      </c>
      <c r="CX199" s="240">
        <f t="shared" si="408"/>
        <v>6.9168944351418321E-2</v>
      </c>
      <c r="CY199" s="240">
        <f t="shared" si="409"/>
        <v>0.37820819671568229</v>
      </c>
      <c r="CZ199" s="240"/>
      <c r="DA199" s="240">
        <f t="shared" si="410"/>
        <v>1.9864042510422975</v>
      </c>
      <c r="DB199" s="240">
        <f t="shared" si="411"/>
        <v>9.1346246291423242E-3</v>
      </c>
      <c r="DC199" s="240">
        <f t="shared" si="412"/>
        <v>4.4611243285600814E-3</v>
      </c>
      <c r="DD199" s="240">
        <f t="shared" si="413"/>
        <v>2</v>
      </c>
      <c r="DE199" s="245">
        <f t="shared" si="414"/>
        <v>44.778670869373698</v>
      </c>
      <c r="DF199" s="245"/>
      <c r="DG199" s="239">
        <f t="shared" si="415"/>
        <v>0.91618966192430795</v>
      </c>
      <c r="DH199" s="239">
        <f t="shared" si="416"/>
        <v>0.66142489534667459</v>
      </c>
      <c r="DI199" s="239">
        <f t="shared" si="417"/>
        <v>0.14446750774808098</v>
      </c>
      <c r="DJ199" s="240">
        <f t="shared" si="418"/>
        <v>2.4671276393850627</v>
      </c>
      <c r="DV199"/>
      <c r="DW199"/>
      <c r="DX199"/>
      <c r="DY199"/>
      <c r="DZ199"/>
      <c r="EA199"/>
      <c r="EB199"/>
    </row>
    <row r="200" spans="1:132">
      <c r="A200" s="312" t="s">
        <v>759</v>
      </c>
      <c r="B200" s="312" t="s">
        <v>761</v>
      </c>
      <c r="C200" s="312" t="s">
        <v>593</v>
      </c>
      <c r="D200" s="312" t="s">
        <v>534</v>
      </c>
      <c r="E200" s="312" t="s">
        <v>611</v>
      </c>
      <c r="F200" s="312" t="s">
        <v>764</v>
      </c>
      <c r="G200" s="313">
        <v>155.94999999999999</v>
      </c>
      <c r="H200" s="312" t="s">
        <v>533</v>
      </c>
      <c r="I200" s="325">
        <v>41.4175811</v>
      </c>
      <c r="J200" s="325">
        <v>2.2144170000000001</v>
      </c>
      <c r="K200" s="325">
        <v>14.5766934</v>
      </c>
      <c r="L200" s="325">
        <v>4.341859014348097E-2</v>
      </c>
      <c r="M200" s="325">
        <v>12.403422499999998</v>
      </c>
      <c r="N200" s="325">
        <v>0.16873919999999998</v>
      </c>
      <c r="O200" s="325">
        <v>13.5992804</v>
      </c>
      <c r="P200" s="325">
        <v>10.8558504</v>
      </c>
      <c r="Q200" s="325">
        <v>2.3138837999999997</v>
      </c>
      <c r="R200" s="325">
        <v>0.37197360000000002</v>
      </c>
      <c r="S200" s="325"/>
      <c r="T200" s="325">
        <v>2.0182499999999999E-2</v>
      </c>
      <c r="U200" s="238">
        <f t="shared" si="419"/>
        <v>97.985442490143484</v>
      </c>
      <c r="V200" s="239">
        <f>IF(SUM(I200:T200)&lt;90," ",I200/stab.data!$U$7)</f>
        <v>0.68932795919046663</v>
      </c>
      <c r="W200" s="239">
        <f>IF(SUM(I200:T200)&lt;90," ",J200/stab.data!$U$8)</f>
        <v>2.7715549826028189E-2</v>
      </c>
      <c r="X200" s="239">
        <f>IF(SUM(I200:T200)&lt;90," ",K200*2/stab.data!$U$9)</f>
        <v>0.28592684261629447</v>
      </c>
      <c r="Y200" s="239">
        <f>IF(SUM(I200:T200)&lt;90," ",L200*2/stab.data!$U$10)</f>
        <v>5.7133407474272639E-4</v>
      </c>
      <c r="Z200" s="239">
        <f>IF(SUM(I200:T200)&lt;90," ",M200/stab.data!$U$11)</f>
        <v>0.17263901261030534</v>
      </c>
      <c r="AA200" s="239">
        <f>IF(SUM(I200:T200)&lt;90," ",N200/stab.data!$U$12)</f>
        <v>2.3787191451569698E-3</v>
      </c>
      <c r="AB200" s="239">
        <f>IF(SUM(I200:T200)&lt;90," ",O200/stab.data!$U$13)</f>
        <v>0.33741763596665342</v>
      </c>
      <c r="AC200" s="239">
        <f>IF(SUM(I200:T200)&lt;90," ",P200/stab.data!$U$14)</f>
        <v>0.19358138340555286</v>
      </c>
      <c r="AD200" s="239">
        <f>IF(SUM(I200:T200)&lt;90," ",Q200*2/stab.data!$U$15)</f>
        <v>7.4666703238193577E-2</v>
      </c>
      <c r="AE200" s="239">
        <f>IF(SUM(I200:T200)&lt;90," ",R200*2/stab.data!$U$16)</f>
        <v>7.8979478740909825E-3</v>
      </c>
      <c r="AF200" s="239">
        <f>IF(SUM(I200:T200)&lt;90," ",S200/stab.data!$U$17)</f>
        <v>0</v>
      </c>
      <c r="AG200" s="239">
        <f>IF(SUM(I200:T200)&lt;90," ",T200/stab.data!$U$18)</f>
        <v>5.6927481454319801E-4</v>
      </c>
      <c r="AH200" s="239">
        <f t="shared" si="420"/>
        <v>1.5159770534296477</v>
      </c>
      <c r="AI200" s="239">
        <f t="shared" si="421"/>
        <v>0.1595464310120383</v>
      </c>
      <c r="AJ200" s="240">
        <f t="shared" si="422"/>
        <v>5.9112131342639307</v>
      </c>
      <c r="AK200" s="240">
        <f t="shared" si="423"/>
        <v>0.23766992179943774</v>
      </c>
      <c r="AL200" s="240">
        <f t="shared" si="424"/>
        <v>2.451916370107726</v>
      </c>
      <c r="AM200" s="240">
        <f t="shared" si="425"/>
        <v>4.89937690999498E-3</v>
      </c>
      <c r="AN200" s="240">
        <f t="shared" si="426"/>
        <v>1.4804361047923484</v>
      </c>
      <c r="AO200" s="240">
        <f t="shared" si="427"/>
        <v>2.0398296146423613E-2</v>
      </c>
      <c r="AP200" s="240">
        <f t="shared" si="428"/>
        <v>2.8934667959801392</v>
      </c>
      <c r="AQ200" s="240">
        <f t="shared" si="429"/>
        <v>1.6600237969162464</v>
      </c>
      <c r="AR200" s="240">
        <f t="shared" si="430"/>
        <v>0.64029144761824885</v>
      </c>
      <c r="AS200" s="240">
        <f t="shared" si="431"/>
        <v>6.7727491079697638E-2</v>
      </c>
      <c r="AT200" s="240">
        <f t="shared" si="432"/>
        <v>0</v>
      </c>
      <c r="AU200" s="240">
        <f t="shared" si="433"/>
        <v>4.8817180789900482E-3</v>
      </c>
      <c r="AV200" s="239">
        <f t="shared" si="434"/>
        <v>15.368042735614193</v>
      </c>
      <c r="AW200" s="239">
        <f t="shared" si="435"/>
        <v>1.9775926954843837</v>
      </c>
      <c r="AX200" s="239">
        <f>IF(SUM(I200:T200)&lt;90," ",CM200*AH200*stab.data!$U$20/13/2)</f>
        <v>11.334849393963573</v>
      </c>
      <c r="AY200" s="239">
        <f>IF(SUM(I200:T200)&lt;90," ",CO200*AH200*stab.data!$U$11/13)</f>
        <v>2.2041803441025856</v>
      </c>
      <c r="AZ200" s="239">
        <f t="shared" si="436"/>
        <v>-4.5539138789383203E-3</v>
      </c>
      <c r="BA200" s="241">
        <f t="shared" si="437"/>
        <v>101.09408850981509</v>
      </c>
      <c r="BB200" s="242">
        <f>IF(SUM(I200:T200)&lt;90," ",EXP('eq. coef.'!$C$104+'eq. coef.'!$C$105*'Amp-TB2 calc'!AJ200+'eq. coef.'!$C$106*'Amp-TB2 calc'!AK200+'eq. coef.'!$C$107*'Amp-TB2 calc'!AL200+'eq. coef.'!$C$108*'Amp-TB2 calc'!AN200+'eq. coef.'!$C$109*'Amp-TB2 calc'!AP200+'eq. coef.'!$C$110*'Amp-TB2 calc'!AQ200+'eq. coef.'!$C$111*'Amp-TB2 calc'!AR200+'eq. coef.'!$C$112*'Amp-TB2 calc'!AS200))</f>
        <v>818.51670715163709</v>
      </c>
      <c r="BC200" s="243">
        <f>IF(SUM(I200:T200)&lt;90," ",EXP('eq. coef.'!$C$176+'eq. coef.'!$C$177*'Amp-TB2 calc'!AJ200+'eq. coef.'!$C$178*'Amp-TB2 calc'!AK200+'eq. coef.'!$C$179*'Amp-TB2 calc'!AL200+'eq. coef.'!$C$180*'Amp-TB2 calc'!AN200+'eq. coef.'!$C$181*'Amp-TB2 calc'!AP200+'eq. coef.'!$C$182*'Amp-TB2 calc'!AQ200+'eq. coef.'!$C$183*'Amp-TB2 calc'!AR200+'eq. coef.'!$C$184*'Amp-TB2 calc'!AS200))</f>
        <v>649.15014036994194</v>
      </c>
      <c r="BD200" s="243">
        <f>IF(SUM(I200:T200)&lt;90," ",('eq. coef.'!$C$234+'eq. coef.'!$C$235*'Amp-TB2 calc'!AJ200+'eq. coef.'!$C$236*'Amp-TB2 calc'!AK200+'eq. coef.'!$C$237*'Amp-TB2 calc'!AL200+'eq. coef.'!$C$238*'Amp-TB2 calc'!AN200+'eq. coef.'!$C$239*'Amp-TB2 calc'!AP200+'eq. coef.'!$C$240*'Amp-TB2 calc'!AQ200+'eq. coef.'!$C$241*'Amp-TB2 calc'!AR200+'eq. coef.'!$C$242*'Amp-TB2 calc'!AS200))</f>
        <v>553.39631456452037</v>
      </c>
      <c r="BE200" s="243">
        <f>IF(SUM(I200:T200)&lt;90," ",('eq. coef.'!$C$270+'eq. coef.'!$C$271*'Amp-TB2 calc'!AJ200+'eq. coef.'!$C$272*'Amp-TB2 calc'!AK200+'eq. coef.'!$C$273*'Amp-TB2 calc'!AL200+'eq. coef.'!$C$274*'Amp-TB2 calc'!AN200+'eq. coef.'!$C$275*'Amp-TB2 calc'!AP200+'eq. coef.'!$C$276*'Amp-TB2 calc'!AQ200+'eq. coef.'!$C$277*'Amp-TB2 calc'!AR200+'eq. coef.'!$C$278*'Amp-TB2 calc'!AS200))</f>
        <v>719.6705419228764</v>
      </c>
      <c r="BF200" s="243">
        <f>IF(SUM(I200:T200)&lt;90," ",EXP('eq. coef.'!$C$328+'eq. coef.'!$C$329*'Amp-TB2 calc'!AJ200+'eq. coef.'!$C$330*'Amp-TB2 calc'!AK200+'eq. coef.'!$C$331*'Amp-TB2 calc'!AL200+'eq. coef.'!$C$332*'Amp-TB2 calc'!AN200+'eq. coef.'!$C$333*'Amp-TB2 calc'!AP200+'eq. coef.'!$C$334*'Amp-TB2 calc'!AQ200+'eq. coef.'!$C$335*'Amp-TB2 calc'!AR200+'eq. coef.'!$C$336*'Amp-TB2 calc'!AS200))</f>
        <v>800.68707005159183</v>
      </c>
      <c r="BG200" s="255" t="str">
        <f t="shared" si="438"/>
        <v>ok</v>
      </c>
      <c r="BH200" s="306" t="str">
        <f t="shared" si="439"/>
        <v>ok</v>
      </c>
      <c r="BI200" s="243">
        <f t="shared" si="384"/>
        <v>38.649737758953776</v>
      </c>
      <c r="BJ200" s="245">
        <f t="shared" si="385"/>
        <v>2.1782862761703128E-2</v>
      </c>
      <c r="BK200" s="243">
        <f t="shared" si="386"/>
        <v>70.520401552934459</v>
      </c>
      <c r="BL200" s="247">
        <f>IF(SUM(I200:T200)&lt;90," ",'eq. coef.'!$C$360+'eq. coef.'!$C$361*'Amp-TB2 calc'!AJ200+'eq. coef.'!$C$362*'Amp-TB2 calc'!AK200+'eq. coef.'!$C$363*'Amp-TB2 calc'!AL200+'eq. coef.'!$C$364*'Amp-TB2 calc'!AN200+'eq. coef.'!$C$365*'Amp-TB2 calc'!AP200+'eq. coef.'!$C$366*'Amp-TB2 calc'!AQ200+'eq. coef.'!$C$367*'Amp-TB2 calc'!AR200+'eq. coef.'!$C$368*'Amp-TB2 calc'!AS200+'eq. coef.'!$C$369*LN(BO200))</f>
        <v>958.55044040259918</v>
      </c>
      <c r="BM200" s="248">
        <f t="shared" si="380"/>
        <v>22</v>
      </c>
      <c r="BN200" s="267">
        <f t="shared" si="381"/>
        <v>484</v>
      </c>
      <c r="BO200" s="249">
        <f t="shared" si="389"/>
        <v>553.39631456452037</v>
      </c>
      <c r="BP200" s="243" t="str">
        <f t="shared" si="440"/>
        <v>P1c</v>
      </c>
      <c r="BQ200" s="245"/>
      <c r="BR200" s="245">
        <f t="shared" si="441"/>
        <v>0</v>
      </c>
      <c r="BS200" s="245">
        <f t="shared" si="442"/>
        <v>0</v>
      </c>
      <c r="BT200" s="243">
        <f t="shared" si="387"/>
        <v>66.407557747742445</v>
      </c>
      <c r="BU200" s="250"/>
      <c r="BV200" s="251">
        <f>IF(SUM(I200:T200)&lt;90," ",'eq. coef.'!$B$1128*'Amp-TB2 calc'!CF200+'eq. coef.'!$B$1129*'Amp-TB2 calc'!CJ200+'eq. coef.'!$B$1130*'Amp-TB2 calc'!CK200+'eq. coef.'!$B$1131*'Amp-TB2 calc'!CM200+'eq. coef.'!$B$1132*'Amp-TB2 calc'!CN200+'eq. coef.'!$B$1133*'Amp-TB2 calc'!CO200+'eq. coef.'!$B$1134*'Amp-TB2 calc'!CP200+'eq. coef.'!$B$1135*'Amp-TB2 calc'!CS200+'eq. coef.'!$B$1135*'Amp-TB2 calc'!CW200+'eq. coef.'!$B$1137*'Amp-TB2 calc'!CX200)</f>
        <v>1.3912023790043659</v>
      </c>
      <c r="BW200" s="252">
        <f t="shared" si="382"/>
        <v>0.4</v>
      </c>
      <c r="BX200" s="253"/>
      <c r="BY200" s="252">
        <f t="shared" si="388"/>
        <v>-9.3748192022219161</v>
      </c>
      <c r="BZ200" s="251">
        <f>IF(SUM(I200:T200)&lt;90," ",EXP('eq. coef.'!$B$1156*'Amp-TB2 calc'!CF200+'eq. coef.'!$B$1157*'Amp-TB2 calc'!CJ200+'eq. coef.'!$B$1158*'Amp-TB2 calc'!CK200+'eq. coef.'!$B$1159*'Amp-TB2 calc'!CM200+'eq. coef.'!$B$1160*'Amp-TB2 calc'!CN200+'eq. coef.'!$B$1161*'Amp-TB2 calc'!CO200+'eq. coef.'!$B$1162*'Amp-TB2 calc'!CP200+'eq. coef.'!$B$1163*'Amp-TB2 calc'!CS200+'eq. coef.'!$B$1164*'Amp-TB2 calc'!CW200+'eq. coef.'!$B$1165*'Amp-TB2 calc'!CX200))</f>
        <v>6.9579541450656173</v>
      </c>
      <c r="CA200" s="252">
        <f t="shared" si="383"/>
        <v>1.1828522046611549</v>
      </c>
      <c r="CB200" s="245"/>
      <c r="CC200" s="244" t="str">
        <f t="shared" si="390"/>
        <v>calc-alkaline</v>
      </c>
      <c r="CD200" s="244" t="str">
        <f t="shared" si="391"/>
        <v>Tschermakitic pargasite</v>
      </c>
      <c r="CE200" s="240">
        <f t="shared" si="392"/>
        <v>5.9112131342639307</v>
      </c>
      <c r="CF200" s="240">
        <f t="shared" si="393"/>
        <v>2.0887868657360693</v>
      </c>
      <c r="CG200" s="240">
        <f t="shared" si="394"/>
        <v>0</v>
      </c>
      <c r="CH200" s="240">
        <f t="shared" si="395"/>
        <v>8</v>
      </c>
      <c r="CI200" s="240"/>
      <c r="CJ200" s="240">
        <f t="shared" si="396"/>
        <v>0.3631295043716567</v>
      </c>
      <c r="CK200" s="240">
        <f t="shared" si="397"/>
        <v>0.23766992179943774</v>
      </c>
      <c r="CL200" s="240">
        <f t="shared" si="398"/>
        <v>4.89937690999498E-3</v>
      </c>
      <c r="CM200" s="240">
        <f t="shared" si="399"/>
        <v>1.2173516083250959</v>
      </c>
      <c r="CN200" s="240">
        <f t="shared" si="400"/>
        <v>2.8934667959801392</v>
      </c>
      <c r="CO200" s="240">
        <f t="shared" si="401"/>
        <v>0.26308449646725252</v>
      </c>
      <c r="CP200" s="240">
        <f t="shared" si="402"/>
        <v>2.0398296146423613E-2</v>
      </c>
      <c r="CQ200" s="240">
        <f t="shared" si="403"/>
        <v>5.0000000000000009</v>
      </c>
      <c r="CR200" s="240"/>
      <c r="CS200" s="240">
        <f t="shared" si="404"/>
        <v>1.6600237969162464</v>
      </c>
      <c r="CT200" s="240">
        <f t="shared" si="405"/>
        <v>0.33997620308375365</v>
      </c>
      <c r="CU200" s="240">
        <f t="shared" si="406"/>
        <v>2</v>
      </c>
      <c r="CV200" s="240"/>
      <c r="CW200" s="240">
        <f t="shared" si="407"/>
        <v>0.30031524453449521</v>
      </c>
      <c r="CX200" s="240">
        <f t="shared" si="408"/>
        <v>6.7727491079697638E-2</v>
      </c>
      <c r="CY200" s="240">
        <f t="shared" si="409"/>
        <v>0.36804273561419287</v>
      </c>
      <c r="CZ200" s="240"/>
      <c r="DA200" s="240">
        <f t="shared" si="410"/>
        <v>1.99511828192101</v>
      </c>
      <c r="DB200" s="240">
        <f t="shared" si="411"/>
        <v>0</v>
      </c>
      <c r="DC200" s="240">
        <f t="shared" si="412"/>
        <v>4.8817180789900482E-3</v>
      </c>
      <c r="DD200" s="240">
        <f t="shared" si="413"/>
        <v>2</v>
      </c>
      <c r="DE200" s="245">
        <f t="shared" si="414"/>
        <v>44.782648391674904</v>
      </c>
      <c r="DF200" s="245"/>
      <c r="DG200" s="239">
        <f t="shared" si="415"/>
        <v>0.91665445225086983</v>
      </c>
      <c r="DH200" s="239">
        <f t="shared" si="416"/>
        <v>0.66152972793911724</v>
      </c>
      <c r="DI200" s="239">
        <f t="shared" si="417"/>
        <v>0.14810028139569151</v>
      </c>
      <c r="DJ200" s="240">
        <f t="shared" si="418"/>
        <v>2.451916370107726</v>
      </c>
      <c r="DV200"/>
      <c r="DW200"/>
      <c r="DX200"/>
      <c r="DY200"/>
      <c r="DZ200"/>
      <c r="EA200"/>
      <c r="EB200"/>
    </row>
    <row r="201" spans="1:132">
      <c r="A201" s="312" t="s">
        <v>759</v>
      </c>
      <c r="B201" s="312" t="s">
        <v>761</v>
      </c>
      <c r="C201" s="312" t="s">
        <v>593</v>
      </c>
      <c r="D201" s="312" t="s">
        <v>534</v>
      </c>
      <c r="E201" s="312" t="s">
        <v>612</v>
      </c>
      <c r="F201" s="312" t="s">
        <v>764</v>
      </c>
      <c r="G201" s="313">
        <v>158.25</v>
      </c>
      <c r="H201" s="312" t="s">
        <v>533</v>
      </c>
      <c r="I201" s="325">
        <v>41.723997599999997</v>
      </c>
      <c r="J201" s="325">
        <v>2.0613286</v>
      </c>
      <c r="K201" s="325">
        <v>14.392648800000002</v>
      </c>
      <c r="L201" s="325">
        <v>5.0530255770430445E-2</v>
      </c>
      <c r="M201" s="325">
        <v>12.4107</v>
      </c>
      <c r="N201" s="325">
        <v>0.1205652</v>
      </c>
      <c r="O201" s="325">
        <v>13.603396800000001</v>
      </c>
      <c r="P201" s="325">
        <v>10.710471200000001</v>
      </c>
      <c r="Q201" s="325">
        <v>2.3975999999999997</v>
      </c>
      <c r="R201" s="325">
        <v>0.38119189999999997</v>
      </c>
      <c r="S201" s="325"/>
      <c r="T201" s="325">
        <v>2.3908499999999996E-2</v>
      </c>
      <c r="U201" s="238">
        <f t="shared" si="419"/>
        <v>97.876338855770442</v>
      </c>
      <c r="V201" s="239">
        <f>IF(SUM(I201:T201)&lt;90," ",I201/stab.data!$U$7)</f>
        <v>0.69442776113441174</v>
      </c>
      <c r="W201" s="239">
        <f>IF(SUM(I201:T201)&lt;90," ",J201/stab.data!$U$8)</f>
        <v>2.5799501864877721E-2</v>
      </c>
      <c r="X201" s="239">
        <f>IF(SUM(I201:T201)&lt;90," ",K201*2/stab.data!$U$9)</f>
        <v>0.2823167446376556</v>
      </c>
      <c r="Y201" s="239">
        <f>IF(SUM(I201:T201)&lt;90," ",L201*2/stab.data!$U$10)</f>
        <v>6.6491465595058677E-4</v>
      </c>
      <c r="Z201" s="239">
        <f>IF(SUM(I201:T201)&lt;90," ",M201/stab.data!$U$11)</f>
        <v>0.17274030565375942</v>
      </c>
      <c r="AA201" s="239">
        <f>IF(SUM(I201:T201)&lt;90," ",N201/stab.data!$U$12)</f>
        <v>1.6996095126661686E-3</v>
      </c>
      <c r="AB201" s="239">
        <f>IF(SUM(I201:T201)&lt;90," ",O201/stab.data!$U$13)</f>
        <v>0.33751976974990072</v>
      </c>
      <c r="AC201" s="239">
        <f>IF(SUM(I201:T201)&lt;90," ",P201/stab.data!$U$14)</f>
        <v>0.1909889833984201</v>
      </c>
      <c r="AD201" s="239">
        <f>IF(SUM(I201:T201)&lt;90," ",Q201*2/stab.data!$U$15)</f>
        <v>7.7368140821891279E-2</v>
      </c>
      <c r="AE201" s="239">
        <f>IF(SUM(I201:T201)&lt;90," ",R201*2/stab.data!$U$16)</f>
        <v>8.0936758851319068E-3</v>
      </c>
      <c r="AF201" s="239">
        <f>IF(SUM(I201:T201)&lt;90," ",S201/stab.data!$U$17)</f>
        <v>0</v>
      </c>
      <c r="AG201" s="239">
        <f>IF(SUM(I201:T201)&lt;90," ",T201/stab.data!$U$18)</f>
        <v>6.743717033819421E-4</v>
      </c>
      <c r="AH201" s="239">
        <f t="shared" si="420"/>
        <v>1.5151686072092221</v>
      </c>
      <c r="AI201" s="239">
        <f t="shared" si="421"/>
        <v>0.15757629298110848</v>
      </c>
      <c r="AJ201" s="240">
        <f t="shared" si="422"/>
        <v>5.9581229783892837</v>
      </c>
      <c r="AK201" s="240">
        <f t="shared" si="423"/>
        <v>0.22135722892330062</v>
      </c>
      <c r="AL201" s="240">
        <f t="shared" si="424"/>
        <v>2.4222503441709273</v>
      </c>
      <c r="AM201" s="240">
        <f t="shared" si="425"/>
        <v>5.7049033924209567E-3</v>
      </c>
      <c r="AN201" s="240">
        <f t="shared" si="426"/>
        <v>1.4820951033529335</v>
      </c>
      <c r="AO201" s="240">
        <f t="shared" si="427"/>
        <v>1.4582485117188817E-2</v>
      </c>
      <c r="AP201" s="240">
        <f t="shared" si="428"/>
        <v>2.8958869566539445</v>
      </c>
      <c r="AQ201" s="240">
        <f t="shared" si="429"/>
        <v>1.6386669921525217</v>
      </c>
      <c r="AR201" s="240">
        <f t="shared" si="430"/>
        <v>0.66381115995871653</v>
      </c>
      <c r="AS201" s="240">
        <f t="shared" si="431"/>
        <v>6.9442955725247404E-2</v>
      </c>
      <c r="AT201" s="240">
        <f t="shared" si="432"/>
        <v>0</v>
      </c>
      <c r="AU201" s="240">
        <f t="shared" si="433"/>
        <v>5.7860439440550523E-3</v>
      </c>
      <c r="AV201" s="239">
        <f t="shared" si="434"/>
        <v>15.371921107836483</v>
      </c>
      <c r="AW201" s="239">
        <f t="shared" si="435"/>
        <v>1.9756421730256206</v>
      </c>
      <c r="AX201" s="239">
        <f>IF(SUM(I201:T201)&lt;90," ",CM201*AH201*stab.data!$U$20/13/2)</f>
        <v>11.190559028762614</v>
      </c>
      <c r="AY201" s="239">
        <f>IF(SUM(I201:T201)&lt;90," ",CO201*AH201*stab.data!$U$11/13)</f>
        <v>2.3412921563459586</v>
      </c>
      <c r="AZ201" s="239">
        <f t="shared" si="436"/>
        <v>-5.3946364412038551E-3</v>
      </c>
      <c r="BA201" s="241">
        <f t="shared" si="437"/>
        <v>100.96773757746341</v>
      </c>
      <c r="BB201" s="242">
        <f>IF(SUM(I201:T201)&lt;90," ",EXP('eq. coef.'!$C$104+'eq. coef.'!$C$105*'Amp-TB2 calc'!AJ201+'eq. coef.'!$C$106*'Amp-TB2 calc'!AK201+'eq. coef.'!$C$107*'Amp-TB2 calc'!AL201+'eq. coef.'!$C$108*'Amp-TB2 calc'!AN201+'eq. coef.'!$C$109*'Amp-TB2 calc'!AP201+'eq. coef.'!$C$110*'Amp-TB2 calc'!AQ201+'eq. coef.'!$C$111*'Amp-TB2 calc'!AR201+'eq. coef.'!$C$112*'Amp-TB2 calc'!AS201))</f>
        <v>834.60631078948688</v>
      </c>
      <c r="BC201" s="243">
        <f>IF(SUM(I201:T201)&lt;90," ",EXP('eq. coef.'!$C$176+'eq. coef.'!$C$177*'Amp-TB2 calc'!AJ201+'eq. coef.'!$C$178*'Amp-TB2 calc'!AK201+'eq. coef.'!$C$179*'Amp-TB2 calc'!AL201+'eq. coef.'!$C$180*'Amp-TB2 calc'!AN201+'eq. coef.'!$C$181*'Amp-TB2 calc'!AP201+'eq. coef.'!$C$182*'Amp-TB2 calc'!AQ201+'eq. coef.'!$C$183*'Amp-TB2 calc'!AR201+'eq. coef.'!$C$184*'Amp-TB2 calc'!AS201))</f>
        <v>616.19904758297707</v>
      </c>
      <c r="BD201" s="243">
        <f>IF(SUM(I201:T201)&lt;90," ",('eq. coef.'!$C$234+'eq. coef.'!$C$235*'Amp-TB2 calc'!AJ201+'eq. coef.'!$C$236*'Amp-TB2 calc'!AK201+'eq. coef.'!$C$237*'Amp-TB2 calc'!AL201+'eq. coef.'!$C$238*'Amp-TB2 calc'!AN201+'eq. coef.'!$C$239*'Amp-TB2 calc'!AP201+'eq. coef.'!$C$240*'Amp-TB2 calc'!AQ201+'eq. coef.'!$C$241*'Amp-TB2 calc'!AR201+'eq. coef.'!$C$242*'Amp-TB2 calc'!AS201))</f>
        <v>530.58963772947504</v>
      </c>
      <c r="BE201" s="243">
        <f>IF(SUM(I201:T201)&lt;90," ",('eq. coef.'!$C$270+'eq. coef.'!$C$271*'Amp-TB2 calc'!AJ201+'eq. coef.'!$C$272*'Amp-TB2 calc'!AK201+'eq. coef.'!$C$273*'Amp-TB2 calc'!AL201+'eq. coef.'!$C$274*'Amp-TB2 calc'!AN201+'eq. coef.'!$C$275*'Amp-TB2 calc'!AP201+'eq. coef.'!$C$276*'Amp-TB2 calc'!AQ201+'eq. coef.'!$C$277*'Amp-TB2 calc'!AR201+'eq. coef.'!$C$278*'Amp-TB2 calc'!AS201))</f>
        <v>795.4275043822679</v>
      </c>
      <c r="BF201" s="243">
        <f>IF(SUM(I201:T201)&lt;90," ",EXP('eq. coef.'!$C$328+'eq. coef.'!$C$329*'Amp-TB2 calc'!AJ201+'eq. coef.'!$C$330*'Amp-TB2 calc'!AK201+'eq. coef.'!$C$331*'Amp-TB2 calc'!AL201+'eq. coef.'!$C$332*'Amp-TB2 calc'!AN201+'eq. coef.'!$C$333*'Amp-TB2 calc'!AP201+'eq. coef.'!$C$334*'Amp-TB2 calc'!AQ201+'eq. coef.'!$C$335*'Amp-TB2 calc'!AR201+'eq. coef.'!$C$336*'Amp-TB2 calc'!AS201))</f>
        <v>876.04702983474408</v>
      </c>
      <c r="BG201" s="255" t="str">
        <f t="shared" si="438"/>
        <v>ok</v>
      </c>
      <c r="BH201" s="306" t="str">
        <f t="shared" si="439"/>
        <v>ok</v>
      </c>
      <c r="BI201" s="243">
        <f t="shared" si="384"/>
        <v>25.263081701123806</v>
      </c>
      <c r="BJ201" s="245">
        <f t="shared" si="385"/>
        <v>-4.9653014252979702E-2</v>
      </c>
      <c r="BK201" s="243">
        <f t="shared" si="386"/>
        <v>179.22845679929083</v>
      </c>
      <c r="BL201" s="247">
        <f>IF(SUM(I201:T201)&lt;90," ",'eq. coef.'!$C$360+'eq. coef.'!$C$361*'Amp-TB2 calc'!AJ201+'eq. coef.'!$C$362*'Amp-TB2 calc'!AK201+'eq. coef.'!$C$363*'Amp-TB2 calc'!AL201+'eq. coef.'!$C$364*'Amp-TB2 calc'!AN201+'eq. coef.'!$C$365*'Amp-TB2 calc'!AP201+'eq. coef.'!$C$366*'Amp-TB2 calc'!AQ201+'eq. coef.'!$C$367*'Amp-TB2 calc'!AR201+'eq. coef.'!$C$368*'Amp-TB2 calc'!AS201+'eq. coef.'!$C$369*LN(BO201))</f>
        <v>964.38761964071603</v>
      </c>
      <c r="BM201" s="248">
        <f t="shared" si="380"/>
        <v>22</v>
      </c>
      <c r="BN201" s="267">
        <f t="shared" si="381"/>
        <v>484</v>
      </c>
      <c r="BO201" s="249">
        <f t="shared" si="389"/>
        <v>647.40539656490671</v>
      </c>
      <c r="BP201" s="243" t="str">
        <f t="shared" si="440"/>
        <v>P1c to e</v>
      </c>
      <c r="BQ201" s="245"/>
      <c r="BR201" s="245">
        <f t="shared" si="441"/>
        <v>0</v>
      </c>
      <c r="BS201" s="245">
        <f t="shared" si="442"/>
        <v>0</v>
      </c>
      <c r="BT201" s="243">
        <f t="shared" si="387"/>
        <v>77.688647587788807</v>
      </c>
      <c r="BU201" s="250"/>
      <c r="BV201" s="251">
        <f>IF(SUM(I201:T201)&lt;90," ",'eq. coef.'!$B$1128*'Amp-TB2 calc'!CF201+'eq. coef.'!$B$1129*'Amp-TB2 calc'!CJ201+'eq. coef.'!$B$1130*'Amp-TB2 calc'!CK201+'eq. coef.'!$B$1131*'Amp-TB2 calc'!CM201+'eq. coef.'!$B$1132*'Amp-TB2 calc'!CN201+'eq. coef.'!$B$1133*'Amp-TB2 calc'!CO201+'eq. coef.'!$B$1134*'Amp-TB2 calc'!CP201+'eq. coef.'!$B$1135*'Amp-TB2 calc'!CS201+'eq. coef.'!$B$1135*'Amp-TB2 calc'!CW201+'eq. coef.'!$B$1137*'Amp-TB2 calc'!CX201)</f>
        <v>1.5030319373379388</v>
      </c>
      <c r="BW201" s="252">
        <f t="shared" si="382"/>
        <v>0.4</v>
      </c>
      <c r="BX201" s="253"/>
      <c r="BY201" s="252">
        <f t="shared" si="388"/>
        <v>-9.1356313125966171</v>
      </c>
      <c r="BZ201" s="251">
        <f>IF(SUM(I201:T201)&lt;90," ",EXP('eq. coef.'!$B$1156*'Amp-TB2 calc'!CF201+'eq. coef.'!$B$1157*'Amp-TB2 calc'!CJ201+'eq. coef.'!$B$1158*'Amp-TB2 calc'!CK201+'eq. coef.'!$B$1159*'Amp-TB2 calc'!CM201+'eq. coef.'!$B$1160*'Amp-TB2 calc'!CN201+'eq. coef.'!$B$1161*'Amp-TB2 calc'!CO201+'eq. coef.'!$B$1162*'Amp-TB2 calc'!CP201+'eq. coef.'!$B$1163*'Amp-TB2 calc'!CS201+'eq. coef.'!$B$1164*'Amp-TB2 calc'!CW201+'eq. coef.'!$B$1165*'Amp-TB2 calc'!CX201))</f>
        <v>7.2574642385066559</v>
      </c>
      <c r="CA201" s="252">
        <f t="shared" si="383"/>
        <v>1.2337689205461315</v>
      </c>
      <c r="CB201" s="245"/>
      <c r="CC201" s="244" t="str">
        <f t="shared" si="390"/>
        <v>calc-alkaline</v>
      </c>
      <c r="CD201" s="244" t="str">
        <f t="shared" si="391"/>
        <v>Tschermakitic pargasite</v>
      </c>
      <c r="CE201" s="240">
        <f t="shared" si="392"/>
        <v>5.9581229783892837</v>
      </c>
      <c r="CF201" s="240">
        <f t="shared" si="393"/>
        <v>2.0418770216107163</v>
      </c>
      <c r="CG201" s="240">
        <f t="shared" si="394"/>
        <v>0</v>
      </c>
      <c r="CH201" s="240">
        <f t="shared" si="395"/>
        <v>8</v>
      </c>
      <c r="CI201" s="240"/>
      <c r="CJ201" s="240">
        <f t="shared" si="396"/>
        <v>0.38037332256021106</v>
      </c>
      <c r="CK201" s="240">
        <f t="shared" si="397"/>
        <v>0.22135722892330062</v>
      </c>
      <c r="CL201" s="240">
        <f t="shared" si="398"/>
        <v>5.7049033924209567E-3</v>
      </c>
      <c r="CM201" s="240">
        <f t="shared" si="399"/>
        <v>1.2024962378224657</v>
      </c>
      <c r="CN201" s="240">
        <f t="shared" si="400"/>
        <v>2.8958869566539445</v>
      </c>
      <c r="CO201" s="240">
        <f t="shared" si="401"/>
        <v>0.27959886553046776</v>
      </c>
      <c r="CP201" s="240">
        <f t="shared" si="402"/>
        <v>1.4582485117188817E-2</v>
      </c>
      <c r="CQ201" s="240">
        <f t="shared" si="403"/>
        <v>5</v>
      </c>
      <c r="CR201" s="240"/>
      <c r="CS201" s="240">
        <f t="shared" si="404"/>
        <v>1.6386669921525217</v>
      </c>
      <c r="CT201" s="240">
        <f t="shared" si="405"/>
        <v>0.36133300784747835</v>
      </c>
      <c r="CU201" s="240">
        <f t="shared" si="406"/>
        <v>2</v>
      </c>
      <c r="CV201" s="240"/>
      <c r="CW201" s="240">
        <f t="shared" si="407"/>
        <v>0.30247815211123819</v>
      </c>
      <c r="CX201" s="240">
        <f t="shared" si="408"/>
        <v>6.9442955725247404E-2</v>
      </c>
      <c r="CY201" s="240">
        <f t="shared" si="409"/>
        <v>0.37192110783648558</v>
      </c>
      <c r="CZ201" s="240"/>
      <c r="DA201" s="240">
        <f t="shared" si="410"/>
        <v>1.9942139560559449</v>
      </c>
      <c r="DB201" s="240">
        <f t="shared" si="411"/>
        <v>0</v>
      </c>
      <c r="DC201" s="240">
        <f t="shared" si="412"/>
        <v>5.7860439440550523E-3</v>
      </c>
      <c r="DD201" s="240">
        <f t="shared" si="413"/>
        <v>2</v>
      </c>
      <c r="DE201" s="245">
        <f t="shared" si="414"/>
        <v>44.797503762177534</v>
      </c>
      <c r="DF201" s="245"/>
      <c r="DG201" s="239">
        <f t="shared" si="415"/>
        <v>0.91195083801755661</v>
      </c>
      <c r="DH201" s="239">
        <f t="shared" si="416"/>
        <v>0.66146615426043909</v>
      </c>
      <c r="DI201" s="239">
        <f t="shared" si="417"/>
        <v>0.15703303478749339</v>
      </c>
      <c r="DJ201" s="240">
        <f t="shared" si="418"/>
        <v>2.4222503441709273</v>
      </c>
      <c r="DV201"/>
      <c r="DW201"/>
      <c r="DX201"/>
      <c r="DY201"/>
      <c r="DZ201"/>
      <c r="EA201"/>
      <c r="EB201"/>
    </row>
    <row r="202" spans="1:132">
      <c r="A202" s="312" t="s">
        <v>759</v>
      </c>
      <c r="B202" s="312" t="s">
        <v>761</v>
      </c>
      <c r="C202" s="312" t="s">
        <v>593</v>
      </c>
      <c r="D202" s="312" t="s">
        <v>534</v>
      </c>
      <c r="E202" s="312" t="s">
        <v>613</v>
      </c>
      <c r="F202" s="312" t="s">
        <v>764</v>
      </c>
      <c r="G202" s="313">
        <v>160.54</v>
      </c>
      <c r="H202" s="312" t="s">
        <v>533</v>
      </c>
      <c r="I202" s="325">
        <v>41.349677999999997</v>
      </c>
      <c r="J202" s="325">
        <v>2.2239969999999998</v>
      </c>
      <c r="K202" s="325">
        <v>14.653263600000001</v>
      </c>
      <c r="L202" s="325">
        <v>3.443543356207112E-2</v>
      </c>
      <c r="M202" s="325">
        <v>12.460207499999999</v>
      </c>
      <c r="N202" s="325">
        <v>0.1047676</v>
      </c>
      <c r="O202" s="325">
        <v>13.536630799999999</v>
      </c>
      <c r="P202" s="325">
        <v>10.8446056</v>
      </c>
      <c r="Q202" s="325">
        <v>2.2846131000000001</v>
      </c>
      <c r="R202" s="325">
        <v>0.36660469999999995</v>
      </c>
      <c r="S202" s="325"/>
      <c r="T202" s="325">
        <v>2.07E-2</v>
      </c>
      <c r="U202" s="238">
        <f t="shared" si="419"/>
        <v>97.87950333356207</v>
      </c>
      <c r="V202" s="239">
        <f>IF(SUM(I202:T202)&lt;90," ",I202/stab.data!$U$7)</f>
        <v>0.68819782304773314</v>
      </c>
      <c r="W202" s="239">
        <f>IF(SUM(I202:T202)&lt;90," ",J202/stab.data!$U$8)</f>
        <v>2.7835452702195299E-2</v>
      </c>
      <c r="X202" s="239">
        <f>IF(SUM(I202:T202)&lt;90," ",K202*2/stab.data!$U$9)</f>
        <v>0.28742879336216792</v>
      </c>
      <c r="Y202" s="239">
        <f>IF(SUM(I202:T202)&lt;90," ",L202*2/stab.data!$U$10)</f>
        <v>4.5312702479595549E-4</v>
      </c>
      <c r="Z202" s="239">
        <f>IF(SUM(I202:T202)&lt;90," ",M202/stab.data!$U$11)</f>
        <v>0.17342938368176375</v>
      </c>
      <c r="AA202" s="239">
        <f>IF(SUM(I202:T202)&lt;90," ",N202/stab.data!$U$12)</f>
        <v>1.4769104980475634E-3</v>
      </c>
      <c r="AB202" s="239">
        <f>IF(SUM(I202:T202)&lt;90," ",O202/stab.data!$U$13)</f>
        <v>0.33586320960698685</v>
      </c>
      <c r="AC202" s="239">
        <f>IF(SUM(I202:T202)&lt;90," ",P202/stab.data!$U$14)</f>
        <v>0.19338086627792933</v>
      </c>
      <c r="AD202" s="239">
        <f>IF(SUM(I202:T202)&lt;90," ",Q202*2/stab.data!$U$15)</f>
        <v>7.3722167185659659E-2</v>
      </c>
      <c r="AE202" s="239">
        <f>IF(SUM(I202:T202)&lt;90," ",R202*2/stab.data!$U$16)</f>
        <v>7.7839524390891229E-3</v>
      </c>
      <c r="AF202" s="239">
        <f>IF(SUM(I202:T202)&lt;90," ",S202/stab.data!$U$17)</f>
        <v>0</v>
      </c>
      <c r="AG202" s="239">
        <f>IF(SUM(I202:T202)&lt;90," ",T202/stab.data!$U$18)</f>
        <v>5.8387160465969029E-4</v>
      </c>
      <c r="AH202" s="239">
        <f t="shared" si="420"/>
        <v>1.5146846999236907</v>
      </c>
      <c r="AI202" s="239">
        <f t="shared" si="421"/>
        <v>0.16061317668280059</v>
      </c>
      <c r="AJ202" s="240">
        <f t="shared" si="422"/>
        <v>5.9065571204827352</v>
      </c>
      <c r="AK202" s="240">
        <f t="shared" si="423"/>
        <v>0.23890178936036607</v>
      </c>
      <c r="AL202" s="240">
        <f t="shared" si="424"/>
        <v>2.4668990938486606</v>
      </c>
      <c r="AM202" s="240">
        <f t="shared" si="425"/>
        <v>3.8890280747169298E-3</v>
      </c>
      <c r="AN202" s="240">
        <f t="shared" si="426"/>
        <v>1.4884827106106728</v>
      </c>
      <c r="AO202" s="240">
        <f t="shared" si="427"/>
        <v>1.2675797461732865E-2</v>
      </c>
      <c r="AP202" s="240">
        <f t="shared" si="428"/>
        <v>2.8825944601611129</v>
      </c>
      <c r="AQ202" s="240">
        <f t="shared" si="429"/>
        <v>1.6597191889108891</v>
      </c>
      <c r="AR202" s="240">
        <f t="shared" si="430"/>
        <v>0.63273113768288458</v>
      </c>
      <c r="AS202" s="240">
        <f t="shared" si="431"/>
        <v>6.6806895001485511E-2</v>
      </c>
      <c r="AT202" s="240">
        <f t="shared" si="432"/>
        <v>0</v>
      </c>
      <c r="AU202" s="240">
        <f t="shared" si="433"/>
        <v>5.0111622973140028E-3</v>
      </c>
      <c r="AV202" s="239">
        <f t="shared" si="434"/>
        <v>15.359257221595261</v>
      </c>
      <c r="AW202" s="239">
        <f t="shared" si="435"/>
        <v>1.9757786220298343</v>
      </c>
      <c r="AX202" s="239">
        <f>IF(SUM(I202:T202)&lt;90," ",CM202*AH202*stab.data!$U$20/13/2)</f>
        <v>11.343476893223627</v>
      </c>
      <c r="AY202" s="239">
        <f>IF(SUM(I202:T202)&lt;90," ",CO202*AH202*stab.data!$U$11/13)</f>
        <v>2.2532022101521711</v>
      </c>
      <c r="AZ202" s="239">
        <f t="shared" si="436"/>
        <v>-4.6706809014752E-3</v>
      </c>
      <c r="BA202" s="241">
        <f t="shared" si="437"/>
        <v>100.98708287806623</v>
      </c>
      <c r="BB202" s="242">
        <f>IF(SUM(I202:T202)&lt;90," ",EXP('eq. coef.'!$C$104+'eq. coef.'!$C$105*'Amp-TB2 calc'!AJ202+'eq. coef.'!$C$106*'Amp-TB2 calc'!AK202+'eq. coef.'!$C$107*'Amp-TB2 calc'!AL202+'eq. coef.'!$C$108*'Amp-TB2 calc'!AN202+'eq. coef.'!$C$109*'Amp-TB2 calc'!AP202+'eq. coef.'!$C$110*'Amp-TB2 calc'!AQ202+'eq. coef.'!$C$111*'Amp-TB2 calc'!AR202+'eq. coef.'!$C$112*'Amp-TB2 calc'!AS202))</f>
        <v>748.43910870199738</v>
      </c>
      <c r="BC202" s="243">
        <f>IF(SUM(I202:T202)&lt;90," ",EXP('eq. coef.'!$C$176+'eq. coef.'!$C$177*'Amp-TB2 calc'!AJ202+'eq. coef.'!$C$178*'Amp-TB2 calc'!AK202+'eq. coef.'!$C$179*'Amp-TB2 calc'!AL202+'eq. coef.'!$C$180*'Amp-TB2 calc'!AN202+'eq. coef.'!$C$181*'Amp-TB2 calc'!AP202+'eq. coef.'!$C$182*'Amp-TB2 calc'!AQ202+'eq. coef.'!$C$183*'Amp-TB2 calc'!AR202+'eq. coef.'!$C$184*'Amp-TB2 calc'!AS202))</f>
        <v>647.17773729756129</v>
      </c>
      <c r="BD202" s="243">
        <f>IF(SUM(I202:T202)&lt;90," ",('eq. coef.'!$C$234+'eq. coef.'!$C$235*'Amp-TB2 calc'!AJ202+'eq. coef.'!$C$236*'Amp-TB2 calc'!AK202+'eq. coef.'!$C$237*'Amp-TB2 calc'!AL202+'eq. coef.'!$C$238*'Amp-TB2 calc'!AN202+'eq. coef.'!$C$239*'Amp-TB2 calc'!AP202+'eq. coef.'!$C$240*'Amp-TB2 calc'!AQ202+'eq. coef.'!$C$241*'Amp-TB2 calc'!AR202+'eq. coef.'!$C$242*'Amp-TB2 calc'!AS202))</f>
        <v>542.37092638119839</v>
      </c>
      <c r="BE202" s="243">
        <f>IF(SUM(I202:T202)&lt;90," ",('eq. coef.'!$C$270+'eq. coef.'!$C$271*'Amp-TB2 calc'!AJ202+'eq. coef.'!$C$272*'Amp-TB2 calc'!AK202+'eq. coef.'!$C$273*'Amp-TB2 calc'!AL202+'eq. coef.'!$C$274*'Amp-TB2 calc'!AN202+'eq. coef.'!$C$275*'Amp-TB2 calc'!AP202+'eq. coef.'!$C$276*'Amp-TB2 calc'!AQ202+'eq. coef.'!$C$277*'Amp-TB2 calc'!AR202+'eq. coef.'!$C$278*'Amp-TB2 calc'!AS202))</f>
        <v>684.25253292392495</v>
      </c>
      <c r="BF202" s="243">
        <f>IF(SUM(I202:T202)&lt;90," ",EXP('eq. coef.'!$C$328+'eq. coef.'!$C$329*'Amp-TB2 calc'!AJ202+'eq. coef.'!$C$330*'Amp-TB2 calc'!AK202+'eq. coef.'!$C$331*'Amp-TB2 calc'!AL202+'eq. coef.'!$C$332*'Amp-TB2 calc'!AN202+'eq. coef.'!$C$333*'Amp-TB2 calc'!AP202+'eq. coef.'!$C$334*'Amp-TB2 calc'!AQ202+'eq. coef.'!$C$335*'Amp-TB2 calc'!AR202+'eq. coef.'!$C$336*'Amp-TB2 calc'!AS202))</f>
        <v>773.45250837486299</v>
      </c>
      <c r="BG202" s="255" t="str">
        <f t="shared" si="438"/>
        <v>ok</v>
      </c>
      <c r="BH202" s="306" t="str">
        <f t="shared" si="439"/>
        <v>ok</v>
      </c>
      <c r="BI202" s="243">
        <f t="shared" si="384"/>
        <v>31.9285063983125</v>
      </c>
      <c r="BJ202" s="245">
        <f t="shared" si="385"/>
        <v>-3.3420754450212829E-2</v>
      </c>
      <c r="BK202" s="243">
        <f t="shared" si="386"/>
        <v>37.074795626363652</v>
      </c>
      <c r="BL202" s="247">
        <f>IF(SUM(I202:T202)&lt;90," ",'eq. coef.'!$C$360+'eq. coef.'!$C$361*'Amp-TB2 calc'!AJ202+'eq. coef.'!$C$362*'Amp-TB2 calc'!AK202+'eq. coef.'!$C$363*'Amp-TB2 calc'!AL202+'eq. coef.'!$C$364*'Amp-TB2 calc'!AN202+'eq. coef.'!$C$365*'Amp-TB2 calc'!AP202+'eq. coef.'!$C$366*'Amp-TB2 calc'!AQ202+'eq. coef.'!$C$367*'Amp-TB2 calc'!AR202+'eq. coef.'!$C$368*'Amp-TB2 calc'!AS202+'eq. coef.'!$C$369*LN(BO202))</f>
        <v>950.44344540150882</v>
      </c>
      <c r="BM202" s="248">
        <f t="shared" si="380"/>
        <v>22</v>
      </c>
      <c r="BN202" s="267">
        <f t="shared" si="381"/>
        <v>484</v>
      </c>
      <c r="BO202" s="249">
        <f t="shared" si="389"/>
        <v>542.37092638119839</v>
      </c>
      <c r="BP202" s="243" t="str">
        <f t="shared" si="440"/>
        <v>P1c</v>
      </c>
      <c r="BQ202" s="245"/>
      <c r="BR202" s="245">
        <f t="shared" si="441"/>
        <v>0</v>
      </c>
      <c r="BS202" s="245">
        <f t="shared" si="442"/>
        <v>0</v>
      </c>
      <c r="BT202" s="243">
        <f t="shared" si="387"/>
        <v>65.084511165743805</v>
      </c>
      <c r="BU202" s="250"/>
      <c r="BV202" s="251">
        <f>IF(SUM(I202:T202)&lt;90," ",'eq. coef.'!$B$1128*'Amp-TB2 calc'!CF202+'eq. coef.'!$B$1129*'Amp-TB2 calc'!CJ202+'eq. coef.'!$B$1130*'Amp-TB2 calc'!CK202+'eq. coef.'!$B$1131*'Amp-TB2 calc'!CM202+'eq. coef.'!$B$1132*'Amp-TB2 calc'!CN202+'eq. coef.'!$B$1133*'Amp-TB2 calc'!CO202+'eq. coef.'!$B$1134*'Amp-TB2 calc'!CP202+'eq. coef.'!$B$1135*'Amp-TB2 calc'!CS202+'eq. coef.'!$B$1135*'Amp-TB2 calc'!CW202+'eq. coef.'!$B$1137*'Amp-TB2 calc'!CX202)</f>
        <v>1.4148574546177586</v>
      </c>
      <c r="BW202" s="252">
        <f t="shared" si="382"/>
        <v>0.4</v>
      </c>
      <c r="BX202" s="253"/>
      <c r="BY202" s="252">
        <f t="shared" si="388"/>
        <v>-9.4851414023818812</v>
      </c>
      <c r="BZ202" s="251">
        <f>IF(SUM(I202:T202)&lt;90," ",EXP('eq. coef.'!$B$1156*'Amp-TB2 calc'!CF202+'eq. coef.'!$B$1157*'Amp-TB2 calc'!CJ202+'eq. coef.'!$B$1158*'Amp-TB2 calc'!CK202+'eq. coef.'!$B$1159*'Amp-TB2 calc'!CM202+'eq. coef.'!$B$1160*'Amp-TB2 calc'!CN202+'eq. coef.'!$B$1161*'Amp-TB2 calc'!CO202+'eq. coef.'!$B$1162*'Amp-TB2 calc'!CP202+'eq. coef.'!$B$1163*'Amp-TB2 calc'!CS202+'eq. coef.'!$B$1164*'Amp-TB2 calc'!CW202+'eq. coef.'!$B$1165*'Amp-TB2 calc'!CX202))</f>
        <v>7.3613514387448369</v>
      </c>
      <c r="CA202" s="252">
        <f t="shared" si="383"/>
        <v>1.2514297445866223</v>
      </c>
      <c r="CB202" s="245"/>
      <c r="CC202" s="244" t="str">
        <f t="shared" si="390"/>
        <v>calc-alkaline</v>
      </c>
      <c r="CD202" s="244" t="str">
        <f t="shared" si="391"/>
        <v>Tschermakitic pargasite</v>
      </c>
      <c r="CE202" s="240">
        <f t="shared" si="392"/>
        <v>5.9065571204827352</v>
      </c>
      <c r="CF202" s="240">
        <f t="shared" si="393"/>
        <v>2.0934428795172648</v>
      </c>
      <c r="CG202" s="240">
        <f t="shared" si="394"/>
        <v>0</v>
      </c>
      <c r="CH202" s="240">
        <f t="shared" si="395"/>
        <v>8</v>
      </c>
      <c r="CI202" s="240"/>
      <c r="CJ202" s="240">
        <f t="shared" si="396"/>
        <v>0.37345621433139575</v>
      </c>
      <c r="CK202" s="240">
        <f t="shared" si="397"/>
        <v>0.23890178936036607</v>
      </c>
      <c r="CL202" s="240">
        <f t="shared" si="398"/>
        <v>3.8890280747169298E-3</v>
      </c>
      <c r="CM202" s="240">
        <f t="shared" si="399"/>
        <v>1.2193176478842886</v>
      </c>
      <c r="CN202" s="240">
        <f t="shared" si="400"/>
        <v>2.8825944601611129</v>
      </c>
      <c r="CO202" s="240">
        <f t="shared" si="401"/>
        <v>0.26916506272638419</v>
      </c>
      <c r="CP202" s="240">
        <f t="shared" si="402"/>
        <v>1.2675797461732865E-2</v>
      </c>
      <c r="CQ202" s="240">
        <f t="shared" si="403"/>
        <v>4.9999999999999973</v>
      </c>
      <c r="CR202" s="240"/>
      <c r="CS202" s="240">
        <f t="shared" si="404"/>
        <v>1.6597191889108891</v>
      </c>
      <c r="CT202" s="240">
        <f t="shared" si="405"/>
        <v>0.3402808110891109</v>
      </c>
      <c r="CU202" s="240">
        <f t="shared" si="406"/>
        <v>2</v>
      </c>
      <c r="CV202" s="240"/>
      <c r="CW202" s="240">
        <f t="shared" si="407"/>
        <v>0.29245032659377368</v>
      </c>
      <c r="CX202" s="240">
        <f t="shared" si="408"/>
        <v>6.6806895001485511E-2</v>
      </c>
      <c r="CY202" s="240">
        <f t="shared" si="409"/>
        <v>0.35925722159525919</v>
      </c>
      <c r="CZ202" s="240"/>
      <c r="DA202" s="240">
        <f t="shared" si="410"/>
        <v>1.9949888377026861</v>
      </c>
      <c r="DB202" s="240">
        <f t="shared" si="411"/>
        <v>0</v>
      </c>
      <c r="DC202" s="240">
        <f t="shared" si="412"/>
        <v>5.0111622973140028E-3</v>
      </c>
      <c r="DD202" s="240">
        <f t="shared" si="413"/>
        <v>2</v>
      </c>
      <c r="DE202" s="245">
        <f t="shared" si="414"/>
        <v>44.780682352115711</v>
      </c>
      <c r="DF202" s="245"/>
      <c r="DG202" s="239">
        <f t="shared" si="415"/>
        <v>0.91459847720876009</v>
      </c>
      <c r="DH202" s="239">
        <f t="shared" si="416"/>
        <v>0.65947004537834397</v>
      </c>
      <c r="DI202" s="239">
        <f t="shared" si="417"/>
        <v>0.15138690320274062</v>
      </c>
      <c r="DJ202" s="240">
        <f t="shared" si="418"/>
        <v>2.4668990938486606</v>
      </c>
      <c r="DV202"/>
      <c r="DW202"/>
      <c r="DX202"/>
      <c r="DY202"/>
      <c r="DZ202"/>
      <c r="EA202"/>
      <c r="EB202"/>
    </row>
    <row r="203" spans="1:132">
      <c r="A203" s="312" t="s">
        <v>759</v>
      </c>
      <c r="B203" s="312" t="s">
        <v>761</v>
      </c>
      <c r="C203" s="312" t="s">
        <v>593</v>
      </c>
      <c r="D203" s="312" t="s">
        <v>534</v>
      </c>
      <c r="E203" s="312" t="s">
        <v>614</v>
      </c>
      <c r="F203" s="312" t="s">
        <v>764</v>
      </c>
      <c r="G203" s="313">
        <v>162.83000000000001</v>
      </c>
      <c r="H203" s="312" t="s">
        <v>533</v>
      </c>
      <c r="I203" s="325">
        <v>41.1425585</v>
      </c>
      <c r="J203" s="325">
        <v>2.1830903999999998</v>
      </c>
      <c r="K203" s="325">
        <v>14.649440400000001</v>
      </c>
      <c r="L203" s="325">
        <v>3.4341859014348101E-2</v>
      </c>
      <c r="M203" s="325">
        <v>12.418695</v>
      </c>
      <c r="N203" s="325">
        <v>0.12889799999999998</v>
      </c>
      <c r="O203" s="325">
        <v>13.451491600000001</v>
      </c>
      <c r="P203" s="325">
        <v>10.9584592</v>
      </c>
      <c r="Q203" s="325">
        <v>2.2764213</v>
      </c>
      <c r="R203" s="325">
        <v>0.39020759999999993</v>
      </c>
      <c r="S203" s="325">
        <v>7.8193499999999999E-2</v>
      </c>
      <c r="T203" s="325">
        <v>2.18385E-2</v>
      </c>
      <c r="U203" s="238">
        <f t="shared" si="419"/>
        <v>97.733635859014342</v>
      </c>
      <c r="V203" s="239">
        <f>IF(SUM(I203:T203)&lt;90," ",I203/stab.data!$U$7)</f>
        <v>0.68475065741295515</v>
      </c>
      <c r="W203" s="239">
        <f>IF(SUM(I203:T203)&lt;90," ",J203/stab.data!$U$8)</f>
        <v>2.7323467420961724E-2</v>
      </c>
      <c r="X203" s="239">
        <f>IF(SUM(I203:T203)&lt;90," ",K203*2/stab.data!$U$9)</f>
        <v>0.28735379998234623</v>
      </c>
      <c r="Y203" s="239">
        <f>IF(SUM(I203:T203)&lt;90," ",L203*2/stab.data!$U$10)</f>
        <v>4.5189570135900994E-4</v>
      </c>
      <c r="Z203" s="239">
        <f>IF(SUM(I203:T203)&lt;90," ",M203/stab.data!$U$11)</f>
        <v>0.17285158533530048</v>
      </c>
      <c r="AA203" s="239">
        <f>IF(SUM(I203:T203)&lt;90," ",N203/stab.data!$U$12)</f>
        <v>1.8170771247726855E-3</v>
      </c>
      <c r="AB203" s="239">
        <f>IF(SUM(I203:T203)&lt;90," ",O203/stab.data!$U$13)</f>
        <v>0.33375078404128622</v>
      </c>
      <c r="AC203" s="239">
        <f>IF(SUM(I203:T203)&lt;90," ",P203/stab.data!$U$14)</f>
        <v>0.19541110219511759</v>
      </c>
      <c r="AD203" s="239">
        <f>IF(SUM(I203:T203)&lt;90," ",Q203*2/stab.data!$U$15)</f>
        <v>7.3457826037851531E-2</v>
      </c>
      <c r="AE203" s="239">
        <f>IF(SUM(I203:T203)&lt;90," ",R203*2/stab.data!$U$16)</f>
        <v>8.2851021816444607E-3</v>
      </c>
      <c r="AF203" s="239">
        <f>IF(SUM(I203:T203)&lt;90," ",S203/stab.data!$U$17)</f>
        <v>4.1158806190125276E-3</v>
      </c>
      <c r="AG203" s="239">
        <f>IF(SUM(I203:T203)&lt;90," ",T203/stab.data!$U$18)</f>
        <v>6.1598454291597322E-4</v>
      </c>
      <c r="AH203" s="239">
        <f t="shared" si="420"/>
        <v>1.5082992670189816</v>
      </c>
      <c r="AI203" s="239">
        <f t="shared" si="421"/>
        <v>0.16094165016547207</v>
      </c>
      <c r="AJ203" s="240">
        <f t="shared" si="422"/>
        <v>5.9018516689741185</v>
      </c>
      <c r="AK203" s="240">
        <f t="shared" si="423"/>
        <v>0.23550039719540106</v>
      </c>
      <c r="AL203" s="240">
        <f t="shared" si="424"/>
        <v>2.4766964232194968</v>
      </c>
      <c r="AM203" s="240">
        <f t="shared" si="425"/>
        <v>3.8948796476430286E-3</v>
      </c>
      <c r="AN203" s="240">
        <f t="shared" si="426"/>
        <v>1.4898042175675388</v>
      </c>
      <c r="AO203" s="240">
        <f t="shared" si="427"/>
        <v>1.566134993139106E-2</v>
      </c>
      <c r="AP203" s="240">
        <f t="shared" si="428"/>
        <v>2.8765910634644087</v>
      </c>
      <c r="AQ203" s="240">
        <f t="shared" si="429"/>
        <v>1.6842442239975968</v>
      </c>
      <c r="AR203" s="240">
        <f t="shared" si="430"/>
        <v>0.63313147421960003</v>
      </c>
      <c r="AS203" s="240">
        <f t="shared" si="431"/>
        <v>7.1409123319571652E-2</v>
      </c>
      <c r="AT203" s="240">
        <f t="shared" si="432"/>
        <v>3.5474689418177309E-2</v>
      </c>
      <c r="AU203" s="240">
        <f t="shared" si="433"/>
        <v>5.3091579589071534E-3</v>
      </c>
      <c r="AV203" s="239">
        <f t="shared" si="434"/>
        <v>15.388784821536765</v>
      </c>
      <c r="AW203" s="239">
        <f t="shared" si="435"/>
        <v>1.9321704953022762</v>
      </c>
      <c r="AX203" s="239">
        <f>IF(SUM(I203:T203)&lt;90," ",CM203*AH203*stab.data!$U$20/13/2)</f>
        <v>10.854303691049747</v>
      </c>
      <c r="AY203" s="239">
        <f>IF(SUM(I203:T203)&lt;90," ",CO203*AH203*stab.data!$U$11/13)</f>
        <v>2.6518540009811429</v>
      </c>
      <c r="AZ203" s="239">
        <f t="shared" si="436"/>
        <v>-3.785255536284704E-2</v>
      </c>
      <c r="BA203" s="241">
        <f t="shared" si="437"/>
        <v>100.71541649098467</v>
      </c>
      <c r="BB203" s="242">
        <f>IF(SUM(I203:T203)&lt;90," ",EXP('eq. coef.'!$C$104+'eq. coef.'!$C$105*'Amp-TB2 calc'!AJ203+'eq. coef.'!$C$106*'Amp-TB2 calc'!AK203+'eq. coef.'!$C$107*'Amp-TB2 calc'!AL203+'eq. coef.'!$C$108*'Amp-TB2 calc'!AN203+'eq. coef.'!$C$109*'Amp-TB2 calc'!AP203+'eq. coef.'!$C$110*'Amp-TB2 calc'!AQ203+'eq. coef.'!$C$111*'Amp-TB2 calc'!AR203+'eq. coef.'!$C$112*'Amp-TB2 calc'!AS203))</f>
        <v>757.30444987050419</v>
      </c>
      <c r="BC203" s="243">
        <f>IF(SUM(I203:T203)&lt;90," ",EXP('eq. coef.'!$C$176+'eq. coef.'!$C$177*'Amp-TB2 calc'!AJ203+'eq. coef.'!$C$178*'Amp-TB2 calc'!AK203+'eq. coef.'!$C$179*'Amp-TB2 calc'!AL203+'eq. coef.'!$C$180*'Amp-TB2 calc'!AN203+'eq. coef.'!$C$181*'Amp-TB2 calc'!AP203+'eq. coef.'!$C$182*'Amp-TB2 calc'!AQ203+'eq. coef.'!$C$183*'Amp-TB2 calc'!AR203+'eq. coef.'!$C$184*'Amp-TB2 calc'!AS203))</f>
        <v>649.37047345521842</v>
      </c>
      <c r="BD203" s="243">
        <f>IF(SUM(I203:T203)&lt;90," ",('eq. coef.'!$C$234+'eq. coef.'!$C$235*'Amp-TB2 calc'!AJ203+'eq. coef.'!$C$236*'Amp-TB2 calc'!AK203+'eq. coef.'!$C$237*'Amp-TB2 calc'!AL203+'eq. coef.'!$C$238*'Amp-TB2 calc'!AN203+'eq. coef.'!$C$239*'Amp-TB2 calc'!AP203+'eq. coef.'!$C$240*'Amp-TB2 calc'!AQ203+'eq. coef.'!$C$241*'Amp-TB2 calc'!AR203+'eq. coef.'!$C$242*'Amp-TB2 calc'!AS203))</f>
        <v>548.11769652544217</v>
      </c>
      <c r="BE203" s="243">
        <f>IF(SUM(I203:T203)&lt;90," ",('eq. coef.'!$C$270+'eq. coef.'!$C$271*'Amp-TB2 calc'!AJ203+'eq. coef.'!$C$272*'Amp-TB2 calc'!AK203+'eq. coef.'!$C$273*'Amp-TB2 calc'!AL203+'eq. coef.'!$C$274*'Amp-TB2 calc'!AN203+'eq. coef.'!$C$275*'Amp-TB2 calc'!AP203+'eq. coef.'!$C$276*'Amp-TB2 calc'!AQ203+'eq. coef.'!$C$277*'Amp-TB2 calc'!AR203+'eq. coef.'!$C$278*'Amp-TB2 calc'!AS203))</f>
        <v>689.89936468732049</v>
      </c>
      <c r="BF203" s="243">
        <f>IF(SUM(I203:T203)&lt;90," ",EXP('eq. coef.'!$C$328+'eq. coef.'!$C$329*'Amp-TB2 calc'!AJ203+'eq. coef.'!$C$330*'Amp-TB2 calc'!AK203+'eq. coef.'!$C$331*'Amp-TB2 calc'!AL203+'eq. coef.'!$C$332*'Amp-TB2 calc'!AN203+'eq. coef.'!$C$333*'Amp-TB2 calc'!AP203+'eq. coef.'!$C$334*'Amp-TB2 calc'!AQ203+'eq. coef.'!$C$335*'Amp-TB2 calc'!AR203+'eq. coef.'!$C$336*'Amp-TB2 calc'!AS203))</f>
        <v>806.7697101771812</v>
      </c>
      <c r="BG203" s="255" t="str">
        <f t="shared" si="438"/>
        <v>ok</v>
      </c>
      <c r="BH203" s="306" t="str">
        <f t="shared" si="439"/>
        <v>ok</v>
      </c>
      <c r="BI203" s="243">
        <f t="shared" si="384"/>
        <v>32.048905240744055</v>
      </c>
      <c r="BJ203" s="245">
        <f t="shared" si="385"/>
        <v>-6.531753552370563E-2</v>
      </c>
      <c r="BK203" s="243">
        <f t="shared" si="386"/>
        <v>40.528891232102069</v>
      </c>
      <c r="BL203" s="247">
        <f>IF(SUM(I203:T203)&lt;90," ",'eq. coef.'!$C$360+'eq. coef.'!$C$361*'Amp-TB2 calc'!AJ203+'eq. coef.'!$C$362*'Amp-TB2 calc'!AK203+'eq. coef.'!$C$363*'Amp-TB2 calc'!AL203+'eq. coef.'!$C$364*'Amp-TB2 calc'!AN203+'eq. coef.'!$C$365*'Amp-TB2 calc'!AP203+'eq. coef.'!$C$366*'Amp-TB2 calc'!AQ203+'eq. coef.'!$C$367*'Amp-TB2 calc'!AR203+'eq. coef.'!$C$368*'Amp-TB2 calc'!AS203+'eq. coef.'!$C$369*LN(BO203))</f>
        <v>950.98320744520117</v>
      </c>
      <c r="BM203" s="248">
        <f t="shared" si="380"/>
        <v>22</v>
      </c>
      <c r="BN203" s="267">
        <f t="shared" si="381"/>
        <v>484</v>
      </c>
      <c r="BO203" s="249">
        <f t="shared" si="389"/>
        <v>548.11769652544217</v>
      </c>
      <c r="BP203" s="243" t="str">
        <f t="shared" si="440"/>
        <v>P1c</v>
      </c>
      <c r="BQ203" s="245"/>
      <c r="BR203" s="245">
        <f t="shared" si="441"/>
        <v>0</v>
      </c>
      <c r="BS203" s="245">
        <f t="shared" si="442"/>
        <v>0</v>
      </c>
      <c r="BT203" s="243">
        <f t="shared" si="387"/>
        <v>65.774123583053054</v>
      </c>
      <c r="BU203" s="250"/>
      <c r="BV203" s="251">
        <f>IF(SUM(I203:T203)&lt;90," ",'eq. coef.'!$B$1128*'Amp-TB2 calc'!CF203+'eq. coef.'!$B$1129*'Amp-TB2 calc'!CJ203+'eq. coef.'!$B$1130*'Amp-TB2 calc'!CK203+'eq. coef.'!$B$1131*'Amp-TB2 calc'!CM203+'eq. coef.'!$B$1132*'Amp-TB2 calc'!CN203+'eq. coef.'!$B$1133*'Amp-TB2 calc'!CO203+'eq. coef.'!$B$1134*'Amp-TB2 calc'!CP203+'eq. coef.'!$B$1135*'Amp-TB2 calc'!CS203+'eq. coef.'!$B$1135*'Amp-TB2 calc'!CW203+'eq. coef.'!$B$1137*'Amp-TB2 calc'!CX203)</f>
        <v>1.5339447428727928</v>
      </c>
      <c r="BW203" s="252">
        <f t="shared" si="382"/>
        <v>0.4</v>
      </c>
      <c r="BX203" s="253"/>
      <c r="BY203" s="252">
        <f t="shared" si="388"/>
        <v>-9.3551944433148559</v>
      </c>
      <c r="BZ203" s="251">
        <f>IF(SUM(I203:T203)&lt;90," ",EXP('eq. coef.'!$B$1156*'Amp-TB2 calc'!CF203+'eq. coef.'!$B$1157*'Amp-TB2 calc'!CJ203+'eq. coef.'!$B$1158*'Amp-TB2 calc'!CK203+'eq. coef.'!$B$1159*'Amp-TB2 calc'!CM203+'eq. coef.'!$B$1160*'Amp-TB2 calc'!CN203+'eq. coef.'!$B$1161*'Amp-TB2 calc'!CO203+'eq. coef.'!$B$1162*'Amp-TB2 calc'!CP203+'eq. coef.'!$B$1163*'Amp-TB2 calc'!CS203+'eq. coef.'!$B$1164*'Amp-TB2 calc'!CW203+'eq. coef.'!$B$1165*'Amp-TB2 calc'!CX203))</f>
        <v>7.4427304994421792</v>
      </c>
      <c r="CA203" s="252">
        <f t="shared" si="383"/>
        <v>1.2652641849051705</v>
      </c>
      <c r="CB203" s="245"/>
      <c r="CC203" s="244" t="str">
        <f t="shared" si="390"/>
        <v>calc-alkaline</v>
      </c>
      <c r="CD203" s="244" t="str">
        <f t="shared" si="391"/>
        <v>Tschermakitic pargasite</v>
      </c>
      <c r="CE203" s="240">
        <f t="shared" si="392"/>
        <v>5.9018516689741185</v>
      </c>
      <c r="CF203" s="240">
        <f t="shared" si="393"/>
        <v>2.0981483310258815</v>
      </c>
      <c r="CG203" s="240">
        <f t="shared" si="394"/>
        <v>0</v>
      </c>
      <c r="CH203" s="240">
        <f t="shared" si="395"/>
        <v>8</v>
      </c>
      <c r="CI203" s="240"/>
      <c r="CJ203" s="240">
        <f t="shared" si="396"/>
        <v>0.37854809219361529</v>
      </c>
      <c r="CK203" s="240">
        <f t="shared" si="397"/>
        <v>0.23550039719540106</v>
      </c>
      <c r="CL203" s="240">
        <f t="shared" si="398"/>
        <v>3.8948796476430286E-3</v>
      </c>
      <c r="CM203" s="240">
        <f t="shared" si="399"/>
        <v>1.171675519259459</v>
      </c>
      <c r="CN203" s="240">
        <f t="shared" si="400"/>
        <v>2.8765910634644087</v>
      </c>
      <c r="CO203" s="240">
        <f t="shared" si="401"/>
        <v>0.31812869830807977</v>
      </c>
      <c r="CP203" s="240">
        <f t="shared" si="402"/>
        <v>1.566134993139106E-2</v>
      </c>
      <c r="CQ203" s="240">
        <f t="shared" si="403"/>
        <v>4.9999999999999973</v>
      </c>
      <c r="CR203" s="240"/>
      <c r="CS203" s="240">
        <f t="shared" si="404"/>
        <v>1.6842442239975968</v>
      </c>
      <c r="CT203" s="240">
        <f t="shared" si="405"/>
        <v>0.31575577600240323</v>
      </c>
      <c r="CU203" s="240">
        <f t="shared" si="406"/>
        <v>2</v>
      </c>
      <c r="CV203" s="240"/>
      <c r="CW203" s="240">
        <f t="shared" si="407"/>
        <v>0.3173756982171968</v>
      </c>
      <c r="CX203" s="240">
        <f t="shared" si="408"/>
        <v>7.1409123319571652E-2</v>
      </c>
      <c r="CY203" s="240">
        <f t="shared" si="409"/>
        <v>0.38878482153676847</v>
      </c>
      <c r="CZ203" s="240"/>
      <c r="DA203" s="240">
        <f t="shared" si="410"/>
        <v>1.9592161526229157</v>
      </c>
      <c r="DB203" s="240">
        <f t="shared" si="411"/>
        <v>3.5474689418177309E-2</v>
      </c>
      <c r="DC203" s="240">
        <f t="shared" si="412"/>
        <v>5.3091579589071534E-3</v>
      </c>
      <c r="DD203" s="240">
        <f t="shared" si="413"/>
        <v>2</v>
      </c>
      <c r="DE203" s="245">
        <f t="shared" si="414"/>
        <v>44.828324480740541</v>
      </c>
      <c r="DF203" s="245"/>
      <c r="DG203" s="239">
        <f t="shared" si="415"/>
        <v>0.90042046813784493</v>
      </c>
      <c r="DH203" s="239">
        <f t="shared" si="416"/>
        <v>0.65880225639685097</v>
      </c>
      <c r="DI203" s="239">
        <f t="shared" si="417"/>
        <v>0.15284396127222352</v>
      </c>
      <c r="DJ203" s="240">
        <f t="shared" si="418"/>
        <v>2.4766964232194968</v>
      </c>
      <c r="DV203"/>
      <c r="DW203"/>
      <c r="DX203"/>
      <c r="DY203"/>
      <c r="DZ203"/>
      <c r="EA203"/>
      <c r="EB203"/>
    </row>
    <row r="204" spans="1:132">
      <c r="A204" s="312" t="s">
        <v>759</v>
      </c>
      <c r="B204" s="312" t="s">
        <v>761</v>
      </c>
      <c r="C204" s="312" t="s">
        <v>593</v>
      </c>
      <c r="D204" s="312" t="s">
        <v>534</v>
      </c>
      <c r="E204" s="312" t="s">
        <v>615</v>
      </c>
      <c r="F204" s="312" t="s">
        <v>764</v>
      </c>
      <c r="G204" s="313">
        <v>165.13</v>
      </c>
      <c r="H204" s="312" t="s">
        <v>533</v>
      </c>
      <c r="I204" s="325">
        <v>41.456397199999998</v>
      </c>
      <c r="J204" s="325">
        <v>2.2715138000000001</v>
      </c>
      <c r="K204" s="325">
        <v>14.490777600000001</v>
      </c>
      <c r="L204" s="325">
        <v>2.3393636930754834E-3</v>
      </c>
      <c r="M204" s="325">
        <v>12.238397499999998</v>
      </c>
      <c r="N204" s="325">
        <v>0.17082240000000001</v>
      </c>
      <c r="O204" s="325">
        <v>13.556710800000001</v>
      </c>
      <c r="P204" s="325">
        <v>11.150624799999999</v>
      </c>
      <c r="Q204" s="325">
        <v>2.3455520999999999</v>
      </c>
      <c r="R204" s="325">
        <v>0.39334789999999992</v>
      </c>
      <c r="S204" s="325"/>
      <c r="T204" s="325">
        <v>1.7905499999999998E-2</v>
      </c>
      <c r="U204" s="238">
        <f t="shared" si="419"/>
        <v>98.094388963693078</v>
      </c>
      <c r="V204" s="239">
        <f>IF(SUM(I204:T204)&lt;90," ",I204/stab.data!$U$7)</f>
        <v>0.68997398974768653</v>
      </c>
      <c r="W204" s="239">
        <f>IF(SUM(I204:T204)&lt;90," ",J204/stab.data!$U$8)</f>
        <v>2.8430170967984184E-2</v>
      </c>
      <c r="X204" s="239">
        <f>IF(SUM(I204:T204)&lt;90," ",K204*2/stab.data!$U$9)</f>
        <v>0.28424157471974582</v>
      </c>
      <c r="Y204" s="239">
        <f>IF(SUM(I204:T204)&lt;90," ",L204*2/stab.data!$U$10)</f>
        <v>3.0783085923638274E-5</v>
      </c>
      <c r="Z204" s="239">
        <f>IF(SUM(I204:T204)&lt;90," ",M204/stab.data!$U$11)</f>
        <v>0.17034208585029087</v>
      </c>
      <c r="AA204" s="239">
        <f>IF(SUM(I204:T204)&lt;90," ",N204/stab.data!$U$12)</f>
        <v>2.4080860481835997E-3</v>
      </c>
      <c r="AB204" s="239">
        <f>IF(SUM(I204:T204)&lt;90," ",O204/stab.data!$U$13)</f>
        <v>0.33636142318380313</v>
      </c>
      <c r="AC204" s="239">
        <f>IF(SUM(I204:T204)&lt;90," ",P204/stab.data!$U$14)</f>
        <v>0.19883779667968401</v>
      </c>
      <c r="AD204" s="239">
        <f>IF(SUM(I204:T204)&lt;90," ",Q204*2/stab.data!$U$15)</f>
        <v>7.5688607431549398E-2</v>
      </c>
      <c r="AE204" s="239">
        <f>IF(SUM(I204:T204)&lt;90," ",R204*2/stab.data!$U$16)</f>
        <v>8.3517787568342262E-3</v>
      </c>
      <c r="AF204" s="239">
        <f>IF(SUM(I204:T204)&lt;90," ",S204/stab.data!$U$17)</f>
        <v>0</v>
      </c>
      <c r="AG204" s="239">
        <f>IF(SUM(I204:T204)&lt;90," ",T204/stab.data!$U$18)</f>
        <v>5.0504893803063203E-4</v>
      </c>
      <c r="AH204" s="239">
        <f t="shared" si="420"/>
        <v>1.5117881136036178</v>
      </c>
      <c r="AI204" s="239">
        <f t="shared" si="421"/>
        <v>0.15838129644411605</v>
      </c>
      <c r="AJ204" s="240">
        <f t="shared" si="422"/>
        <v>5.9331474999754619</v>
      </c>
      <c r="AK204" s="240">
        <f t="shared" si="423"/>
        <v>0.2444735603210989</v>
      </c>
      <c r="AL204" s="240">
        <f t="shared" si="424"/>
        <v>2.4442184973585133</v>
      </c>
      <c r="AM204" s="240">
        <f t="shared" si="425"/>
        <v>2.6470648459683718E-4</v>
      </c>
      <c r="AN204" s="240">
        <f t="shared" si="426"/>
        <v>1.4647866960504472</v>
      </c>
      <c r="AO204" s="240">
        <f t="shared" si="427"/>
        <v>2.0707345390992286E-2</v>
      </c>
      <c r="AP204" s="240">
        <f t="shared" si="428"/>
        <v>2.8924016944188895</v>
      </c>
      <c r="AQ204" s="240">
        <f t="shared" si="429"/>
        <v>1.7098238394495249</v>
      </c>
      <c r="AR204" s="240">
        <f t="shared" si="430"/>
        <v>0.65085304465366944</v>
      </c>
      <c r="AS204" s="240">
        <f t="shared" si="431"/>
        <v>7.1817685866071179E-2</v>
      </c>
      <c r="AT204" s="240">
        <f t="shared" si="432"/>
        <v>0</v>
      </c>
      <c r="AU204" s="240">
        <f t="shared" si="433"/>
        <v>4.342960587742581E-3</v>
      </c>
      <c r="AV204" s="239">
        <f t="shared" si="434"/>
        <v>15.432494569969265</v>
      </c>
      <c r="AW204" s="239">
        <f t="shared" si="435"/>
        <v>1.9726607710468551</v>
      </c>
      <c r="AX204" s="239">
        <f>IF(SUM(I204:T204)&lt;90," ",CM204*AH204*stab.data!$U$20/13/2)</f>
        <v>9.8234883421361054</v>
      </c>
      <c r="AY204" s="239">
        <f>IF(SUM(I204:T204)&lt;90," ",CO204*AH204*stab.data!$U$11/13)</f>
        <v>3.3990973086415548</v>
      </c>
      <c r="AZ204" s="239">
        <f t="shared" si="436"/>
        <v>-4.040138979776048E-3</v>
      </c>
      <c r="BA204" s="241">
        <f t="shared" si="437"/>
        <v>101.04719774653782</v>
      </c>
      <c r="BB204" s="242">
        <f>IF(SUM(I204:T204)&lt;90," ",EXP('eq. coef.'!$C$104+'eq. coef.'!$C$105*'Amp-TB2 calc'!AJ204+'eq. coef.'!$C$106*'Amp-TB2 calc'!AK204+'eq. coef.'!$C$107*'Amp-TB2 calc'!AL204+'eq. coef.'!$C$108*'Amp-TB2 calc'!AN204+'eq. coef.'!$C$109*'Amp-TB2 calc'!AP204+'eq. coef.'!$C$110*'Amp-TB2 calc'!AQ204+'eq. coef.'!$C$111*'Amp-TB2 calc'!AR204+'eq. coef.'!$C$112*'Amp-TB2 calc'!AS204))</f>
        <v>734.07410107685678</v>
      </c>
      <c r="BC204" s="243">
        <f>IF(SUM(I204:T204)&lt;90," ",EXP('eq. coef.'!$C$176+'eq. coef.'!$C$177*'Amp-TB2 calc'!AJ204+'eq. coef.'!$C$178*'Amp-TB2 calc'!AK204+'eq. coef.'!$C$179*'Amp-TB2 calc'!AL204+'eq. coef.'!$C$180*'Amp-TB2 calc'!AN204+'eq. coef.'!$C$181*'Amp-TB2 calc'!AP204+'eq. coef.'!$C$182*'Amp-TB2 calc'!AQ204+'eq. coef.'!$C$183*'Amp-TB2 calc'!AR204+'eq. coef.'!$C$184*'Amp-TB2 calc'!AS204))</f>
        <v>614.80045301525911</v>
      </c>
      <c r="BD204" s="243">
        <f>IF(SUM(I204:T204)&lt;90," ",('eq. coef.'!$C$234+'eq. coef.'!$C$235*'Amp-TB2 calc'!AJ204+'eq. coef.'!$C$236*'Amp-TB2 calc'!AK204+'eq. coef.'!$C$237*'Amp-TB2 calc'!AL204+'eq. coef.'!$C$238*'Amp-TB2 calc'!AN204+'eq. coef.'!$C$239*'Amp-TB2 calc'!AP204+'eq. coef.'!$C$240*'Amp-TB2 calc'!AQ204+'eq. coef.'!$C$241*'Amp-TB2 calc'!AR204+'eq. coef.'!$C$242*'Amp-TB2 calc'!AS204))</f>
        <v>534.27417250975532</v>
      </c>
      <c r="BE204" s="243">
        <f>IF(SUM(I204:T204)&lt;90," ",('eq. coef.'!$C$270+'eq. coef.'!$C$271*'Amp-TB2 calc'!AJ204+'eq. coef.'!$C$272*'Amp-TB2 calc'!AK204+'eq. coef.'!$C$273*'Amp-TB2 calc'!AL204+'eq. coef.'!$C$274*'Amp-TB2 calc'!AN204+'eq. coef.'!$C$275*'Amp-TB2 calc'!AP204+'eq. coef.'!$C$276*'Amp-TB2 calc'!AQ204+'eq. coef.'!$C$277*'Amp-TB2 calc'!AR204+'eq. coef.'!$C$278*'Amp-TB2 calc'!AS204))</f>
        <v>703.60129717802386</v>
      </c>
      <c r="BF204" s="243">
        <f>IF(SUM(I204:T204)&lt;90," ",EXP('eq. coef.'!$C$328+'eq. coef.'!$C$329*'Amp-TB2 calc'!AJ204+'eq. coef.'!$C$330*'Amp-TB2 calc'!AK204+'eq. coef.'!$C$331*'Amp-TB2 calc'!AL204+'eq. coef.'!$C$332*'Amp-TB2 calc'!AN204+'eq. coef.'!$C$333*'Amp-TB2 calc'!AP204+'eq. coef.'!$C$334*'Amp-TB2 calc'!AQ204+'eq. coef.'!$C$335*'Amp-TB2 calc'!AR204+'eq. coef.'!$C$336*'Amp-TB2 calc'!AS204))</f>
        <v>857.42539739940446</v>
      </c>
      <c r="BG204" s="255" t="str">
        <f t="shared" si="438"/>
        <v>ok</v>
      </c>
      <c r="BH204" s="306" t="str">
        <f t="shared" si="439"/>
        <v>ok</v>
      </c>
      <c r="BI204" s="243">
        <f t="shared" si="384"/>
        <v>17.240698091605076</v>
      </c>
      <c r="BJ204" s="245">
        <f t="shared" si="385"/>
        <v>-0.16803657306748238</v>
      </c>
      <c r="BK204" s="243">
        <f t="shared" si="386"/>
        <v>88.800844162764747</v>
      </c>
      <c r="BL204" s="247">
        <f>IF(SUM(I204:T204)&lt;90," ",'eq. coef.'!$C$360+'eq. coef.'!$C$361*'Amp-TB2 calc'!AJ204+'eq. coef.'!$C$362*'Amp-TB2 calc'!AK204+'eq. coef.'!$C$363*'Amp-TB2 calc'!AL204+'eq. coef.'!$C$364*'Amp-TB2 calc'!AN204+'eq. coef.'!$C$365*'Amp-TB2 calc'!AP204+'eq. coef.'!$C$366*'Amp-TB2 calc'!AQ204+'eq. coef.'!$C$367*'Amp-TB2 calc'!AR204+'eq. coef.'!$C$368*'Amp-TB2 calc'!AS204+'eq. coef.'!$C$369*LN(BO204))</f>
        <v>964.35917352563706</v>
      </c>
      <c r="BM204" s="248">
        <f t="shared" si="380"/>
        <v>22</v>
      </c>
      <c r="BN204" s="267">
        <f t="shared" si="381"/>
        <v>484</v>
      </c>
      <c r="BO204" s="249">
        <f t="shared" si="389"/>
        <v>617.55864090101284</v>
      </c>
      <c r="BP204" s="243" t="str">
        <f t="shared" si="440"/>
        <v>P1c to e</v>
      </c>
      <c r="BQ204" s="245"/>
      <c r="BR204" s="245">
        <f t="shared" si="441"/>
        <v>0</v>
      </c>
      <c r="BS204" s="245">
        <f t="shared" si="442"/>
        <v>0</v>
      </c>
      <c r="BT204" s="243">
        <f t="shared" si="387"/>
        <v>74.107036908121543</v>
      </c>
      <c r="BU204" s="250"/>
      <c r="BV204" s="251">
        <f>IF(SUM(I204:T204)&lt;90," ",'eq. coef.'!$B$1128*'Amp-TB2 calc'!CF204+'eq. coef.'!$B$1129*'Amp-TB2 calc'!CJ204+'eq. coef.'!$B$1130*'Amp-TB2 calc'!CK204+'eq. coef.'!$B$1131*'Amp-TB2 calc'!CM204+'eq. coef.'!$B$1132*'Amp-TB2 calc'!CN204+'eq. coef.'!$B$1133*'Amp-TB2 calc'!CO204+'eq. coef.'!$B$1134*'Amp-TB2 calc'!CP204+'eq. coef.'!$B$1135*'Amp-TB2 calc'!CS204+'eq. coef.'!$B$1135*'Amp-TB2 calc'!CW204+'eq. coef.'!$B$1137*'Amp-TB2 calc'!CX204)</f>
        <v>1.4549047886294117</v>
      </c>
      <c r="BW204" s="252">
        <f t="shared" si="382"/>
        <v>0.4</v>
      </c>
      <c r="BX204" s="253"/>
      <c r="BY204" s="252">
        <f t="shared" si="388"/>
        <v>-9.1953003465874339</v>
      </c>
      <c r="BZ204" s="251">
        <f>IF(SUM(I204:T204)&lt;90," ",EXP('eq. coef.'!$B$1156*'Amp-TB2 calc'!CF204+'eq. coef.'!$B$1157*'Amp-TB2 calc'!CJ204+'eq. coef.'!$B$1158*'Amp-TB2 calc'!CK204+'eq. coef.'!$B$1159*'Amp-TB2 calc'!CM204+'eq. coef.'!$B$1160*'Amp-TB2 calc'!CN204+'eq. coef.'!$B$1161*'Amp-TB2 calc'!CO204+'eq. coef.'!$B$1162*'Amp-TB2 calc'!CP204+'eq. coef.'!$B$1163*'Amp-TB2 calc'!CS204+'eq. coef.'!$B$1164*'Amp-TB2 calc'!CW204+'eq. coef.'!$B$1165*'Amp-TB2 calc'!CX204))</f>
        <v>7.1581335498994818</v>
      </c>
      <c r="CA204" s="252">
        <f t="shared" si="383"/>
        <v>1.2168827034829119</v>
      </c>
      <c r="CB204" s="245"/>
      <c r="CC204" s="244" t="str">
        <f t="shared" si="390"/>
        <v>calc-alkaline</v>
      </c>
      <c r="CD204" s="244" t="str">
        <f t="shared" si="391"/>
        <v>Tschermakitic pargasite</v>
      </c>
      <c r="CE204" s="240">
        <f t="shared" si="392"/>
        <v>5.9331474999754619</v>
      </c>
      <c r="CF204" s="240">
        <f t="shared" si="393"/>
        <v>2.0668525000245381</v>
      </c>
      <c r="CG204" s="240">
        <f t="shared" si="394"/>
        <v>0</v>
      </c>
      <c r="CH204" s="240">
        <f t="shared" si="395"/>
        <v>8</v>
      </c>
      <c r="CI204" s="240"/>
      <c r="CJ204" s="240">
        <f t="shared" si="396"/>
        <v>0.37736599733397513</v>
      </c>
      <c r="CK204" s="240">
        <f t="shared" si="397"/>
        <v>0.2444735603210989</v>
      </c>
      <c r="CL204" s="240">
        <f t="shared" si="398"/>
        <v>2.6470648459683718E-4</v>
      </c>
      <c r="CM204" s="240">
        <f t="shared" si="399"/>
        <v>1.0579562661449771</v>
      </c>
      <c r="CN204" s="240">
        <f t="shared" si="400"/>
        <v>2.8924016944188895</v>
      </c>
      <c r="CO204" s="240">
        <f t="shared" si="401"/>
        <v>0.40683042990547014</v>
      </c>
      <c r="CP204" s="240">
        <f t="shared" si="402"/>
        <v>2.0707345390992286E-2</v>
      </c>
      <c r="CQ204" s="240">
        <f t="shared" si="403"/>
        <v>5</v>
      </c>
      <c r="CR204" s="240"/>
      <c r="CS204" s="240">
        <f t="shared" si="404"/>
        <v>1.7098238394495249</v>
      </c>
      <c r="CT204" s="240">
        <f t="shared" si="405"/>
        <v>0.29017616055047513</v>
      </c>
      <c r="CU204" s="240">
        <f t="shared" si="406"/>
        <v>2</v>
      </c>
      <c r="CV204" s="240"/>
      <c r="CW204" s="240">
        <f t="shared" si="407"/>
        <v>0.36067688410319432</v>
      </c>
      <c r="CX204" s="240">
        <f t="shared" si="408"/>
        <v>7.1817685866071179E-2</v>
      </c>
      <c r="CY204" s="240">
        <f t="shared" si="409"/>
        <v>0.4324945699692655</v>
      </c>
      <c r="CZ204" s="240"/>
      <c r="DA204" s="240">
        <f t="shared" si="410"/>
        <v>1.9956570394122575</v>
      </c>
      <c r="DB204" s="240">
        <f t="shared" si="411"/>
        <v>0</v>
      </c>
      <c r="DC204" s="240">
        <f t="shared" si="412"/>
        <v>4.342960587742581E-3</v>
      </c>
      <c r="DD204" s="240">
        <f t="shared" si="413"/>
        <v>2</v>
      </c>
      <c r="DE204" s="245">
        <f t="shared" si="414"/>
        <v>44.942043733855023</v>
      </c>
      <c r="DF204" s="245"/>
      <c r="DG204" s="239">
        <f t="shared" si="415"/>
        <v>0.87668935844009954</v>
      </c>
      <c r="DH204" s="239">
        <f t="shared" si="416"/>
        <v>0.66382295994948548</v>
      </c>
      <c r="DI204" s="239">
        <f t="shared" si="417"/>
        <v>0.1543912697419636</v>
      </c>
      <c r="DJ204" s="240">
        <f t="shared" si="418"/>
        <v>2.4442184973585133</v>
      </c>
      <c r="DV204"/>
      <c r="DW204"/>
      <c r="DX204"/>
      <c r="DY204"/>
      <c r="DZ204"/>
      <c r="EA204"/>
      <c r="EB204"/>
    </row>
    <row r="205" spans="1:132">
      <c r="A205" s="312" t="s">
        <v>759</v>
      </c>
      <c r="B205" s="312" t="s">
        <v>761</v>
      </c>
      <c r="C205" s="312" t="s">
        <v>593</v>
      </c>
      <c r="D205" s="312" t="s">
        <v>534</v>
      </c>
      <c r="E205" s="312" t="s">
        <v>616</v>
      </c>
      <c r="F205" s="312" t="s">
        <v>764</v>
      </c>
      <c r="G205" s="313">
        <v>167.42</v>
      </c>
      <c r="H205" s="312" t="s">
        <v>533</v>
      </c>
      <c r="I205" s="325">
        <v>41.482374899999996</v>
      </c>
      <c r="J205" s="325">
        <v>2.2635624000000001</v>
      </c>
      <c r="K205" s="325">
        <v>14.614925400000001</v>
      </c>
      <c r="L205" s="325">
        <v>0</v>
      </c>
      <c r="M205" s="325">
        <v>12.095717499999999</v>
      </c>
      <c r="N205" s="325">
        <v>0.16205559999999999</v>
      </c>
      <c r="O205" s="325">
        <v>13.6536972</v>
      </c>
      <c r="P205" s="325">
        <v>11.203234399999999</v>
      </c>
      <c r="Q205" s="325">
        <v>2.2888089000000003</v>
      </c>
      <c r="R205" s="325">
        <v>0.38362309999999994</v>
      </c>
      <c r="S205" s="325"/>
      <c r="T205" s="325">
        <v>2.4839999999999997E-2</v>
      </c>
      <c r="U205" s="238">
        <f t="shared" si="419"/>
        <v>98.172839399999987</v>
      </c>
      <c r="V205" s="239">
        <f>IF(SUM(I205:T205)&lt;90," ",I205/stab.data!$U$7)</f>
        <v>0.69040634611543827</v>
      </c>
      <c r="W205" s="239">
        <f>IF(SUM(I205:T205)&lt;90," ",J205/stab.data!$U$8)</f>
        <v>2.8330651580765479E-2</v>
      </c>
      <c r="X205" s="239">
        <f>IF(SUM(I205:T205)&lt;90," ",K205*2/stab.data!$U$9)</f>
        <v>0.28667677641451145</v>
      </c>
      <c r="Y205" s="239">
        <f>IF(SUM(I205:T205)&lt;90," ",L205*2/stab.data!$U$10)</f>
        <v>0</v>
      </c>
      <c r="Z205" s="239">
        <f>IF(SUM(I205:T205)&lt;90," ",M205/stab.data!$U$11)</f>
        <v>0.16835617153355786</v>
      </c>
      <c r="AA205" s="239">
        <f>IF(SUM(I205:T205)&lt;90," ",N205/stab.data!$U$12)</f>
        <v>2.2845003312798682E-3</v>
      </c>
      <c r="AB205" s="239">
        <f>IF(SUM(I205:T205)&lt;90," ",O205/stab.data!$U$13)</f>
        <v>0.33876779475982532</v>
      </c>
      <c r="AC205" s="239">
        <f>IF(SUM(I205:T205)&lt;90," ",P205/stab.data!$U$14)</f>
        <v>0.19977593038392266</v>
      </c>
      <c r="AD205" s="239">
        <f>IF(SUM(I205:T205)&lt;90," ",Q205*2/stab.data!$U$15)</f>
        <v>7.3857561432097985E-2</v>
      </c>
      <c r="AE205" s="239">
        <f>IF(SUM(I205:T205)&lt;90," ",R205*2/stab.data!$U$16)</f>
        <v>8.1452964594723697E-3</v>
      </c>
      <c r="AF205" s="239">
        <f>IF(SUM(I205:T205)&lt;90," ",S205/stab.data!$U$17)</f>
        <v>0</v>
      </c>
      <c r="AG205" s="239">
        <f>IF(SUM(I205:T205)&lt;90," ",T205/stab.data!$U$18)</f>
        <v>7.0064592559162826E-4</v>
      </c>
      <c r="AH205" s="239">
        <f t="shared" si="420"/>
        <v>1.5148222407353784</v>
      </c>
      <c r="AI205" s="239">
        <f t="shared" si="421"/>
        <v>0.15956618736456082</v>
      </c>
      <c r="AJ205" s="240">
        <f t="shared" si="422"/>
        <v>5.9249740716399826</v>
      </c>
      <c r="AK205" s="240">
        <f t="shared" si="423"/>
        <v>0.24312982780815182</v>
      </c>
      <c r="AL205" s="240">
        <f t="shared" si="424"/>
        <v>2.4602213996933759</v>
      </c>
      <c r="AM205" s="240">
        <f t="shared" si="425"/>
        <v>0</v>
      </c>
      <c r="AN205" s="240">
        <f t="shared" si="426"/>
        <v>1.4448099394644285</v>
      </c>
      <c r="AO205" s="240">
        <f t="shared" si="427"/>
        <v>1.9605273482267458E-2</v>
      </c>
      <c r="AP205" s="240">
        <f t="shared" si="428"/>
        <v>2.9072594879117917</v>
      </c>
      <c r="AQ205" s="240">
        <f t="shared" si="429"/>
        <v>1.7144500688940407</v>
      </c>
      <c r="AR205" s="240">
        <f t="shared" si="430"/>
        <v>0.63383562295148554</v>
      </c>
      <c r="AS205" s="240">
        <f t="shared" si="431"/>
        <v>6.9901834766920579E-2</v>
      </c>
      <c r="AT205" s="240">
        <f t="shared" si="432"/>
        <v>0</v>
      </c>
      <c r="AU205" s="240">
        <f t="shared" si="433"/>
        <v>6.0128487605710405E-3</v>
      </c>
      <c r="AV205" s="239">
        <f t="shared" si="434"/>
        <v>15.418187526612446</v>
      </c>
      <c r="AW205" s="239">
        <f t="shared" si="435"/>
        <v>1.9749659013633507</v>
      </c>
      <c r="AX205" s="239">
        <f>IF(SUM(I205:T205)&lt;90," ",CM205*AH205*stab.data!$U$20/13/2)</f>
        <v>9.9639410650267042</v>
      </c>
      <c r="AY205" s="239">
        <f>IF(SUM(I205:T205)&lt;90," ",CO205*AH205*stab.data!$U$11/13)</f>
        <v>3.130036155930406</v>
      </c>
      <c r="AZ205" s="239">
        <f t="shared" si="436"/>
        <v>-5.6048170817702397E-3</v>
      </c>
      <c r="BA205" s="241">
        <f t="shared" si="437"/>
        <v>101.14046020523867</v>
      </c>
      <c r="BB205" s="242">
        <f>IF(SUM(I205:T205)&lt;90," ",EXP('eq. coef.'!$C$104+'eq. coef.'!$C$105*'Amp-TB2 calc'!AJ205+'eq. coef.'!$C$106*'Amp-TB2 calc'!AK205+'eq. coef.'!$C$107*'Amp-TB2 calc'!AL205+'eq. coef.'!$C$108*'Amp-TB2 calc'!AN205+'eq. coef.'!$C$109*'Amp-TB2 calc'!AP205+'eq. coef.'!$C$110*'Amp-TB2 calc'!AQ205+'eq. coef.'!$C$111*'Amp-TB2 calc'!AR205+'eq. coef.'!$C$112*'Amp-TB2 calc'!AS205))</f>
        <v>705.30411561357175</v>
      </c>
      <c r="BC205" s="243">
        <f>IF(SUM(I205:T205)&lt;90," ",EXP('eq. coef.'!$C$176+'eq. coef.'!$C$177*'Amp-TB2 calc'!AJ205+'eq. coef.'!$C$178*'Amp-TB2 calc'!AK205+'eq. coef.'!$C$179*'Amp-TB2 calc'!AL205+'eq. coef.'!$C$180*'Amp-TB2 calc'!AN205+'eq. coef.'!$C$181*'Amp-TB2 calc'!AP205+'eq. coef.'!$C$182*'Amp-TB2 calc'!AQ205+'eq. coef.'!$C$183*'Amp-TB2 calc'!AR205+'eq. coef.'!$C$184*'Amp-TB2 calc'!AS205))</f>
        <v>629.92671059750649</v>
      </c>
      <c r="BD205" s="243">
        <f>IF(SUM(I205:T205)&lt;90," ",('eq. coef.'!$C$234+'eq. coef.'!$C$235*'Amp-TB2 calc'!AJ205+'eq. coef.'!$C$236*'Amp-TB2 calc'!AK205+'eq. coef.'!$C$237*'Amp-TB2 calc'!AL205+'eq. coef.'!$C$238*'Amp-TB2 calc'!AN205+'eq. coef.'!$C$239*'Amp-TB2 calc'!AP205+'eq. coef.'!$C$240*'Amp-TB2 calc'!AQ205+'eq. coef.'!$C$241*'Amp-TB2 calc'!AR205+'eq. coef.'!$C$242*'Amp-TB2 calc'!AS205))</f>
        <v>538.99721638454446</v>
      </c>
      <c r="BE205" s="243">
        <f>IF(SUM(I205:T205)&lt;90," ",('eq. coef.'!$C$270+'eq. coef.'!$C$271*'Amp-TB2 calc'!AJ205+'eq. coef.'!$C$272*'Amp-TB2 calc'!AK205+'eq. coef.'!$C$273*'Amp-TB2 calc'!AL205+'eq. coef.'!$C$274*'Amp-TB2 calc'!AN205+'eq. coef.'!$C$275*'Amp-TB2 calc'!AP205+'eq. coef.'!$C$276*'Amp-TB2 calc'!AQ205+'eq. coef.'!$C$277*'Amp-TB2 calc'!AR205+'eq. coef.'!$C$278*'Amp-TB2 calc'!AS205))</f>
        <v>663.69145776902405</v>
      </c>
      <c r="BF205" s="243">
        <f>IF(SUM(I205:T205)&lt;90," ",EXP('eq. coef.'!$C$328+'eq. coef.'!$C$329*'Amp-TB2 calc'!AJ205+'eq. coef.'!$C$330*'Amp-TB2 calc'!AK205+'eq. coef.'!$C$331*'Amp-TB2 calc'!AL205+'eq. coef.'!$C$332*'Amp-TB2 calc'!AN205+'eq. coef.'!$C$333*'Amp-TB2 calc'!AP205+'eq. coef.'!$C$334*'Amp-TB2 calc'!AQ205+'eq. coef.'!$C$335*'Amp-TB2 calc'!AR205+'eq. coef.'!$C$336*'Amp-TB2 calc'!AS205))</f>
        <v>827.40778012103635</v>
      </c>
      <c r="BG205" s="255" t="str">
        <f t="shared" si="438"/>
        <v>ok</v>
      </c>
      <c r="BH205" s="306" t="str">
        <f t="shared" si="439"/>
        <v>ok</v>
      </c>
      <c r="BI205" s="243">
        <f t="shared" si="384"/>
        <v>26.730968609021637</v>
      </c>
      <c r="BJ205" s="245">
        <f t="shared" si="385"/>
        <v>-0.17312200766224345</v>
      </c>
      <c r="BK205" s="243">
        <f t="shared" si="386"/>
        <v>33.76474717151757</v>
      </c>
      <c r="BL205" s="247">
        <f>IF(SUM(I205:T205)&lt;90," ",'eq. coef.'!$C$360+'eq. coef.'!$C$361*'Amp-TB2 calc'!AJ205+'eq. coef.'!$C$362*'Amp-TB2 calc'!AK205+'eq. coef.'!$C$363*'Amp-TB2 calc'!AL205+'eq. coef.'!$C$364*'Amp-TB2 calc'!AN205+'eq. coef.'!$C$365*'Amp-TB2 calc'!AP205+'eq. coef.'!$C$366*'Amp-TB2 calc'!AQ205+'eq. coef.'!$C$367*'Amp-TB2 calc'!AR205+'eq. coef.'!$C$368*'Amp-TB2 calc'!AS205+'eq. coef.'!$C$369*LN(BO205))</f>
        <v>951.89709879772658</v>
      </c>
      <c r="BM205" s="248">
        <f t="shared" si="380"/>
        <v>22</v>
      </c>
      <c r="BN205" s="267">
        <f t="shared" si="381"/>
        <v>484</v>
      </c>
      <c r="BO205" s="249">
        <f t="shared" si="389"/>
        <v>538.99721638454446</v>
      </c>
      <c r="BP205" s="243" t="str">
        <f t="shared" si="440"/>
        <v>P1c</v>
      </c>
      <c r="BQ205" s="245"/>
      <c r="BR205" s="245">
        <f t="shared" si="441"/>
        <v>0</v>
      </c>
      <c r="BS205" s="245">
        <f t="shared" si="442"/>
        <v>0</v>
      </c>
      <c r="BT205" s="243">
        <f t="shared" si="387"/>
        <v>64.679665966145336</v>
      </c>
      <c r="BU205" s="250"/>
      <c r="BV205" s="251">
        <f>IF(SUM(I205:T205)&lt;90," ",'eq. coef.'!$B$1128*'Amp-TB2 calc'!CF205+'eq. coef.'!$B$1129*'Amp-TB2 calc'!CJ205+'eq. coef.'!$B$1130*'Amp-TB2 calc'!CK205+'eq. coef.'!$B$1131*'Amp-TB2 calc'!CM205+'eq. coef.'!$B$1132*'Amp-TB2 calc'!CN205+'eq. coef.'!$B$1133*'Amp-TB2 calc'!CO205+'eq. coef.'!$B$1134*'Amp-TB2 calc'!CP205+'eq. coef.'!$B$1135*'Amp-TB2 calc'!CS205+'eq. coef.'!$B$1135*'Amp-TB2 calc'!CW205+'eq. coef.'!$B$1137*'Amp-TB2 calc'!CX205)</f>
        <v>1.4928829129677084</v>
      </c>
      <c r="BW205" s="252">
        <f t="shared" si="382"/>
        <v>0.4</v>
      </c>
      <c r="BX205" s="253"/>
      <c r="BY205" s="252">
        <f t="shared" si="388"/>
        <v>-9.384969704685675</v>
      </c>
      <c r="BZ205" s="251">
        <f>IF(SUM(I205:T205)&lt;90," ",EXP('eq. coef.'!$B$1156*'Amp-TB2 calc'!CF205+'eq. coef.'!$B$1157*'Amp-TB2 calc'!CJ205+'eq. coef.'!$B$1158*'Amp-TB2 calc'!CK205+'eq. coef.'!$B$1159*'Amp-TB2 calc'!CM205+'eq. coef.'!$B$1160*'Amp-TB2 calc'!CN205+'eq. coef.'!$B$1161*'Amp-TB2 calc'!CO205+'eq. coef.'!$B$1162*'Amp-TB2 calc'!CP205+'eq. coef.'!$B$1163*'Amp-TB2 calc'!CS205+'eq. coef.'!$B$1164*'Amp-TB2 calc'!CW205+'eq. coef.'!$B$1165*'Amp-TB2 calc'!CX205))</f>
        <v>7.2931678445985533</v>
      </c>
      <c r="CA205" s="252">
        <f t="shared" si="383"/>
        <v>1.2398385335817541</v>
      </c>
      <c r="CB205" s="245"/>
      <c r="CC205" s="244" t="str">
        <f t="shared" si="390"/>
        <v>calc-alkaline</v>
      </c>
      <c r="CD205" s="244" t="str">
        <f t="shared" si="391"/>
        <v>Tschermakitic pargasite</v>
      </c>
      <c r="CE205" s="240">
        <f t="shared" si="392"/>
        <v>5.9249740716399826</v>
      </c>
      <c r="CF205" s="240">
        <f t="shared" si="393"/>
        <v>2.0750259283600174</v>
      </c>
      <c r="CG205" s="240">
        <f t="shared" si="394"/>
        <v>0</v>
      </c>
      <c r="CH205" s="240">
        <f t="shared" si="395"/>
        <v>8</v>
      </c>
      <c r="CI205" s="240"/>
      <c r="CJ205" s="240">
        <f t="shared" si="396"/>
        <v>0.38519547133335852</v>
      </c>
      <c r="CK205" s="240">
        <f t="shared" si="397"/>
        <v>0.24312982780815182</v>
      </c>
      <c r="CL205" s="240">
        <f t="shared" si="398"/>
        <v>0</v>
      </c>
      <c r="CM205" s="240">
        <f t="shared" si="399"/>
        <v>1.0709332059038701</v>
      </c>
      <c r="CN205" s="240">
        <f t="shared" si="400"/>
        <v>2.9072594879117917</v>
      </c>
      <c r="CO205" s="240">
        <f t="shared" si="401"/>
        <v>0.37387673356055839</v>
      </c>
      <c r="CP205" s="240">
        <f t="shared" si="402"/>
        <v>1.9605273482267458E-2</v>
      </c>
      <c r="CQ205" s="240">
        <f t="shared" si="403"/>
        <v>4.9999999999999982</v>
      </c>
      <c r="CR205" s="240"/>
      <c r="CS205" s="240">
        <f t="shared" si="404"/>
        <v>1.7144500688940407</v>
      </c>
      <c r="CT205" s="240">
        <f t="shared" si="405"/>
        <v>0.28554993110595928</v>
      </c>
      <c r="CU205" s="240">
        <f t="shared" si="406"/>
        <v>2</v>
      </c>
      <c r="CV205" s="240"/>
      <c r="CW205" s="240">
        <f t="shared" si="407"/>
        <v>0.34828569184552627</v>
      </c>
      <c r="CX205" s="240">
        <f t="shared" si="408"/>
        <v>6.9901834766920579E-2</v>
      </c>
      <c r="CY205" s="240">
        <f t="shared" si="409"/>
        <v>0.41818752661244685</v>
      </c>
      <c r="CZ205" s="240"/>
      <c r="DA205" s="240">
        <f t="shared" si="410"/>
        <v>1.9939871512394289</v>
      </c>
      <c r="DB205" s="240">
        <f t="shared" si="411"/>
        <v>0</v>
      </c>
      <c r="DC205" s="240">
        <f t="shared" si="412"/>
        <v>6.0128487605710405E-3</v>
      </c>
      <c r="DD205" s="240">
        <f t="shared" si="413"/>
        <v>2</v>
      </c>
      <c r="DE205" s="245">
        <f t="shared" si="414"/>
        <v>44.92906679409613</v>
      </c>
      <c r="DF205" s="245"/>
      <c r="DG205" s="239">
        <f t="shared" si="415"/>
        <v>0.88605266336891442</v>
      </c>
      <c r="DH205" s="239">
        <f t="shared" si="416"/>
        <v>0.66801771810532062</v>
      </c>
      <c r="DI205" s="239">
        <f t="shared" si="417"/>
        <v>0.15656943370274173</v>
      </c>
      <c r="DJ205" s="240">
        <f t="shared" si="418"/>
        <v>2.4602213996933759</v>
      </c>
      <c r="DV205"/>
      <c r="DW205"/>
      <c r="DX205"/>
      <c r="DY205"/>
      <c r="DZ205"/>
      <c r="EA205"/>
      <c r="EB205"/>
    </row>
    <row r="206" spans="1:132">
      <c r="A206" s="312" t="s">
        <v>759</v>
      </c>
      <c r="B206" s="312" t="s">
        <v>761</v>
      </c>
      <c r="C206" s="312" t="s">
        <v>593</v>
      </c>
      <c r="D206" s="312" t="s">
        <v>534</v>
      </c>
      <c r="E206" s="312" t="s">
        <v>617</v>
      </c>
      <c r="F206" s="312" t="s">
        <v>764</v>
      </c>
      <c r="G206" s="313">
        <v>169.71</v>
      </c>
      <c r="H206" s="312" t="s">
        <v>533</v>
      </c>
      <c r="I206" s="325">
        <v>41.224202699999999</v>
      </c>
      <c r="J206" s="325">
        <v>2.2044538</v>
      </c>
      <c r="K206" s="325">
        <v>14.491308600000002</v>
      </c>
      <c r="L206" s="325">
        <v>0</v>
      </c>
      <c r="M206" s="325">
        <v>12.300307499999999</v>
      </c>
      <c r="N206" s="325">
        <v>0.14356719999999998</v>
      </c>
      <c r="O206" s="325">
        <v>13.46866</v>
      </c>
      <c r="P206" s="325">
        <v>11.261767600000001</v>
      </c>
      <c r="Q206" s="325">
        <v>2.3111864999999998</v>
      </c>
      <c r="R206" s="325">
        <v>0.40945459999999995</v>
      </c>
      <c r="S206" s="325">
        <v>4.2157500000000001E-2</v>
      </c>
      <c r="T206" s="325">
        <v>2.1010499999999998E-2</v>
      </c>
      <c r="U206" s="238">
        <f t="shared" si="419"/>
        <v>97.87807650000002</v>
      </c>
      <c r="V206" s="239">
        <f>IF(SUM(I206:T206)&lt;90," ",I206/stab.data!$U$7)</f>
        <v>0.68610949171160374</v>
      </c>
      <c r="W206" s="239">
        <f>IF(SUM(I206:T206)&lt;90," ",J206/stab.data!$U$8)</f>
        <v>2.7590850834814391E-2</v>
      </c>
      <c r="X206" s="239">
        <f>IF(SUM(I206:T206)&lt;90," ",K206*2/stab.data!$U$9)</f>
        <v>0.28425199046694327</v>
      </c>
      <c r="Y206" s="239">
        <f>IF(SUM(I206:T206)&lt;90," ",L206*2/stab.data!$U$10)</f>
        <v>0</v>
      </c>
      <c r="Z206" s="239">
        <f>IF(SUM(I206:T206)&lt;90," ",M206/stab.data!$U$11)</f>
        <v>0.17120379005094227</v>
      </c>
      <c r="AA206" s="239">
        <f>IF(SUM(I206:T206)&lt;90," ",N206/stab.data!$U$12)</f>
        <v>2.023869066918533E-3</v>
      </c>
      <c r="AB206" s="239">
        <f>IF(SUM(I206:T206)&lt;90," ",O206/stab.data!$U$13)</f>
        <v>0.33417675664946406</v>
      </c>
      <c r="AC206" s="239">
        <f>IF(SUM(I206:T206)&lt;90," ",P206/stab.data!$U$14)</f>
        <v>0.20081969364646304</v>
      </c>
      <c r="AD206" s="239">
        <f>IF(SUM(I206:T206)&lt;90," ",Q206*2/stab.data!$U$15)</f>
        <v>7.4579664079768945E-2</v>
      </c>
      <c r="AE206" s="239">
        <f>IF(SUM(I206:T206)&lt;90," ",R206*2/stab.data!$U$16)</f>
        <v>8.6937650618397998E-3</v>
      </c>
      <c r="AF206" s="239">
        <f>IF(SUM(I206:T206)&lt;90," ",S206/stab.data!$U$17)</f>
        <v>2.2190493736182755E-3</v>
      </c>
      <c r="AG206" s="239">
        <f>IF(SUM(I206:T206)&lt;90," ",T206/stab.data!$U$18)</f>
        <v>5.9262967872958556E-4</v>
      </c>
      <c r="AH206" s="239">
        <f t="shared" si="420"/>
        <v>1.5053567487806863</v>
      </c>
      <c r="AI206" s="239">
        <f t="shared" si="421"/>
        <v>0.1588488143664778</v>
      </c>
      <c r="AJ206" s="240">
        <f t="shared" si="422"/>
        <v>5.9251226657570921</v>
      </c>
      <c r="AK206" s="240">
        <f t="shared" si="423"/>
        <v>0.23826980623902791</v>
      </c>
      <c r="AL206" s="240">
        <f t="shared" si="424"/>
        <v>2.4547509280198025</v>
      </c>
      <c r="AM206" s="240">
        <f t="shared" si="425"/>
        <v>0</v>
      </c>
      <c r="AN206" s="240">
        <f t="shared" si="426"/>
        <v>1.4784862607916618</v>
      </c>
      <c r="AO206" s="240">
        <f t="shared" si="427"/>
        <v>1.7477782519825836E-2</v>
      </c>
      <c r="AP206" s="240">
        <f t="shared" si="428"/>
        <v>2.8858925566725904</v>
      </c>
      <c r="AQ206" s="240">
        <f t="shared" si="429"/>
        <v>1.7342440717249299</v>
      </c>
      <c r="AR206" s="240">
        <f t="shared" si="430"/>
        <v>0.64405705413172254</v>
      </c>
      <c r="AS206" s="240">
        <f t="shared" si="431"/>
        <v>7.5077848420622456E-2</v>
      </c>
      <c r="AT206" s="240">
        <f t="shared" si="432"/>
        <v>1.9163325823200173E-2</v>
      </c>
      <c r="AU206" s="240">
        <f t="shared" si="433"/>
        <v>5.1178472011533969E-3</v>
      </c>
      <c r="AV206" s="239">
        <f t="shared" si="434"/>
        <v>15.453378974277278</v>
      </c>
      <c r="AW206" s="239">
        <f t="shared" si="435"/>
        <v>1.9446441687682481</v>
      </c>
      <c r="AX206" s="239">
        <f>IF(SUM(I206:T206)&lt;90," ",CM206*AH206*stab.data!$U$20/13/2)</f>
        <v>9.5309950624575972</v>
      </c>
      <c r="AY206" s="239">
        <f>IF(SUM(I206:T206)&lt;90," ",CO206*AH206*stab.data!$U$11/13)</f>
        <v>3.7241964949048034</v>
      </c>
      <c r="AZ206" s="239">
        <f t="shared" si="436"/>
        <v>-2.2492026579256717E-2</v>
      </c>
      <c r="BA206" s="241">
        <f t="shared" si="437"/>
        <v>100.7551126995514</v>
      </c>
      <c r="BB206" s="242">
        <f>IF(SUM(I206:T206)&lt;90," ",EXP('eq. coef.'!$C$104+'eq. coef.'!$C$105*'Amp-TB2 calc'!AJ206+'eq. coef.'!$C$106*'Amp-TB2 calc'!AK206+'eq. coef.'!$C$107*'Amp-TB2 calc'!AL206+'eq. coef.'!$C$108*'Amp-TB2 calc'!AN206+'eq. coef.'!$C$109*'Amp-TB2 calc'!AP206+'eq. coef.'!$C$110*'Amp-TB2 calc'!AQ206+'eq. coef.'!$C$111*'Amp-TB2 calc'!AR206+'eq. coef.'!$C$112*'Amp-TB2 calc'!AS206))</f>
        <v>687.95207961211304</v>
      </c>
      <c r="BC206" s="243">
        <f>IF(SUM(I206:T206)&lt;90," ",EXP('eq. coef.'!$C$176+'eq. coef.'!$C$177*'Amp-TB2 calc'!AJ206+'eq. coef.'!$C$178*'Amp-TB2 calc'!AK206+'eq. coef.'!$C$179*'Amp-TB2 calc'!AL206+'eq. coef.'!$C$180*'Amp-TB2 calc'!AN206+'eq. coef.'!$C$181*'Amp-TB2 calc'!AP206+'eq. coef.'!$C$182*'Amp-TB2 calc'!AQ206+'eq. coef.'!$C$183*'Amp-TB2 calc'!AR206+'eq. coef.'!$C$184*'Amp-TB2 calc'!AS206))</f>
        <v>606.6864822612614</v>
      </c>
      <c r="BD206" s="243">
        <f>IF(SUM(I206:T206)&lt;90," ",('eq. coef.'!$C$234+'eq. coef.'!$C$235*'Amp-TB2 calc'!AJ206+'eq. coef.'!$C$236*'Amp-TB2 calc'!AK206+'eq. coef.'!$C$237*'Amp-TB2 calc'!AL206+'eq. coef.'!$C$238*'Amp-TB2 calc'!AN206+'eq. coef.'!$C$239*'Amp-TB2 calc'!AP206+'eq. coef.'!$C$240*'Amp-TB2 calc'!AQ206+'eq. coef.'!$C$241*'Amp-TB2 calc'!AR206+'eq. coef.'!$C$242*'Amp-TB2 calc'!AS206))</f>
        <v>528.18246593454421</v>
      </c>
      <c r="BE206" s="243">
        <f>IF(SUM(I206:T206)&lt;90," ",('eq. coef.'!$C$270+'eq. coef.'!$C$271*'Amp-TB2 calc'!AJ206+'eq. coef.'!$C$272*'Amp-TB2 calc'!AK206+'eq. coef.'!$C$273*'Amp-TB2 calc'!AL206+'eq. coef.'!$C$274*'Amp-TB2 calc'!AN206+'eq. coef.'!$C$275*'Amp-TB2 calc'!AP206+'eq. coef.'!$C$276*'Amp-TB2 calc'!AQ206+'eq. coef.'!$C$277*'Amp-TB2 calc'!AR206+'eq. coef.'!$C$278*'Amp-TB2 calc'!AS206))</f>
        <v>671.60823688628034</v>
      </c>
      <c r="BF206" s="243">
        <f>IF(SUM(I206:T206)&lt;90," ",EXP('eq. coef.'!$C$328+'eq. coef.'!$C$329*'Amp-TB2 calc'!AJ206+'eq. coef.'!$C$330*'Amp-TB2 calc'!AK206+'eq. coef.'!$C$331*'Amp-TB2 calc'!AL206+'eq. coef.'!$C$332*'Amp-TB2 calc'!AN206+'eq. coef.'!$C$333*'Amp-TB2 calc'!AP206+'eq. coef.'!$C$334*'Amp-TB2 calc'!AQ206+'eq. coef.'!$C$335*'Amp-TB2 calc'!AR206+'eq. coef.'!$C$336*'Amp-TB2 calc'!AS206))</f>
        <v>855.41067666135234</v>
      </c>
      <c r="BG206" s="255" t="str">
        <f t="shared" si="438"/>
        <v>ok</v>
      </c>
      <c r="BH206" s="306" t="str">
        <f t="shared" si="439"/>
        <v>ok</v>
      </c>
      <c r="BI206" s="243">
        <f t="shared" si="384"/>
        <v>26.274989763694574</v>
      </c>
      <c r="BJ206" s="245">
        <f t="shared" si="385"/>
        <v>-0.24341607796818818</v>
      </c>
      <c r="BK206" s="243">
        <f t="shared" si="386"/>
        <v>64.921754625018934</v>
      </c>
      <c r="BL206" s="247">
        <f>IF(SUM(I206:T206)&lt;90," ",'eq. coef.'!$C$360+'eq. coef.'!$C$361*'Amp-TB2 calc'!AJ206+'eq. coef.'!$C$362*'Amp-TB2 calc'!AK206+'eq. coef.'!$C$363*'Amp-TB2 calc'!AL206+'eq. coef.'!$C$364*'Amp-TB2 calc'!AN206+'eq. coef.'!$C$365*'Amp-TB2 calc'!AP206+'eq. coef.'!$C$366*'Amp-TB2 calc'!AQ206+'eq. coef.'!$C$367*'Amp-TB2 calc'!AR206+'eq. coef.'!$C$368*'Amp-TB2 calc'!AS206+'eq. coef.'!$C$369*LN(BO206))</f>
        <v>946.60355790157826</v>
      </c>
      <c r="BM206" s="248">
        <f t="shared" si="380"/>
        <v>22</v>
      </c>
      <c r="BN206" s="267">
        <f t="shared" si="381"/>
        <v>484</v>
      </c>
      <c r="BO206" s="249">
        <f t="shared" si="389"/>
        <v>528.18246593454421</v>
      </c>
      <c r="BP206" s="243" t="str">
        <f t="shared" si="440"/>
        <v>P1c</v>
      </c>
      <c r="BQ206" s="245"/>
      <c r="BR206" s="245">
        <f t="shared" si="441"/>
        <v>0</v>
      </c>
      <c r="BS206" s="245">
        <f t="shared" si="442"/>
        <v>0</v>
      </c>
      <c r="BT206" s="243">
        <f t="shared" si="387"/>
        <v>63.381895912145303</v>
      </c>
      <c r="BU206" s="250"/>
      <c r="BV206" s="251">
        <f>IF(SUM(I206:T206)&lt;90," ",'eq. coef.'!$B$1128*'Amp-TB2 calc'!CF206+'eq. coef.'!$B$1129*'Amp-TB2 calc'!CJ206+'eq. coef.'!$B$1130*'Amp-TB2 calc'!CK206+'eq. coef.'!$B$1131*'Amp-TB2 calc'!CM206+'eq. coef.'!$B$1132*'Amp-TB2 calc'!CN206+'eq. coef.'!$B$1133*'Amp-TB2 calc'!CO206+'eq. coef.'!$B$1134*'Amp-TB2 calc'!CP206+'eq. coef.'!$B$1135*'Amp-TB2 calc'!CS206+'eq. coef.'!$B$1135*'Amp-TB2 calc'!CW206+'eq. coef.'!$B$1137*'Amp-TB2 calc'!CX206)</f>
        <v>1.6504439171592473</v>
      </c>
      <c r="BW206" s="252">
        <f t="shared" si="382"/>
        <v>0.4</v>
      </c>
      <c r="BX206" s="253"/>
      <c r="BY206" s="252">
        <f t="shared" si="388"/>
        <v>-9.3170242388227926</v>
      </c>
      <c r="BZ206" s="251">
        <f>IF(SUM(I206:T206)&lt;90," ",EXP('eq. coef.'!$B$1156*'Amp-TB2 calc'!CF206+'eq. coef.'!$B$1157*'Amp-TB2 calc'!CJ206+'eq. coef.'!$B$1158*'Amp-TB2 calc'!CK206+'eq. coef.'!$B$1159*'Amp-TB2 calc'!CM206+'eq. coef.'!$B$1160*'Amp-TB2 calc'!CN206+'eq. coef.'!$B$1161*'Amp-TB2 calc'!CO206+'eq. coef.'!$B$1162*'Amp-TB2 calc'!CP206+'eq. coef.'!$B$1163*'Amp-TB2 calc'!CS206+'eq. coef.'!$B$1164*'Amp-TB2 calc'!CW206+'eq. coef.'!$B$1165*'Amp-TB2 calc'!CX206))</f>
        <v>7.5655167384607305</v>
      </c>
      <c r="CA206" s="252">
        <f t="shared" si="383"/>
        <v>1.2861378455383243</v>
      </c>
      <c r="CB206" s="245"/>
      <c r="CC206" s="244" t="str">
        <f t="shared" si="390"/>
        <v>calc-alkaline</v>
      </c>
      <c r="CD206" s="244" t="str">
        <f t="shared" si="391"/>
        <v>Tschermakitic pargasite</v>
      </c>
      <c r="CE206" s="240">
        <f t="shared" si="392"/>
        <v>5.9251226657570921</v>
      </c>
      <c r="CF206" s="240">
        <f t="shared" si="393"/>
        <v>2.0748773342429079</v>
      </c>
      <c r="CG206" s="240">
        <f t="shared" si="394"/>
        <v>0</v>
      </c>
      <c r="CH206" s="240">
        <f t="shared" si="395"/>
        <v>8</v>
      </c>
      <c r="CI206" s="240"/>
      <c r="CJ206" s="240">
        <f t="shared" si="396"/>
        <v>0.37987359377689467</v>
      </c>
      <c r="CK206" s="240">
        <f t="shared" si="397"/>
        <v>0.23826980623902791</v>
      </c>
      <c r="CL206" s="240">
        <f t="shared" si="398"/>
        <v>0</v>
      </c>
      <c r="CM206" s="240">
        <f t="shared" si="399"/>
        <v>1.0308410819857485</v>
      </c>
      <c r="CN206" s="240">
        <f t="shared" si="400"/>
        <v>2.8858925566725904</v>
      </c>
      <c r="CO206" s="240">
        <f t="shared" si="401"/>
        <v>0.44764517880591326</v>
      </c>
      <c r="CP206" s="240">
        <f t="shared" si="402"/>
        <v>1.7477782519825836E-2</v>
      </c>
      <c r="CQ206" s="240">
        <f t="shared" si="403"/>
        <v>5.0000000000000018</v>
      </c>
      <c r="CR206" s="240"/>
      <c r="CS206" s="240">
        <f t="shared" si="404"/>
        <v>1.7342440717249299</v>
      </c>
      <c r="CT206" s="240">
        <f t="shared" si="405"/>
        <v>0.26575592827507011</v>
      </c>
      <c r="CU206" s="240">
        <f t="shared" si="406"/>
        <v>2</v>
      </c>
      <c r="CV206" s="240"/>
      <c r="CW206" s="240">
        <f t="shared" si="407"/>
        <v>0.37830112585665243</v>
      </c>
      <c r="CX206" s="240">
        <f t="shared" si="408"/>
        <v>7.5077848420622456E-2</v>
      </c>
      <c r="CY206" s="240">
        <f t="shared" si="409"/>
        <v>0.45337897427727492</v>
      </c>
      <c r="CZ206" s="240"/>
      <c r="DA206" s="240">
        <f t="shared" si="410"/>
        <v>1.9757188269756463</v>
      </c>
      <c r="DB206" s="240">
        <f t="shared" si="411"/>
        <v>1.9163325823200173E-2</v>
      </c>
      <c r="DC206" s="240">
        <f t="shared" si="412"/>
        <v>5.1178472011533969E-3</v>
      </c>
      <c r="DD206" s="240">
        <f t="shared" si="413"/>
        <v>2</v>
      </c>
      <c r="DE206" s="245">
        <f t="shared" si="414"/>
        <v>44.969158918014251</v>
      </c>
      <c r="DF206" s="245"/>
      <c r="DG206" s="239">
        <f t="shared" si="415"/>
        <v>0.86571468082041758</v>
      </c>
      <c r="DH206" s="239">
        <f t="shared" si="416"/>
        <v>0.66123787081097674</v>
      </c>
      <c r="DI206" s="239">
        <f t="shared" si="417"/>
        <v>0.15475036161136355</v>
      </c>
      <c r="DJ206" s="240">
        <f t="shared" si="418"/>
        <v>2.4547509280198025</v>
      </c>
      <c r="DV206"/>
      <c r="DW206"/>
      <c r="DX206"/>
      <c r="DY206"/>
      <c r="DZ206"/>
      <c r="EA206"/>
      <c r="EB206"/>
    </row>
    <row r="207" spans="1:132">
      <c r="A207" s="312" t="s">
        <v>759</v>
      </c>
      <c r="B207" s="312" t="s">
        <v>761</v>
      </c>
      <c r="C207" s="312" t="s">
        <v>593</v>
      </c>
      <c r="D207" s="312" t="s">
        <v>534</v>
      </c>
      <c r="E207" s="312" t="s">
        <v>618</v>
      </c>
      <c r="F207" s="312" t="s">
        <v>764</v>
      </c>
      <c r="G207" s="313">
        <v>172.01</v>
      </c>
      <c r="H207" s="312" t="s">
        <v>533</v>
      </c>
      <c r="I207" s="325">
        <v>41.488192299999994</v>
      </c>
      <c r="J207" s="325">
        <v>2.1719776</v>
      </c>
      <c r="K207" s="325">
        <v>14.4615726</v>
      </c>
      <c r="L207" s="325">
        <v>0.125764192139738</v>
      </c>
      <c r="M207" s="325">
        <v>12.479989999999999</v>
      </c>
      <c r="N207" s="325">
        <v>0.12586</v>
      </c>
      <c r="O207" s="325">
        <v>13.7149412</v>
      </c>
      <c r="P207" s="325">
        <v>11.007956399999999</v>
      </c>
      <c r="Q207" s="325">
        <v>2.3257718999999999</v>
      </c>
      <c r="R207" s="325">
        <v>0.38544649999999997</v>
      </c>
      <c r="S207" s="325">
        <v>3.7884000000000001E-2</v>
      </c>
      <c r="T207" s="325">
        <v>2.2666499999999999E-2</v>
      </c>
      <c r="U207" s="238">
        <f t="shared" si="419"/>
        <v>98.348023192139749</v>
      </c>
      <c r="V207" s="239">
        <f>IF(SUM(I207:T207)&lt;90," ",I207/stab.data!$U$7)</f>
        <v>0.69050316723254102</v>
      </c>
      <c r="W207" s="239">
        <f>IF(SUM(I207:T207)&lt;90," ",J207/stab.data!$U$8)</f>
        <v>2.7184380084607877E-2</v>
      </c>
      <c r="X207" s="239">
        <f>IF(SUM(I207:T207)&lt;90," ",K207*2/stab.data!$U$9)</f>
        <v>0.2836687086238856</v>
      </c>
      <c r="Y207" s="239">
        <f>IF(SUM(I207:T207)&lt;90," ",L207*2/stab.data!$U$10)</f>
        <v>1.6548986992547937E-3</v>
      </c>
      <c r="Z207" s="239">
        <f>IF(SUM(I207:T207)&lt;90," ",M207/stab.data!$U$11)</f>
        <v>0.17370472956044872</v>
      </c>
      <c r="AA207" s="239">
        <f>IF(SUM(I207:T207)&lt;90," ",N207/stab.data!$U$12)</f>
        <v>1.7742503911921848E-3</v>
      </c>
      <c r="AB207" s="239">
        <f>IF(SUM(I207:T207)&lt;90," ",O207/stab.data!$U$13)</f>
        <v>0.34028734616911471</v>
      </c>
      <c r="AC207" s="239">
        <f>IF(SUM(I207:T207)&lt;90," ",P207/stab.data!$U$14)</f>
        <v>0.19629373562296046</v>
      </c>
      <c r="AD207" s="239">
        <f>IF(SUM(I207:T207)&lt;90," ",Q207*2/stab.data!$U$15)</f>
        <v>7.5050320269768794E-2</v>
      </c>
      <c r="AE207" s="239">
        <f>IF(SUM(I207:T207)&lt;90," ",R207*2/stab.data!$U$16)</f>
        <v>8.1840118902277194E-3</v>
      </c>
      <c r="AF207" s="239">
        <f>IF(SUM(I207:T207)&lt;90," ",S207/stab.data!$U$17)</f>
        <v>1.9941046425939572E-3</v>
      </c>
      <c r="AG207" s="239">
        <f>IF(SUM(I207:T207)&lt;90," ",T207/stab.data!$U$18)</f>
        <v>6.3933940710236077E-4</v>
      </c>
      <c r="AH207" s="239">
        <f t="shared" si="420"/>
        <v>1.518777480761045</v>
      </c>
      <c r="AI207" s="239">
        <f t="shared" si="421"/>
        <v>0.15774221953191322</v>
      </c>
      <c r="AJ207" s="240">
        <f t="shared" si="422"/>
        <v>5.9103728411386331</v>
      </c>
      <c r="AK207" s="240">
        <f t="shared" si="423"/>
        <v>0.23268513365290255</v>
      </c>
      <c r="AL207" s="240">
        <f t="shared" si="424"/>
        <v>2.4280668227070659</v>
      </c>
      <c r="AM207" s="240">
        <f t="shared" si="425"/>
        <v>1.4165131734460545E-2</v>
      </c>
      <c r="AN207" s="240">
        <f t="shared" si="426"/>
        <v>1.486828395134151</v>
      </c>
      <c r="AO207" s="240">
        <f t="shared" si="427"/>
        <v>1.5186724439672771E-2</v>
      </c>
      <c r="AP207" s="240">
        <f t="shared" si="428"/>
        <v>2.9126949511931133</v>
      </c>
      <c r="AQ207" s="240">
        <f t="shared" si="429"/>
        <v>1.680179351763758</v>
      </c>
      <c r="AR207" s="240">
        <f t="shared" si="430"/>
        <v>0.64239440988952723</v>
      </c>
      <c r="AS207" s="240">
        <f t="shared" si="431"/>
        <v>7.0051179926402543E-2</v>
      </c>
      <c r="AT207" s="240">
        <f t="shared" si="432"/>
        <v>1.7068570400932924E-2</v>
      </c>
      <c r="AU207" s="240">
        <f t="shared" si="433"/>
        <v>5.4724358226367169E-3</v>
      </c>
      <c r="AV207" s="239">
        <f t="shared" si="434"/>
        <v>15.392624941579687</v>
      </c>
      <c r="AW207" s="239">
        <f t="shared" si="435"/>
        <v>1.9637093542651014</v>
      </c>
      <c r="AX207" s="239">
        <f>IF(SUM(I207:T207)&lt;90," ",CM207*AH207*stab.data!$U$20/13/2)</f>
        <v>11.183179435327174</v>
      </c>
      <c r="AY207" s="239">
        <f>IF(SUM(I207:T207)&lt;90," ",CO207*AH207*stab.data!$U$11/13)</f>
        <v>2.4172224087078646</v>
      </c>
      <c r="AZ207" s="239">
        <f t="shared" si="436"/>
        <v>-2.1066235675545698E-2</v>
      </c>
      <c r="BA207" s="241">
        <f t="shared" si="437"/>
        <v>101.41107815476435</v>
      </c>
      <c r="BB207" s="242">
        <f>IF(SUM(I207:T207)&lt;90," ",EXP('eq. coef.'!$C$104+'eq. coef.'!$C$105*'Amp-TB2 calc'!AJ207+'eq. coef.'!$C$106*'Amp-TB2 calc'!AK207+'eq. coef.'!$C$107*'Amp-TB2 calc'!AL207+'eq. coef.'!$C$108*'Amp-TB2 calc'!AN207+'eq. coef.'!$C$109*'Amp-TB2 calc'!AP207+'eq. coef.'!$C$110*'Amp-TB2 calc'!AQ207+'eq. coef.'!$C$111*'Amp-TB2 calc'!AR207+'eq. coef.'!$C$112*'Amp-TB2 calc'!AS207))</f>
        <v>820.86111750489795</v>
      </c>
      <c r="BC207" s="243">
        <f>IF(SUM(I207:T207)&lt;90," ",EXP('eq. coef.'!$C$176+'eq. coef.'!$C$177*'Amp-TB2 calc'!AJ207+'eq. coef.'!$C$178*'Amp-TB2 calc'!AK207+'eq. coef.'!$C$179*'Amp-TB2 calc'!AL207+'eq. coef.'!$C$180*'Amp-TB2 calc'!AN207+'eq. coef.'!$C$181*'Amp-TB2 calc'!AP207+'eq. coef.'!$C$182*'Amp-TB2 calc'!AQ207+'eq. coef.'!$C$183*'Amp-TB2 calc'!AR207+'eq. coef.'!$C$184*'Amp-TB2 calc'!AS207))</f>
        <v>627.37090349390348</v>
      </c>
      <c r="BD207" s="243">
        <f>IF(SUM(I207:T207)&lt;90," ",('eq. coef.'!$C$234+'eq. coef.'!$C$235*'Amp-TB2 calc'!AJ207+'eq. coef.'!$C$236*'Amp-TB2 calc'!AK207+'eq. coef.'!$C$237*'Amp-TB2 calc'!AL207+'eq. coef.'!$C$238*'Amp-TB2 calc'!AN207+'eq. coef.'!$C$239*'Amp-TB2 calc'!AP207+'eq. coef.'!$C$240*'Amp-TB2 calc'!AQ207+'eq. coef.'!$C$241*'Amp-TB2 calc'!AR207+'eq. coef.'!$C$242*'Amp-TB2 calc'!AS207))</f>
        <v>550.79468888055601</v>
      </c>
      <c r="BE207" s="243">
        <f>IF(SUM(I207:T207)&lt;90," ",('eq. coef.'!$C$270+'eq. coef.'!$C$271*'Amp-TB2 calc'!AJ207+'eq. coef.'!$C$272*'Amp-TB2 calc'!AK207+'eq. coef.'!$C$273*'Amp-TB2 calc'!AL207+'eq. coef.'!$C$274*'Amp-TB2 calc'!AN207+'eq. coef.'!$C$275*'Amp-TB2 calc'!AP207+'eq. coef.'!$C$276*'Amp-TB2 calc'!AQ207+'eq. coef.'!$C$277*'Amp-TB2 calc'!AR207+'eq. coef.'!$C$278*'Amp-TB2 calc'!AS207))</f>
        <v>709.09442701646879</v>
      </c>
      <c r="BF207" s="243">
        <f>IF(SUM(I207:T207)&lt;90," ",EXP('eq. coef.'!$C$328+'eq. coef.'!$C$329*'Amp-TB2 calc'!AJ207+'eq. coef.'!$C$330*'Amp-TB2 calc'!AK207+'eq. coef.'!$C$331*'Amp-TB2 calc'!AL207+'eq. coef.'!$C$332*'Amp-TB2 calc'!AN207+'eq. coef.'!$C$333*'Amp-TB2 calc'!AP207+'eq. coef.'!$C$334*'Amp-TB2 calc'!AQ207+'eq. coef.'!$C$335*'Amp-TB2 calc'!AR207+'eq. coef.'!$C$336*'Amp-TB2 calc'!AS207))</f>
        <v>799.03462345869718</v>
      </c>
      <c r="BG207" s="255" t="str">
        <f t="shared" si="438"/>
        <v>ok</v>
      </c>
      <c r="BH207" s="306" t="str">
        <f t="shared" si="439"/>
        <v>ok</v>
      </c>
      <c r="BI207" s="243">
        <f t="shared" si="384"/>
        <v>26.452599964385481</v>
      </c>
      <c r="BJ207" s="245">
        <f t="shared" si="385"/>
        <v>2.6589752615576324E-2</v>
      </c>
      <c r="BK207" s="243">
        <f t="shared" si="386"/>
        <v>81.723523522565301</v>
      </c>
      <c r="BL207" s="247">
        <f>IF(SUM(I207:T207)&lt;90," ",'eq. coef.'!$C$360+'eq. coef.'!$C$361*'Amp-TB2 calc'!AJ207+'eq. coef.'!$C$362*'Amp-TB2 calc'!AK207+'eq. coef.'!$C$363*'Amp-TB2 calc'!AL207+'eq. coef.'!$C$364*'Amp-TB2 calc'!AN207+'eq. coef.'!$C$365*'Amp-TB2 calc'!AP207+'eq. coef.'!$C$366*'Amp-TB2 calc'!AQ207+'eq. coef.'!$C$367*'Amp-TB2 calc'!AR207+'eq. coef.'!$C$368*'Amp-TB2 calc'!AS207+'eq. coef.'!$C$369*LN(BO207))</f>
        <v>971.25705774958692</v>
      </c>
      <c r="BM207" s="248">
        <f t="shared" si="380"/>
        <v>22</v>
      </c>
      <c r="BN207" s="267">
        <f t="shared" si="381"/>
        <v>484</v>
      </c>
      <c r="BO207" s="249">
        <f t="shared" si="389"/>
        <v>629.08667313030946</v>
      </c>
      <c r="BP207" s="243" t="str">
        <f t="shared" si="440"/>
        <v>P1c to e</v>
      </c>
      <c r="BQ207" s="245"/>
      <c r="BR207" s="245">
        <f t="shared" si="441"/>
        <v>0</v>
      </c>
      <c r="BS207" s="245">
        <f t="shared" si="442"/>
        <v>0</v>
      </c>
      <c r="BT207" s="243">
        <f t="shared" si="387"/>
        <v>75.490400775637127</v>
      </c>
      <c r="BU207" s="250"/>
      <c r="BV207" s="251">
        <f>IF(SUM(I207:T207)&lt;90," ",'eq. coef.'!$B$1128*'Amp-TB2 calc'!CF207+'eq. coef.'!$B$1129*'Amp-TB2 calc'!CJ207+'eq. coef.'!$B$1130*'Amp-TB2 calc'!CK207+'eq. coef.'!$B$1131*'Amp-TB2 calc'!CM207+'eq. coef.'!$B$1132*'Amp-TB2 calc'!CN207+'eq. coef.'!$B$1133*'Amp-TB2 calc'!CO207+'eq. coef.'!$B$1134*'Amp-TB2 calc'!CP207+'eq. coef.'!$B$1135*'Amp-TB2 calc'!CS207+'eq. coef.'!$B$1135*'Amp-TB2 calc'!CW207+'eq. coef.'!$B$1137*'Amp-TB2 calc'!CX207)</f>
        <v>1.6023153714462037</v>
      </c>
      <c r="BW207" s="252">
        <f t="shared" si="382"/>
        <v>0.4</v>
      </c>
      <c r="BX207" s="253"/>
      <c r="BY207" s="252">
        <f t="shared" si="388"/>
        <v>-8.9356799892071272</v>
      </c>
      <c r="BZ207" s="251">
        <f>IF(SUM(I207:T207)&lt;90," ",EXP('eq. coef.'!$B$1156*'Amp-TB2 calc'!CF207+'eq. coef.'!$B$1157*'Amp-TB2 calc'!CJ207+'eq. coef.'!$B$1158*'Amp-TB2 calc'!CK207+'eq. coef.'!$B$1159*'Amp-TB2 calc'!CM207+'eq. coef.'!$B$1160*'Amp-TB2 calc'!CN207+'eq. coef.'!$B$1161*'Amp-TB2 calc'!CO207+'eq. coef.'!$B$1162*'Amp-TB2 calc'!CP207+'eq. coef.'!$B$1163*'Amp-TB2 calc'!CS207+'eq. coef.'!$B$1164*'Amp-TB2 calc'!CW207+'eq. coef.'!$B$1165*'Amp-TB2 calc'!CX207))</f>
        <v>7.139832057482483</v>
      </c>
      <c r="CA207" s="252">
        <f t="shared" si="383"/>
        <v>1.2137714497720222</v>
      </c>
      <c r="CB207" s="245"/>
      <c r="CC207" s="244" t="str">
        <f t="shared" si="390"/>
        <v>calc-alkaline</v>
      </c>
      <c r="CD207" s="244" t="str">
        <f t="shared" si="391"/>
        <v>Tschermakitic pargasite</v>
      </c>
      <c r="CE207" s="240">
        <f t="shared" si="392"/>
        <v>5.9103728411386331</v>
      </c>
      <c r="CF207" s="240">
        <f t="shared" si="393"/>
        <v>2.0896271588613669</v>
      </c>
      <c r="CG207" s="240">
        <f t="shared" si="394"/>
        <v>0</v>
      </c>
      <c r="CH207" s="240">
        <f t="shared" si="395"/>
        <v>8</v>
      </c>
      <c r="CI207" s="240"/>
      <c r="CJ207" s="240">
        <f t="shared" si="396"/>
        <v>0.33843966384569901</v>
      </c>
      <c r="CK207" s="240">
        <f t="shared" si="397"/>
        <v>0.23268513365290255</v>
      </c>
      <c r="CL207" s="240">
        <f t="shared" si="398"/>
        <v>1.4165131734460545E-2</v>
      </c>
      <c r="CM207" s="240">
        <f t="shared" si="399"/>
        <v>1.1988478026319598</v>
      </c>
      <c r="CN207" s="240">
        <f t="shared" si="400"/>
        <v>2.9126949511931133</v>
      </c>
      <c r="CO207" s="240">
        <f t="shared" si="401"/>
        <v>0.28798059250219121</v>
      </c>
      <c r="CP207" s="240">
        <f t="shared" si="402"/>
        <v>1.5186724439672771E-2</v>
      </c>
      <c r="CQ207" s="240">
        <f t="shared" si="403"/>
        <v>4.9999999999999991</v>
      </c>
      <c r="CR207" s="240"/>
      <c r="CS207" s="240">
        <f t="shared" si="404"/>
        <v>1.680179351763758</v>
      </c>
      <c r="CT207" s="240">
        <f t="shared" si="405"/>
        <v>0.31982064823624201</v>
      </c>
      <c r="CU207" s="240">
        <f t="shared" si="406"/>
        <v>2</v>
      </c>
      <c r="CV207" s="240"/>
      <c r="CW207" s="240">
        <f t="shared" si="407"/>
        <v>0.32257376165328522</v>
      </c>
      <c r="CX207" s="240">
        <f t="shared" si="408"/>
        <v>7.0051179926402543E-2</v>
      </c>
      <c r="CY207" s="240">
        <f t="shared" si="409"/>
        <v>0.39262494157968775</v>
      </c>
      <c r="CZ207" s="240"/>
      <c r="DA207" s="240">
        <f t="shared" si="410"/>
        <v>1.9774589937764302</v>
      </c>
      <c r="DB207" s="240">
        <f t="shared" si="411"/>
        <v>1.7068570400932924E-2</v>
      </c>
      <c r="DC207" s="240">
        <f t="shared" si="412"/>
        <v>5.4724358226367169E-3</v>
      </c>
      <c r="DD207" s="240">
        <f t="shared" si="413"/>
        <v>2</v>
      </c>
      <c r="DE207" s="245">
        <f t="shared" si="414"/>
        <v>44.80115219736804</v>
      </c>
      <c r="DF207" s="245"/>
      <c r="DG207" s="239">
        <f t="shared" si="415"/>
        <v>0.91002505921930898</v>
      </c>
      <c r="DH207" s="239">
        <f t="shared" si="416"/>
        <v>0.66204784516591775</v>
      </c>
      <c r="DI207" s="239">
        <f t="shared" si="417"/>
        <v>0.13938647020775591</v>
      </c>
      <c r="DJ207" s="240">
        <f t="shared" si="418"/>
        <v>2.4280668227070659</v>
      </c>
      <c r="DV207"/>
      <c r="DW207"/>
      <c r="DX207"/>
      <c r="DY207"/>
      <c r="DZ207"/>
      <c r="EA207"/>
      <c r="EB207"/>
    </row>
    <row r="208" spans="1:132">
      <c r="A208" s="312" t="s">
        <v>759</v>
      </c>
      <c r="B208" s="312" t="s">
        <v>761</v>
      </c>
      <c r="C208" s="312" t="s">
        <v>593</v>
      </c>
      <c r="D208" s="312" t="s">
        <v>534</v>
      </c>
      <c r="E208" s="312" t="s">
        <v>619</v>
      </c>
      <c r="F208" s="312" t="s">
        <v>764</v>
      </c>
      <c r="G208" s="313">
        <v>174.3</v>
      </c>
      <c r="H208" s="312" t="s">
        <v>533</v>
      </c>
      <c r="I208" s="325">
        <v>41.816875399999994</v>
      </c>
      <c r="J208" s="325">
        <v>2.1895089999999997</v>
      </c>
      <c r="K208" s="325">
        <v>14.1599646</v>
      </c>
      <c r="L208" s="325">
        <v>0.130630068621335</v>
      </c>
      <c r="M208" s="325">
        <v>12.382512499999999</v>
      </c>
      <c r="N208" s="325">
        <v>0.13610239999999998</v>
      </c>
      <c r="O208" s="325">
        <v>13.3695652</v>
      </c>
      <c r="P208" s="325">
        <v>11.292992</v>
      </c>
      <c r="Q208" s="325">
        <v>2.2488489</v>
      </c>
      <c r="R208" s="325">
        <v>0.36863069999999998</v>
      </c>
      <c r="S208" s="325">
        <v>0</v>
      </c>
      <c r="T208" s="325">
        <v>2.0182499999999999E-2</v>
      </c>
      <c r="U208" s="238">
        <f t="shared" si="419"/>
        <v>98.115813268621324</v>
      </c>
      <c r="V208" s="239">
        <f>IF(SUM(I208:T208)&lt;90," ",I208/stab.data!$U$7)</f>
        <v>0.69597356034884483</v>
      </c>
      <c r="W208" s="239">
        <f>IF(SUM(I208:T208)&lt;90," ",J208/stab.data!$U$8)</f>
        <v>2.7403802347993691E-2</v>
      </c>
      <c r="X208" s="239">
        <f>IF(SUM(I208:T208)&lt;90," ",K208*2/stab.data!$U$9)</f>
        <v>0.27775256421572958</v>
      </c>
      <c r="Y208" s="239">
        <f>IF(SUM(I208:T208)&lt;90," ",L208*2/stab.data!$U$10)</f>
        <v>1.7189275179759615E-3</v>
      </c>
      <c r="Z208" s="239">
        <f>IF(SUM(I208:T208)&lt;90," ",M208/stab.data!$U$11)</f>
        <v>0.17234797344319794</v>
      </c>
      <c r="AA208" s="239">
        <f>IF(SUM(I208:T208)&lt;90," ",N208/stab.data!$U$12)</f>
        <v>1.918637664406445E-3</v>
      </c>
      <c r="AB208" s="239">
        <f>IF(SUM(I208:T208)&lt;90," ",O208/stab.data!$U$13)</f>
        <v>0.33171807264787612</v>
      </c>
      <c r="AC208" s="239">
        <f>IF(SUM(I208:T208)&lt;90," ",P208/stab.data!$U$14)</f>
        <v>0.20137648674191766</v>
      </c>
      <c r="AD208" s="239">
        <f>IF(SUM(I208:T208)&lt;90," ",Q208*2/stab.data!$U$15)</f>
        <v>7.2568092418399788E-2</v>
      </c>
      <c r="AE208" s="239">
        <f>IF(SUM(I208:T208)&lt;90," ",R208*2/stab.data!$U$16)</f>
        <v>7.8269695843728431E-3</v>
      </c>
      <c r="AF208" s="239">
        <f>IF(SUM(I208:T208)&lt;90," ",S208/stab.data!$U$17)</f>
        <v>0</v>
      </c>
      <c r="AG208" s="239">
        <f>IF(SUM(I208:T208)&lt;90," ",T208/stab.data!$U$18)</f>
        <v>5.6927481454319801E-4</v>
      </c>
      <c r="AH208" s="239">
        <f t="shared" si="420"/>
        <v>1.5088335381860245</v>
      </c>
      <c r="AI208" s="239">
        <f t="shared" si="421"/>
        <v>0.15511659507894435</v>
      </c>
      <c r="AJ208" s="240">
        <f t="shared" si="422"/>
        <v>5.9964575651018528</v>
      </c>
      <c r="AK208" s="240">
        <f t="shared" si="423"/>
        <v>0.23610916745144347</v>
      </c>
      <c r="AL208" s="240">
        <f t="shared" si="424"/>
        <v>2.3930958872676582</v>
      </c>
      <c r="AM208" s="240">
        <f t="shared" si="425"/>
        <v>1.4810154445899152E-2</v>
      </c>
      <c r="AN208" s="240">
        <f t="shared" si="426"/>
        <v>1.4849376011718387</v>
      </c>
      <c r="AO208" s="240">
        <f t="shared" si="427"/>
        <v>1.6530842538979035E-2</v>
      </c>
      <c r="AP208" s="240">
        <f t="shared" si="428"/>
        <v>2.858058782022328</v>
      </c>
      <c r="AQ208" s="240">
        <f t="shared" si="429"/>
        <v>1.7350451599798471</v>
      </c>
      <c r="AR208" s="240">
        <f t="shared" si="430"/>
        <v>0.62524140507465775</v>
      </c>
      <c r="AS208" s="240">
        <f t="shared" si="431"/>
        <v>6.7436600540557501E-2</v>
      </c>
      <c r="AT208" s="240">
        <f t="shared" si="432"/>
        <v>0</v>
      </c>
      <c r="AU208" s="240">
        <f t="shared" si="433"/>
        <v>4.9048303883533874E-3</v>
      </c>
      <c r="AV208" s="239">
        <f t="shared" si="434"/>
        <v>15.427723165595058</v>
      </c>
      <c r="AW208" s="239">
        <f t="shared" si="435"/>
        <v>1.9682511755504148</v>
      </c>
      <c r="AX208" s="239">
        <f>IF(SUM(I208:T208)&lt;90," ",CM208*AH208*stab.data!$U$20/13/2)</f>
        <v>8.9353593024975417</v>
      </c>
      <c r="AY208" s="239">
        <f>IF(SUM(I208:T208)&lt;90," ",CO208*AH208*stab.data!$U$11/13)</f>
        <v>4.3423621540539106</v>
      </c>
      <c r="AZ208" s="239">
        <f t="shared" si="436"/>
        <v>-4.5539138789383203E-3</v>
      </c>
      <c r="BA208" s="241">
        <f t="shared" si="437"/>
        <v>100.97471948684426</v>
      </c>
      <c r="BB208" s="242">
        <f>IF(SUM(I208:T208)&lt;90," ",EXP('eq. coef.'!$C$104+'eq. coef.'!$C$105*'Amp-TB2 calc'!AJ208+'eq. coef.'!$C$106*'Amp-TB2 calc'!AK208+'eq. coef.'!$C$107*'Amp-TB2 calc'!AL208+'eq. coef.'!$C$108*'Amp-TB2 calc'!AN208+'eq. coef.'!$C$109*'Amp-TB2 calc'!AP208+'eq. coef.'!$C$110*'Amp-TB2 calc'!AQ208+'eq. coef.'!$C$111*'Amp-TB2 calc'!AR208+'eq. coef.'!$C$112*'Amp-TB2 calc'!AS208))</f>
        <v>660.83431186072198</v>
      </c>
      <c r="BC208" s="243">
        <f>IF(SUM(I208:T208)&lt;90," ",EXP('eq. coef.'!$C$176+'eq. coef.'!$C$177*'Amp-TB2 calc'!AJ208+'eq. coef.'!$C$178*'Amp-TB2 calc'!AK208+'eq. coef.'!$C$179*'Amp-TB2 calc'!AL208+'eq. coef.'!$C$180*'Amp-TB2 calc'!AN208+'eq. coef.'!$C$181*'Amp-TB2 calc'!AP208+'eq. coef.'!$C$182*'Amp-TB2 calc'!AQ208+'eq. coef.'!$C$183*'Amp-TB2 calc'!AR208+'eq. coef.'!$C$184*'Amp-TB2 calc'!AS208))</f>
        <v>575.89183177690995</v>
      </c>
      <c r="BD208" s="243">
        <f>IF(SUM(I208:T208)&lt;90," ",('eq. coef.'!$C$234+'eq. coef.'!$C$235*'Amp-TB2 calc'!AJ208+'eq. coef.'!$C$236*'Amp-TB2 calc'!AK208+'eq. coef.'!$C$237*'Amp-TB2 calc'!AL208+'eq. coef.'!$C$238*'Amp-TB2 calc'!AN208+'eq. coef.'!$C$239*'Amp-TB2 calc'!AP208+'eq. coef.'!$C$240*'Amp-TB2 calc'!AQ208+'eq. coef.'!$C$241*'Amp-TB2 calc'!AR208+'eq. coef.'!$C$242*'Amp-TB2 calc'!AS208))</f>
        <v>521.14853207040983</v>
      </c>
      <c r="BE208" s="243">
        <f>IF(SUM(I208:T208)&lt;90," ",('eq. coef.'!$C$270+'eq. coef.'!$C$271*'Amp-TB2 calc'!AJ208+'eq. coef.'!$C$272*'Amp-TB2 calc'!AK208+'eq. coef.'!$C$273*'Amp-TB2 calc'!AL208+'eq. coef.'!$C$274*'Amp-TB2 calc'!AN208+'eq. coef.'!$C$275*'Amp-TB2 calc'!AP208+'eq. coef.'!$C$276*'Amp-TB2 calc'!AQ208+'eq. coef.'!$C$277*'Amp-TB2 calc'!AR208+'eq. coef.'!$C$278*'Amp-TB2 calc'!AS208))</f>
        <v>601.6977060258107</v>
      </c>
      <c r="BF208" s="243">
        <f>IF(SUM(I208:T208)&lt;90," ",EXP('eq. coef.'!$C$328+'eq. coef.'!$C$329*'Amp-TB2 calc'!AJ208+'eq. coef.'!$C$330*'Amp-TB2 calc'!AK208+'eq. coef.'!$C$331*'Amp-TB2 calc'!AL208+'eq. coef.'!$C$332*'Amp-TB2 calc'!AN208+'eq. coef.'!$C$333*'Amp-TB2 calc'!AP208+'eq. coef.'!$C$334*'Amp-TB2 calc'!AQ208+'eq. coef.'!$C$335*'Amp-TB2 calc'!AR208+'eq. coef.'!$C$336*'Amp-TB2 calc'!AS208))</f>
        <v>834.9608626847164</v>
      </c>
      <c r="BG208" s="255" t="str">
        <f t="shared" si="438"/>
        <v>ok</v>
      </c>
      <c r="BH208" s="306" t="str">
        <f t="shared" si="439"/>
        <v>ok</v>
      </c>
      <c r="BI208" s="243">
        <f t="shared" si="384"/>
        <v>23.635838795381186</v>
      </c>
      <c r="BJ208" s="245">
        <f t="shared" si="385"/>
        <v>-0.26349502091334126</v>
      </c>
      <c r="BK208" s="243">
        <f t="shared" si="386"/>
        <v>25.80587424890075</v>
      </c>
      <c r="BL208" s="247">
        <f>IF(SUM(I208:T208)&lt;90," ",'eq. coef.'!$C$360+'eq. coef.'!$C$361*'Amp-TB2 calc'!AJ208+'eq. coef.'!$C$362*'Amp-TB2 calc'!AK208+'eq. coef.'!$C$363*'Amp-TB2 calc'!AL208+'eq. coef.'!$C$364*'Amp-TB2 calc'!AN208+'eq. coef.'!$C$365*'Amp-TB2 calc'!AP208+'eq. coef.'!$C$366*'Amp-TB2 calc'!AQ208+'eq. coef.'!$C$367*'Amp-TB2 calc'!AR208+'eq. coef.'!$C$368*'Amp-TB2 calc'!AS208+'eq. coef.'!$C$369*LN(BO208))</f>
        <v>949.56113155917433</v>
      </c>
      <c r="BM208" s="248">
        <f t="shared" si="380"/>
        <v>22</v>
      </c>
      <c r="BN208" s="267">
        <f t="shared" si="381"/>
        <v>484</v>
      </c>
      <c r="BO208" s="249">
        <f t="shared" si="389"/>
        <v>521.14853207040983</v>
      </c>
      <c r="BP208" s="243" t="str">
        <f t="shared" si="440"/>
        <v>P1c</v>
      </c>
      <c r="BQ208" s="245"/>
      <c r="BR208" s="245">
        <f t="shared" si="441"/>
        <v>0</v>
      </c>
      <c r="BS208" s="245">
        <f t="shared" si="442"/>
        <v>0</v>
      </c>
      <c r="BT208" s="243">
        <f t="shared" si="387"/>
        <v>62.537823848449179</v>
      </c>
      <c r="BU208" s="250"/>
      <c r="BV208" s="251">
        <f>IF(SUM(I208:T208)&lt;90," ",'eq. coef.'!$B$1128*'Amp-TB2 calc'!CF208+'eq. coef.'!$B$1129*'Amp-TB2 calc'!CJ208+'eq. coef.'!$B$1130*'Amp-TB2 calc'!CK208+'eq. coef.'!$B$1131*'Amp-TB2 calc'!CM208+'eq. coef.'!$B$1132*'Amp-TB2 calc'!CN208+'eq. coef.'!$B$1133*'Amp-TB2 calc'!CO208+'eq. coef.'!$B$1134*'Amp-TB2 calc'!CP208+'eq. coef.'!$B$1135*'Amp-TB2 calc'!CS208+'eq. coef.'!$B$1135*'Amp-TB2 calc'!CW208+'eq. coef.'!$B$1137*'Amp-TB2 calc'!CX208)</f>
        <v>1.223795523499142</v>
      </c>
      <c r="BW208" s="252">
        <f t="shared" si="382"/>
        <v>0.4</v>
      </c>
      <c r="BX208" s="253"/>
      <c r="BY208" s="252">
        <f t="shared" si="388"/>
        <v>-9.6984258364445726</v>
      </c>
      <c r="BZ208" s="251">
        <f>IF(SUM(I208:T208)&lt;90," ",EXP('eq. coef.'!$B$1156*'Amp-TB2 calc'!CF208+'eq. coef.'!$B$1157*'Amp-TB2 calc'!CJ208+'eq. coef.'!$B$1158*'Amp-TB2 calc'!CK208+'eq. coef.'!$B$1159*'Amp-TB2 calc'!CM208+'eq. coef.'!$B$1160*'Amp-TB2 calc'!CN208+'eq. coef.'!$B$1161*'Amp-TB2 calc'!CO208+'eq. coef.'!$B$1162*'Amp-TB2 calc'!CP208+'eq. coef.'!$B$1163*'Amp-TB2 calc'!CS208+'eq. coef.'!$B$1164*'Amp-TB2 calc'!CW208+'eq. coef.'!$B$1165*'Amp-TB2 calc'!CX208))</f>
        <v>7.5476847939157059</v>
      </c>
      <c r="CA208" s="252">
        <f t="shared" si="383"/>
        <v>1.2831064149656701</v>
      </c>
      <c r="CB208" s="245"/>
      <c r="CC208" s="244" t="str">
        <f t="shared" si="390"/>
        <v>calc-alkaline</v>
      </c>
      <c r="CD208" s="244" t="str">
        <f t="shared" si="391"/>
        <v>Tschermakitic pargasite</v>
      </c>
      <c r="CE208" s="240">
        <f t="shared" si="392"/>
        <v>5.9964575651018528</v>
      </c>
      <c r="CF208" s="240">
        <f t="shared" si="393"/>
        <v>2.0035424348981472</v>
      </c>
      <c r="CG208" s="240">
        <f t="shared" si="394"/>
        <v>0</v>
      </c>
      <c r="CH208" s="240">
        <f t="shared" si="395"/>
        <v>8</v>
      </c>
      <c r="CI208" s="240"/>
      <c r="CJ208" s="240">
        <f t="shared" si="396"/>
        <v>0.389553452369511</v>
      </c>
      <c r="CK208" s="240">
        <f t="shared" si="397"/>
        <v>0.23610916745144347</v>
      </c>
      <c r="CL208" s="240">
        <f t="shared" si="398"/>
        <v>1.4810154445899152E-2</v>
      </c>
      <c r="CM208" s="240">
        <f t="shared" si="399"/>
        <v>0.96419216760492787</v>
      </c>
      <c r="CN208" s="240">
        <f t="shared" si="400"/>
        <v>2.858058782022328</v>
      </c>
      <c r="CO208" s="240">
        <f t="shared" si="401"/>
        <v>0.52074543356691083</v>
      </c>
      <c r="CP208" s="240">
        <f t="shared" si="402"/>
        <v>1.6530842538979035E-2</v>
      </c>
      <c r="CQ208" s="240">
        <f t="shared" si="403"/>
        <v>5</v>
      </c>
      <c r="CR208" s="240"/>
      <c r="CS208" s="240">
        <f t="shared" si="404"/>
        <v>1.7350451599798471</v>
      </c>
      <c r="CT208" s="240">
        <f t="shared" si="405"/>
        <v>0.2649548400201529</v>
      </c>
      <c r="CU208" s="240">
        <f t="shared" si="406"/>
        <v>2</v>
      </c>
      <c r="CV208" s="240"/>
      <c r="CW208" s="240">
        <f t="shared" si="407"/>
        <v>0.36028656505450485</v>
      </c>
      <c r="CX208" s="240">
        <f t="shared" si="408"/>
        <v>6.7436600540557501E-2</v>
      </c>
      <c r="CY208" s="240">
        <f t="shared" si="409"/>
        <v>0.42772316559506235</v>
      </c>
      <c r="CZ208" s="240"/>
      <c r="DA208" s="240">
        <f t="shared" si="410"/>
        <v>1.9950951696116466</v>
      </c>
      <c r="DB208" s="240">
        <f t="shared" si="411"/>
        <v>0</v>
      </c>
      <c r="DC208" s="240">
        <f t="shared" si="412"/>
        <v>4.9048303883533874E-3</v>
      </c>
      <c r="DD208" s="240">
        <f t="shared" si="413"/>
        <v>2</v>
      </c>
      <c r="DE208" s="245">
        <f t="shared" si="414"/>
        <v>45.035807832395072</v>
      </c>
      <c r="DF208" s="245"/>
      <c r="DG208" s="239">
        <f t="shared" si="415"/>
        <v>0.8458787783073437</v>
      </c>
      <c r="DH208" s="239">
        <f t="shared" si="416"/>
        <v>0.65808454114352644</v>
      </c>
      <c r="DI208" s="239">
        <f t="shared" si="417"/>
        <v>0.16278221630905382</v>
      </c>
      <c r="DJ208" s="240">
        <f t="shared" si="418"/>
        <v>2.3930958872676582</v>
      </c>
      <c r="DV208"/>
      <c r="DW208"/>
      <c r="DX208"/>
      <c r="DY208"/>
      <c r="DZ208"/>
      <c r="EA208"/>
      <c r="EB208"/>
    </row>
    <row r="209" spans="1:132">
      <c r="A209" s="312" t="s">
        <v>759</v>
      </c>
      <c r="B209" s="312" t="s">
        <v>761</v>
      </c>
      <c r="C209" s="312" t="s">
        <v>593</v>
      </c>
      <c r="D209" s="312" t="s">
        <v>534</v>
      </c>
      <c r="E209" s="312" t="s">
        <v>620</v>
      </c>
      <c r="F209" s="312" t="s">
        <v>764</v>
      </c>
      <c r="G209" s="313">
        <v>176.59</v>
      </c>
      <c r="H209" s="312" t="s">
        <v>533</v>
      </c>
      <c r="I209" s="325">
        <v>41.543858799999995</v>
      </c>
      <c r="J209" s="325">
        <v>2.2245717999999997</v>
      </c>
      <c r="K209" s="325">
        <v>14.223472200000002</v>
      </c>
      <c r="L209" s="325">
        <v>5.5021834061135373E-2</v>
      </c>
      <c r="M209" s="325">
        <v>12.498542499999999</v>
      </c>
      <c r="N209" s="325">
        <v>0.1461712</v>
      </c>
      <c r="O209" s="325">
        <v>13.2936628</v>
      </c>
      <c r="P209" s="325">
        <v>11.199619999999999</v>
      </c>
      <c r="Q209" s="325">
        <v>2.3038938</v>
      </c>
      <c r="R209" s="325">
        <v>0.41320269999999992</v>
      </c>
      <c r="S209" s="325">
        <v>8.3852999999999997E-2</v>
      </c>
      <c r="T209" s="325">
        <v>2.4736499999999998E-2</v>
      </c>
      <c r="U209" s="238">
        <f t="shared" si="419"/>
        <v>98.010607134061132</v>
      </c>
      <c r="V209" s="239">
        <f>IF(SUM(I209:T209)&lt;90," ",I209/stab.data!$U$7)</f>
        <v>0.69142964516343774</v>
      </c>
      <c r="W209" s="239">
        <f>IF(SUM(I209:T209)&lt;90," ",J209/stab.data!$U$8)</f>
        <v>2.7842646874765321E-2</v>
      </c>
      <c r="X209" s="239">
        <f>IF(SUM(I209:T209)&lt;90," ",K209*2/stab.data!$U$9)</f>
        <v>0.27899828758054551</v>
      </c>
      <c r="Y209" s="239">
        <f>IF(SUM(I209:T209)&lt;90," ",L209*2/stab.data!$U$10)</f>
        <v>7.240181809239723E-4</v>
      </c>
      <c r="Z209" s="239">
        <f>IF(SUM(I209:T209)&lt;90," ",M209/stab.data!$U$11)</f>
        <v>0.17396295548812737</v>
      </c>
      <c r="AA209" s="239">
        <f>IF(SUM(I209:T209)&lt;90," ",N209/stab.data!$U$12)</f>
        <v>2.06057769570182E-3</v>
      </c>
      <c r="AB209" s="239">
        <f>IF(SUM(I209:T209)&lt;90," ",O209/stab.data!$U$13)</f>
        <v>0.32983482532751091</v>
      </c>
      <c r="AC209" s="239">
        <f>IF(SUM(I209:T209)&lt;90," ",P209/stab.data!$U$14)</f>
        <v>0.19971147845004367</v>
      </c>
      <c r="AD209" s="239">
        <f>IF(SUM(I209:T209)&lt;90," ",Q209*2/stab.data!$U$15)</f>
        <v>7.4344335984769042E-2</v>
      </c>
      <c r="AE209" s="239">
        <f>IF(SUM(I209:T209)&lt;90," ",R209*2/stab.data!$U$16)</f>
        <v>8.7733467806146818E-3</v>
      </c>
      <c r="AF209" s="239">
        <f>IF(SUM(I209:T209)&lt;90," ",S209/stab.data!$U$17)</f>
        <v>4.4137803979366246E-3</v>
      </c>
      <c r="AG209" s="239">
        <f>IF(SUM(I209:T209)&lt;90," ",T209/stab.data!$U$18)</f>
        <v>6.9772656756832976E-4</v>
      </c>
      <c r="AH209" s="239">
        <f t="shared" si="420"/>
        <v>1.5048529563110127</v>
      </c>
      <c r="AI209" s="239">
        <f t="shared" si="421"/>
        <v>0.15606705736173429</v>
      </c>
      <c r="AJ209" s="240">
        <f t="shared" si="422"/>
        <v>5.973065573901156</v>
      </c>
      <c r="AK209" s="240">
        <f t="shared" si="423"/>
        <v>0.24052476878487983</v>
      </c>
      <c r="AL209" s="240">
        <f t="shared" si="424"/>
        <v>2.4101874693712553</v>
      </c>
      <c r="AM209" s="240">
        <f t="shared" si="425"/>
        <v>6.2545887374170685E-3</v>
      </c>
      <c r="AN209" s="240">
        <f t="shared" si="426"/>
        <v>1.5028168777961723</v>
      </c>
      <c r="AO209" s="240">
        <f t="shared" si="427"/>
        <v>1.7800749190665377E-2</v>
      </c>
      <c r="AP209" s="240">
        <f t="shared" si="428"/>
        <v>2.8493499722184534</v>
      </c>
      <c r="AQ209" s="240">
        <f t="shared" si="429"/>
        <v>1.7252511010876419</v>
      </c>
      <c r="AR209" s="240">
        <f t="shared" si="430"/>
        <v>0.64223973760945507</v>
      </c>
      <c r="AS209" s="240">
        <f t="shared" si="431"/>
        <v>7.5790466882279944E-2</v>
      </c>
      <c r="AT209" s="240">
        <f t="shared" si="432"/>
        <v>3.8129403230090335E-2</v>
      </c>
      <c r="AU209" s="240">
        <f t="shared" si="433"/>
        <v>6.0274629094815499E-3</v>
      </c>
      <c r="AV209" s="239">
        <f t="shared" si="434"/>
        <v>15.443281305579376</v>
      </c>
      <c r="AW209" s="239">
        <f t="shared" si="435"/>
        <v>1.9244368259691476</v>
      </c>
      <c r="AX209" s="239">
        <f>IF(SUM(I209:T209)&lt;90," ",CM209*AH209*stab.data!$U$20/13/2)</f>
        <v>9.1304019770880434</v>
      </c>
      <c r="AY209" s="239">
        <f>IF(SUM(I209:T209)&lt;90," ",CO209*AH209*stab.data!$U$11/13)</f>
        <v>4.2828902660498382</v>
      </c>
      <c r="AZ209" s="239">
        <f t="shared" si="436"/>
        <v>-4.0889499970556881E-2</v>
      </c>
      <c r="BA209" s="241">
        <f t="shared" si="437"/>
        <v>100.8089042031976</v>
      </c>
      <c r="BB209" s="242">
        <f>IF(SUM(I209:T209)&lt;90," ",EXP('eq. coef.'!$C$104+'eq. coef.'!$C$105*'Amp-TB2 calc'!AJ209+'eq. coef.'!$C$106*'Amp-TB2 calc'!AK209+'eq. coef.'!$C$107*'Amp-TB2 calc'!AL209+'eq. coef.'!$C$108*'Amp-TB2 calc'!AN209+'eq. coef.'!$C$109*'Amp-TB2 calc'!AP209+'eq. coef.'!$C$110*'Amp-TB2 calc'!AQ209+'eq. coef.'!$C$111*'Amp-TB2 calc'!AR209+'eq. coef.'!$C$112*'Amp-TB2 calc'!AS209))</f>
        <v>681.71323840481364</v>
      </c>
      <c r="BC209" s="243">
        <f>IF(SUM(I209:T209)&lt;90," ",EXP('eq. coef.'!$C$176+'eq. coef.'!$C$177*'Amp-TB2 calc'!AJ209+'eq. coef.'!$C$178*'Amp-TB2 calc'!AK209+'eq. coef.'!$C$179*'Amp-TB2 calc'!AL209+'eq. coef.'!$C$180*'Amp-TB2 calc'!AN209+'eq. coef.'!$C$181*'Amp-TB2 calc'!AP209+'eq. coef.'!$C$182*'Amp-TB2 calc'!AQ209+'eq. coef.'!$C$183*'Amp-TB2 calc'!AR209+'eq. coef.'!$C$184*'Amp-TB2 calc'!AS209))</f>
        <v>578.89255647741038</v>
      </c>
      <c r="BD209" s="243">
        <f>IF(SUM(I209:T209)&lt;90," ",('eq. coef.'!$C$234+'eq. coef.'!$C$235*'Amp-TB2 calc'!AJ209+'eq. coef.'!$C$236*'Amp-TB2 calc'!AK209+'eq. coef.'!$C$237*'Amp-TB2 calc'!AL209+'eq. coef.'!$C$238*'Amp-TB2 calc'!AN209+'eq. coef.'!$C$239*'Amp-TB2 calc'!AP209+'eq. coef.'!$C$240*'Amp-TB2 calc'!AQ209+'eq. coef.'!$C$241*'Amp-TB2 calc'!AR209+'eq. coef.'!$C$242*'Amp-TB2 calc'!AS209))</f>
        <v>518.55630574390659</v>
      </c>
      <c r="BE209" s="243">
        <f>IF(SUM(I209:T209)&lt;90," ",('eq. coef.'!$C$270+'eq. coef.'!$C$271*'Amp-TB2 calc'!AJ209+'eq. coef.'!$C$272*'Amp-TB2 calc'!AK209+'eq. coef.'!$C$273*'Amp-TB2 calc'!AL209+'eq. coef.'!$C$274*'Amp-TB2 calc'!AN209+'eq. coef.'!$C$275*'Amp-TB2 calc'!AP209+'eq. coef.'!$C$276*'Amp-TB2 calc'!AQ209+'eq. coef.'!$C$277*'Amp-TB2 calc'!AR209+'eq. coef.'!$C$278*'Amp-TB2 calc'!AS209))</f>
        <v>656.94658705486904</v>
      </c>
      <c r="BF209" s="243">
        <f>IF(SUM(I209:T209)&lt;90," ",EXP('eq. coef.'!$C$328+'eq. coef.'!$C$329*'Amp-TB2 calc'!AJ209+'eq. coef.'!$C$330*'Amp-TB2 calc'!AK209+'eq. coef.'!$C$331*'Amp-TB2 calc'!AL209+'eq. coef.'!$C$332*'Amp-TB2 calc'!AN209+'eq. coef.'!$C$333*'Amp-TB2 calc'!AP209+'eq. coef.'!$C$334*'Amp-TB2 calc'!AQ209+'eq. coef.'!$C$335*'Amp-TB2 calc'!AR209+'eq. coef.'!$C$336*'Amp-TB2 calc'!AS209))</f>
        <v>855.35625232823918</v>
      </c>
      <c r="BG209" s="255" t="str">
        <f t="shared" si="438"/>
        <v>ok</v>
      </c>
      <c r="BH209" s="306" t="str">
        <f t="shared" si="439"/>
        <v>ok</v>
      </c>
      <c r="BI209" s="243">
        <f t="shared" si="384"/>
        <v>21.616504531517485</v>
      </c>
      <c r="BJ209" s="245">
        <f t="shared" si="385"/>
        <v>-0.25471562548755022</v>
      </c>
      <c r="BK209" s="243">
        <f t="shared" si="386"/>
        <v>78.054030577458661</v>
      </c>
      <c r="BL209" s="247">
        <f>IF(SUM(I209:T209)&lt;90," ",'eq. coef.'!$C$360+'eq. coef.'!$C$361*'Amp-TB2 calc'!AJ209+'eq. coef.'!$C$362*'Amp-TB2 calc'!AK209+'eq. coef.'!$C$363*'Amp-TB2 calc'!AL209+'eq. coef.'!$C$364*'Amp-TB2 calc'!AN209+'eq. coef.'!$C$365*'Amp-TB2 calc'!AP209+'eq. coef.'!$C$366*'Amp-TB2 calc'!AQ209+'eq. coef.'!$C$367*'Amp-TB2 calc'!AR209+'eq. coef.'!$C$368*'Amp-TB2 calc'!AS209+'eq. coef.'!$C$369*LN(BO209))</f>
        <v>951.11645908868149</v>
      </c>
      <c r="BM209" s="248">
        <f t="shared" si="380"/>
        <v>22</v>
      </c>
      <c r="BN209" s="267">
        <f t="shared" si="381"/>
        <v>484</v>
      </c>
      <c r="BO209" s="249">
        <f t="shared" si="389"/>
        <v>548.72443111065854</v>
      </c>
      <c r="BP209" s="243" t="str">
        <f t="shared" si="440"/>
        <v>P1b_c</v>
      </c>
      <c r="BQ209" s="245"/>
      <c r="BR209" s="245">
        <f t="shared" si="441"/>
        <v>0</v>
      </c>
      <c r="BS209" s="245">
        <f t="shared" si="442"/>
        <v>0</v>
      </c>
      <c r="BT209" s="243">
        <f t="shared" si="387"/>
        <v>65.846931733279021</v>
      </c>
      <c r="BU209" s="250"/>
      <c r="BV209" s="251">
        <f>IF(SUM(I209:T209)&lt;90," ",'eq. coef.'!$B$1128*'Amp-TB2 calc'!CF209+'eq. coef.'!$B$1129*'Amp-TB2 calc'!CJ209+'eq. coef.'!$B$1130*'Amp-TB2 calc'!CK209+'eq. coef.'!$B$1131*'Amp-TB2 calc'!CM209+'eq. coef.'!$B$1132*'Amp-TB2 calc'!CN209+'eq. coef.'!$B$1133*'Amp-TB2 calc'!CO209+'eq. coef.'!$B$1134*'Amp-TB2 calc'!CP209+'eq. coef.'!$B$1135*'Amp-TB2 calc'!CS209+'eq. coef.'!$B$1135*'Amp-TB2 calc'!CW209+'eq. coef.'!$B$1137*'Amp-TB2 calc'!CX209)</f>
        <v>1.3721855019568077</v>
      </c>
      <c r="BW209" s="252">
        <f t="shared" si="382"/>
        <v>0.4</v>
      </c>
      <c r="BX209" s="253"/>
      <c r="BY209" s="252">
        <f t="shared" si="388"/>
        <v>-9.5145793228416338</v>
      </c>
      <c r="BZ209" s="251">
        <f>IF(SUM(I209:T209)&lt;90," ",EXP('eq. coef.'!$B$1156*'Amp-TB2 calc'!CF209+'eq. coef.'!$B$1157*'Amp-TB2 calc'!CJ209+'eq. coef.'!$B$1158*'Amp-TB2 calc'!CK209+'eq. coef.'!$B$1159*'Amp-TB2 calc'!CM209+'eq. coef.'!$B$1160*'Amp-TB2 calc'!CN209+'eq. coef.'!$B$1161*'Amp-TB2 calc'!CO209+'eq. coef.'!$B$1162*'Amp-TB2 calc'!CP209+'eq. coef.'!$B$1163*'Amp-TB2 calc'!CS209+'eq. coef.'!$B$1164*'Amp-TB2 calc'!CW209+'eq. coef.'!$B$1165*'Amp-TB2 calc'!CX209))</f>
        <v>7.4308612693464342</v>
      </c>
      <c r="CA209" s="252">
        <f t="shared" si="383"/>
        <v>1.2632464157888939</v>
      </c>
      <c r="CB209" s="245"/>
      <c r="CC209" s="244" t="str">
        <f t="shared" si="390"/>
        <v>calc-alkaline</v>
      </c>
      <c r="CD209" s="244" t="str">
        <f t="shared" si="391"/>
        <v>Tschermakitic pargasite</v>
      </c>
      <c r="CE209" s="240">
        <f t="shared" si="392"/>
        <v>5.973065573901156</v>
      </c>
      <c r="CF209" s="240">
        <f t="shared" si="393"/>
        <v>2.026934426098844</v>
      </c>
      <c r="CG209" s="240">
        <f t="shared" si="394"/>
        <v>0</v>
      </c>
      <c r="CH209" s="240">
        <f t="shared" si="395"/>
        <v>8</v>
      </c>
      <c r="CI209" s="240"/>
      <c r="CJ209" s="240">
        <f t="shared" si="396"/>
        <v>0.38325304327241128</v>
      </c>
      <c r="CK209" s="240">
        <f t="shared" si="397"/>
        <v>0.24052476878487983</v>
      </c>
      <c r="CL209" s="240">
        <f t="shared" si="398"/>
        <v>6.2545887374170685E-3</v>
      </c>
      <c r="CM209" s="240">
        <f t="shared" si="399"/>
        <v>0.98784484985222321</v>
      </c>
      <c r="CN209" s="240">
        <f t="shared" si="400"/>
        <v>2.8493499722184534</v>
      </c>
      <c r="CO209" s="240">
        <f t="shared" si="401"/>
        <v>0.51497202794394914</v>
      </c>
      <c r="CP209" s="240">
        <f t="shared" si="402"/>
        <v>1.7800749190665377E-2</v>
      </c>
      <c r="CQ209" s="240">
        <f t="shared" si="403"/>
        <v>4.9999999999999991</v>
      </c>
      <c r="CR209" s="240"/>
      <c r="CS209" s="240">
        <f t="shared" si="404"/>
        <v>1.7252511010876419</v>
      </c>
      <c r="CT209" s="240">
        <f t="shared" si="405"/>
        <v>0.2747488989123581</v>
      </c>
      <c r="CU209" s="240">
        <f t="shared" si="406"/>
        <v>2</v>
      </c>
      <c r="CV209" s="240"/>
      <c r="CW209" s="240">
        <f t="shared" si="407"/>
        <v>0.36749083869709698</v>
      </c>
      <c r="CX209" s="240">
        <f t="shared" si="408"/>
        <v>7.5790466882279944E-2</v>
      </c>
      <c r="CY209" s="240">
        <f t="shared" si="409"/>
        <v>0.44328130557937695</v>
      </c>
      <c r="CZ209" s="240"/>
      <c r="DA209" s="240">
        <f t="shared" si="410"/>
        <v>1.9558431338604281</v>
      </c>
      <c r="DB209" s="240">
        <f t="shared" si="411"/>
        <v>3.8129403230090335E-2</v>
      </c>
      <c r="DC209" s="240">
        <f t="shared" si="412"/>
        <v>6.0274629094815499E-3</v>
      </c>
      <c r="DD209" s="240">
        <f t="shared" si="413"/>
        <v>2</v>
      </c>
      <c r="DE209" s="245">
        <f t="shared" si="414"/>
        <v>45.012155150147777</v>
      </c>
      <c r="DF209" s="245"/>
      <c r="DG209" s="239">
        <f t="shared" si="415"/>
        <v>0.84693140908655873</v>
      </c>
      <c r="DH209" s="239">
        <f t="shared" si="416"/>
        <v>0.65469686030278862</v>
      </c>
      <c r="DI209" s="239">
        <f t="shared" si="417"/>
        <v>0.15901378965030896</v>
      </c>
      <c r="DJ209" s="240">
        <f t="shared" si="418"/>
        <v>2.4101874693712553</v>
      </c>
      <c r="DV209"/>
      <c r="DW209"/>
      <c r="DX209"/>
      <c r="DY209"/>
      <c r="DZ209"/>
      <c r="EA209"/>
      <c r="EB209"/>
    </row>
    <row r="210" spans="1:132">
      <c r="A210" s="312" t="s">
        <v>759</v>
      </c>
      <c r="B210" s="312" t="s">
        <v>761</v>
      </c>
      <c r="C210" s="312" t="s">
        <v>593</v>
      </c>
      <c r="D210" s="312" t="s">
        <v>534</v>
      </c>
      <c r="E210" s="312" t="s">
        <v>621</v>
      </c>
      <c r="F210" s="312" t="s">
        <v>764</v>
      </c>
      <c r="G210" s="313">
        <v>178.89</v>
      </c>
      <c r="H210" s="312" t="s">
        <v>533</v>
      </c>
      <c r="I210" s="325">
        <v>41.560408299999999</v>
      </c>
      <c r="J210" s="325">
        <v>2.1384476000000001</v>
      </c>
      <c r="K210" s="325">
        <v>14.103678600000002</v>
      </c>
      <c r="L210" s="325">
        <v>0</v>
      </c>
      <c r="M210" s="325">
        <v>12.324702499999999</v>
      </c>
      <c r="N210" s="325">
        <v>0.18314800000000001</v>
      </c>
      <c r="O210" s="325">
        <v>13.4477768</v>
      </c>
      <c r="P210" s="325">
        <v>11.127733599999999</v>
      </c>
      <c r="Q210" s="325">
        <v>2.2665312000000002</v>
      </c>
      <c r="R210" s="325">
        <v>0.39942589999999994</v>
      </c>
      <c r="S210" s="325"/>
      <c r="T210" s="325">
        <v>2.0079E-2</v>
      </c>
      <c r="U210" s="238">
        <f t="shared" si="419"/>
        <v>97.571931499999991</v>
      </c>
      <c r="V210" s="239">
        <f>IF(SUM(I210:T210)&lt;90," ",I210/stab.data!$U$7)</f>
        <v>0.69170508454829904</v>
      </c>
      <c r="W210" s="239">
        <f>IF(SUM(I210:T210)&lt;90," ",J210/stab.data!$U$8)</f>
        <v>2.6764720018022981E-2</v>
      </c>
      <c r="X210" s="239">
        <f>IF(SUM(I210:T210)&lt;90," ",K210*2/stab.data!$U$9)</f>
        <v>0.27664849501279903</v>
      </c>
      <c r="Y210" s="239">
        <f>IF(SUM(I210:T210)&lt;90," ",L210*2/stab.data!$U$10)</f>
        <v>0</v>
      </c>
      <c r="Z210" s="239">
        <f>IF(SUM(I210:T210)&lt;90," ",M210/stab.data!$U$11)</f>
        <v>0.17154333574590094</v>
      </c>
      <c r="AA210" s="239">
        <f>IF(SUM(I210:T210)&lt;90," ",N210/stab.data!$U$12)</f>
        <v>2.5818402244244896E-3</v>
      </c>
      <c r="AB210" s="239">
        <f>IF(SUM(I210:T210)&lt;90," ",O210/stab.data!$U$13)</f>
        <v>0.33365861452957518</v>
      </c>
      <c r="AC210" s="239">
        <f>IF(SUM(I210:T210)&lt;90," ",P210/stab.data!$U$14)</f>
        <v>0.19842960109845037</v>
      </c>
      <c r="AD210" s="239">
        <f>IF(SUM(I210:T210)&lt;90," ",Q210*2/stab.data!$U$15)</f>
        <v>7.3138682456961229E-2</v>
      </c>
      <c r="AE210" s="239">
        <f>IF(SUM(I210:T210)&lt;90," ",R210*2/stab.data!$U$16)</f>
        <v>8.4808301926853867E-3</v>
      </c>
      <c r="AF210" s="239">
        <f>IF(SUM(I210:T210)&lt;90," ",S210/stab.data!$U$17)</f>
        <v>0</v>
      </c>
      <c r="AG210" s="239">
        <f>IF(SUM(I210:T210)&lt;90," ",T210/stab.data!$U$18)</f>
        <v>5.6635545651989951E-4</v>
      </c>
      <c r="AH210" s="239">
        <f t="shared" si="420"/>
        <v>1.5029020900790215</v>
      </c>
      <c r="AI210" s="239">
        <f t="shared" si="421"/>
        <v>0.15516324530866069</v>
      </c>
      <c r="AJ210" s="240">
        <f t="shared" si="422"/>
        <v>5.9832015395328151</v>
      </c>
      <c r="AK210" s="240">
        <f t="shared" si="423"/>
        <v>0.23151299245049575</v>
      </c>
      <c r="AL210" s="240">
        <f t="shared" si="424"/>
        <v>2.3929905074370414</v>
      </c>
      <c r="AM210" s="240">
        <f t="shared" si="425"/>
        <v>0</v>
      </c>
      <c r="AN210" s="240">
        <f t="shared" si="426"/>
        <v>1.4838380886006068</v>
      </c>
      <c r="AO210" s="240">
        <f t="shared" si="427"/>
        <v>2.2332740861218441E-2</v>
      </c>
      <c r="AP210" s="240">
        <f t="shared" si="428"/>
        <v>2.8861241311178238</v>
      </c>
      <c r="AQ210" s="240">
        <f t="shared" si="429"/>
        <v>1.7164024398583557</v>
      </c>
      <c r="AR210" s="240">
        <f t="shared" si="430"/>
        <v>0.63264458690752334</v>
      </c>
      <c r="AS210" s="240">
        <f t="shared" si="431"/>
        <v>7.3358599494071586E-2</v>
      </c>
      <c r="AT210" s="240">
        <f t="shared" si="432"/>
        <v>0</v>
      </c>
      <c r="AU210" s="240">
        <f t="shared" si="433"/>
        <v>4.8989358544118946E-3</v>
      </c>
      <c r="AV210" s="239">
        <f t="shared" si="434"/>
        <v>15.42240562625995</v>
      </c>
      <c r="AW210" s="239">
        <f t="shared" si="435"/>
        <v>1.9605194810306092</v>
      </c>
      <c r="AX210" s="239">
        <f>IF(SUM(I210:T210)&lt;90," ",CM210*AH210*stab.data!$U$20/13/2)</f>
        <v>9.5886654709511134</v>
      </c>
      <c r="AY210" s="239">
        <f>IF(SUM(I210:T210)&lt;90," ",CO210*AH210*stab.data!$U$11/13)</f>
        <v>3.6966989252718863</v>
      </c>
      <c r="AZ210" s="239">
        <f t="shared" si="436"/>
        <v>-4.5305604744309445E-3</v>
      </c>
      <c r="BA210" s="241">
        <f t="shared" si="437"/>
        <v>100.48858231677917</v>
      </c>
      <c r="BB210" s="242">
        <f>IF(SUM(I210:T210)&lt;90," ",EXP('eq. coef.'!$C$104+'eq. coef.'!$C$105*'Amp-TB2 calc'!AJ210+'eq. coef.'!$C$106*'Amp-TB2 calc'!AK210+'eq. coef.'!$C$107*'Amp-TB2 calc'!AL210+'eq. coef.'!$C$108*'Amp-TB2 calc'!AN210+'eq. coef.'!$C$109*'Amp-TB2 calc'!AP210+'eq. coef.'!$C$110*'Amp-TB2 calc'!AQ210+'eq. coef.'!$C$111*'Amp-TB2 calc'!AR210+'eq. coef.'!$C$112*'Amp-TB2 calc'!AS210))</f>
        <v>662.26659095783202</v>
      </c>
      <c r="BC210" s="243">
        <f>IF(SUM(I210:T210)&lt;90," ",EXP('eq. coef.'!$C$176+'eq. coef.'!$C$177*'Amp-TB2 calc'!AJ210+'eq. coef.'!$C$178*'Amp-TB2 calc'!AK210+'eq. coef.'!$C$179*'Amp-TB2 calc'!AL210+'eq. coef.'!$C$180*'Amp-TB2 calc'!AN210+'eq. coef.'!$C$181*'Amp-TB2 calc'!AP210+'eq. coef.'!$C$182*'Amp-TB2 calc'!AQ210+'eq. coef.'!$C$183*'Amp-TB2 calc'!AR210+'eq. coef.'!$C$184*'Amp-TB2 calc'!AS210))</f>
        <v>570.75184674912612</v>
      </c>
      <c r="BD210" s="243">
        <f>IF(SUM(I210:T210)&lt;90," ",('eq. coef.'!$C$234+'eq. coef.'!$C$235*'Amp-TB2 calc'!AJ210+'eq. coef.'!$C$236*'Amp-TB2 calc'!AK210+'eq. coef.'!$C$237*'Amp-TB2 calc'!AL210+'eq. coef.'!$C$238*'Amp-TB2 calc'!AN210+'eq. coef.'!$C$239*'Amp-TB2 calc'!AP210+'eq. coef.'!$C$240*'Amp-TB2 calc'!AQ210+'eq. coef.'!$C$241*'Amp-TB2 calc'!AR210+'eq. coef.'!$C$242*'Amp-TB2 calc'!AS210))</f>
        <v>511.8851362890166</v>
      </c>
      <c r="BE210" s="243">
        <f>IF(SUM(I210:T210)&lt;90," ",('eq. coef.'!$C$270+'eq. coef.'!$C$271*'Amp-TB2 calc'!AJ210+'eq. coef.'!$C$272*'Amp-TB2 calc'!AK210+'eq. coef.'!$C$273*'Amp-TB2 calc'!AL210+'eq. coef.'!$C$274*'Amp-TB2 calc'!AN210+'eq. coef.'!$C$275*'Amp-TB2 calc'!AP210+'eq. coef.'!$C$276*'Amp-TB2 calc'!AQ210+'eq. coef.'!$C$277*'Amp-TB2 calc'!AR210+'eq. coef.'!$C$278*'Amp-TB2 calc'!AS210))</f>
        <v>633.83736288072873</v>
      </c>
      <c r="BF210" s="243">
        <f>IF(SUM(I210:T210)&lt;90," ",EXP('eq. coef.'!$C$328+'eq. coef.'!$C$329*'Amp-TB2 calc'!AJ210+'eq. coef.'!$C$330*'Amp-TB2 calc'!AK210+'eq. coef.'!$C$331*'Amp-TB2 calc'!AL210+'eq. coef.'!$C$332*'Amp-TB2 calc'!AN210+'eq. coef.'!$C$333*'Amp-TB2 calc'!AP210+'eq. coef.'!$C$334*'Amp-TB2 calc'!AQ210+'eq. coef.'!$C$335*'Amp-TB2 calc'!AR210+'eq. coef.'!$C$336*'Amp-TB2 calc'!AS210))</f>
        <v>823.31043232201932</v>
      </c>
      <c r="BG210" s="255" t="str">
        <f t="shared" si="438"/>
        <v>ok</v>
      </c>
      <c r="BH210" s="306" t="str">
        <f t="shared" si="439"/>
        <v>ok</v>
      </c>
      <c r="BI210" s="243">
        <f t="shared" si="384"/>
        <v>25.615335936426192</v>
      </c>
      <c r="BJ210" s="245">
        <f t="shared" si="385"/>
        <v>-0.24317071638971038</v>
      </c>
      <c r="BK210" s="243">
        <f t="shared" si="386"/>
        <v>63.085516131602617</v>
      </c>
      <c r="BL210" s="247">
        <f>IF(SUM(I210:T210)&lt;90," ",'eq. coef.'!$C$360+'eq. coef.'!$C$361*'Amp-TB2 calc'!AJ210+'eq. coef.'!$C$362*'Amp-TB2 calc'!AK210+'eq. coef.'!$C$363*'Amp-TB2 calc'!AL210+'eq. coef.'!$C$364*'Amp-TB2 calc'!AN210+'eq. coef.'!$C$365*'Amp-TB2 calc'!AP210+'eq. coef.'!$C$366*'Amp-TB2 calc'!AQ210+'eq. coef.'!$C$367*'Amp-TB2 calc'!AR210+'eq. coef.'!$C$368*'Amp-TB2 calc'!AS210+'eq. coef.'!$C$369*LN(BO210))</f>
        <v>943.8969822013139</v>
      </c>
      <c r="BM210" s="248">
        <f t="shared" si="380"/>
        <v>22</v>
      </c>
      <c r="BN210" s="267">
        <f t="shared" si="381"/>
        <v>484</v>
      </c>
      <c r="BO210" s="249">
        <f t="shared" si="389"/>
        <v>511.8851362890166</v>
      </c>
      <c r="BP210" s="243" t="str">
        <f t="shared" si="440"/>
        <v>P1c</v>
      </c>
      <c r="BQ210" s="245"/>
      <c r="BR210" s="245">
        <f t="shared" si="441"/>
        <v>0</v>
      </c>
      <c r="BS210" s="245">
        <f t="shared" si="442"/>
        <v>0</v>
      </c>
      <c r="BT210" s="243">
        <f t="shared" si="387"/>
        <v>61.426216354681991</v>
      </c>
      <c r="BU210" s="250"/>
      <c r="BV210" s="251">
        <f>IF(SUM(I210:T210)&lt;90," ",'eq. coef.'!$B$1128*'Amp-TB2 calc'!CF210+'eq. coef.'!$B$1129*'Amp-TB2 calc'!CJ210+'eq. coef.'!$B$1130*'Amp-TB2 calc'!CK210+'eq. coef.'!$B$1131*'Amp-TB2 calc'!CM210+'eq. coef.'!$B$1132*'Amp-TB2 calc'!CN210+'eq. coef.'!$B$1133*'Amp-TB2 calc'!CO210+'eq. coef.'!$B$1134*'Amp-TB2 calc'!CP210+'eq. coef.'!$B$1135*'Amp-TB2 calc'!CS210+'eq. coef.'!$B$1135*'Amp-TB2 calc'!CW210+'eq. coef.'!$B$1137*'Amp-TB2 calc'!CX210)</f>
        <v>1.4624114496983829</v>
      </c>
      <c r="BW210" s="252">
        <f t="shared" si="382"/>
        <v>0.4</v>
      </c>
      <c r="BX210" s="253"/>
      <c r="BY210" s="252">
        <f t="shared" si="388"/>
        <v>-9.5552516856366854</v>
      </c>
      <c r="BZ210" s="251">
        <f>IF(SUM(I210:T210)&lt;90," ",EXP('eq. coef.'!$B$1156*'Amp-TB2 calc'!CF210+'eq. coef.'!$B$1157*'Amp-TB2 calc'!CJ210+'eq. coef.'!$B$1158*'Amp-TB2 calc'!CK210+'eq. coef.'!$B$1159*'Amp-TB2 calc'!CM210+'eq. coef.'!$B$1160*'Amp-TB2 calc'!CN210+'eq. coef.'!$B$1161*'Amp-TB2 calc'!CO210+'eq. coef.'!$B$1162*'Amp-TB2 calc'!CP210+'eq. coef.'!$B$1163*'Amp-TB2 calc'!CS210+'eq. coef.'!$B$1164*'Amp-TB2 calc'!CW210+'eq. coef.'!$B$1165*'Amp-TB2 calc'!CX210))</f>
        <v>7.2630336728774276</v>
      </c>
      <c r="CA210" s="252">
        <f t="shared" si="383"/>
        <v>1.2347157243891629</v>
      </c>
      <c r="CB210" s="245"/>
      <c r="CC210" s="244" t="str">
        <f t="shared" si="390"/>
        <v>calc-alkaline</v>
      </c>
      <c r="CD210" s="244" t="str">
        <f t="shared" si="391"/>
        <v>Tschermakitic pargasite</v>
      </c>
      <c r="CE210" s="240">
        <f t="shared" si="392"/>
        <v>5.9832015395328151</v>
      </c>
      <c r="CF210" s="240">
        <f t="shared" si="393"/>
        <v>2.0167984604671849</v>
      </c>
      <c r="CG210" s="240">
        <f t="shared" si="394"/>
        <v>0</v>
      </c>
      <c r="CH210" s="240">
        <f t="shared" si="395"/>
        <v>8</v>
      </c>
      <c r="CI210" s="240"/>
      <c r="CJ210" s="240">
        <f t="shared" si="396"/>
        <v>0.37619204696985653</v>
      </c>
      <c r="CK210" s="240">
        <f t="shared" si="397"/>
        <v>0.23151299245049575</v>
      </c>
      <c r="CL210" s="240">
        <f t="shared" si="398"/>
        <v>0</v>
      </c>
      <c r="CM210" s="240">
        <f t="shared" si="399"/>
        <v>1.0387723624780207</v>
      </c>
      <c r="CN210" s="240">
        <f t="shared" si="400"/>
        <v>2.8861241311178238</v>
      </c>
      <c r="CO210" s="240">
        <f t="shared" si="401"/>
        <v>0.4450657261225861</v>
      </c>
      <c r="CP210" s="240">
        <f t="shared" si="402"/>
        <v>2.2332740861218441E-2</v>
      </c>
      <c r="CQ210" s="240">
        <f t="shared" si="403"/>
        <v>5.0000000000000018</v>
      </c>
      <c r="CR210" s="240"/>
      <c r="CS210" s="240">
        <f t="shared" si="404"/>
        <v>1.7164024398583557</v>
      </c>
      <c r="CT210" s="240">
        <f t="shared" si="405"/>
        <v>0.28359756014164428</v>
      </c>
      <c r="CU210" s="240">
        <f t="shared" si="406"/>
        <v>2</v>
      </c>
      <c r="CV210" s="240"/>
      <c r="CW210" s="240">
        <f t="shared" si="407"/>
        <v>0.34904702676587906</v>
      </c>
      <c r="CX210" s="240">
        <f t="shared" si="408"/>
        <v>7.3358599494071586E-2</v>
      </c>
      <c r="CY210" s="240">
        <f t="shared" si="409"/>
        <v>0.42240562625995065</v>
      </c>
      <c r="CZ210" s="240"/>
      <c r="DA210" s="240">
        <f t="shared" si="410"/>
        <v>1.9951010641455882</v>
      </c>
      <c r="DB210" s="240">
        <f t="shared" si="411"/>
        <v>0</v>
      </c>
      <c r="DC210" s="240">
        <f t="shared" si="412"/>
        <v>4.8989358544118946E-3</v>
      </c>
      <c r="DD210" s="240">
        <f t="shared" si="413"/>
        <v>2</v>
      </c>
      <c r="DE210" s="245">
        <f t="shared" si="414"/>
        <v>44.961227637521979</v>
      </c>
      <c r="DF210" s="245"/>
      <c r="DG210" s="239">
        <f t="shared" si="415"/>
        <v>0.86639436801981529</v>
      </c>
      <c r="DH210" s="239">
        <f t="shared" si="416"/>
        <v>0.66044601440599748</v>
      </c>
      <c r="DI210" s="239">
        <f t="shared" si="417"/>
        <v>0.15720582501297448</v>
      </c>
      <c r="DJ210" s="240">
        <f t="shared" si="418"/>
        <v>2.3929905074370414</v>
      </c>
      <c r="DV210"/>
      <c r="DW210"/>
      <c r="DX210"/>
      <c r="DY210"/>
      <c r="DZ210"/>
      <c r="EA210"/>
      <c r="EB210"/>
    </row>
    <row r="211" spans="1:132">
      <c r="A211" s="312" t="s">
        <v>759</v>
      </c>
      <c r="B211" s="312" t="s">
        <v>761</v>
      </c>
      <c r="C211" s="312" t="s">
        <v>593</v>
      </c>
      <c r="D211" s="312" t="s">
        <v>534</v>
      </c>
      <c r="E211" s="312" t="s">
        <v>622</v>
      </c>
      <c r="F211" s="312" t="s">
        <v>764</v>
      </c>
      <c r="G211" s="313">
        <v>181.18</v>
      </c>
      <c r="H211" s="312" t="s">
        <v>533</v>
      </c>
      <c r="I211" s="325">
        <v>41.429917999999994</v>
      </c>
      <c r="J211" s="325">
        <v>2.1573202</v>
      </c>
      <c r="K211" s="325">
        <v>14.318308800000001</v>
      </c>
      <c r="L211" s="325">
        <v>0.11912039925140362</v>
      </c>
      <c r="M211" s="325">
        <v>12.433967499999998</v>
      </c>
      <c r="N211" s="325">
        <v>0.13749120000000001</v>
      </c>
      <c r="O211" s="325">
        <v>13.5666504</v>
      </c>
      <c r="P211" s="325">
        <v>10.9231184</v>
      </c>
      <c r="Q211" s="325">
        <v>2.298699</v>
      </c>
      <c r="R211" s="325">
        <v>0.42738469999999995</v>
      </c>
      <c r="S211" s="325">
        <v>7.5998999999999997E-2</v>
      </c>
      <c r="T211" s="325">
        <v>2.2148999999999999E-2</v>
      </c>
      <c r="U211" s="238">
        <f t="shared" si="419"/>
        <v>97.910126599251399</v>
      </c>
      <c r="V211" s="239">
        <f>IF(SUM(I211:T211)&lt;90," ",I211/stab.data!$U$7)</f>
        <v>0.6895332867319085</v>
      </c>
      <c r="W211" s="239">
        <f>IF(SUM(I211:T211)&lt;90," ",J211/stab.data!$U$8)</f>
        <v>2.7000928684072195E-2</v>
      </c>
      <c r="X211" s="239">
        <f>IF(SUM(I211:T211)&lt;90," ",K211*2/stab.data!$U$9)</f>
        <v>0.28085854003001148</v>
      </c>
      <c r="Y211" s="239">
        <f>IF(SUM(I211:T211)&lt;90," ",L211*2/stab.data!$U$10)</f>
        <v>1.5674747352316611E-3</v>
      </c>
      <c r="Z211" s="239">
        <f>IF(SUM(I211:T211)&lt;90," ",M211/stab.data!$U$11)</f>
        <v>0.1730641580602956</v>
      </c>
      <c r="AA211" s="239">
        <f>IF(SUM(I211:T211)&lt;90," ",N211/stab.data!$U$12)</f>
        <v>1.9382155997575315E-3</v>
      </c>
      <c r="AB211" s="239">
        <f>IF(SUM(I211:T211)&lt;90," ",O211/stab.data!$U$13)</f>
        <v>0.33660803890432711</v>
      </c>
      <c r="AC211" s="239">
        <f>IF(SUM(I211:T211)&lt;90," ",P211/stab.data!$U$14)</f>
        <v>0.19478090550830079</v>
      </c>
      <c r="AD211" s="239">
        <f>IF(SUM(I211:T211)&lt;90," ",Q211*2/stab.data!$U$15)</f>
        <v>7.4176705012988273E-2</v>
      </c>
      <c r="AE211" s="239">
        <f>IF(SUM(I211:T211)&lt;90," ",R211*2/stab.data!$U$16)</f>
        <v>9.0744667976007214E-3</v>
      </c>
      <c r="AF211" s="239">
        <f>IF(SUM(I211:T211)&lt;90," ",S211/stab.data!$U$17)</f>
        <v>4.0003684598378777E-3</v>
      </c>
      <c r="AG211" s="239">
        <f>IF(SUM(I211:T211)&lt;90," ",T211/stab.data!$U$18)</f>
        <v>6.247426169858685E-4</v>
      </c>
      <c r="AH211" s="239">
        <f t="shared" si="420"/>
        <v>1.5105706427456043</v>
      </c>
      <c r="AI211" s="239">
        <f t="shared" si="421"/>
        <v>0.15702678793862299</v>
      </c>
      <c r="AJ211" s="240">
        <f t="shared" si="422"/>
        <v>5.9341367254576189</v>
      </c>
      <c r="AK211" s="240">
        <f t="shared" si="423"/>
        <v>0.23237051148759325</v>
      </c>
      <c r="AL211" s="240">
        <f t="shared" si="424"/>
        <v>2.4170739964559491</v>
      </c>
      <c r="AM211" s="240">
        <f t="shared" si="425"/>
        <v>1.3489717714210418E-2</v>
      </c>
      <c r="AN211" s="240">
        <f t="shared" si="426"/>
        <v>1.4893934723202071</v>
      </c>
      <c r="AO211" s="240">
        <f t="shared" si="427"/>
        <v>1.6680320723730171E-2</v>
      </c>
      <c r="AP211" s="240">
        <f t="shared" si="428"/>
        <v>2.8968552558406895</v>
      </c>
      <c r="AQ211" s="240">
        <f t="shared" si="429"/>
        <v>1.6762882184745005</v>
      </c>
      <c r="AR211" s="240">
        <f t="shared" si="430"/>
        <v>0.63836614977247719</v>
      </c>
      <c r="AS211" s="240">
        <f t="shared" si="431"/>
        <v>7.8095035763697432E-2</v>
      </c>
      <c r="AT211" s="240">
        <f t="shared" si="432"/>
        <v>3.4427247893133159E-2</v>
      </c>
      <c r="AU211" s="240">
        <f t="shared" si="433"/>
        <v>5.3765469756875588E-3</v>
      </c>
      <c r="AV211" s="239">
        <f t="shared" si="434"/>
        <v>15.392749404010672</v>
      </c>
      <c r="AW211" s="239">
        <f t="shared" si="435"/>
        <v>1.93604816559125</v>
      </c>
      <c r="AX211" s="239">
        <f>IF(SUM(I211:T211)&lt;90," ",CM211*AH211*stab.data!$U$20/13/2)</f>
        <v>10.830835001192543</v>
      </c>
      <c r="AY211" s="239">
        <f>IF(SUM(I211:T211)&lt;90," ",CO211*AH211*stab.data!$U$11/13)</f>
        <v>2.6882439276549137</v>
      </c>
      <c r="AZ211" s="239">
        <f t="shared" si="436"/>
        <v>-3.6998576059051554E-2</v>
      </c>
      <c r="BA211" s="241">
        <f t="shared" si="437"/>
        <v>100.89428761763105</v>
      </c>
      <c r="BB211" s="242">
        <f>IF(SUM(I211:T211)&lt;90," ",EXP('eq. coef.'!$C$104+'eq. coef.'!$C$105*'Amp-TB2 calc'!AJ211+'eq. coef.'!$C$106*'Amp-TB2 calc'!AK211+'eq. coef.'!$C$107*'Amp-TB2 calc'!AL211+'eq. coef.'!$C$108*'Amp-TB2 calc'!AN211+'eq. coef.'!$C$109*'Amp-TB2 calc'!AP211+'eq. coef.'!$C$110*'Amp-TB2 calc'!AQ211+'eq. coef.'!$C$111*'Amp-TB2 calc'!AR211+'eq. coef.'!$C$112*'Amp-TB2 calc'!AS211))</f>
        <v>818.85673396645427</v>
      </c>
      <c r="BC211" s="243">
        <f>IF(SUM(I211:T211)&lt;90," ",EXP('eq. coef.'!$C$176+'eq. coef.'!$C$177*'Amp-TB2 calc'!AJ211+'eq. coef.'!$C$178*'Amp-TB2 calc'!AK211+'eq. coef.'!$C$179*'Amp-TB2 calc'!AL211+'eq. coef.'!$C$180*'Amp-TB2 calc'!AN211+'eq. coef.'!$C$181*'Amp-TB2 calc'!AP211+'eq. coef.'!$C$182*'Amp-TB2 calc'!AQ211+'eq. coef.'!$C$183*'Amp-TB2 calc'!AR211+'eq. coef.'!$C$184*'Amp-TB2 calc'!AS211))</f>
        <v>619.73815063323036</v>
      </c>
      <c r="BD211" s="243">
        <f>IF(SUM(I211:T211)&lt;90," ",('eq. coef.'!$C$234+'eq. coef.'!$C$235*'Amp-TB2 calc'!AJ211+'eq. coef.'!$C$236*'Amp-TB2 calc'!AK211+'eq. coef.'!$C$237*'Amp-TB2 calc'!AL211+'eq. coef.'!$C$238*'Amp-TB2 calc'!AN211+'eq. coef.'!$C$239*'Amp-TB2 calc'!AP211+'eq. coef.'!$C$240*'Amp-TB2 calc'!AQ211+'eq. coef.'!$C$241*'Amp-TB2 calc'!AR211+'eq. coef.'!$C$242*'Amp-TB2 calc'!AS211))</f>
        <v>547.59797476057372</v>
      </c>
      <c r="BE211" s="243">
        <f>IF(SUM(I211:T211)&lt;90," ",('eq. coef.'!$C$270+'eq. coef.'!$C$271*'Amp-TB2 calc'!AJ211+'eq. coef.'!$C$272*'Amp-TB2 calc'!AK211+'eq. coef.'!$C$273*'Amp-TB2 calc'!AL211+'eq. coef.'!$C$274*'Amp-TB2 calc'!AN211+'eq. coef.'!$C$275*'Amp-TB2 calc'!AP211+'eq. coef.'!$C$276*'Amp-TB2 calc'!AQ211+'eq. coef.'!$C$277*'Amp-TB2 calc'!AR211+'eq. coef.'!$C$278*'Amp-TB2 calc'!AS211))</f>
        <v>716.32211651652676</v>
      </c>
      <c r="BF211" s="243">
        <f>IF(SUM(I211:T211)&lt;90," ",EXP('eq. coef.'!$C$328+'eq. coef.'!$C$329*'Amp-TB2 calc'!AJ211+'eq. coef.'!$C$330*'Amp-TB2 calc'!AK211+'eq. coef.'!$C$331*'Amp-TB2 calc'!AL211+'eq. coef.'!$C$332*'Amp-TB2 calc'!AN211+'eq. coef.'!$C$333*'Amp-TB2 calc'!AP211+'eq. coef.'!$C$334*'Amp-TB2 calc'!AQ211+'eq. coef.'!$C$335*'Amp-TB2 calc'!AR211+'eq. coef.'!$C$336*'Amp-TB2 calc'!AS211))</f>
        <v>814.97422395512501</v>
      </c>
      <c r="BG211" s="255" t="str">
        <f t="shared" si="438"/>
        <v>ok</v>
      </c>
      <c r="BH211" s="306" t="str">
        <f t="shared" si="439"/>
        <v>ok</v>
      </c>
      <c r="BI211" s="243">
        <f t="shared" si="384"/>
        <v>26.400083194061125</v>
      </c>
      <c r="BJ211" s="245">
        <f t="shared" si="385"/>
        <v>4.7413788643134152E-3</v>
      </c>
      <c r="BK211" s="243">
        <f t="shared" si="386"/>
        <v>96.583965883296401</v>
      </c>
      <c r="BL211" s="247">
        <f>IF(SUM(I211:T211)&lt;90," ",'eq. coef.'!$C$360+'eq. coef.'!$C$361*'Amp-TB2 calc'!AJ211+'eq. coef.'!$C$362*'Amp-TB2 calc'!AK211+'eq. coef.'!$C$363*'Amp-TB2 calc'!AL211+'eq. coef.'!$C$364*'Amp-TB2 calc'!AN211+'eq. coef.'!$C$365*'Amp-TB2 calc'!AP211+'eq. coef.'!$C$366*'Amp-TB2 calc'!AQ211+'eq. coef.'!$C$367*'Amp-TB2 calc'!AR211+'eq. coef.'!$C$368*'Amp-TB2 calc'!AS211+'eq. coef.'!$C$369*LN(BO211))</f>
        <v>968.66994981134735</v>
      </c>
      <c r="BM211" s="248">
        <f t="shared" si="380"/>
        <v>22</v>
      </c>
      <c r="BN211" s="267">
        <f t="shared" si="381"/>
        <v>484</v>
      </c>
      <c r="BO211" s="249">
        <f t="shared" si="389"/>
        <v>627.88608063677702</v>
      </c>
      <c r="BP211" s="243" t="str">
        <f t="shared" si="440"/>
        <v>P1c to e</v>
      </c>
      <c r="BQ211" s="245"/>
      <c r="BR211" s="245">
        <f t="shared" si="441"/>
        <v>0</v>
      </c>
      <c r="BS211" s="245">
        <f t="shared" si="442"/>
        <v>0</v>
      </c>
      <c r="BT211" s="243">
        <f t="shared" si="387"/>
        <v>75.346329676413234</v>
      </c>
      <c r="BU211" s="250"/>
      <c r="BV211" s="251">
        <f>IF(SUM(I211:T211)&lt;90," ",'eq. coef.'!$B$1128*'Amp-TB2 calc'!CF211+'eq. coef.'!$B$1129*'Amp-TB2 calc'!CJ211+'eq. coef.'!$B$1130*'Amp-TB2 calc'!CK211+'eq. coef.'!$B$1131*'Amp-TB2 calc'!CM211+'eq. coef.'!$B$1132*'Amp-TB2 calc'!CN211+'eq. coef.'!$B$1133*'Amp-TB2 calc'!CO211+'eq. coef.'!$B$1134*'Amp-TB2 calc'!CP211+'eq. coef.'!$B$1135*'Amp-TB2 calc'!CS211+'eq. coef.'!$B$1135*'Amp-TB2 calc'!CW211+'eq. coef.'!$B$1137*'Amp-TB2 calc'!CX211)</f>
        <v>1.593565593299918</v>
      </c>
      <c r="BW211" s="252">
        <f t="shared" si="382"/>
        <v>0.4</v>
      </c>
      <c r="BX211" s="253"/>
      <c r="BY211" s="252">
        <f t="shared" si="388"/>
        <v>-8.9852101508554263</v>
      </c>
      <c r="BZ211" s="251">
        <f>IF(SUM(I211:T211)&lt;90," ",EXP('eq. coef.'!$B$1156*'Amp-TB2 calc'!CF211+'eq. coef.'!$B$1157*'Amp-TB2 calc'!CJ211+'eq. coef.'!$B$1158*'Amp-TB2 calc'!CK211+'eq. coef.'!$B$1159*'Amp-TB2 calc'!CM211+'eq. coef.'!$B$1160*'Amp-TB2 calc'!CN211+'eq. coef.'!$B$1161*'Amp-TB2 calc'!CO211+'eq. coef.'!$B$1162*'Amp-TB2 calc'!CP211+'eq. coef.'!$B$1163*'Amp-TB2 calc'!CS211+'eq. coef.'!$B$1164*'Amp-TB2 calc'!CW211+'eq. coef.'!$B$1165*'Amp-TB2 calc'!CX211))</f>
        <v>7.0974603745566789</v>
      </c>
      <c r="CA211" s="252">
        <f t="shared" si="383"/>
        <v>1.2065682636746355</v>
      </c>
      <c r="CB211" s="245"/>
      <c r="CC211" s="244" t="str">
        <f t="shared" si="390"/>
        <v>calc-alkaline</v>
      </c>
      <c r="CD211" s="244" t="str">
        <f t="shared" si="391"/>
        <v>Tschermakitic pargasite</v>
      </c>
      <c r="CE211" s="240">
        <f t="shared" si="392"/>
        <v>5.9341367254576189</v>
      </c>
      <c r="CF211" s="240">
        <f t="shared" si="393"/>
        <v>2.0658632745423811</v>
      </c>
      <c r="CG211" s="240">
        <f t="shared" si="394"/>
        <v>0</v>
      </c>
      <c r="CH211" s="240">
        <f t="shared" si="395"/>
        <v>8</v>
      </c>
      <c r="CI211" s="240"/>
      <c r="CJ211" s="240">
        <f t="shared" si="396"/>
        <v>0.35121072191356806</v>
      </c>
      <c r="CK211" s="240">
        <f t="shared" si="397"/>
        <v>0.23237051148759325</v>
      </c>
      <c r="CL211" s="240">
        <f t="shared" si="398"/>
        <v>1.3489717714210418E-2</v>
      </c>
      <c r="CM211" s="240">
        <f t="shared" si="399"/>
        <v>1.1673841894542463</v>
      </c>
      <c r="CN211" s="240">
        <f t="shared" si="400"/>
        <v>2.8968552558406895</v>
      </c>
      <c r="CO211" s="240">
        <f t="shared" si="401"/>
        <v>0.32200928286596087</v>
      </c>
      <c r="CP211" s="240">
        <f t="shared" si="402"/>
        <v>1.6680320723730171E-2</v>
      </c>
      <c r="CQ211" s="240">
        <f t="shared" si="403"/>
        <v>4.9999999999999991</v>
      </c>
      <c r="CR211" s="240"/>
      <c r="CS211" s="240">
        <f t="shared" si="404"/>
        <v>1.6762882184745005</v>
      </c>
      <c r="CT211" s="240">
        <f t="shared" si="405"/>
        <v>0.32371178152549951</v>
      </c>
      <c r="CU211" s="240">
        <f t="shared" si="406"/>
        <v>2</v>
      </c>
      <c r="CV211" s="240"/>
      <c r="CW211" s="240">
        <f t="shared" si="407"/>
        <v>0.31465436824697768</v>
      </c>
      <c r="CX211" s="240">
        <f t="shared" si="408"/>
        <v>7.8095035763697432E-2</v>
      </c>
      <c r="CY211" s="240">
        <f t="shared" si="409"/>
        <v>0.3927494040106751</v>
      </c>
      <c r="CZ211" s="240"/>
      <c r="DA211" s="240">
        <f t="shared" si="410"/>
        <v>1.9601962051311794</v>
      </c>
      <c r="DB211" s="240">
        <f t="shared" si="411"/>
        <v>3.4427247893133159E-2</v>
      </c>
      <c r="DC211" s="240">
        <f t="shared" si="412"/>
        <v>5.3765469756875588E-3</v>
      </c>
      <c r="DD211" s="240">
        <f t="shared" si="413"/>
        <v>2</v>
      </c>
      <c r="DE211" s="245">
        <f t="shared" si="414"/>
        <v>44.832615810545754</v>
      </c>
      <c r="DF211" s="245"/>
      <c r="DG211" s="239">
        <f t="shared" si="415"/>
        <v>0.89996184089332776</v>
      </c>
      <c r="DH211" s="239">
        <f t="shared" si="416"/>
        <v>0.66044026122871224</v>
      </c>
      <c r="DI211" s="239">
        <f t="shared" si="417"/>
        <v>0.14530408354420804</v>
      </c>
      <c r="DJ211" s="240">
        <f t="shared" si="418"/>
        <v>2.4170739964559491</v>
      </c>
      <c r="DV211"/>
      <c r="DW211"/>
      <c r="DX211"/>
      <c r="DY211"/>
      <c r="DZ211"/>
      <c r="EA211"/>
      <c r="EB211"/>
    </row>
    <row r="212" spans="1:132">
      <c r="A212" s="312" t="s">
        <v>759</v>
      </c>
      <c r="B212" s="312" t="s">
        <v>761</v>
      </c>
      <c r="C212" s="312" t="s">
        <v>593</v>
      </c>
      <c r="D212" s="312" t="s">
        <v>534</v>
      </c>
      <c r="E212" s="312" t="s">
        <v>623</v>
      </c>
      <c r="F212" s="312" t="s">
        <v>764</v>
      </c>
      <c r="G212" s="313">
        <v>183.47</v>
      </c>
      <c r="H212" s="312" t="s">
        <v>533</v>
      </c>
      <c r="I212" s="325">
        <v>41.97073559999999</v>
      </c>
      <c r="J212" s="325">
        <v>2.0867155999999998</v>
      </c>
      <c r="K212" s="325">
        <v>14.124918600000001</v>
      </c>
      <c r="L212" s="325">
        <v>8.7305053025577034E-2</v>
      </c>
      <c r="M212" s="325">
        <v>12.157525</v>
      </c>
      <c r="N212" s="325">
        <v>0.18662000000000001</v>
      </c>
      <c r="O212" s="325">
        <v>13.1716768</v>
      </c>
      <c r="P212" s="325">
        <v>11.1447012</v>
      </c>
      <c r="Q212" s="325">
        <v>2.3263712999999999</v>
      </c>
      <c r="R212" s="325">
        <v>0.41077150000000001</v>
      </c>
      <c r="S212" s="325"/>
      <c r="T212" s="325">
        <v>1.8526499999999998E-2</v>
      </c>
      <c r="U212" s="238">
        <f t="shared" si="419"/>
        <v>97.685867153025569</v>
      </c>
      <c r="V212" s="239">
        <f>IF(SUM(I212:T212)&lt;90," ",I212/stab.data!$U$7)</f>
        <v>0.69853431196325122</v>
      </c>
      <c r="W212" s="239">
        <f>IF(SUM(I212:T212)&lt;90," ",J212/stab.data!$U$8)</f>
        <v>2.6117244486720568E-2</v>
      </c>
      <c r="X212" s="239">
        <f>IF(SUM(I212:T212)&lt;90," ",K212*2/stab.data!$U$9)</f>
        <v>0.27706512490069735</v>
      </c>
      <c r="Y212" s="239">
        <f>IF(SUM(I212:T212)&lt;90," ",L212*2/stab.data!$U$10)</f>
        <v>1.1488247666701804E-3</v>
      </c>
      <c r="Z212" s="239">
        <f>IF(SUM(I212:T212)&lt;90," ",M212/stab.data!$U$11)</f>
        <v>0.16921644907162542</v>
      </c>
      <c r="AA212" s="239">
        <f>IF(SUM(I212:T212)&lt;90," ",N212/stab.data!$U$12)</f>
        <v>2.6307850628022049E-3</v>
      </c>
      <c r="AB212" s="239">
        <f>IF(SUM(I212:T212)&lt;90," ",O212/stab.data!$U$13)</f>
        <v>0.32680817784835253</v>
      </c>
      <c r="AC212" s="239">
        <f>IF(SUM(I212:T212)&lt;90," ",P212/stab.data!$U$14)</f>
        <v>0.19873216712138234</v>
      </c>
      <c r="AD212" s="239">
        <f>IF(SUM(I212:T212)&lt;90," ",Q212*2/stab.data!$U$15)</f>
        <v>7.5069662304974263E-2</v>
      </c>
      <c r="AE212" s="239">
        <f>IF(SUM(I212:T212)&lt;90," ",R212*2/stab.data!$U$16)</f>
        <v>8.721726206274219E-3</v>
      </c>
      <c r="AF212" s="239">
        <f>IF(SUM(I212:T212)&lt;90," ",S212/stab.data!$U$17)</f>
        <v>0</v>
      </c>
      <c r="AG212" s="239">
        <f>IF(SUM(I212:T212)&lt;90," ",T212/stab.data!$U$18)</f>
        <v>5.2256508617042269E-4</v>
      </c>
      <c r="AH212" s="239">
        <f t="shared" si="420"/>
        <v>1.5015209181001197</v>
      </c>
      <c r="AI212" s="239">
        <f t="shared" si="421"/>
        <v>0.15530169173473285</v>
      </c>
      <c r="AJ212" s="240">
        <f t="shared" si="422"/>
        <v>6.0478318657141461</v>
      </c>
      <c r="AK212" s="240">
        <f t="shared" si="423"/>
        <v>0.2261201787031836</v>
      </c>
      <c r="AL212" s="240">
        <f t="shared" si="424"/>
        <v>2.3987988314318631</v>
      </c>
      <c r="AM212" s="240">
        <f t="shared" si="425"/>
        <v>9.9463962084586268E-3</v>
      </c>
      <c r="AN212" s="240">
        <f t="shared" si="426"/>
        <v>1.4650570707430195</v>
      </c>
      <c r="AO212" s="240">
        <f t="shared" si="427"/>
        <v>2.2777042533448231E-2</v>
      </c>
      <c r="AP212" s="240">
        <f t="shared" si="428"/>
        <v>2.8294686146658785</v>
      </c>
      <c r="AQ212" s="240">
        <f t="shared" si="429"/>
        <v>1.720600853064975</v>
      </c>
      <c r="AR212" s="240">
        <f t="shared" si="430"/>
        <v>0.64994473150562737</v>
      </c>
      <c r="AS212" s="240">
        <f t="shared" si="431"/>
        <v>7.551172901742062E-2</v>
      </c>
      <c r="AT212" s="240">
        <f t="shared" si="432"/>
        <v>0</v>
      </c>
      <c r="AU212" s="240">
        <f t="shared" si="433"/>
        <v>4.5243100101536662E-3</v>
      </c>
      <c r="AV212" s="239">
        <f t="shared" si="434"/>
        <v>15.446057313588023</v>
      </c>
      <c r="AW212" s="239">
        <f t="shared" si="435"/>
        <v>1.9590855512061691</v>
      </c>
      <c r="AX212" s="239">
        <f>IF(SUM(I212:T212)&lt;90," ",CM212*AH212*stab.data!$U$20/13/2)</f>
        <v>8.0851071329541302</v>
      </c>
      <c r="AY212" s="239">
        <f>IF(SUM(I212:T212)&lt;90," ",CO212*AH212*stab.data!$U$11/13)</f>
        <v>4.8824424083170337</v>
      </c>
      <c r="AZ212" s="239">
        <f t="shared" si="436"/>
        <v>-4.1802594068203035E-3</v>
      </c>
      <c r="BA212" s="241">
        <f t="shared" si="437"/>
        <v>100.45079698609608</v>
      </c>
      <c r="BB212" s="242">
        <f>IF(SUM(I212:T212)&lt;90," ",EXP('eq. coef.'!$C$104+'eq. coef.'!$C$105*'Amp-TB2 calc'!AJ212+'eq. coef.'!$C$106*'Amp-TB2 calc'!AK212+'eq. coef.'!$C$107*'Amp-TB2 calc'!AL212+'eq. coef.'!$C$108*'Amp-TB2 calc'!AN212+'eq. coef.'!$C$109*'Amp-TB2 calc'!AP212+'eq. coef.'!$C$110*'Amp-TB2 calc'!AQ212+'eq. coef.'!$C$111*'Amp-TB2 calc'!AR212+'eq. coef.'!$C$112*'Amp-TB2 calc'!AS212))</f>
        <v>732.13472427811234</v>
      </c>
      <c r="BC212" s="243">
        <f>IF(SUM(I212:T212)&lt;90," ",EXP('eq. coef.'!$C$176+'eq. coef.'!$C$177*'Amp-TB2 calc'!AJ212+'eq. coef.'!$C$178*'Amp-TB2 calc'!AK212+'eq. coef.'!$C$179*'Amp-TB2 calc'!AL212+'eq. coef.'!$C$180*'Amp-TB2 calc'!AN212+'eq. coef.'!$C$181*'Amp-TB2 calc'!AP212+'eq. coef.'!$C$182*'Amp-TB2 calc'!AQ212+'eq. coef.'!$C$183*'Amp-TB2 calc'!AR212+'eq. coef.'!$C$184*'Amp-TB2 calc'!AS212))</f>
        <v>580.31255858136205</v>
      </c>
      <c r="BD212" s="243">
        <f>IF(SUM(I212:T212)&lt;90," ",('eq. coef.'!$C$234+'eq. coef.'!$C$235*'Amp-TB2 calc'!AJ212+'eq. coef.'!$C$236*'Amp-TB2 calc'!AK212+'eq. coef.'!$C$237*'Amp-TB2 calc'!AL212+'eq. coef.'!$C$238*'Amp-TB2 calc'!AN212+'eq. coef.'!$C$239*'Amp-TB2 calc'!AP212+'eq. coef.'!$C$240*'Amp-TB2 calc'!AQ212+'eq. coef.'!$C$241*'Amp-TB2 calc'!AR212+'eq. coef.'!$C$242*'Amp-TB2 calc'!AS212))</f>
        <v>520.91640829307971</v>
      </c>
      <c r="BE212" s="243">
        <f>IF(SUM(I212:T212)&lt;90," ",('eq. coef.'!$C$270+'eq. coef.'!$C$271*'Amp-TB2 calc'!AJ212+'eq. coef.'!$C$272*'Amp-TB2 calc'!AK212+'eq. coef.'!$C$273*'Amp-TB2 calc'!AL212+'eq. coef.'!$C$274*'Amp-TB2 calc'!AN212+'eq. coef.'!$C$275*'Amp-TB2 calc'!AP212+'eq. coef.'!$C$276*'Amp-TB2 calc'!AQ212+'eq. coef.'!$C$277*'Amp-TB2 calc'!AR212+'eq. coef.'!$C$278*'Amp-TB2 calc'!AS212))</f>
        <v>727.57613893770906</v>
      </c>
      <c r="BF212" s="243">
        <f>IF(SUM(I212:T212)&lt;90," ",EXP('eq. coef.'!$C$328+'eq. coef.'!$C$329*'Amp-TB2 calc'!AJ212+'eq. coef.'!$C$330*'Amp-TB2 calc'!AK212+'eq. coef.'!$C$331*'Amp-TB2 calc'!AL212+'eq. coef.'!$C$332*'Amp-TB2 calc'!AN212+'eq. coef.'!$C$333*'Amp-TB2 calc'!AP212+'eq. coef.'!$C$334*'Amp-TB2 calc'!AQ212+'eq. coef.'!$C$335*'Amp-TB2 calc'!AR212+'eq. coef.'!$C$336*'Amp-TB2 calc'!AS212))</f>
        <v>1004.0360563060369</v>
      </c>
      <c r="BG212" s="255" t="str">
        <f t="shared" si="438"/>
        <v>ok</v>
      </c>
      <c r="BH212" s="306" t="str">
        <f t="shared" si="439"/>
        <v>ok</v>
      </c>
      <c r="BI212" s="243">
        <f t="shared" si="384"/>
        <v>28.301750607071792</v>
      </c>
      <c r="BJ212" s="245">
        <f t="shared" si="385"/>
        <v>-0.37138155453017252</v>
      </c>
      <c r="BK212" s="243">
        <f t="shared" si="386"/>
        <v>147.26358035634701</v>
      </c>
      <c r="BL212" s="247">
        <f>IF(SUM(I212:T212)&lt;90," ",'eq. coef.'!$C$360+'eq. coef.'!$C$361*'Amp-TB2 calc'!AJ212+'eq. coef.'!$C$362*'Amp-TB2 calc'!AK212+'eq. coef.'!$C$363*'Amp-TB2 calc'!AL212+'eq. coef.'!$C$364*'Amp-TB2 calc'!AN212+'eq. coef.'!$C$365*'Amp-TB2 calc'!AP212+'eq. coef.'!$C$366*'Amp-TB2 calc'!AQ212+'eq. coef.'!$C$367*'Amp-TB2 calc'!AR212+'eq. coef.'!$C$368*'Amp-TB2 calc'!AS212+'eq. coef.'!$C$369*LN(BO212))</f>
        <v>949.31738434043837</v>
      </c>
      <c r="BM212" s="248">
        <f t="shared" si="380"/>
        <v>22</v>
      </c>
      <c r="BN212" s="267">
        <f t="shared" si="381"/>
        <v>484</v>
      </c>
      <c r="BO212" s="249">
        <f t="shared" si="389"/>
        <v>550.61448343722088</v>
      </c>
      <c r="BP212" s="243" t="str">
        <f t="shared" si="440"/>
        <v>P1b_c</v>
      </c>
      <c r="BQ212" s="245"/>
      <c r="BR212" s="245">
        <f t="shared" si="441"/>
        <v>0</v>
      </c>
      <c r="BS212" s="245">
        <f t="shared" si="442"/>
        <v>0</v>
      </c>
      <c r="BT212" s="243">
        <f t="shared" si="387"/>
        <v>66.073738012466507</v>
      </c>
      <c r="BU212" s="250"/>
      <c r="BV212" s="251">
        <f>IF(SUM(I212:T212)&lt;90," ",'eq. coef.'!$B$1128*'Amp-TB2 calc'!CF212+'eq. coef.'!$B$1129*'Amp-TB2 calc'!CJ212+'eq. coef.'!$B$1130*'Amp-TB2 calc'!CK212+'eq. coef.'!$B$1131*'Amp-TB2 calc'!CM212+'eq. coef.'!$B$1132*'Amp-TB2 calc'!CN212+'eq. coef.'!$B$1133*'Amp-TB2 calc'!CO212+'eq. coef.'!$B$1134*'Amp-TB2 calc'!CP212+'eq. coef.'!$B$1135*'Amp-TB2 calc'!CS212+'eq. coef.'!$B$1135*'Amp-TB2 calc'!CW212+'eq. coef.'!$B$1137*'Amp-TB2 calc'!CX212)</f>
        <v>1.1597118883684376</v>
      </c>
      <c r="BW212" s="252">
        <f t="shared" si="382"/>
        <v>0.4</v>
      </c>
      <c r="BX212" s="253"/>
      <c r="BY212" s="252">
        <f t="shared" si="388"/>
        <v>-9.7553605213798669</v>
      </c>
      <c r="BZ212" s="251">
        <f>IF(SUM(I212:T212)&lt;90," ",EXP('eq. coef.'!$B$1156*'Amp-TB2 calc'!CF212+'eq. coef.'!$B$1157*'Amp-TB2 calc'!CJ212+'eq. coef.'!$B$1158*'Amp-TB2 calc'!CK212+'eq. coef.'!$B$1159*'Amp-TB2 calc'!CM212+'eq. coef.'!$B$1160*'Amp-TB2 calc'!CN212+'eq. coef.'!$B$1161*'Amp-TB2 calc'!CO212+'eq. coef.'!$B$1162*'Amp-TB2 calc'!CP212+'eq. coef.'!$B$1163*'Amp-TB2 calc'!CS212+'eq. coef.'!$B$1164*'Amp-TB2 calc'!CW212+'eq. coef.'!$B$1165*'Amp-TB2 calc'!CX212))</f>
        <v>7.5175910823840963</v>
      </c>
      <c r="CA212" s="252">
        <f t="shared" si="383"/>
        <v>1.2779904840052965</v>
      </c>
      <c r="CB212" s="245"/>
      <c r="CC212" s="244" t="str">
        <f t="shared" si="390"/>
        <v>calc-alkaline</v>
      </c>
      <c r="CD212" s="244" t="str">
        <f t="shared" si="391"/>
        <v>Tschermakitic pargasite</v>
      </c>
      <c r="CE212" s="240">
        <f t="shared" si="392"/>
        <v>6.0478318657141461</v>
      </c>
      <c r="CF212" s="240">
        <f t="shared" si="393"/>
        <v>1.9521681342858539</v>
      </c>
      <c r="CG212" s="240">
        <f t="shared" si="394"/>
        <v>0</v>
      </c>
      <c r="CH212" s="240">
        <f t="shared" si="395"/>
        <v>8</v>
      </c>
      <c r="CI212" s="240"/>
      <c r="CJ212" s="240">
        <f t="shared" si="396"/>
        <v>0.44663069714600923</v>
      </c>
      <c r="CK212" s="240">
        <f t="shared" si="397"/>
        <v>0.2261201787031836</v>
      </c>
      <c r="CL212" s="240">
        <f t="shared" si="398"/>
        <v>9.9463962084586268E-3</v>
      </c>
      <c r="CM212" s="240">
        <f t="shared" si="399"/>
        <v>0.87669251687202632</v>
      </c>
      <c r="CN212" s="240">
        <f t="shared" si="400"/>
        <v>2.8294686146658785</v>
      </c>
      <c r="CO212" s="240">
        <f t="shared" si="401"/>
        <v>0.58836455387099318</v>
      </c>
      <c r="CP212" s="240">
        <f t="shared" si="402"/>
        <v>2.2777042533448231E-2</v>
      </c>
      <c r="CQ212" s="240">
        <f t="shared" si="403"/>
        <v>4.9999999999999973</v>
      </c>
      <c r="CR212" s="240"/>
      <c r="CS212" s="240">
        <f t="shared" si="404"/>
        <v>1.720600853064975</v>
      </c>
      <c r="CT212" s="240">
        <f t="shared" si="405"/>
        <v>0.27939914693502499</v>
      </c>
      <c r="CU212" s="240">
        <f t="shared" si="406"/>
        <v>2</v>
      </c>
      <c r="CV212" s="240"/>
      <c r="CW212" s="240">
        <f t="shared" si="407"/>
        <v>0.37054558457060238</v>
      </c>
      <c r="CX212" s="240">
        <f t="shared" si="408"/>
        <v>7.551172901742062E-2</v>
      </c>
      <c r="CY212" s="240">
        <f t="shared" si="409"/>
        <v>0.44605731358802303</v>
      </c>
      <c r="CZ212" s="240"/>
      <c r="DA212" s="240">
        <f t="shared" si="410"/>
        <v>1.9954756899898463</v>
      </c>
      <c r="DB212" s="240">
        <f t="shared" si="411"/>
        <v>0</v>
      </c>
      <c r="DC212" s="240">
        <f t="shared" si="412"/>
        <v>4.5243100101536662E-3</v>
      </c>
      <c r="DD212" s="240">
        <f t="shared" si="413"/>
        <v>2</v>
      </c>
      <c r="DE212" s="245">
        <f t="shared" si="414"/>
        <v>45.123307483127974</v>
      </c>
      <c r="DF212" s="245"/>
      <c r="DG212" s="239">
        <f t="shared" si="415"/>
        <v>0.82785451341299265</v>
      </c>
      <c r="DH212" s="239">
        <f t="shared" si="416"/>
        <v>0.65885474251074927</v>
      </c>
      <c r="DI212" s="239">
        <f t="shared" si="417"/>
        <v>0.18618930912160384</v>
      </c>
      <c r="DJ212" s="240">
        <f t="shared" si="418"/>
        <v>2.3987988314318631</v>
      </c>
      <c r="DV212"/>
      <c r="DW212"/>
      <c r="DX212"/>
      <c r="DY212"/>
      <c r="DZ212"/>
      <c r="EA212"/>
      <c r="EB212"/>
    </row>
    <row r="213" spans="1:132">
      <c r="A213" s="312" t="s">
        <v>759</v>
      </c>
      <c r="B213" s="312" t="s">
        <v>761</v>
      </c>
      <c r="C213" s="312" t="s">
        <v>593</v>
      </c>
      <c r="D213" s="312" t="s">
        <v>534</v>
      </c>
      <c r="E213" s="312" t="s">
        <v>624</v>
      </c>
      <c r="F213" s="312" t="s">
        <v>764</v>
      </c>
      <c r="G213" s="313">
        <v>185.77</v>
      </c>
      <c r="H213" s="312" t="s">
        <v>533</v>
      </c>
      <c r="I213" s="325">
        <v>41.621290399999992</v>
      </c>
      <c r="J213" s="325">
        <v>2.1010855999999998</v>
      </c>
      <c r="K213" s="325">
        <v>14.091253200000001</v>
      </c>
      <c r="L213" s="325">
        <v>5.2776044915782909E-2</v>
      </c>
      <c r="M213" s="325">
        <v>12.484499999999999</v>
      </c>
      <c r="N213" s="325">
        <v>0.11622519999999999</v>
      </c>
      <c r="O213" s="325">
        <v>13.290951999999999</v>
      </c>
      <c r="P213" s="325">
        <v>11.2703016</v>
      </c>
      <c r="Q213" s="325">
        <v>2.2508469</v>
      </c>
      <c r="R213" s="325">
        <v>0.3710619</v>
      </c>
      <c r="S213" s="325">
        <v>0</v>
      </c>
      <c r="T213" s="325">
        <v>1.99755E-2</v>
      </c>
      <c r="U213" s="238">
        <f t="shared" si="419"/>
        <v>97.670268344915783</v>
      </c>
      <c r="V213" s="239">
        <f>IF(SUM(I213:T213)&lt;90," ",I213/stab.data!$U$7)</f>
        <v>0.69271836761866701</v>
      </c>
      <c r="W213" s="239">
        <f>IF(SUM(I213:T213)&lt;90," ",J213/stab.data!$U$8)</f>
        <v>2.6297098800971235E-2</v>
      </c>
      <c r="X213" s="239">
        <f>IF(SUM(I213:T213)&lt;90," ",K213*2/stab.data!$U$9)</f>
        <v>0.27640476652837853</v>
      </c>
      <c r="Y213" s="239">
        <f>IF(SUM(I213:T213)&lt;90," ",L213*2/stab.data!$U$10)</f>
        <v>6.9446641843727954E-4</v>
      </c>
      <c r="Z213" s="239">
        <f>IF(SUM(I213:T213)&lt;90," ",M213/stab.data!$U$11)</f>
        <v>0.17376750271413854</v>
      </c>
      <c r="AA213" s="239">
        <f>IF(SUM(I213:T213)&lt;90," ",N213/stab.data!$U$12)</f>
        <v>1.6384284646940241E-3</v>
      </c>
      <c r="AB213" s="239">
        <f>IF(SUM(I213:T213)&lt;90," ",O213/stab.data!$U$13)</f>
        <v>0.32976756649464067</v>
      </c>
      <c r="AC213" s="239">
        <f>IF(SUM(I213:T213)&lt;90," ",P213/stab.data!$U$14)</f>
        <v>0.20097187182367732</v>
      </c>
      <c r="AD213" s="239">
        <f>IF(SUM(I213:T213)&lt;90," ",Q213*2/stab.data!$U$15)</f>
        <v>7.2632565869084689E-2</v>
      </c>
      <c r="AE213" s="239">
        <f>IF(SUM(I213:T213)&lt;90," ",R213*2/stab.data!$U$16)</f>
        <v>7.8785901587133077E-3</v>
      </c>
      <c r="AF213" s="239">
        <f>IF(SUM(I213:T213)&lt;90," ",S213/stab.data!$U$17)</f>
        <v>0</v>
      </c>
      <c r="AG213" s="239">
        <f>IF(SUM(I213:T213)&lt;90," ",T213/stab.data!$U$18)</f>
        <v>5.6343609849660112E-4</v>
      </c>
      <c r="AH213" s="239">
        <f t="shared" si="420"/>
        <v>1.5012881970399272</v>
      </c>
      <c r="AI213" s="239">
        <f t="shared" si="421"/>
        <v>0.15504219647993012</v>
      </c>
      <c r="AJ213" s="240">
        <f t="shared" si="422"/>
        <v>5.9984077652767764</v>
      </c>
      <c r="AK213" s="240">
        <f t="shared" si="423"/>
        <v>0.22771263045075024</v>
      </c>
      <c r="AL213" s="240">
        <f t="shared" si="424"/>
        <v>2.3934524843089515</v>
      </c>
      <c r="AM213" s="240">
        <f t="shared" si="425"/>
        <v>6.0135445396061618E-3</v>
      </c>
      <c r="AN213" s="240">
        <f t="shared" si="426"/>
        <v>1.5046927963183894</v>
      </c>
      <c r="AO213" s="240">
        <f t="shared" si="427"/>
        <v>1.4187529138654679E-2</v>
      </c>
      <c r="AP213" s="240">
        <f t="shared" si="428"/>
        <v>2.855533249966872</v>
      </c>
      <c r="AQ213" s="240">
        <f t="shared" si="429"/>
        <v>1.7402616891674141</v>
      </c>
      <c r="AR213" s="240">
        <f t="shared" si="430"/>
        <v>0.62894210329490052</v>
      </c>
      <c r="AS213" s="240">
        <f t="shared" si="431"/>
        <v>6.8222525338716866E-2</v>
      </c>
      <c r="AT213" s="240">
        <f t="shared" si="432"/>
        <v>0</v>
      </c>
      <c r="AU213" s="240">
        <f t="shared" si="433"/>
        <v>4.8789228443264802E-3</v>
      </c>
      <c r="AV213" s="239">
        <f t="shared" si="434"/>
        <v>15.437426317801032</v>
      </c>
      <c r="AW213" s="239">
        <f t="shared" si="435"/>
        <v>1.9584338200611455</v>
      </c>
      <c r="AX213" s="239">
        <f>IF(SUM(I213:T213)&lt;90," ",CM213*AH213*stab.data!$U$20/13/2)</f>
        <v>8.9498089430240526</v>
      </c>
      <c r="AY213" s="239">
        <f>IF(SUM(I213:T213)&lt;90," ",CO213*AH213*stab.data!$U$11/13)</f>
        <v>4.4313476830816239</v>
      </c>
      <c r="AZ213" s="239">
        <f t="shared" si="436"/>
        <v>-4.5072070699235679E-3</v>
      </c>
      <c r="BA213" s="241">
        <f t="shared" si="437"/>
        <v>100.52085158401269</v>
      </c>
      <c r="BB213" s="242">
        <f>IF(SUM(I213:T213)&lt;90," ",EXP('eq. coef.'!$C$104+'eq. coef.'!$C$105*'Amp-TB2 calc'!AJ213+'eq. coef.'!$C$106*'Amp-TB2 calc'!AK213+'eq. coef.'!$C$107*'Amp-TB2 calc'!AL213+'eq. coef.'!$C$108*'Amp-TB2 calc'!AN213+'eq. coef.'!$C$109*'Amp-TB2 calc'!AP213+'eq. coef.'!$C$110*'Amp-TB2 calc'!AQ213+'eq. coef.'!$C$111*'Amp-TB2 calc'!AR213+'eq. coef.'!$C$112*'Amp-TB2 calc'!AS213))</f>
        <v>601.39804284143656</v>
      </c>
      <c r="BC213" s="243">
        <f>IF(SUM(I213:T213)&lt;90," ",EXP('eq. coef.'!$C$176+'eq. coef.'!$C$177*'Amp-TB2 calc'!AJ213+'eq. coef.'!$C$178*'Amp-TB2 calc'!AK213+'eq. coef.'!$C$179*'Amp-TB2 calc'!AL213+'eq. coef.'!$C$180*'Amp-TB2 calc'!AN213+'eq. coef.'!$C$181*'Amp-TB2 calc'!AP213+'eq. coef.'!$C$182*'Amp-TB2 calc'!AQ213+'eq. coef.'!$C$183*'Amp-TB2 calc'!AR213+'eq. coef.'!$C$184*'Amp-TB2 calc'!AS213))</f>
        <v>553.91719731865749</v>
      </c>
      <c r="BD213" s="243">
        <f>IF(SUM(I213:T213)&lt;90," ",('eq. coef.'!$C$234+'eq. coef.'!$C$235*'Amp-TB2 calc'!AJ213+'eq. coef.'!$C$236*'Amp-TB2 calc'!AK213+'eq. coef.'!$C$237*'Amp-TB2 calc'!AL213+'eq. coef.'!$C$238*'Amp-TB2 calc'!AN213+'eq. coef.'!$C$239*'Amp-TB2 calc'!AP213+'eq. coef.'!$C$240*'Amp-TB2 calc'!AQ213+'eq. coef.'!$C$241*'Amp-TB2 calc'!AR213+'eq. coef.'!$C$242*'Amp-TB2 calc'!AS213))</f>
        <v>498.53716846482519</v>
      </c>
      <c r="BE213" s="243">
        <f>IF(SUM(I213:T213)&lt;90," ",('eq. coef.'!$C$270+'eq. coef.'!$C$271*'Amp-TB2 calc'!AJ213+'eq. coef.'!$C$272*'Amp-TB2 calc'!AK213+'eq. coef.'!$C$273*'Amp-TB2 calc'!AL213+'eq. coef.'!$C$274*'Amp-TB2 calc'!AN213+'eq. coef.'!$C$275*'Amp-TB2 calc'!AP213+'eq. coef.'!$C$276*'Amp-TB2 calc'!AQ213+'eq. coef.'!$C$277*'Amp-TB2 calc'!AR213+'eq. coef.'!$C$278*'Amp-TB2 calc'!AS213))</f>
        <v>587.06943412285545</v>
      </c>
      <c r="BF213" s="243">
        <f>IF(SUM(I213:T213)&lt;90," ",EXP('eq. coef.'!$C$328+'eq. coef.'!$C$329*'Amp-TB2 calc'!AJ213+'eq. coef.'!$C$330*'Amp-TB2 calc'!AK213+'eq. coef.'!$C$331*'Amp-TB2 calc'!AL213+'eq. coef.'!$C$332*'Amp-TB2 calc'!AN213+'eq. coef.'!$C$333*'Amp-TB2 calc'!AP213+'eq. coef.'!$C$334*'Amp-TB2 calc'!AQ213+'eq. coef.'!$C$335*'Amp-TB2 calc'!AR213+'eq. coef.'!$C$336*'Amp-TB2 calc'!AS213))</f>
        <v>829.99309122443879</v>
      </c>
      <c r="BG213" s="255" t="str">
        <f t="shared" si="438"/>
        <v>ok</v>
      </c>
      <c r="BH213" s="306" t="str">
        <f t="shared" si="439"/>
        <v>ok</v>
      </c>
      <c r="BI213" s="243">
        <f t="shared" si="384"/>
        <v>18.703078748512066</v>
      </c>
      <c r="BJ213" s="245">
        <f t="shared" si="385"/>
        <v>-0.38010607301439647</v>
      </c>
      <c r="BK213" s="243">
        <f t="shared" si="386"/>
        <v>33.152236804197969</v>
      </c>
      <c r="BL213" s="247">
        <f>IF(SUM(I213:T213)&lt;90," ",'eq. coef.'!$C$360+'eq. coef.'!$C$361*'Amp-TB2 calc'!AJ213+'eq. coef.'!$C$362*'Amp-TB2 calc'!AK213+'eq. coef.'!$C$363*'Amp-TB2 calc'!AL213+'eq. coef.'!$C$364*'Amp-TB2 calc'!AN213+'eq. coef.'!$C$365*'Amp-TB2 calc'!AP213+'eq. coef.'!$C$366*'Amp-TB2 calc'!AQ213+'eq. coef.'!$C$367*'Amp-TB2 calc'!AR213+'eq. coef.'!$C$368*'Amp-TB2 calc'!AS213+'eq. coef.'!$C$369*LN(BO213))</f>
        <v>936.75305037347391</v>
      </c>
      <c r="BM213" s="248">
        <f t="shared" si="380"/>
        <v>22</v>
      </c>
      <c r="BN213" s="267">
        <f t="shared" si="381"/>
        <v>484</v>
      </c>
      <c r="BO213" s="249">
        <f t="shared" si="389"/>
        <v>498.53716846482519</v>
      </c>
      <c r="BP213" s="243" t="str">
        <f t="shared" si="440"/>
        <v>P1c</v>
      </c>
      <c r="BQ213" s="245"/>
      <c r="BR213" s="245">
        <f t="shared" si="441"/>
        <v>0</v>
      </c>
      <c r="BS213" s="245">
        <f t="shared" si="442"/>
        <v>0</v>
      </c>
      <c r="BT213" s="243">
        <f t="shared" si="387"/>
        <v>59.82446021577902</v>
      </c>
      <c r="BU213" s="250"/>
      <c r="BV213" s="251">
        <f>IF(SUM(I213:T213)&lt;90," ",'eq. coef.'!$B$1128*'Amp-TB2 calc'!CF213+'eq. coef.'!$B$1129*'Amp-TB2 calc'!CJ213+'eq. coef.'!$B$1130*'Amp-TB2 calc'!CK213+'eq. coef.'!$B$1131*'Amp-TB2 calc'!CM213+'eq. coef.'!$B$1132*'Amp-TB2 calc'!CN213+'eq. coef.'!$B$1133*'Amp-TB2 calc'!CO213+'eq. coef.'!$B$1134*'Amp-TB2 calc'!CP213+'eq. coef.'!$B$1135*'Amp-TB2 calc'!CS213+'eq. coef.'!$B$1135*'Amp-TB2 calc'!CW213+'eq. coef.'!$B$1137*'Amp-TB2 calc'!CX213)</f>
        <v>1.3990761583017266</v>
      </c>
      <c r="BW213" s="252">
        <f t="shared" si="382"/>
        <v>0.4</v>
      </c>
      <c r="BX213" s="253"/>
      <c r="BY213" s="252">
        <f t="shared" si="388"/>
        <v>-9.7408863497502054</v>
      </c>
      <c r="BZ213" s="251">
        <f>IF(SUM(I213:T213)&lt;90," ",EXP('eq. coef.'!$B$1156*'Amp-TB2 calc'!CF213+'eq. coef.'!$B$1157*'Amp-TB2 calc'!CJ213+'eq. coef.'!$B$1158*'Amp-TB2 calc'!CK213+'eq. coef.'!$B$1159*'Amp-TB2 calc'!CM213+'eq. coef.'!$B$1160*'Amp-TB2 calc'!CN213+'eq. coef.'!$B$1161*'Amp-TB2 calc'!CO213+'eq. coef.'!$B$1162*'Amp-TB2 calc'!CP213+'eq. coef.'!$B$1163*'Amp-TB2 calc'!CS213+'eq. coef.'!$B$1164*'Amp-TB2 calc'!CW213+'eq. coef.'!$B$1165*'Amp-TB2 calc'!CX213))</f>
        <v>7.8954737879647645</v>
      </c>
      <c r="CA213" s="252">
        <f t="shared" si="383"/>
        <v>1.3422305439540101</v>
      </c>
      <c r="CB213" s="245"/>
      <c r="CC213" s="244" t="str">
        <f t="shared" si="390"/>
        <v>calc-alkaline</v>
      </c>
      <c r="CD213" s="244" t="str">
        <f t="shared" si="391"/>
        <v>Tschermakitic pargasite</v>
      </c>
      <c r="CE213" s="240">
        <f t="shared" si="392"/>
        <v>5.9984077652767764</v>
      </c>
      <c r="CF213" s="240">
        <f t="shared" si="393"/>
        <v>2.0015922347232236</v>
      </c>
      <c r="CG213" s="240">
        <f t="shared" si="394"/>
        <v>0</v>
      </c>
      <c r="CH213" s="240">
        <f t="shared" si="395"/>
        <v>8</v>
      </c>
      <c r="CI213" s="240"/>
      <c r="CJ213" s="240">
        <f t="shared" si="396"/>
        <v>0.39186024958572796</v>
      </c>
      <c r="CK213" s="240">
        <f t="shared" si="397"/>
        <v>0.22771263045075024</v>
      </c>
      <c r="CL213" s="240">
        <f t="shared" si="398"/>
        <v>6.0135445396061618E-3</v>
      </c>
      <c r="CM213" s="240">
        <f t="shared" si="399"/>
        <v>0.97060517272792879</v>
      </c>
      <c r="CN213" s="240">
        <f t="shared" si="400"/>
        <v>2.855533249966872</v>
      </c>
      <c r="CO213" s="240">
        <f t="shared" si="401"/>
        <v>0.53408762359046058</v>
      </c>
      <c r="CP213" s="240">
        <f t="shared" si="402"/>
        <v>1.4187529138654679E-2</v>
      </c>
      <c r="CQ213" s="240">
        <f t="shared" si="403"/>
        <v>5</v>
      </c>
      <c r="CR213" s="240"/>
      <c r="CS213" s="240">
        <f t="shared" si="404"/>
        <v>1.7402616891674141</v>
      </c>
      <c r="CT213" s="240">
        <f t="shared" si="405"/>
        <v>0.25973831083258592</v>
      </c>
      <c r="CU213" s="240">
        <f t="shared" si="406"/>
        <v>2</v>
      </c>
      <c r="CV213" s="240"/>
      <c r="CW213" s="240">
        <f t="shared" si="407"/>
        <v>0.36920379246231461</v>
      </c>
      <c r="CX213" s="240">
        <f t="shared" si="408"/>
        <v>6.8222525338716866E-2</v>
      </c>
      <c r="CY213" s="240">
        <f t="shared" si="409"/>
        <v>0.43742631780103147</v>
      </c>
      <c r="CZ213" s="240"/>
      <c r="DA213" s="240">
        <f t="shared" si="410"/>
        <v>1.9951210771556736</v>
      </c>
      <c r="DB213" s="240">
        <f t="shared" si="411"/>
        <v>0</v>
      </c>
      <c r="DC213" s="240">
        <f t="shared" si="412"/>
        <v>4.8789228443264802E-3</v>
      </c>
      <c r="DD213" s="240">
        <f t="shared" si="413"/>
        <v>2</v>
      </c>
      <c r="DE213" s="245">
        <f t="shared" si="414"/>
        <v>45.029394827272071</v>
      </c>
      <c r="DF213" s="245"/>
      <c r="DG213" s="239">
        <f t="shared" si="415"/>
        <v>0.84243440682203863</v>
      </c>
      <c r="DH213" s="239">
        <f t="shared" si="416"/>
        <v>0.65490486494379641</v>
      </c>
      <c r="DI213" s="239">
        <f t="shared" si="417"/>
        <v>0.16372175848682771</v>
      </c>
      <c r="DJ213" s="240">
        <f t="shared" si="418"/>
        <v>2.3934524843089515</v>
      </c>
      <c r="DV213"/>
      <c r="DW213"/>
      <c r="DX213"/>
      <c r="DY213"/>
      <c r="DZ213"/>
      <c r="EA213"/>
      <c r="EB213"/>
    </row>
    <row r="214" spans="1:132">
      <c r="A214" s="312" t="s">
        <v>759</v>
      </c>
      <c r="B214" s="312" t="s">
        <v>761</v>
      </c>
      <c r="C214" s="312" t="s">
        <v>593</v>
      </c>
      <c r="D214" s="312" t="s">
        <v>534</v>
      </c>
      <c r="E214" s="312" t="s">
        <v>625</v>
      </c>
      <c r="F214" s="312" t="s">
        <v>764</v>
      </c>
      <c r="G214" s="313">
        <v>188.06</v>
      </c>
      <c r="H214" s="312" t="s">
        <v>533</v>
      </c>
      <c r="I214" s="325">
        <v>41.813866399999995</v>
      </c>
      <c r="J214" s="325">
        <v>2.1303046000000001</v>
      </c>
      <c r="K214" s="325">
        <v>14.151149999999999</v>
      </c>
      <c r="L214" s="325">
        <v>9.4042420461634441E-2</v>
      </c>
      <c r="M214" s="325">
        <v>12.155679999999998</v>
      </c>
      <c r="N214" s="325">
        <v>0.17203759999999998</v>
      </c>
      <c r="O214" s="325">
        <v>13.487836400000001</v>
      </c>
      <c r="P214" s="325">
        <v>10.761273600000001</v>
      </c>
      <c r="Q214" s="325">
        <v>2.3151824999999997</v>
      </c>
      <c r="R214" s="325">
        <v>0.40378179999999997</v>
      </c>
      <c r="S214" s="325">
        <v>0</v>
      </c>
      <c r="T214" s="325">
        <v>1.9147499999999998E-2</v>
      </c>
      <c r="U214" s="238">
        <f t="shared" si="419"/>
        <v>97.504302820461646</v>
      </c>
      <c r="V214" s="239">
        <f>IF(SUM(I214:T214)&lt;90," ",I214/stab.data!$U$7)</f>
        <v>0.69592348046068819</v>
      </c>
      <c r="W214" s="239">
        <f>IF(SUM(I214:T214)&lt;90," ",J214/stab.data!$U$8)</f>
        <v>2.6662802573280936E-2</v>
      </c>
      <c r="X214" s="239">
        <f>IF(SUM(I214:T214)&lt;90," ",K214*2/stab.data!$U$9)</f>
        <v>0.27757966281225172</v>
      </c>
      <c r="Y214" s="239">
        <f>IF(SUM(I214:T214)&lt;90," ",L214*2/stab.data!$U$10)</f>
        <v>1.2374800541302589E-3</v>
      </c>
      <c r="Z214" s="239">
        <f>IF(SUM(I214:T214)&lt;90," ",M214/stab.data!$U$11)</f>
        <v>0.16919076914511591</v>
      </c>
      <c r="AA214" s="239">
        <f>IF(SUM(I214:T214)&lt;90," ",N214/stab.data!$U$12)</f>
        <v>2.4252167416157996E-3</v>
      </c>
      <c r="AB214" s="239">
        <f>IF(SUM(I214:T214)&lt;90," ",O214/stab.data!$U$13)</f>
        <v>0.33465255061532356</v>
      </c>
      <c r="AC214" s="239">
        <f>IF(SUM(I214:T214)&lt;90," ",P214/stab.data!$U$14)</f>
        <v>0.19189489113571925</v>
      </c>
      <c r="AD214" s="239">
        <f>IF(SUM(I214:T214)&lt;90," ",Q214*2/stab.data!$U$15)</f>
        <v>7.4708610981138762E-2</v>
      </c>
      <c r="AE214" s="239">
        <f>IF(SUM(I214:T214)&lt;90," ",R214*2/stab.data!$U$16)</f>
        <v>8.5733170550453854E-3</v>
      </c>
      <c r="AF214" s="239">
        <f>IF(SUM(I214:T214)&lt;90," ",S214/stab.data!$U$17)</f>
        <v>0</v>
      </c>
      <c r="AG214" s="239">
        <f>IF(SUM(I214:T214)&lt;90," ",T214/stab.data!$U$18)</f>
        <v>5.4008123431021347E-4</v>
      </c>
      <c r="AH214" s="239">
        <f t="shared" si="420"/>
        <v>1.5076719624024064</v>
      </c>
      <c r="AI214" s="239">
        <f t="shared" si="421"/>
        <v>0.15569445130794571</v>
      </c>
      <c r="AJ214" s="240">
        <f t="shared" si="422"/>
        <v>6.0006456786348652</v>
      </c>
      <c r="AK214" s="240">
        <f t="shared" si="423"/>
        <v>0.22990175721005959</v>
      </c>
      <c r="AL214" s="240">
        <f t="shared" si="424"/>
        <v>2.3934487783464751</v>
      </c>
      <c r="AM214" s="240">
        <f t="shared" si="425"/>
        <v>1.0670252617856662E-2</v>
      </c>
      <c r="AN214" s="240">
        <f t="shared" si="426"/>
        <v>1.4588584610817701</v>
      </c>
      <c r="AO214" s="240">
        <f t="shared" si="427"/>
        <v>2.091158980682194E-2</v>
      </c>
      <c r="AP214" s="240">
        <f t="shared" si="428"/>
        <v>2.8855634823021514</v>
      </c>
      <c r="AQ214" s="240">
        <f t="shared" si="429"/>
        <v>1.6546262363261472</v>
      </c>
      <c r="AR214" s="240">
        <f t="shared" si="430"/>
        <v>0.64417987929365095</v>
      </c>
      <c r="AS214" s="240">
        <f t="shared" si="431"/>
        <v>7.3923986447286941E-2</v>
      </c>
      <c r="AT214" s="240">
        <f t="shared" si="432"/>
        <v>0</v>
      </c>
      <c r="AU214" s="240">
        <f t="shared" si="433"/>
        <v>4.6568857292040126E-3</v>
      </c>
      <c r="AV214" s="239">
        <f t="shared" si="434"/>
        <v>15.372730102067084</v>
      </c>
      <c r="AW214" s="239">
        <f t="shared" si="435"/>
        <v>1.9669803372653563</v>
      </c>
      <c r="AX214" s="239">
        <f>IF(SUM(I214:T214)&lt;90," ",CM214*AH214*stab.data!$U$20/13/2)</f>
        <v>10.254869563765574</v>
      </c>
      <c r="AY214" s="239">
        <f>IF(SUM(I214:T214)&lt;90," ",CO214*AH214*stab.data!$U$11/13)</f>
        <v>2.9282174795285698</v>
      </c>
      <c r="AZ214" s="239">
        <f t="shared" si="436"/>
        <v>-4.3203798338645599E-3</v>
      </c>
      <c r="BA214" s="241">
        <f t="shared" si="437"/>
        <v>100.49436982118726</v>
      </c>
      <c r="BB214" s="242">
        <f>IF(SUM(I214:T214)&lt;90," ",EXP('eq. coef.'!$C$104+'eq. coef.'!$C$105*'Amp-TB2 calc'!AJ214+'eq. coef.'!$C$106*'Amp-TB2 calc'!AK214+'eq. coef.'!$C$107*'Amp-TB2 calc'!AL214+'eq. coef.'!$C$108*'Amp-TB2 calc'!AN214+'eq. coef.'!$C$109*'Amp-TB2 calc'!AP214+'eq. coef.'!$C$110*'Amp-TB2 calc'!AQ214+'eq. coef.'!$C$111*'Amp-TB2 calc'!AR214+'eq. coef.'!$C$112*'Amp-TB2 calc'!AS214))</f>
        <v>820.03869656212487</v>
      </c>
      <c r="BC214" s="243">
        <f>IF(SUM(I214:T214)&lt;90," ",EXP('eq. coef.'!$C$176+'eq. coef.'!$C$177*'Amp-TB2 calc'!AJ214+'eq. coef.'!$C$178*'Amp-TB2 calc'!AK214+'eq. coef.'!$C$179*'Amp-TB2 calc'!AL214+'eq. coef.'!$C$180*'Amp-TB2 calc'!AN214+'eq. coef.'!$C$181*'Amp-TB2 calc'!AP214+'eq. coef.'!$C$182*'Amp-TB2 calc'!AQ214+'eq. coef.'!$C$183*'Amp-TB2 calc'!AR214+'eq. coef.'!$C$184*'Amp-TB2 calc'!AS214))</f>
        <v>608.93871810856467</v>
      </c>
      <c r="BD214" s="243">
        <f>IF(SUM(I214:T214)&lt;90," ",('eq. coef.'!$C$234+'eq. coef.'!$C$235*'Amp-TB2 calc'!AJ214+'eq. coef.'!$C$236*'Amp-TB2 calc'!AK214+'eq. coef.'!$C$237*'Amp-TB2 calc'!AL214+'eq. coef.'!$C$238*'Amp-TB2 calc'!AN214+'eq. coef.'!$C$239*'Amp-TB2 calc'!AP214+'eq. coef.'!$C$240*'Amp-TB2 calc'!AQ214+'eq. coef.'!$C$241*'Amp-TB2 calc'!AR214+'eq. coef.'!$C$242*'Amp-TB2 calc'!AS214))</f>
        <v>536.8710992833594</v>
      </c>
      <c r="BE214" s="243">
        <f>IF(SUM(I214:T214)&lt;90," ",('eq. coef.'!$C$270+'eq. coef.'!$C$271*'Amp-TB2 calc'!AJ214+'eq. coef.'!$C$272*'Amp-TB2 calc'!AK214+'eq. coef.'!$C$273*'Amp-TB2 calc'!AL214+'eq. coef.'!$C$274*'Amp-TB2 calc'!AN214+'eq. coef.'!$C$275*'Amp-TB2 calc'!AP214+'eq. coef.'!$C$276*'Amp-TB2 calc'!AQ214+'eq. coef.'!$C$277*'Amp-TB2 calc'!AR214+'eq. coef.'!$C$278*'Amp-TB2 calc'!AS214))</f>
        <v>749.62350082037437</v>
      </c>
      <c r="BF214" s="243">
        <f>IF(SUM(I214:T214)&lt;90," ",EXP('eq. coef.'!$C$328+'eq. coef.'!$C$329*'Amp-TB2 calc'!AJ214+'eq. coef.'!$C$330*'Amp-TB2 calc'!AK214+'eq. coef.'!$C$331*'Amp-TB2 calc'!AL214+'eq. coef.'!$C$332*'Amp-TB2 calc'!AN214+'eq. coef.'!$C$333*'Amp-TB2 calc'!AP214+'eq. coef.'!$C$334*'Amp-TB2 calc'!AQ214+'eq. coef.'!$C$335*'Amp-TB2 calc'!AR214+'eq. coef.'!$C$336*'Amp-TB2 calc'!AS214))</f>
        <v>876.28463910330527</v>
      </c>
      <c r="BG214" s="255" t="str">
        <f t="shared" si="438"/>
        <v>ok</v>
      </c>
      <c r="BH214" s="306" t="str">
        <f t="shared" si="439"/>
        <v>ok</v>
      </c>
      <c r="BI214" s="243">
        <f t="shared" si="384"/>
        <v>25.929347533059264</v>
      </c>
      <c r="BJ214" s="245">
        <f t="shared" si="385"/>
        <v>-6.858937605869346E-2</v>
      </c>
      <c r="BK214" s="243">
        <f t="shared" si="386"/>
        <v>140.6847827118097</v>
      </c>
      <c r="BL214" s="247">
        <f>IF(SUM(I214:T214)&lt;90," ",'eq. coef.'!$C$360+'eq. coef.'!$C$361*'Amp-TB2 calc'!AJ214+'eq. coef.'!$C$362*'Amp-TB2 calc'!AK214+'eq. coef.'!$C$363*'Amp-TB2 calc'!AL214+'eq. coef.'!$C$364*'Amp-TB2 calc'!AN214+'eq. coef.'!$C$365*'Amp-TB2 calc'!AP214+'eq. coef.'!$C$366*'Amp-TB2 calc'!AQ214+'eq. coef.'!$C$367*'Amp-TB2 calc'!AR214+'eq. coef.'!$C$368*'Amp-TB2 calc'!AS214+'eq. coef.'!$C$369*LN(BO214))</f>
        <v>967.3128020215006</v>
      </c>
      <c r="BM214" s="248">
        <f t="shared" si="380"/>
        <v>22</v>
      </c>
      <c r="BN214" s="267">
        <f t="shared" si="381"/>
        <v>484</v>
      </c>
      <c r="BO214" s="249">
        <f t="shared" si="389"/>
        <v>631.81110607076619</v>
      </c>
      <c r="BP214" s="243" t="str">
        <f t="shared" si="440"/>
        <v>P1c to e</v>
      </c>
      <c r="BQ214" s="245"/>
      <c r="BR214" s="245">
        <f t="shared" si="441"/>
        <v>0</v>
      </c>
      <c r="BS214" s="245">
        <f t="shared" si="442"/>
        <v>0</v>
      </c>
      <c r="BT214" s="243">
        <f t="shared" si="387"/>
        <v>75.817332728491934</v>
      </c>
      <c r="BU214" s="250"/>
      <c r="BV214" s="251">
        <f>IF(SUM(I214:T214)&lt;90," ",'eq. coef.'!$B$1128*'Amp-TB2 calc'!CF214+'eq. coef.'!$B$1129*'Amp-TB2 calc'!CJ214+'eq. coef.'!$B$1130*'Amp-TB2 calc'!CK214+'eq. coef.'!$B$1131*'Amp-TB2 calc'!CM214+'eq. coef.'!$B$1132*'Amp-TB2 calc'!CN214+'eq. coef.'!$B$1133*'Amp-TB2 calc'!CO214+'eq. coef.'!$B$1134*'Amp-TB2 calc'!CP214+'eq. coef.'!$B$1135*'Amp-TB2 calc'!CS214+'eq. coef.'!$B$1135*'Amp-TB2 calc'!CW214+'eq. coef.'!$B$1137*'Amp-TB2 calc'!CX214)</f>
        <v>1.2615435178949559</v>
      </c>
      <c r="BW214" s="252">
        <f t="shared" si="382"/>
        <v>0.4</v>
      </c>
      <c r="BX214" s="253"/>
      <c r="BY214" s="252">
        <f t="shared" si="388"/>
        <v>-9.3370046867460239</v>
      </c>
      <c r="BZ214" s="251">
        <f>IF(SUM(I214:T214)&lt;90," ",EXP('eq. coef.'!$B$1156*'Amp-TB2 calc'!CF214+'eq. coef.'!$B$1157*'Amp-TB2 calc'!CJ214+'eq. coef.'!$B$1158*'Amp-TB2 calc'!CK214+'eq. coef.'!$B$1159*'Amp-TB2 calc'!CM214+'eq. coef.'!$B$1160*'Amp-TB2 calc'!CN214+'eq. coef.'!$B$1161*'Amp-TB2 calc'!CO214+'eq. coef.'!$B$1162*'Amp-TB2 calc'!CP214+'eq. coef.'!$B$1163*'Amp-TB2 calc'!CS214+'eq. coef.'!$B$1164*'Amp-TB2 calc'!CW214+'eq. coef.'!$B$1165*'Amp-TB2 calc'!CX214))</f>
        <v>6.9448873354885157</v>
      </c>
      <c r="CA214" s="252">
        <f t="shared" si="383"/>
        <v>1.1806308470330478</v>
      </c>
      <c r="CB214" s="245"/>
      <c r="CC214" s="244" t="str">
        <f t="shared" si="390"/>
        <v>calc-alkaline</v>
      </c>
      <c r="CD214" s="244" t="str">
        <f t="shared" si="391"/>
        <v>Tschermakitic pargasite</v>
      </c>
      <c r="CE214" s="240">
        <f t="shared" si="392"/>
        <v>6.0006456786348652</v>
      </c>
      <c r="CF214" s="240">
        <f t="shared" si="393"/>
        <v>1.9993543213651348</v>
      </c>
      <c r="CG214" s="240">
        <f t="shared" si="394"/>
        <v>0</v>
      </c>
      <c r="CH214" s="240">
        <f t="shared" si="395"/>
        <v>8</v>
      </c>
      <c r="CI214" s="240"/>
      <c r="CJ214" s="240">
        <f t="shared" si="396"/>
        <v>0.39409445698134027</v>
      </c>
      <c r="CK214" s="240">
        <f t="shared" si="397"/>
        <v>0.22990175721005959</v>
      </c>
      <c r="CL214" s="240">
        <f t="shared" si="398"/>
        <v>1.0670252617856662E-2</v>
      </c>
      <c r="CM214" s="240">
        <f t="shared" si="399"/>
        <v>1.107429758952577</v>
      </c>
      <c r="CN214" s="240">
        <f t="shared" si="400"/>
        <v>2.8855634823021514</v>
      </c>
      <c r="CO214" s="240">
        <f t="shared" si="401"/>
        <v>0.35142870212919308</v>
      </c>
      <c r="CP214" s="240">
        <f t="shared" si="402"/>
        <v>2.091158980682194E-2</v>
      </c>
      <c r="CQ214" s="240">
        <f t="shared" si="403"/>
        <v>5</v>
      </c>
      <c r="CR214" s="240"/>
      <c r="CS214" s="240">
        <f t="shared" si="404"/>
        <v>1.6546262363261472</v>
      </c>
      <c r="CT214" s="240">
        <f t="shared" si="405"/>
        <v>0.34537376367385275</v>
      </c>
      <c r="CU214" s="240">
        <f t="shared" si="406"/>
        <v>2</v>
      </c>
      <c r="CV214" s="240"/>
      <c r="CW214" s="240">
        <f t="shared" si="407"/>
        <v>0.2988061156197982</v>
      </c>
      <c r="CX214" s="240">
        <f t="shared" si="408"/>
        <v>7.3923986447286941E-2</v>
      </c>
      <c r="CY214" s="240">
        <f t="shared" si="409"/>
        <v>0.37273010206708512</v>
      </c>
      <c r="CZ214" s="240"/>
      <c r="DA214" s="240">
        <f t="shared" si="410"/>
        <v>1.995343114270796</v>
      </c>
      <c r="DB214" s="240">
        <f t="shared" si="411"/>
        <v>0</v>
      </c>
      <c r="DC214" s="240">
        <f t="shared" si="412"/>
        <v>4.6568857292040126E-3</v>
      </c>
      <c r="DD214" s="240">
        <f t="shared" si="413"/>
        <v>2</v>
      </c>
      <c r="DE214" s="245">
        <f t="shared" si="414"/>
        <v>44.892570241047423</v>
      </c>
      <c r="DF214" s="245"/>
      <c r="DG214" s="239">
        <f t="shared" si="415"/>
        <v>0.89143356483236913</v>
      </c>
      <c r="DH214" s="239">
        <f t="shared" si="416"/>
        <v>0.66419963804311144</v>
      </c>
      <c r="DI214" s="239">
        <f t="shared" si="417"/>
        <v>0.16465547980249748</v>
      </c>
      <c r="DJ214" s="240">
        <f t="shared" si="418"/>
        <v>2.3934487783464751</v>
      </c>
      <c r="DV214"/>
      <c r="DW214"/>
      <c r="DX214"/>
      <c r="DY214"/>
      <c r="DZ214"/>
      <c r="EA214"/>
      <c r="EB214"/>
    </row>
    <row r="215" spans="1:132">
      <c r="A215" s="312" t="s">
        <v>759</v>
      </c>
      <c r="B215" s="312" t="s">
        <v>761</v>
      </c>
      <c r="C215" s="312" t="s">
        <v>593</v>
      </c>
      <c r="D215" s="312" t="s">
        <v>534</v>
      </c>
      <c r="E215" s="312" t="s">
        <v>626</v>
      </c>
      <c r="F215" s="312" t="s">
        <v>764</v>
      </c>
      <c r="G215" s="313">
        <v>190.36</v>
      </c>
      <c r="H215" s="312" t="s">
        <v>533</v>
      </c>
      <c r="I215" s="325">
        <v>41.86893109999999</v>
      </c>
      <c r="J215" s="325">
        <v>2.1438123999999998</v>
      </c>
      <c r="K215" s="325">
        <v>14.3128926</v>
      </c>
      <c r="L215" s="325">
        <v>9.1703056768558958E-2</v>
      </c>
      <c r="M215" s="325">
        <v>12.311684999999999</v>
      </c>
      <c r="N215" s="325">
        <v>0.21066360000000001</v>
      </c>
      <c r="O215" s="325">
        <v>13.789337600000001</v>
      </c>
      <c r="P215" s="325">
        <v>11.3198992</v>
      </c>
      <c r="Q215" s="325">
        <v>2.2815162</v>
      </c>
      <c r="R215" s="325">
        <v>0.39496870000000001</v>
      </c>
      <c r="S215" s="325">
        <v>0.13224750000000002</v>
      </c>
      <c r="T215" s="325">
        <v>1.8319499999999999E-2</v>
      </c>
      <c r="U215" s="238">
        <f t="shared" si="419"/>
        <v>98.875976456768555</v>
      </c>
      <c r="V215" s="239">
        <f>IF(SUM(I215:T215)&lt;90," ",I215/stab.data!$U$7)</f>
        <v>0.69683994241395364</v>
      </c>
      <c r="W215" s="239">
        <f>IF(SUM(I215:T215)&lt;90," ",J215/stab.data!$U$8)</f>
        <v>2.6831865628676562E-2</v>
      </c>
      <c r="X215" s="239">
        <f>IF(SUM(I215:T215)&lt;90," ",K215*2/stab.data!$U$9)</f>
        <v>0.28075229940859742</v>
      </c>
      <c r="Y215" s="239">
        <f>IF(SUM(I215:T215)&lt;90," ",L215*2/stab.data!$U$10)</f>
        <v>1.2066969682066205E-3</v>
      </c>
      <c r="Z215" s="239">
        <f>IF(SUM(I215:T215)&lt;90," ",M215/stab.data!$U$11)</f>
        <v>0.17136214959775073</v>
      </c>
      <c r="AA215" s="239">
        <f>IF(SUM(I215:T215)&lt;90," ",N215/stab.data!$U$12)</f>
        <v>2.9697280685678845E-3</v>
      </c>
      <c r="AB215" s="239">
        <f>IF(SUM(I215:T215)&lt;90," ",O215/stab.data!$U$13)</f>
        <v>0.34213322747121877</v>
      </c>
      <c r="AC215" s="239">
        <f>IF(SUM(I215:T215)&lt;90," ",P215/stab.data!$U$14)</f>
        <v>0.20185629558301682</v>
      </c>
      <c r="AD215" s="239">
        <f>IF(SUM(I215:T215)&lt;90," ",Q215*2/stab.data!$U$15)</f>
        <v>7.3622233337098053E-2</v>
      </c>
      <c r="AE215" s="239">
        <f>IF(SUM(I215:T215)&lt;90," ",R215*2/stab.data!$U$16)</f>
        <v>8.3861924730612037E-3</v>
      </c>
      <c r="AF215" s="239">
        <f>IF(SUM(I215:T215)&lt;90," ",S215/stab.data!$U$17)</f>
        <v>6.9611274871039059E-3</v>
      </c>
      <c r="AG215" s="239">
        <f>IF(SUM(I215:T215)&lt;90," ",T215/stab.data!$U$18)</f>
        <v>5.1672637012382581E-4</v>
      </c>
      <c r="AH215" s="239">
        <f t="shared" si="420"/>
        <v>1.5220959095569715</v>
      </c>
      <c r="AI215" s="239">
        <f t="shared" si="421"/>
        <v>0.15545870413625168</v>
      </c>
      <c r="AJ215" s="240">
        <f t="shared" si="422"/>
        <v>5.9516086959448762</v>
      </c>
      <c r="AK215" s="240">
        <f t="shared" si="423"/>
        <v>0.22916706561173458</v>
      </c>
      <c r="AL215" s="240">
        <f t="shared" si="424"/>
        <v>2.3978645953881372</v>
      </c>
      <c r="AM215" s="240">
        <f t="shared" si="425"/>
        <v>1.0306223470012489E-2</v>
      </c>
      <c r="AN215" s="240">
        <f t="shared" si="426"/>
        <v>1.4635792204573803</v>
      </c>
      <c r="AO215" s="240">
        <f t="shared" si="427"/>
        <v>2.5364015926315365E-2</v>
      </c>
      <c r="AP215" s="240">
        <f t="shared" si="428"/>
        <v>2.922110183201545</v>
      </c>
      <c r="AQ215" s="240">
        <f t="shared" si="429"/>
        <v>1.724025290458215</v>
      </c>
      <c r="AR215" s="240">
        <f t="shared" si="430"/>
        <v>0.62879679747700634</v>
      </c>
      <c r="AS215" s="240">
        <f t="shared" si="431"/>
        <v>7.1625251382173211E-2</v>
      </c>
      <c r="AT215" s="240">
        <f t="shared" si="432"/>
        <v>5.9453978401854179E-2</v>
      </c>
      <c r="AU215" s="240">
        <f t="shared" si="433"/>
        <v>4.4132848458708143E-3</v>
      </c>
      <c r="AV215" s="239">
        <f t="shared" si="434"/>
        <v>15.424447339317394</v>
      </c>
      <c r="AW215" s="239">
        <f t="shared" si="435"/>
        <v>1.9268713547111425</v>
      </c>
      <c r="AX215" s="239">
        <f>IF(SUM(I215:T215)&lt;90," ",CM215*AH215*stab.data!$U$20/13/2)</f>
        <v>10.113421482658614</v>
      </c>
      <c r="AY215" s="239">
        <f>IF(SUM(I215:T215)&lt;90," ",CO215*AH215*stab.data!$U$11/13)</f>
        <v>3.2114992682669561</v>
      </c>
      <c r="AZ215" s="239">
        <f t="shared" si="436"/>
        <v>-5.9819091930893235E-2</v>
      </c>
      <c r="BA215" s="241">
        <f t="shared" si="437"/>
        <v>101.75626447047438</v>
      </c>
      <c r="BB215" s="242">
        <f>IF(SUM(I215:T215)&lt;90," ",EXP('eq. coef.'!$C$104+'eq. coef.'!$C$105*'Amp-TB2 calc'!AJ215+'eq. coef.'!$C$106*'Amp-TB2 calc'!AK215+'eq. coef.'!$C$107*'Amp-TB2 calc'!AL215+'eq. coef.'!$C$108*'Amp-TB2 calc'!AN215+'eq. coef.'!$C$109*'Amp-TB2 calc'!AP215+'eq. coef.'!$C$110*'Amp-TB2 calc'!AQ215+'eq. coef.'!$C$111*'Amp-TB2 calc'!AR215+'eq. coef.'!$C$112*'Amp-TB2 calc'!AS215))</f>
        <v>754.6920508222845</v>
      </c>
      <c r="BC215" s="243">
        <f>IF(SUM(I215:T215)&lt;90," ",EXP('eq. coef.'!$C$176+'eq. coef.'!$C$177*'Amp-TB2 calc'!AJ215+'eq. coef.'!$C$178*'Amp-TB2 calc'!AK215+'eq. coef.'!$C$179*'Amp-TB2 calc'!AL215+'eq. coef.'!$C$180*'Amp-TB2 calc'!AN215+'eq. coef.'!$C$181*'Amp-TB2 calc'!AP215+'eq. coef.'!$C$182*'Amp-TB2 calc'!AQ215+'eq. coef.'!$C$183*'Amp-TB2 calc'!AR215+'eq. coef.'!$C$184*'Amp-TB2 calc'!AS215))</f>
        <v>598.24915420365051</v>
      </c>
      <c r="BD215" s="243">
        <f>IF(SUM(I215:T215)&lt;90," ",('eq. coef.'!$C$234+'eq. coef.'!$C$235*'Amp-TB2 calc'!AJ215+'eq. coef.'!$C$236*'Amp-TB2 calc'!AK215+'eq. coef.'!$C$237*'Amp-TB2 calc'!AL215+'eq. coef.'!$C$238*'Amp-TB2 calc'!AN215+'eq. coef.'!$C$239*'Amp-TB2 calc'!AP215+'eq. coef.'!$C$240*'Amp-TB2 calc'!AQ215+'eq. coef.'!$C$241*'Amp-TB2 calc'!AR215+'eq. coef.'!$C$242*'Amp-TB2 calc'!AS215))</f>
        <v>542.52574927690978</v>
      </c>
      <c r="BE215" s="243">
        <f>IF(SUM(I215:T215)&lt;90," ",('eq. coef.'!$C$270+'eq. coef.'!$C$271*'Amp-TB2 calc'!AJ215+'eq. coef.'!$C$272*'Amp-TB2 calc'!AK215+'eq. coef.'!$C$273*'Amp-TB2 calc'!AL215+'eq. coef.'!$C$274*'Amp-TB2 calc'!AN215+'eq. coef.'!$C$275*'Amp-TB2 calc'!AP215+'eq. coef.'!$C$276*'Amp-TB2 calc'!AQ215+'eq. coef.'!$C$277*'Amp-TB2 calc'!AR215+'eq. coef.'!$C$278*'Amp-TB2 calc'!AS215))</f>
        <v>649.36886092878785</v>
      </c>
      <c r="BF215" s="243">
        <f>IF(SUM(I215:T215)&lt;90," ",EXP('eq. coef.'!$C$328+'eq. coef.'!$C$329*'Amp-TB2 calc'!AJ215+'eq. coef.'!$C$330*'Amp-TB2 calc'!AK215+'eq. coef.'!$C$331*'Amp-TB2 calc'!AL215+'eq. coef.'!$C$332*'Amp-TB2 calc'!AN215+'eq. coef.'!$C$333*'Amp-TB2 calc'!AP215+'eq. coef.'!$C$334*'Amp-TB2 calc'!AQ215+'eq. coef.'!$C$335*'Amp-TB2 calc'!AR215+'eq. coef.'!$C$336*'Amp-TB2 calc'!AS215))</f>
        <v>819.00275887830162</v>
      </c>
      <c r="BG215" s="255" t="str">
        <f t="shared" si="438"/>
        <v>ok</v>
      </c>
      <c r="BH215" s="306" t="str">
        <f t="shared" si="439"/>
        <v>ok</v>
      </c>
      <c r="BI215" s="243">
        <f t="shared" si="384"/>
        <v>32.710975987093455</v>
      </c>
      <c r="BJ215" s="245">
        <f t="shared" si="385"/>
        <v>-8.521450303596885E-2</v>
      </c>
      <c r="BK215" s="243">
        <f t="shared" si="386"/>
        <v>51.119706725137348</v>
      </c>
      <c r="BL215" s="247">
        <f>IF(SUM(I215:T215)&lt;90," ",'eq. coef.'!$C$360+'eq. coef.'!$C$361*'Amp-TB2 calc'!AJ215+'eq. coef.'!$C$362*'Amp-TB2 calc'!AK215+'eq. coef.'!$C$363*'Amp-TB2 calc'!AL215+'eq. coef.'!$C$364*'Amp-TB2 calc'!AN215+'eq. coef.'!$C$365*'Amp-TB2 calc'!AP215+'eq. coef.'!$C$366*'Amp-TB2 calc'!AQ215+'eq. coef.'!$C$367*'Amp-TB2 calc'!AR215+'eq. coef.'!$C$368*'Amp-TB2 calc'!AS215+'eq. coef.'!$C$369*LN(BO215))</f>
        <v>959.57859502386873</v>
      </c>
      <c r="BM215" s="248">
        <f t="shared" si="380"/>
        <v>22</v>
      </c>
      <c r="BN215" s="267">
        <f t="shared" si="381"/>
        <v>484</v>
      </c>
      <c r="BO215" s="249">
        <f t="shared" si="389"/>
        <v>542.52574927690978</v>
      </c>
      <c r="BP215" s="243" t="str">
        <f t="shared" si="440"/>
        <v>P1c</v>
      </c>
      <c r="BQ215" s="245"/>
      <c r="BR215" s="245">
        <f t="shared" si="441"/>
        <v>0</v>
      </c>
      <c r="BS215" s="245">
        <f t="shared" si="442"/>
        <v>0</v>
      </c>
      <c r="BT215" s="243">
        <f t="shared" si="387"/>
        <v>65.103089913229169</v>
      </c>
      <c r="BU215" s="250"/>
      <c r="BV215" s="251">
        <f>IF(SUM(I215:T215)&lt;90," ",'eq. coef.'!$B$1128*'Amp-TB2 calc'!CF215+'eq. coef.'!$B$1129*'Amp-TB2 calc'!CJ215+'eq. coef.'!$B$1130*'Amp-TB2 calc'!CK215+'eq. coef.'!$B$1131*'Amp-TB2 calc'!CM215+'eq. coef.'!$B$1132*'Amp-TB2 calc'!CN215+'eq. coef.'!$B$1133*'Amp-TB2 calc'!CO215+'eq. coef.'!$B$1134*'Amp-TB2 calc'!CP215+'eq. coef.'!$B$1135*'Amp-TB2 calc'!CS215+'eq. coef.'!$B$1135*'Amp-TB2 calc'!CW215+'eq. coef.'!$B$1137*'Amp-TB2 calc'!CX215)</f>
        <v>1.5754284085803121</v>
      </c>
      <c r="BW215" s="252">
        <f t="shared" si="382"/>
        <v>0.4</v>
      </c>
      <c r="BX215" s="253"/>
      <c r="BY215" s="252">
        <f t="shared" si="388"/>
        <v>-9.1783074441192518</v>
      </c>
      <c r="BZ215" s="251">
        <f>IF(SUM(I215:T215)&lt;90," ",EXP('eq. coef.'!$B$1156*'Amp-TB2 calc'!CF215+'eq. coef.'!$B$1157*'Amp-TB2 calc'!CJ215+'eq. coef.'!$B$1158*'Amp-TB2 calc'!CK215+'eq. coef.'!$B$1159*'Amp-TB2 calc'!CM215+'eq. coef.'!$B$1160*'Amp-TB2 calc'!CN215+'eq. coef.'!$B$1161*'Amp-TB2 calc'!CO215+'eq. coef.'!$B$1162*'Amp-TB2 calc'!CP215+'eq. coef.'!$B$1163*'Amp-TB2 calc'!CS215+'eq. coef.'!$B$1164*'Amp-TB2 calc'!CW215+'eq. coef.'!$B$1165*'Amp-TB2 calc'!CX215))</f>
        <v>7.001959620303122</v>
      </c>
      <c r="CA215" s="252">
        <f t="shared" si="383"/>
        <v>1.1903331354515307</v>
      </c>
      <c r="CB215" s="245"/>
      <c r="CC215" s="244" t="str">
        <f t="shared" si="390"/>
        <v>calc-alkaline</v>
      </c>
      <c r="CD215" s="244" t="str">
        <f t="shared" si="391"/>
        <v>Tschermakitic pargasite</v>
      </c>
      <c r="CE215" s="240">
        <f t="shared" si="392"/>
        <v>5.9516086959448762</v>
      </c>
      <c r="CF215" s="240">
        <f t="shared" si="393"/>
        <v>2.0483913040551238</v>
      </c>
      <c r="CG215" s="240">
        <f t="shared" si="394"/>
        <v>0</v>
      </c>
      <c r="CH215" s="240">
        <f t="shared" si="395"/>
        <v>8</v>
      </c>
      <c r="CI215" s="240"/>
      <c r="CJ215" s="240">
        <f t="shared" si="396"/>
        <v>0.34947329133301341</v>
      </c>
      <c r="CK215" s="240">
        <f t="shared" si="397"/>
        <v>0.22916706561173458</v>
      </c>
      <c r="CL215" s="240">
        <f t="shared" si="398"/>
        <v>1.0306223470012489E-2</v>
      </c>
      <c r="CM215" s="240">
        <f t="shared" si="399"/>
        <v>1.0818050282530152</v>
      </c>
      <c r="CN215" s="240">
        <f t="shared" si="400"/>
        <v>2.922110183201545</v>
      </c>
      <c r="CO215" s="240">
        <f t="shared" si="401"/>
        <v>0.38177419220436515</v>
      </c>
      <c r="CP215" s="240">
        <f t="shared" si="402"/>
        <v>2.5364015926315365E-2</v>
      </c>
      <c r="CQ215" s="240">
        <f t="shared" si="403"/>
        <v>5.0000000000000018</v>
      </c>
      <c r="CR215" s="240"/>
      <c r="CS215" s="240">
        <f t="shared" si="404"/>
        <v>1.724025290458215</v>
      </c>
      <c r="CT215" s="240">
        <f t="shared" si="405"/>
        <v>0.27597470954178505</v>
      </c>
      <c r="CU215" s="240">
        <f t="shared" si="406"/>
        <v>2</v>
      </c>
      <c r="CV215" s="240"/>
      <c r="CW215" s="240">
        <f t="shared" si="407"/>
        <v>0.3528220879352213</v>
      </c>
      <c r="CX215" s="240">
        <f t="shared" si="408"/>
        <v>7.1625251382173211E-2</v>
      </c>
      <c r="CY215" s="240">
        <f t="shared" si="409"/>
        <v>0.42444733931739453</v>
      </c>
      <c r="CZ215" s="240"/>
      <c r="DA215" s="240">
        <f t="shared" si="410"/>
        <v>1.9361327367522749</v>
      </c>
      <c r="DB215" s="240">
        <f t="shared" si="411"/>
        <v>5.9453978401854179E-2</v>
      </c>
      <c r="DC215" s="240">
        <f t="shared" si="412"/>
        <v>4.4132848458708143E-3</v>
      </c>
      <c r="DD215" s="240">
        <f t="shared" si="413"/>
        <v>2</v>
      </c>
      <c r="DE215" s="245">
        <f t="shared" si="414"/>
        <v>44.918194971746985</v>
      </c>
      <c r="DF215" s="245"/>
      <c r="DG215" s="239">
        <f t="shared" si="415"/>
        <v>0.88444686652889881</v>
      </c>
      <c r="DH215" s="239">
        <f t="shared" si="416"/>
        <v>0.66628297497849842</v>
      </c>
      <c r="DI215" s="239">
        <f t="shared" si="417"/>
        <v>0.14574354698975189</v>
      </c>
      <c r="DJ215" s="240">
        <f t="shared" si="418"/>
        <v>2.3978645953881372</v>
      </c>
      <c r="DV215"/>
      <c r="DW215"/>
      <c r="DX215"/>
      <c r="DY215"/>
      <c r="DZ215"/>
      <c r="EA215"/>
      <c r="EB215"/>
    </row>
    <row r="216" spans="1:132">
      <c r="A216" s="312" t="s">
        <v>759</v>
      </c>
      <c r="B216" s="312" t="s">
        <v>761</v>
      </c>
      <c r="C216" s="312" t="s">
        <v>593</v>
      </c>
      <c r="D216" s="312" t="s">
        <v>534</v>
      </c>
      <c r="E216" s="312" t="s">
        <v>627</v>
      </c>
      <c r="F216" s="312" t="s">
        <v>764</v>
      </c>
      <c r="G216" s="313">
        <v>192.65</v>
      </c>
      <c r="H216" s="312" t="s">
        <v>533</v>
      </c>
      <c r="I216" s="325">
        <v>41.918278700000002</v>
      </c>
      <c r="J216" s="325">
        <v>2.1848148000000003</v>
      </c>
      <c r="K216" s="325">
        <v>14.271049800000002</v>
      </c>
      <c r="L216" s="325">
        <v>1.6001247660636309E-2</v>
      </c>
      <c r="M216" s="325">
        <v>12.499874999999999</v>
      </c>
      <c r="N216" s="325">
        <v>0.1676108</v>
      </c>
      <c r="O216" s="325">
        <v>13.5967704</v>
      </c>
      <c r="P216" s="325">
        <v>11.059762800000001</v>
      </c>
      <c r="Q216" s="325">
        <v>2.2404573000000001</v>
      </c>
      <c r="R216" s="325">
        <v>0.39689339999999995</v>
      </c>
      <c r="S216" s="325"/>
      <c r="T216" s="325">
        <v>2.30805E-2</v>
      </c>
      <c r="U216" s="238">
        <f t="shared" si="419"/>
        <v>98.374594747660652</v>
      </c>
      <c r="V216" s="239">
        <f>IF(SUM(I216:T216)&lt;90," ",I216/stab.data!$U$7)</f>
        <v>0.69766125257972167</v>
      </c>
      <c r="W216" s="239">
        <f>IF(SUM(I216:T216)&lt;90," ",J216/stab.data!$U$8)</f>
        <v>2.734504993867181E-2</v>
      </c>
      <c r="X216" s="239">
        <f>IF(SUM(I216:T216)&lt;90," ",K216*2/stab.data!$U$9)</f>
        <v>0.27993153852943775</v>
      </c>
      <c r="Y216" s="239">
        <f>IF(SUM(I216:T216)&lt;90," ",L216*2/stab.data!$U$10)</f>
        <v>2.1055630771768584E-4</v>
      </c>
      <c r="Z216" s="239">
        <f>IF(SUM(I216:T216)&lt;90," ",M216/stab.data!$U$11)</f>
        <v>0.17398150210171753</v>
      </c>
      <c r="AA216" s="239">
        <f>IF(SUM(I216:T216)&lt;90," ",N216/stab.data!$U$12)</f>
        <v>2.362812072684213E-3</v>
      </c>
      <c r="AB216" s="239">
        <f>IF(SUM(I216:T216)&lt;90," ",O216/stab.data!$U$13)</f>
        <v>0.3373553592695514</v>
      </c>
      <c r="AC216" s="239">
        <f>IF(SUM(I216:T216)&lt;90," ",P216/stab.data!$U$14)</f>
        <v>0.19721754667522604</v>
      </c>
      <c r="AD216" s="239">
        <f>IF(SUM(I216:T216)&lt;90," ",Q216*2/stab.data!$U$15)</f>
        <v>7.2297303925523165E-2</v>
      </c>
      <c r="AE216" s="239">
        <f>IF(SUM(I216:T216)&lt;90," ",R216*2/stab.data!$U$16)</f>
        <v>8.4270587610807361E-3</v>
      </c>
      <c r="AF216" s="239">
        <f>IF(SUM(I216:T216)&lt;90," ",S216/stab.data!$U$17)</f>
        <v>0</v>
      </c>
      <c r="AG216" s="239">
        <f>IF(SUM(I216:T216)&lt;90," ",T216/stab.data!$U$18)</f>
        <v>6.5101683919555466E-4</v>
      </c>
      <c r="AH216" s="239">
        <f t="shared" si="420"/>
        <v>1.518848070799502</v>
      </c>
      <c r="AI216" s="239">
        <f t="shared" si="421"/>
        <v>0.15579535817775597</v>
      </c>
      <c r="AJ216" s="240">
        <f t="shared" si="422"/>
        <v>5.9713650482251737</v>
      </c>
      <c r="AK216" s="240">
        <f t="shared" si="423"/>
        <v>0.23404951162469492</v>
      </c>
      <c r="AL216" s="240">
        <f t="shared" si="424"/>
        <v>2.3959670956207688</v>
      </c>
      <c r="AM216" s="240">
        <f t="shared" si="425"/>
        <v>1.8021763025244995E-3</v>
      </c>
      <c r="AN216" s="240">
        <f t="shared" si="426"/>
        <v>1.4891282221083291</v>
      </c>
      <c r="AO216" s="240">
        <f t="shared" si="427"/>
        <v>2.0223587556539458E-2</v>
      </c>
      <c r="AP216" s="240">
        <f t="shared" si="428"/>
        <v>2.887464358561969</v>
      </c>
      <c r="AQ216" s="240">
        <f t="shared" si="429"/>
        <v>1.6880082715767433</v>
      </c>
      <c r="AR216" s="240">
        <f t="shared" si="430"/>
        <v>0.61880116194707235</v>
      </c>
      <c r="AS216" s="240">
        <f t="shared" si="431"/>
        <v>7.2128191094441019E-2</v>
      </c>
      <c r="AT216" s="240">
        <f t="shared" si="432"/>
        <v>0</v>
      </c>
      <c r="AU216" s="240">
        <f t="shared" si="433"/>
        <v>5.5721300057926674E-3</v>
      </c>
      <c r="AV216" s="239">
        <f t="shared" si="434"/>
        <v>15.378937624618256</v>
      </c>
      <c r="AW216" s="239">
        <f t="shared" si="435"/>
        <v>1.980652295604648</v>
      </c>
      <c r="AX216" s="239">
        <f>IF(SUM(I216:T216)&lt;90," ",CM216*AH216*stab.data!$U$20/13/2)</f>
        <v>10.489717236549447</v>
      </c>
      <c r="AY216" s="239">
        <f>IF(SUM(I216:T216)&lt;90," ",CO216*AH216*stab.data!$U$11/13)</f>
        <v>3.0610935461030149</v>
      </c>
      <c r="AZ216" s="239">
        <f t="shared" si="436"/>
        <v>-5.207809205144848E-3</v>
      </c>
      <c r="BA216" s="241">
        <f t="shared" si="437"/>
        <v>101.40097501671261</v>
      </c>
      <c r="BB216" s="242">
        <f>IF(SUM(I216:T216)&lt;90," ",EXP('eq. coef.'!$C$104+'eq. coef.'!$C$105*'Amp-TB2 calc'!AJ216+'eq. coef.'!$C$106*'Amp-TB2 calc'!AK216+'eq. coef.'!$C$107*'Amp-TB2 calc'!AL216+'eq. coef.'!$C$108*'Amp-TB2 calc'!AN216+'eq. coef.'!$C$109*'Amp-TB2 calc'!AP216+'eq. coef.'!$C$110*'Amp-TB2 calc'!AQ216+'eq. coef.'!$C$111*'Amp-TB2 calc'!AR216+'eq. coef.'!$C$112*'Amp-TB2 calc'!AS216))</f>
        <v>670.7467180019479</v>
      </c>
      <c r="BC216" s="243">
        <f>IF(SUM(I216:T216)&lt;90," ",EXP('eq. coef.'!$C$176+'eq. coef.'!$C$177*'Amp-TB2 calc'!AJ216+'eq. coef.'!$C$178*'Amp-TB2 calc'!AK216+'eq. coef.'!$C$179*'Amp-TB2 calc'!AL216+'eq. coef.'!$C$180*'Amp-TB2 calc'!AN216+'eq. coef.'!$C$181*'Amp-TB2 calc'!AP216+'eq. coef.'!$C$182*'Amp-TB2 calc'!AQ216+'eq. coef.'!$C$183*'Amp-TB2 calc'!AR216+'eq. coef.'!$C$184*'Amp-TB2 calc'!AS216))</f>
        <v>586.03257615268103</v>
      </c>
      <c r="BD216" s="243">
        <f>IF(SUM(I216:T216)&lt;90," ",('eq. coef.'!$C$234+'eq. coef.'!$C$235*'Amp-TB2 calc'!AJ216+'eq. coef.'!$C$236*'Amp-TB2 calc'!AK216+'eq. coef.'!$C$237*'Amp-TB2 calc'!AL216+'eq. coef.'!$C$238*'Amp-TB2 calc'!AN216+'eq. coef.'!$C$239*'Amp-TB2 calc'!AP216+'eq. coef.'!$C$240*'Amp-TB2 calc'!AQ216+'eq. coef.'!$C$241*'Amp-TB2 calc'!AR216+'eq. coef.'!$C$242*'Amp-TB2 calc'!AS216))</f>
        <v>518.55861979169015</v>
      </c>
      <c r="BE216" s="243">
        <f>IF(SUM(I216:T216)&lt;90," ",('eq. coef.'!$C$270+'eq. coef.'!$C$271*'Amp-TB2 calc'!AJ216+'eq. coef.'!$C$272*'Amp-TB2 calc'!AK216+'eq. coef.'!$C$273*'Amp-TB2 calc'!AL216+'eq. coef.'!$C$274*'Amp-TB2 calc'!AN216+'eq. coef.'!$C$275*'Amp-TB2 calc'!AP216+'eq. coef.'!$C$276*'Amp-TB2 calc'!AQ216+'eq. coef.'!$C$277*'Amp-TB2 calc'!AR216+'eq. coef.'!$C$278*'Amp-TB2 calc'!AS216))</f>
        <v>612.87337695443944</v>
      </c>
      <c r="BF216" s="243">
        <f>IF(SUM(I216:T216)&lt;90," ",EXP('eq. coef.'!$C$328+'eq. coef.'!$C$329*'Amp-TB2 calc'!AJ216+'eq. coef.'!$C$330*'Amp-TB2 calc'!AK216+'eq. coef.'!$C$331*'Amp-TB2 calc'!AL216+'eq. coef.'!$C$332*'Amp-TB2 calc'!AN216+'eq. coef.'!$C$333*'Amp-TB2 calc'!AP216+'eq. coef.'!$C$334*'Amp-TB2 calc'!AQ216+'eq. coef.'!$C$335*'Amp-TB2 calc'!AR216+'eq. coef.'!$C$336*'Amp-TB2 calc'!AS216))</f>
        <v>763.28839196726472</v>
      </c>
      <c r="BG216" s="255" t="str">
        <f t="shared" si="438"/>
        <v>ok</v>
      </c>
      <c r="BH216" s="306" t="str">
        <f t="shared" si="439"/>
        <v>ok</v>
      </c>
      <c r="BI216" s="243">
        <f t="shared" si="384"/>
        <v>25.592771405969188</v>
      </c>
      <c r="BJ216" s="245">
        <f t="shared" si="385"/>
        <v>-0.13796813533577076</v>
      </c>
      <c r="BK216" s="243">
        <f t="shared" si="386"/>
        <v>26.840800801758405</v>
      </c>
      <c r="BL216" s="247">
        <f>IF(SUM(I216:T216)&lt;90," ",'eq. coef.'!$C$360+'eq. coef.'!$C$361*'Amp-TB2 calc'!AJ216+'eq. coef.'!$C$362*'Amp-TB2 calc'!AK216+'eq. coef.'!$C$363*'Amp-TB2 calc'!AL216+'eq. coef.'!$C$364*'Amp-TB2 calc'!AN216+'eq. coef.'!$C$365*'Amp-TB2 calc'!AP216+'eq. coef.'!$C$366*'Amp-TB2 calc'!AQ216+'eq. coef.'!$C$367*'Amp-TB2 calc'!AR216+'eq. coef.'!$C$368*'Amp-TB2 calc'!AS216+'eq. coef.'!$C$369*LN(BO216))</f>
        <v>945.65858093621523</v>
      </c>
      <c r="BM216" s="248">
        <f t="shared" si="380"/>
        <v>22</v>
      </c>
      <c r="BN216" s="267">
        <f t="shared" si="381"/>
        <v>484</v>
      </c>
      <c r="BO216" s="249">
        <f t="shared" si="389"/>
        <v>518.55861979169015</v>
      </c>
      <c r="BP216" s="243" t="str">
        <f t="shared" si="440"/>
        <v>P1c</v>
      </c>
      <c r="BQ216" s="245"/>
      <c r="BR216" s="245">
        <f t="shared" si="441"/>
        <v>0</v>
      </c>
      <c r="BS216" s="245">
        <f t="shared" si="442"/>
        <v>0</v>
      </c>
      <c r="BT216" s="243">
        <f t="shared" si="387"/>
        <v>62.227034375002816</v>
      </c>
      <c r="BU216" s="250"/>
      <c r="BV216" s="251">
        <f>IF(SUM(I216:T216)&lt;90," ",'eq. coef.'!$B$1128*'Amp-TB2 calc'!CF216+'eq. coef.'!$B$1129*'Amp-TB2 calc'!CJ216+'eq. coef.'!$B$1130*'Amp-TB2 calc'!CK216+'eq. coef.'!$B$1131*'Amp-TB2 calc'!CM216+'eq. coef.'!$B$1132*'Amp-TB2 calc'!CN216+'eq. coef.'!$B$1133*'Amp-TB2 calc'!CO216+'eq. coef.'!$B$1134*'Amp-TB2 calc'!CP216+'eq. coef.'!$B$1135*'Amp-TB2 calc'!CS216+'eq. coef.'!$B$1135*'Amp-TB2 calc'!CW216+'eq. coef.'!$B$1137*'Amp-TB2 calc'!CX216)</f>
        <v>1.3916845935382924</v>
      </c>
      <c r="BW216" s="252">
        <f t="shared" si="382"/>
        <v>0.4</v>
      </c>
      <c r="BX216" s="253"/>
      <c r="BY216" s="252">
        <f t="shared" si="388"/>
        <v>-9.5947677563967133</v>
      </c>
      <c r="BZ216" s="251">
        <f>IF(SUM(I216:T216)&lt;90," ",EXP('eq. coef.'!$B$1156*'Amp-TB2 calc'!CF216+'eq. coef.'!$B$1157*'Amp-TB2 calc'!CJ216+'eq. coef.'!$B$1158*'Amp-TB2 calc'!CK216+'eq. coef.'!$B$1159*'Amp-TB2 calc'!CM216+'eq. coef.'!$B$1160*'Amp-TB2 calc'!CN216+'eq. coef.'!$B$1161*'Amp-TB2 calc'!CO216+'eq. coef.'!$B$1162*'Amp-TB2 calc'!CP216+'eq. coef.'!$B$1163*'Amp-TB2 calc'!CS216+'eq. coef.'!$B$1164*'Amp-TB2 calc'!CW216+'eq. coef.'!$B$1165*'Amp-TB2 calc'!CX216))</f>
        <v>7.1530664295433972</v>
      </c>
      <c r="CA216" s="252">
        <f t="shared" si="383"/>
        <v>1.2160212930223777</v>
      </c>
      <c r="CB216" s="245"/>
      <c r="CC216" s="244" t="str">
        <f t="shared" si="390"/>
        <v>calc-alkaline</v>
      </c>
      <c r="CD216" s="244" t="str">
        <f t="shared" si="391"/>
        <v>Tschermakitic pargasite</v>
      </c>
      <c r="CE216" s="240">
        <f t="shared" si="392"/>
        <v>5.9713650482251737</v>
      </c>
      <c r="CF216" s="240">
        <f t="shared" si="393"/>
        <v>2.0286349517748263</v>
      </c>
      <c r="CG216" s="240">
        <f t="shared" si="394"/>
        <v>0</v>
      </c>
      <c r="CH216" s="240">
        <f t="shared" si="395"/>
        <v>8</v>
      </c>
      <c r="CI216" s="240"/>
      <c r="CJ216" s="240">
        <f t="shared" si="396"/>
        <v>0.36733214384594248</v>
      </c>
      <c r="CK216" s="240">
        <f t="shared" si="397"/>
        <v>0.23404951162469492</v>
      </c>
      <c r="CL216" s="240">
        <f t="shared" si="398"/>
        <v>1.8021763025244995E-3</v>
      </c>
      <c r="CM216" s="240">
        <f t="shared" si="399"/>
        <v>1.1244557121819767</v>
      </c>
      <c r="CN216" s="240">
        <f t="shared" si="400"/>
        <v>2.887464358561969</v>
      </c>
      <c r="CO216" s="240">
        <f t="shared" si="401"/>
        <v>0.36467250992635236</v>
      </c>
      <c r="CP216" s="240">
        <f t="shared" si="402"/>
        <v>2.0223587556539458E-2</v>
      </c>
      <c r="CQ216" s="240">
        <f t="shared" si="403"/>
        <v>4.9999999999999991</v>
      </c>
      <c r="CR216" s="240"/>
      <c r="CS216" s="240">
        <f t="shared" si="404"/>
        <v>1.6880082715767433</v>
      </c>
      <c r="CT216" s="240">
        <f t="shared" si="405"/>
        <v>0.31199172842325673</v>
      </c>
      <c r="CU216" s="240">
        <f t="shared" si="406"/>
        <v>2</v>
      </c>
      <c r="CV216" s="240"/>
      <c r="CW216" s="240">
        <f t="shared" si="407"/>
        <v>0.30680943352381562</v>
      </c>
      <c r="CX216" s="240">
        <f t="shared" si="408"/>
        <v>7.2128191094441019E-2</v>
      </c>
      <c r="CY216" s="240">
        <f t="shared" si="409"/>
        <v>0.37893762461825664</v>
      </c>
      <c r="CZ216" s="240"/>
      <c r="DA216" s="240">
        <f t="shared" si="410"/>
        <v>1.9944278699942073</v>
      </c>
      <c r="DB216" s="240">
        <f t="shared" si="411"/>
        <v>0</v>
      </c>
      <c r="DC216" s="240">
        <f t="shared" si="412"/>
        <v>5.5721300057926674E-3</v>
      </c>
      <c r="DD216" s="240">
        <f t="shared" si="413"/>
        <v>2</v>
      </c>
      <c r="DE216" s="245">
        <f t="shared" si="414"/>
        <v>44.875544287818023</v>
      </c>
      <c r="DF216" s="245"/>
      <c r="DG216" s="239">
        <f t="shared" si="415"/>
        <v>0.88786680122234163</v>
      </c>
      <c r="DH216" s="239">
        <f t="shared" si="416"/>
        <v>0.65975169160473668</v>
      </c>
      <c r="DI216" s="239">
        <f t="shared" si="417"/>
        <v>0.1533126830152777</v>
      </c>
      <c r="DJ216" s="240">
        <f t="shared" si="418"/>
        <v>2.3959670956207688</v>
      </c>
      <c r="DV216"/>
      <c r="DW216"/>
      <c r="DX216"/>
      <c r="DY216"/>
      <c r="DZ216"/>
      <c r="EA216"/>
      <c r="EB216"/>
    </row>
    <row r="217" spans="1:132">
      <c r="A217" s="312" t="s">
        <v>759</v>
      </c>
      <c r="B217" s="312" t="s">
        <v>761</v>
      </c>
      <c r="C217" s="312" t="s">
        <v>593</v>
      </c>
      <c r="D217" s="312" t="s">
        <v>534</v>
      </c>
      <c r="E217" s="312" t="s">
        <v>628</v>
      </c>
      <c r="F217" s="312" t="s">
        <v>764</v>
      </c>
      <c r="G217" s="313">
        <v>194.94</v>
      </c>
      <c r="H217" s="312" t="s">
        <v>533</v>
      </c>
      <c r="I217" s="325">
        <v>41.973343399999997</v>
      </c>
      <c r="J217" s="325">
        <v>2.1094202000000002</v>
      </c>
      <c r="K217" s="325">
        <v>14.219542800000001</v>
      </c>
      <c r="L217" s="325">
        <v>1.1509669369931379E-2</v>
      </c>
      <c r="M217" s="325">
        <v>12.340897499999999</v>
      </c>
      <c r="N217" s="325">
        <v>0.1834084</v>
      </c>
      <c r="O217" s="325">
        <v>13.1660544</v>
      </c>
      <c r="P217" s="325">
        <v>11.176026</v>
      </c>
      <c r="Q217" s="325">
        <v>2.2988988000000004</v>
      </c>
      <c r="R217" s="325">
        <v>0.39466479999999998</v>
      </c>
      <c r="S217" s="325">
        <v>7.9464000000000007E-2</v>
      </c>
      <c r="T217" s="325">
        <v>1.8940499999999999E-2</v>
      </c>
      <c r="U217" s="238">
        <f t="shared" si="419"/>
        <v>97.972170469369942</v>
      </c>
      <c r="V217" s="239">
        <f>IF(SUM(I217:T217)&lt;90," ",I217/stab.data!$U$7)</f>
        <v>0.69857771453298712</v>
      </c>
      <c r="W217" s="239">
        <f>IF(SUM(I217:T217)&lt;90," ",J217/stab.data!$U$8)</f>
        <v>2.6401414303236632E-2</v>
      </c>
      <c r="X217" s="239">
        <f>IF(SUM(I217:T217)&lt;90," ",K217*2/stab.data!$U$9)</f>
        <v>0.27892121105128431</v>
      </c>
      <c r="Y217" s="239">
        <f>IF(SUM(I217:T217)&lt;90," ",L217*2/stab.data!$U$10)</f>
        <v>1.5145278274430034E-4</v>
      </c>
      <c r="Z217" s="239">
        <f>IF(SUM(I217:T217)&lt;90," ",M217/stab.data!$U$11)</f>
        <v>0.1717687484341508</v>
      </c>
      <c r="AA217" s="239">
        <f>IF(SUM(I217:T217)&lt;90," ",N217/stab.data!$U$12)</f>
        <v>2.5855110873028182E-3</v>
      </c>
      <c r="AB217" s="239">
        <f>IF(SUM(I217:T217)&lt;90," ",O217/stab.data!$U$13)</f>
        <v>0.32666867804684396</v>
      </c>
      <c r="AC217" s="239">
        <f>IF(SUM(I217:T217)&lt;90," ",P217/stab.data!$U$14)</f>
        <v>0.19929075054833359</v>
      </c>
      <c r="AD217" s="239">
        <f>IF(SUM(I217:T217)&lt;90," ",Q217*2/stab.data!$U$15)</f>
        <v>7.4183152358056767E-2</v>
      </c>
      <c r="AE217" s="239">
        <f>IF(SUM(I217:T217)&lt;90," ",R217*2/stab.data!$U$16)</f>
        <v>8.3797399012686454E-3</v>
      </c>
      <c r="AF217" s="239">
        <f>IF(SUM(I217:T217)&lt;90," ",S217/stab.data!$U$17)</f>
        <v>4.1827560795873247E-3</v>
      </c>
      <c r="AG217" s="239">
        <f>IF(SUM(I217:T217)&lt;90," ",T217/stab.data!$U$18)</f>
        <v>5.3424251826361658E-4</v>
      </c>
      <c r="AH217" s="239">
        <f t="shared" si="420"/>
        <v>1.5050747302385499</v>
      </c>
      <c r="AI217" s="239">
        <f t="shared" si="421"/>
        <v>0.1560897544963161</v>
      </c>
      <c r="AJ217" s="240">
        <f t="shared" si="422"/>
        <v>6.0339264931313012</v>
      </c>
      <c r="AK217" s="240">
        <f t="shared" si="423"/>
        <v>0.22804076039976906</v>
      </c>
      <c r="AL217" s="240">
        <f t="shared" si="424"/>
        <v>2.4091665821085106</v>
      </c>
      <c r="AM217" s="240">
        <f t="shared" si="425"/>
        <v>1.3081650605906072E-3</v>
      </c>
      <c r="AN217" s="240">
        <f t="shared" si="426"/>
        <v>1.4836430941140295</v>
      </c>
      <c r="AO217" s="240">
        <f t="shared" si="427"/>
        <v>2.2332209464183409E-2</v>
      </c>
      <c r="AP217" s="240">
        <f t="shared" si="428"/>
        <v>2.8215826957216161</v>
      </c>
      <c r="AQ217" s="240">
        <f t="shared" si="429"/>
        <v>1.7213628699471328</v>
      </c>
      <c r="AR217" s="240">
        <f t="shared" si="430"/>
        <v>0.64075288839769873</v>
      </c>
      <c r="AS217" s="240">
        <f t="shared" si="431"/>
        <v>7.2379541379467754E-2</v>
      </c>
      <c r="AT217" s="240">
        <f t="shared" si="432"/>
        <v>3.6128325020789373E-2</v>
      </c>
      <c r="AU217" s="240">
        <f t="shared" si="433"/>
        <v>4.6144902959909702E-3</v>
      </c>
      <c r="AV217" s="239">
        <f t="shared" si="434"/>
        <v>15.434495299724299</v>
      </c>
      <c r="AW217" s="239">
        <f t="shared" si="435"/>
        <v>1.9280801591532939</v>
      </c>
      <c r="AX217" s="239">
        <f>IF(SUM(I217:T217)&lt;90," ",CM217*AH217*stab.data!$U$20/13/2)</f>
        <v>8.409669009859666</v>
      </c>
      <c r="AY217" s="239">
        <f>IF(SUM(I217:T217)&lt;90," ",CO217*AH217*stab.data!$U$11/13)</f>
        <v>4.7737699889645935</v>
      </c>
      <c r="AZ217" s="239">
        <f t="shared" si="436"/>
        <v>-3.773363028350861E-2</v>
      </c>
      <c r="BA217" s="241">
        <f t="shared" si="437"/>
        <v>100.70505849706399</v>
      </c>
      <c r="BB217" s="242">
        <f>IF(SUM(I217:T217)&lt;90," ",EXP('eq. coef.'!$C$104+'eq. coef.'!$C$105*'Amp-TB2 calc'!AJ217+'eq. coef.'!$C$106*'Amp-TB2 calc'!AK217+'eq. coef.'!$C$107*'Amp-TB2 calc'!AL217+'eq. coef.'!$C$108*'Amp-TB2 calc'!AN217+'eq. coef.'!$C$109*'Amp-TB2 calc'!AP217+'eq. coef.'!$C$110*'Amp-TB2 calc'!AQ217+'eq. coef.'!$C$111*'Amp-TB2 calc'!AR217+'eq. coef.'!$C$112*'Amp-TB2 calc'!AS217))</f>
        <v>659.17845008984023</v>
      </c>
      <c r="BC217" s="243">
        <f>IF(SUM(I217:T217)&lt;90," ",EXP('eq. coef.'!$C$176+'eq. coef.'!$C$177*'Amp-TB2 calc'!AJ217+'eq. coef.'!$C$178*'Amp-TB2 calc'!AK217+'eq. coef.'!$C$179*'Amp-TB2 calc'!AL217+'eq. coef.'!$C$180*'Amp-TB2 calc'!AN217+'eq. coef.'!$C$181*'Amp-TB2 calc'!AP217+'eq. coef.'!$C$182*'Amp-TB2 calc'!AQ217+'eq. coef.'!$C$183*'Amp-TB2 calc'!AR217+'eq. coef.'!$C$184*'Amp-TB2 calc'!AS217))</f>
        <v>573.99992387848397</v>
      </c>
      <c r="BD217" s="243">
        <f>IF(SUM(I217:T217)&lt;90," ",('eq. coef.'!$C$234+'eq. coef.'!$C$235*'Amp-TB2 calc'!AJ217+'eq. coef.'!$C$236*'Amp-TB2 calc'!AK217+'eq. coef.'!$C$237*'Amp-TB2 calc'!AL217+'eq. coef.'!$C$238*'Amp-TB2 calc'!AN217+'eq. coef.'!$C$239*'Amp-TB2 calc'!AP217+'eq. coef.'!$C$240*'Amp-TB2 calc'!AQ217+'eq. coef.'!$C$241*'Amp-TB2 calc'!AR217+'eq. coef.'!$C$242*'Amp-TB2 calc'!AS217))</f>
        <v>508.03039474607783</v>
      </c>
      <c r="BE217" s="243">
        <f>IF(SUM(I217:T217)&lt;90," ",('eq. coef.'!$C$270+'eq. coef.'!$C$271*'Amp-TB2 calc'!AJ217+'eq. coef.'!$C$272*'Amp-TB2 calc'!AK217+'eq. coef.'!$C$273*'Amp-TB2 calc'!AL217+'eq. coef.'!$C$274*'Amp-TB2 calc'!AN217+'eq. coef.'!$C$275*'Amp-TB2 calc'!AP217+'eq. coef.'!$C$276*'Amp-TB2 calc'!AQ217+'eq. coef.'!$C$277*'Amp-TB2 calc'!AR217+'eq. coef.'!$C$278*'Amp-TB2 calc'!AS217))</f>
        <v>672.88588840156717</v>
      </c>
      <c r="BF217" s="243">
        <f>IF(SUM(I217:T217)&lt;90," ",EXP('eq. coef.'!$C$328+'eq. coef.'!$C$329*'Amp-TB2 calc'!AJ217+'eq. coef.'!$C$330*'Amp-TB2 calc'!AK217+'eq. coef.'!$C$331*'Amp-TB2 calc'!AL217+'eq. coef.'!$C$332*'Amp-TB2 calc'!AN217+'eq. coef.'!$C$333*'Amp-TB2 calc'!AP217+'eq. coef.'!$C$334*'Amp-TB2 calc'!AQ217+'eq. coef.'!$C$335*'Amp-TB2 calc'!AR217+'eq. coef.'!$C$336*'Amp-TB2 calc'!AS217))</f>
        <v>938.17274933993247</v>
      </c>
      <c r="BG217" s="255" t="str">
        <f t="shared" si="438"/>
        <v>ok</v>
      </c>
      <c r="BH217" s="306" t="str">
        <f t="shared" si="439"/>
        <v>ok</v>
      </c>
      <c r="BI217" s="243">
        <f t="shared" si="384"/>
        <v>19.690704874928063</v>
      </c>
      <c r="BJ217" s="245">
        <f t="shared" si="385"/>
        <v>-0.4232454795997469</v>
      </c>
      <c r="BK217" s="243">
        <f t="shared" si="386"/>
        <v>98.885964523083203</v>
      </c>
      <c r="BL217" s="247">
        <f>IF(SUM(I217:T217)&lt;90," ",'eq. coef.'!$C$360+'eq. coef.'!$C$361*'Amp-TB2 calc'!AJ217+'eq. coef.'!$C$362*'Amp-TB2 calc'!AK217+'eq. coef.'!$C$363*'Amp-TB2 calc'!AL217+'eq. coef.'!$C$364*'Amp-TB2 calc'!AN217+'eq. coef.'!$C$365*'Amp-TB2 calc'!AP217+'eq. coef.'!$C$366*'Amp-TB2 calc'!AQ217+'eq. coef.'!$C$367*'Amp-TB2 calc'!AR217+'eq. coef.'!$C$368*'Amp-TB2 calc'!AS217+'eq. coef.'!$C$369*LN(BO217))</f>
        <v>942.23334392809409</v>
      </c>
      <c r="BM217" s="248">
        <f t="shared" si="380"/>
        <v>22</v>
      </c>
      <c r="BN217" s="267">
        <f t="shared" si="381"/>
        <v>484</v>
      </c>
      <c r="BO217" s="249">
        <f t="shared" si="389"/>
        <v>541.01515931228096</v>
      </c>
      <c r="BP217" s="243" t="str">
        <f t="shared" si="440"/>
        <v>P1b_c</v>
      </c>
      <c r="BQ217" s="245"/>
      <c r="BR217" s="245">
        <f t="shared" si="441"/>
        <v>0</v>
      </c>
      <c r="BS217" s="245">
        <f t="shared" si="442"/>
        <v>0</v>
      </c>
      <c r="BT217" s="243">
        <f t="shared" si="387"/>
        <v>64.921819117473717</v>
      </c>
      <c r="BU217" s="250"/>
      <c r="BV217" s="251">
        <f>IF(SUM(I217:T217)&lt;90," ",'eq. coef.'!$B$1128*'Amp-TB2 calc'!CF217+'eq. coef.'!$B$1129*'Amp-TB2 calc'!CJ217+'eq. coef.'!$B$1130*'Amp-TB2 calc'!CK217+'eq. coef.'!$B$1131*'Amp-TB2 calc'!CM217+'eq. coef.'!$B$1132*'Amp-TB2 calc'!CN217+'eq. coef.'!$B$1133*'Amp-TB2 calc'!CO217+'eq. coef.'!$B$1134*'Amp-TB2 calc'!CP217+'eq. coef.'!$B$1135*'Amp-TB2 calc'!CS217+'eq. coef.'!$B$1135*'Amp-TB2 calc'!CW217+'eq. coef.'!$B$1137*'Amp-TB2 calc'!CX217)</f>
        <v>1.1527208307413299</v>
      </c>
      <c r="BW217" s="252">
        <f t="shared" si="382"/>
        <v>0.4</v>
      </c>
      <c r="BX217" s="253"/>
      <c r="BY217" s="252">
        <f t="shared" si="388"/>
        <v>-9.8810910427122529</v>
      </c>
      <c r="BZ217" s="251">
        <f>IF(SUM(I217:T217)&lt;90," ",EXP('eq. coef.'!$B$1156*'Amp-TB2 calc'!CF217+'eq. coef.'!$B$1157*'Amp-TB2 calc'!CJ217+'eq. coef.'!$B$1158*'Amp-TB2 calc'!CK217+'eq. coef.'!$B$1159*'Amp-TB2 calc'!CM217+'eq. coef.'!$B$1160*'Amp-TB2 calc'!CN217+'eq. coef.'!$B$1161*'Amp-TB2 calc'!CO217+'eq. coef.'!$B$1162*'Amp-TB2 calc'!CP217+'eq. coef.'!$B$1163*'Amp-TB2 calc'!CS217+'eq. coef.'!$B$1164*'Amp-TB2 calc'!CW217+'eq. coef.'!$B$1165*'Amp-TB2 calc'!CX217))</f>
        <v>7.6390353511408655</v>
      </c>
      <c r="CA217" s="252">
        <f t="shared" si="383"/>
        <v>1.2986360096939473</v>
      </c>
      <c r="CB217" s="245"/>
      <c r="CC217" s="244" t="str">
        <f t="shared" si="390"/>
        <v>calc-alkaline</v>
      </c>
      <c r="CD217" s="244" t="str">
        <f t="shared" si="391"/>
        <v>Tschermakitic pargasite</v>
      </c>
      <c r="CE217" s="240">
        <f t="shared" si="392"/>
        <v>6.0339264931313012</v>
      </c>
      <c r="CF217" s="240">
        <f t="shared" si="393"/>
        <v>1.9660735068686988</v>
      </c>
      <c r="CG217" s="240">
        <f t="shared" si="394"/>
        <v>0</v>
      </c>
      <c r="CH217" s="240">
        <f t="shared" si="395"/>
        <v>8</v>
      </c>
      <c r="CI217" s="240"/>
      <c r="CJ217" s="240">
        <f t="shared" si="396"/>
        <v>0.4430930752398119</v>
      </c>
      <c r="CK217" s="240">
        <f t="shared" si="397"/>
        <v>0.22804076039976906</v>
      </c>
      <c r="CL217" s="240">
        <f t="shared" si="398"/>
        <v>1.3081650605906072E-3</v>
      </c>
      <c r="CM217" s="240">
        <f t="shared" si="399"/>
        <v>0.90973257609731917</v>
      </c>
      <c r="CN217" s="240">
        <f t="shared" si="400"/>
        <v>2.8215826957216161</v>
      </c>
      <c r="CO217" s="240">
        <f t="shared" si="401"/>
        <v>0.57391051801671034</v>
      </c>
      <c r="CP217" s="240">
        <f t="shared" si="402"/>
        <v>2.2332209464183409E-2</v>
      </c>
      <c r="CQ217" s="240">
        <f t="shared" si="403"/>
        <v>5</v>
      </c>
      <c r="CR217" s="240"/>
      <c r="CS217" s="240">
        <f t="shared" si="404"/>
        <v>1.7213628699471328</v>
      </c>
      <c r="CT217" s="240">
        <f t="shared" si="405"/>
        <v>0.27863713005286717</v>
      </c>
      <c r="CU217" s="240">
        <f t="shared" si="406"/>
        <v>2</v>
      </c>
      <c r="CV217" s="240"/>
      <c r="CW217" s="240">
        <f t="shared" si="407"/>
        <v>0.36211575834483156</v>
      </c>
      <c r="CX217" s="240">
        <f t="shared" si="408"/>
        <v>7.2379541379467754E-2</v>
      </c>
      <c r="CY217" s="240">
        <f t="shared" si="409"/>
        <v>0.43449529972429934</v>
      </c>
      <c r="CZ217" s="240"/>
      <c r="DA217" s="240">
        <f t="shared" si="410"/>
        <v>1.9592571846832196</v>
      </c>
      <c r="DB217" s="240">
        <f t="shared" si="411"/>
        <v>3.6128325020789373E-2</v>
      </c>
      <c r="DC217" s="240">
        <f t="shared" si="412"/>
        <v>4.6144902959909702E-3</v>
      </c>
      <c r="DD217" s="240">
        <f t="shared" si="413"/>
        <v>2</v>
      </c>
      <c r="DE217" s="245">
        <f t="shared" si="414"/>
        <v>45.090267423902681</v>
      </c>
      <c r="DF217" s="245"/>
      <c r="DG217" s="239">
        <f t="shared" si="415"/>
        <v>0.83097874685932482</v>
      </c>
      <c r="DH217" s="239">
        <f t="shared" si="416"/>
        <v>0.65538553224854934</v>
      </c>
      <c r="DI217" s="239">
        <f t="shared" si="417"/>
        <v>0.18391965027674231</v>
      </c>
      <c r="DJ217" s="240">
        <f t="shared" si="418"/>
        <v>2.4091665821085106</v>
      </c>
      <c r="DV217"/>
      <c r="DW217"/>
      <c r="DX217"/>
      <c r="DY217"/>
      <c r="DZ217"/>
      <c r="EA217"/>
      <c r="EB217"/>
    </row>
    <row r="218" spans="1:132">
      <c r="A218" s="312" t="s">
        <v>759</v>
      </c>
      <c r="B218" s="312" t="s">
        <v>761</v>
      </c>
      <c r="C218" s="312" t="s">
        <v>593</v>
      </c>
      <c r="D218" s="312" t="s">
        <v>534</v>
      </c>
      <c r="E218" s="312" t="s">
        <v>629</v>
      </c>
      <c r="F218" s="312" t="s">
        <v>764</v>
      </c>
      <c r="G218" s="313">
        <v>197.24</v>
      </c>
      <c r="H218" s="312" t="s">
        <v>533</v>
      </c>
      <c r="I218" s="325">
        <v>42.200723499999995</v>
      </c>
      <c r="J218" s="325">
        <v>2.1278137999999998</v>
      </c>
      <c r="K218" s="325">
        <v>14.085837000000001</v>
      </c>
      <c r="L218" s="325">
        <v>0</v>
      </c>
      <c r="M218" s="325">
        <v>12.843044999999998</v>
      </c>
      <c r="N218" s="325">
        <v>0.12863759999999999</v>
      </c>
      <c r="O218" s="325">
        <v>13.1552112</v>
      </c>
      <c r="P218" s="325">
        <v>10.909162800000001</v>
      </c>
      <c r="Q218" s="325">
        <v>2.2479497999999998</v>
      </c>
      <c r="R218" s="325">
        <v>0.39365179999999994</v>
      </c>
      <c r="S218" s="325">
        <v>5.5670999999999998E-2</v>
      </c>
      <c r="T218" s="325">
        <v>1.8837E-2</v>
      </c>
      <c r="U218" s="238">
        <f t="shared" si="419"/>
        <v>98.166540500000011</v>
      </c>
      <c r="V218" s="239">
        <f>IF(SUM(I218:T218)&lt;90," ",I218/stab.data!$U$7)</f>
        <v>0.70236208474801931</v>
      </c>
      <c r="W218" s="239">
        <f>IF(SUM(I218:T218)&lt;90," ",J218/stab.data!$U$8)</f>
        <v>2.6631627825477483E-2</v>
      </c>
      <c r="X218" s="239">
        <f>IF(SUM(I218:T218)&lt;90," ",K218*2/stab.data!$U$9)</f>
        <v>0.27629852590696447</v>
      </c>
      <c r="Y218" s="239">
        <f>IF(SUM(I218:T218)&lt;90," ",L218*2/stab.data!$U$10)</f>
        <v>0</v>
      </c>
      <c r="Z218" s="239">
        <f>IF(SUM(I218:T218)&lt;90," ",M218/stab.data!$U$11)</f>
        <v>0.17875796843248054</v>
      </c>
      <c r="AA218" s="239">
        <f>IF(SUM(I218:T218)&lt;90," ",N218/stab.data!$U$12)</f>
        <v>1.8134062618943569E-3</v>
      </c>
      <c r="AB218" s="239">
        <f>IF(SUM(I218:T218)&lt;90," ",O218/stab.data!$U$13)</f>
        <v>0.3263996427153632</v>
      </c>
      <c r="AC218" s="239">
        <f>IF(SUM(I218:T218)&lt;90," ",P218/stab.data!$U$14)</f>
        <v>0.19453204943026803</v>
      </c>
      <c r="AD218" s="239">
        <f>IF(SUM(I218:T218)&lt;90," ",Q218*2/stab.data!$U$15)</f>
        <v>7.2539079365591563E-2</v>
      </c>
      <c r="AE218" s="239">
        <f>IF(SUM(I218:T218)&lt;90," ",R218*2/stab.data!$U$16)</f>
        <v>8.3582313286267845E-3</v>
      </c>
      <c r="AF218" s="239">
        <f>IF(SUM(I218:T218)&lt;90," ",S218/stab.data!$U$17)</f>
        <v>2.9303610906411199E-3</v>
      </c>
      <c r="AG218" s="239">
        <f>IF(SUM(I218:T218)&lt;90," ",T218/stab.data!$U$18)</f>
        <v>5.3132316024031808E-4</v>
      </c>
      <c r="AH218" s="239">
        <f t="shared" si="420"/>
        <v>1.5122632558901994</v>
      </c>
      <c r="AI218" s="239">
        <f t="shared" si="421"/>
        <v>0.15455594738815812</v>
      </c>
      <c r="AJ218" s="240">
        <f t="shared" si="422"/>
        <v>6.0377762047451364</v>
      </c>
      <c r="AK218" s="240">
        <f t="shared" si="423"/>
        <v>0.22893577581993735</v>
      </c>
      <c r="AL218" s="240">
        <f t="shared" si="424"/>
        <v>2.3751690208700893</v>
      </c>
      <c r="AM218" s="240">
        <f t="shared" si="425"/>
        <v>0</v>
      </c>
      <c r="AN218" s="240">
        <f t="shared" si="426"/>
        <v>1.5366726531051647</v>
      </c>
      <c r="AO218" s="240">
        <f t="shared" si="427"/>
        <v>1.558874178342021E-2</v>
      </c>
      <c r="AP218" s="240">
        <f t="shared" si="428"/>
        <v>2.8058576036762517</v>
      </c>
      <c r="AQ218" s="240">
        <f t="shared" si="429"/>
        <v>1.6722727559130095</v>
      </c>
      <c r="AR218" s="240">
        <f t="shared" si="430"/>
        <v>0.62357398956809618</v>
      </c>
      <c r="AS218" s="240">
        <f t="shared" si="431"/>
        <v>7.1850590066864284E-2</v>
      </c>
      <c r="AT218" s="240">
        <f t="shared" si="432"/>
        <v>2.5190517609918372E-2</v>
      </c>
      <c r="AU218" s="240">
        <f t="shared" si="433"/>
        <v>4.5674594394996297E-3</v>
      </c>
      <c r="AV218" s="239">
        <f t="shared" si="434"/>
        <v>15.367697335547968</v>
      </c>
      <c r="AW218" s="239">
        <f t="shared" si="435"/>
        <v>1.9481507108008458</v>
      </c>
      <c r="AX218" s="239">
        <f>IF(SUM(I218:T218)&lt;90," ",CM218*AH218*stab.data!$U$20/13/2)</f>
        <v>9.7660224426415372</v>
      </c>
      <c r="AY218" s="239">
        <f>IF(SUM(I218:T218)&lt;90," ",CO218*AH218*stab.data!$U$11/13)</f>
        <v>4.0554533584669894</v>
      </c>
      <c r="AZ218" s="239">
        <f t="shared" si="436"/>
        <v>-2.7691743164926064E-2</v>
      </c>
      <c r="BA218" s="241">
        <f t="shared" si="437"/>
        <v>101.06543026874446</v>
      </c>
      <c r="BB218" s="242">
        <f>IF(SUM(I218:T218)&lt;90," ",EXP('eq. coef.'!$C$104+'eq. coef.'!$C$105*'Amp-TB2 calc'!AJ218+'eq. coef.'!$C$106*'Amp-TB2 calc'!AK218+'eq. coef.'!$C$107*'Amp-TB2 calc'!AL218+'eq. coef.'!$C$108*'Amp-TB2 calc'!AN218+'eq. coef.'!$C$109*'Amp-TB2 calc'!AP218+'eq. coef.'!$C$110*'Amp-TB2 calc'!AQ218+'eq. coef.'!$C$111*'Amp-TB2 calc'!AR218+'eq. coef.'!$C$112*'Amp-TB2 calc'!AS218))</f>
        <v>607.71858923919331</v>
      </c>
      <c r="BC218" s="243">
        <f>IF(SUM(I218:T218)&lt;90," ",EXP('eq. coef.'!$C$176+'eq. coef.'!$C$177*'Amp-TB2 calc'!AJ218+'eq. coef.'!$C$178*'Amp-TB2 calc'!AK218+'eq. coef.'!$C$179*'Amp-TB2 calc'!AL218+'eq. coef.'!$C$180*'Amp-TB2 calc'!AN218+'eq. coef.'!$C$181*'Amp-TB2 calc'!AP218+'eq. coef.'!$C$182*'Amp-TB2 calc'!AQ218+'eq. coef.'!$C$183*'Amp-TB2 calc'!AR218+'eq. coef.'!$C$184*'Amp-TB2 calc'!AS218))</f>
        <v>551.78637843940191</v>
      </c>
      <c r="BD218" s="243">
        <f>IF(SUM(I218:T218)&lt;90," ",('eq. coef.'!$C$234+'eq. coef.'!$C$235*'Amp-TB2 calc'!AJ218+'eq. coef.'!$C$236*'Amp-TB2 calc'!AK218+'eq. coef.'!$C$237*'Amp-TB2 calc'!AL218+'eq. coef.'!$C$238*'Amp-TB2 calc'!AN218+'eq. coef.'!$C$239*'Amp-TB2 calc'!AP218+'eq. coef.'!$C$240*'Amp-TB2 calc'!AQ218+'eq. coef.'!$C$241*'Amp-TB2 calc'!AR218+'eq. coef.'!$C$242*'Amp-TB2 calc'!AS218))</f>
        <v>487.40306554164374</v>
      </c>
      <c r="BE218" s="243">
        <f>IF(SUM(I218:T218)&lt;90," ",('eq. coef.'!$C$270+'eq. coef.'!$C$271*'Amp-TB2 calc'!AJ218+'eq. coef.'!$C$272*'Amp-TB2 calc'!AK218+'eq. coef.'!$C$273*'Amp-TB2 calc'!AL218+'eq. coef.'!$C$274*'Amp-TB2 calc'!AN218+'eq. coef.'!$C$275*'Amp-TB2 calc'!AP218+'eq. coef.'!$C$276*'Amp-TB2 calc'!AQ218+'eq. coef.'!$C$277*'Amp-TB2 calc'!AR218+'eq. coef.'!$C$278*'Amp-TB2 calc'!AS218))</f>
        <v>608.88225718553906</v>
      </c>
      <c r="BF218" s="243">
        <f>IF(SUM(I218:T218)&lt;90," ",EXP('eq. coef.'!$C$328+'eq. coef.'!$C$329*'Amp-TB2 calc'!AJ218+'eq. coef.'!$C$330*'Amp-TB2 calc'!AK218+'eq. coef.'!$C$331*'Amp-TB2 calc'!AL218+'eq. coef.'!$C$332*'Amp-TB2 calc'!AN218+'eq. coef.'!$C$333*'Amp-TB2 calc'!AP218+'eq. coef.'!$C$334*'Amp-TB2 calc'!AQ218+'eq. coef.'!$C$335*'Amp-TB2 calc'!AR218+'eq. coef.'!$C$336*'Amp-TB2 calc'!AS218))</f>
        <v>799.21874042131697</v>
      </c>
      <c r="BG218" s="255" t="str">
        <f t="shared" si="438"/>
        <v>ok</v>
      </c>
      <c r="BH218" s="306" t="str">
        <f t="shared" si="439"/>
        <v>ok</v>
      </c>
      <c r="BI218" s="243">
        <f t="shared" si="384"/>
        <v>21.972996912681431</v>
      </c>
      <c r="BJ218" s="245">
        <f t="shared" si="385"/>
        <v>-0.31511320300710877</v>
      </c>
      <c r="BK218" s="243">
        <f t="shared" si="386"/>
        <v>57.095878746137146</v>
      </c>
      <c r="BL218" s="247">
        <f>IF(SUM(I218:T218)&lt;90," ",'eq. coef.'!$C$360+'eq. coef.'!$C$361*'Amp-TB2 calc'!AJ218+'eq. coef.'!$C$362*'Amp-TB2 calc'!AK218+'eq. coef.'!$C$363*'Amp-TB2 calc'!AL218+'eq. coef.'!$C$364*'Amp-TB2 calc'!AN218+'eq. coef.'!$C$365*'Amp-TB2 calc'!AP218+'eq. coef.'!$C$366*'Amp-TB2 calc'!AQ218+'eq. coef.'!$C$367*'Amp-TB2 calc'!AR218+'eq. coef.'!$C$368*'Amp-TB2 calc'!AS218+'eq. coef.'!$C$369*LN(BO218))</f>
        <v>928.8774397673269</v>
      </c>
      <c r="BM218" s="248">
        <f t="shared" si="380"/>
        <v>22</v>
      </c>
      <c r="BN218" s="267">
        <f t="shared" si="381"/>
        <v>484</v>
      </c>
      <c r="BO218" s="249">
        <f t="shared" si="389"/>
        <v>487.40306554164374</v>
      </c>
      <c r="BP218" s="243" t="str">
        <f t="shared" si="440"/>
        <v>P1c</v>
      </c>
      <c r="BQ218" s="245"/>
      <c r="BR218" s="245">
        <f t="shared" si="441"/>
        <v>0</v>
      </c>
      <c r="BS218" s="245">
        <f t="shared" si="442"/>
        <v>0</v>
      </c>
      <c r="BT218" s="243">
        <f t="shared" si="387"/>
        <v>58.488367864997244</v>
      </c>
      <c r="BU218" s="250"/>
      <c r="BV218" s="251">
        <f>IF(SUM(I218:T218)&lt;90," ",'eq. coef.'!$B$1128*'Amp-TB2 calc'!CF218+'eq. coef.'!$B$1129*'Amp-TB2 calc'!CJ218+'eq. coef.'!$B$1130*'Amp-TB2 calc'!CK218+'eq. coef.'!$B$1131*'Amp-TB2 calc'!CM218+'eq. coef.'!$B$1132*'Amp-TB2 calc'!CN218+'eq. coef.'!$B$1133*'Amp-TB2 calc'!CO218+'eq. coef.'!$B$1134*'Amp-TB2 calc'!CP218+'eq. coef.'!$B$1135*'Amp-TB2 calc'!CS218+'eq. coef.'!$B$1135*'Amp-TB2 calc'!CW218+'eq. coef.'!$B$1137*'Amp-TB2 calc'!CX218)</f>
        <v>1.0681166907723219</v>
      </c>
      <c r="BW218" s="252">
        <f t="shared" si="382"/>
        <v>0.4</v>
      </c>
      <c r="BX218" s="253"/>
      <c r="BY218" s="252">
        <f t="shared" si="388"/>
        <v>-10.207006138224429</v>
      </c>
      <c r="BZ218" s="251">
        <f>IF(SUM(I218:T218)&lt;90," ",EXP('eq. coef.'!$B$1156*'Amp-TB2 calc'!CF218+'eq. coef.'!$B$1157*'Amp-TB2 calc'!CJ218+'eq. coef.'!$B$1158*'Amp-TB2 calc'!CK218+'eq. coef.'!$B$1159*'Amp-TB2 calc'!CM218+'eq. coef.'!$B$1160*'Amp-TB2 calc'!CN218+'eq. coef.'!$B$1161*'Amp-TB2 calc'!CO218+'eq. coef.'!$B$1162*'Amp-TB2 calc'!CP218+'eq. coef.'!$B$1163*'Amp-TB2 calc'!CS218+'eq. coef.'!$B$1164*'Amp-TB2 calc'!CW218+'eq. coef.'!$B$1165*'Amp-TB2 calc'!CX218))</f>
        <v>7.5987024271507346</v>
      </c>
      <c r="CA218" s="252">
        <f t="shared" si="383"/>
        <v>1.291779412615625</v>
      </c>
      <c r="CB218" s="245"/>
      <c r="CC218" s="244" t="str">
        <f t="shared" si="390"/>
        <v>calc-alkaline</v>
      </c>
      <c r="CD218" s="244" t="str">
        <f t="shared" si="391"/>
        <v>Tschermakitic pargasite</v>
      </c>
      <c r="CE218" s="240">
        <f t="shared" si="392"/>
        <v>6.0377762047451364</v>
      </c>
      <c r="CF218" s="240">
        <f t="shared" si="393"/>
        <v>1.9622237952548636</v>
      </c>
      <c r="CG218" s="240">
        <f t="shared" si="394"/>
        <v>0</v>
      </c>
      <c r="CH218" s="240">
        <f t="shared" si="395"/>
        <v>8</v>
      </c>
      <c r="CI218" s="240"/>
      <c r="CJ218" s="240">
        <f t="shared" si="396"/>
        <v>0.41294522561522573</v>
      </c>
      <c r="CK218" s="240">
        <f t="shared" si="397"/>
        <v>0.22893577581993735</v>
      </c>
      <c r="CL218" s="240">
        <f t="shared" si="398"/>
        <v>0</v>
      </c>
      <c r="CM218" s="240">
        <f t="shared" si="399"/>
        <v>1.0514369265387842</v>
      </c>
      <c r="CN218" s="240">
        <f t="shared" si="400"/>
        <v>2.8058576036762517</v>
      </c>
      <c r="CO218" s="240">
        <f t="shared" si="401"/>
        <v>0.48523572656638048</v>
      </c>
      <c r="CP218" s="240">
        <f t="shared" si="402"/>
        <v>1.558874178342021E-2</v>
      </c>
      <c r="CQ218" s="240">
        <f t="shared" si="403"/>
        <v>5</v>
      </c>
      <c r="CR218" s="240"/>
      <c r="CS218" s="240">
        <f t="shared" si="404"/>
        <v>1.6722727559130095</v>
      </c>
      <c r="CT218" s="240">
        <f t="shared" si="405"/>
        <v>0.3277272440869905</v>
      </c>
      <c r="CU218" s="240">
        <f t="shared" si="406"/>
        <v>2</v>
      </c>
      <c r="CV218" s="240"/>
      <c r="CW218" s="240">
        <f t="shared" si="407"/>
        <v>0.29584674548110568</v>
      </c>
      <c r="CX218" s="240">
        <f t="shared" si="408"/>
        <v>7.1850590066864284E-2</v>
      </c>
      <c r="CY218" s="240">
        <f t="shared" si="409"/>
        <v>0.36769733554796996</v>
      </c>
      <c r="CZ218" s="240"/>
      <c r="DA218" s="240">
        <f t="shared" si="410"/>
        <v>1.9702420229505822</v>
      </c>
      <c r="DB218" s="240">
        <f t="shared" si="411"/>
        <v>2.5190517609918372E-2</v>
      </c>
      <c r="DC218" s="240">
        <f t="shared" si="412"/>
        <v>4.5674594394996297E-3</v>
      </c>
      <c r="DD218" s="240">
        <f t="shared" si="413"/>
        <v>2</v>
      </c>
      <c r="DE218" s="245">
        <f t="shared" si="414"/>
        <v>44.948563073461216</v>
      </c>
      <c r="DF218" s="245"/>
      <c r="DG218" s="239">
        <f t="shared" si="415"/>
        <v>0.85256093404965605</v>
      </c>
      <c r="DH218" s="239">
        <f t="shared" si="416"/>
        <v>0.64613426683545749</v>
      </c>
      <c r="DI218" s="239">
        <f t="shared" si="417"/>
        <v>0.17385930095364438</v>
      </c>
      <c r="DJ218" s="240">
        <f t="shared" si="418"/>
        <v>2.3751690208700893</v>
      </c>
      <c r="DV218"/>
      <c r="DW218"/>
      <c r="DX218"/>
      <c r="DY218"/>
      <c r="DZ218"/>
      <c r="EA218"/>
      <c r="EB218"/>
    </row>
    <row r="219" spans="1:132">
      <c r="A219" s="312" t="s">
        <v>759</v>
      </c>
      <c r="B219" s="312" t="s">
        <v>761</v>
      </c>
      <c r="C219" s="312" t="s">
        <v>593</v>
      </c>
      <c r="D219" s="312" t="s">
        <v>534</v>
      </c>
      <c r="E219" s="312" t="s">
        <v>630</v>
      </c>
      <c r="F219" s="312" t="s">
        <v>764</v>
      </c>
      <c r="G219" s="313">
        <v>199.53</v>
      </c>
      <c r="H219" s="312" t="s">
        <v>533</v>
      </c>
      <c r="I219" s="325">
        <v>41.570137399999993</v>
      </c>
      <c r="J219" s="325">
        <v>2.0787642000000002</v>
      </c>
      <c r="K219" s="325">
        <v>14.089660199999999</v>
      </c>
      <c r="L219" s="325">
        <v>0.13502807236431691</v>
      </c>
      <c r="M219" s="325">
        <v>12.889579999999999</v>
      </c>
      <c r="N219" s="325">
        <v>0.16457279999999999</v>
      </c>
      <c r="O219" s="325">
        <v>13.2765948</v>
      </c>
      <c r="P219" s="325">
        <v>11.206648000000001</v>
      </c>
      <c r="Q219" s="325">
        <v>2.2134843000000002</v>
      </c>
      <c r="R219" s="325">
        <v>0.3893972</v>
      </c>
      <c r="S219" s="325">
        <v>1.9866000000000002E-2</v>
      </c>
      <c r="T219" s="325">
        <v>2.2563E-2</v>
      </c>
      <c r="U219" s="238">
        <f t="shared" si="419"/>
        <v>98.05629597236431</v>
      </c>
      <c r="V219" s="239">
        <f>IF(SUM(I219:T219)&lt;90," ",I219/stab.data!$U$7)</f>
        <v>0.69186700952000513</v>
      </c>
      <c r="W219" s="239">
        <f>IF(SUM(I219:T219)&lt;90," ",J219/stab.data!$U$8)</f>
        <v>2.6017725099501867E-2</v>
      </c>
      <c r="X219" s="239">
        <f>IF(SUM(I219:T219)&lt;90," ",K219*2/stab.data!$U$9)</f>
        <v>0.27637351928678611</v>
      </c>
      <c r="Y219" s="239">
        <f>IF(SUM(I219:T219)&lt;90," ",L219*2/stab.data!$U$10)</f>
        <v>1.7767997195124014E-3</v>
      </c>
      <c r="Z219" s="239">
        <f>IF(SUM(I219:T219)&lt;90," ",M219/stab.data!$U$11)</f>
        <v>0.17940567324555295</v>
      </c>
      <c r="AA219" s="239">
        <f>IF(SUM(I219:T219)&lt;90," ",N219/stab.data!$U$12)</f>
        <v>2.3199853391037118E-3</v>
      </c>
      <c r="AB219" s="239">
        <f>IF(SUM(I219:T219)&lt;90," ",O219/stab.data!$U$13)</f>
        <v>0.32941134378721715</v>
      </c>
      <c r="AC219" s="239">
        <f>IF(SUM(I219:T219)&lt;90," ",P219/stab.data!$U$14)</f>
        <v>0.19983680165480841</v>
      </c>
      <c r="AD219" s="239">
        <f>IF(SUM(I219:T219)&lt;90," ",Q219*2/stab.data!$U$15)</f>
        <v>7.1426912341276891E-2</v>
      </c>
      <c r="AE219" s="239">
        <f>IF(SUM(I219:T219)&lt;90," ",R219*2/stab.data!$U$16)</f>
        <v>8.2678953235309736E-3</v>
      </c>
      <c r="AF219" s="239">
        <f>IF(SUM(I219:T219)&lt;90," ",S219/stab.data!$U$17)</f>
        <v>1.0456890198968312E-3</v>
      </c>
      <c r="AG219" s="239">
        <f>IF(SUM(I219:T219)&lt;90," ",T219/stab.data!$U$18)</f>
        <v>6.3642004907906238E-4</v>
      </c>
      <c r="AH219" s="239">
        <f t="shared" si="420"/>
        <v>1.5071720559976791</v>
      </c>
      <c r="AI219" s="239">
        <f t="shared" si="421"/>
        <v>0.15468346802641486</v>
      </c>
      <c r="AJ219" s="240">
        <f t="shared" si="422"/>
        <v>5.9676472158357985</v>
      </c>
      <c r="AK219" s="240">
        <f t="shared" si="423"/>
        <v>0.22441394461074399</v>
      </c>
      <c r="AL219" s="240">
        <f t="shared" si="424"/>
        <v>2.383839148576778</v>
      </c>
      <c r="AM219" s="240">
        <f t="shared" si="425"/>
        <v>1.5325653273455322E-2</v>
      </c>
      <c r="AN219" s="240">
        <f t="shared" si="426"/>
        <v>1.547450234968913</v>
      </c>
      <c r="AO219" s="240">
        <f t="shared" si="427"/>
        <v>2.0010860265309148E-2</v>
      </c>
      <c r="AP219" s="240">
        <f t="shared" si="428"/>
        <v>2.8413129424690031</v>
      </c>
      <c r="AQ219" s="240">
        <f t="shared" si="429"/>
        <v>1.7236774070846428</v>
      </c>
      <c r="AR219" s="240">
        <f t="shared" si="430"/>
        <v>0.61608749760288117</v>
      </c>
      <c r="AS219" s="240">
        <f t="shared" si="431"/>
        <v>7.1314113593191633E-2</v>
      </c>
      <c r="AT219" s="240">
        <f t="shared" si="432"/>
        <v>9.0195125397678801E-3</v>
      </c>
      <c r="AU219" s="240">
        <f t="shared" si="433"/>
        <v>5.4893935998243798E-3</v>
      </c>
      <c r="AV219" s="239">
        <f t="shared" si="434"/>
        <v>15.411079018280716</v>
      </c>
      <c r="AW219" s="239">
        <f t="shared" si="435"/>
        <v>1.9566193769106699</v>
      </c>
      <c r="AX219" s="239">
        <f>IF(SUM(I219:T219)&lt;90," ",CM219*AH219*stab.data!$U$20/13/2)</f>
        <v>10.015663084835378</v>
      </c>
      <c r="AY219" s="239">
        <f>IF(SUM(I219:T219)&lt;90," ",CO219*AH219*stab.data!$U$11/13)</f>
        <v>3.8773585223577696</v>
      </c>
      <c r="AZ219" s="239">
        <f t="shared" si="436"/>
        <v>-1.3456031497272668E-2</v>
      </c>
      <c r="BA219" s="241">
        <f t="shared" si="437"/>
        <v>101.00290092497086</v>
      </c>
      <c r="BB219" s="242">
        <f>IF(SUM(I219:T219)&lt;90," ",EXP('eq. coef.'!$C$104+'eq. coef.'!$C$105*'Amp-TB2 calc'!AJ219+'eq. coef.'!$C$106*'Amp-TB2 calc'!AK219+'eq. coef.'!$C$107*'Amp-TB2 calc'!AL219+'eq. coef.'!$C$108*'Amp-TB2 calc'!AN219+'eq. coef.'!$C$109*'Amp-TB2 calc'!AP219+'eq. coef.'!$C$110*'Amp-TB2 calc'!AQ219+'eq. coef.'!$C$111*'Amp-TB2 calc'!AR219+'eq. coef.'!$C$112*'Amp-TB2 calc'!AS219))</f>
        <v>692.40624184788601</v>
      </c>
      <c r="BC219" s="243">
        <f>IF(SUM(I219:T219)&lt;90," ",EXP('eq. coef.'!$C$176+'eq. coef.'!$C$177*'Amp-TB2 calc'!AJ219+'eq. coef.'!$C$178*'Amp-TB2 calc'!AK219+'eq. coef.'!$C$179*'Amp-TB2 calc'!AL219+'eq. coef.'!$C$180*'Amp-TB2 calc'!AN219+'eq. coef.'!$C$181*'Amp-TB2 calc'!AP219+'eq. coef.'!$C$182*'Amp-TB2 calc'!AQ219+'eq. coef.'!$C$183*'Amp-TB2 calc'!AR219+'eq. coef.'!$C$184*'Amp-TB2 calc'!AS219))</f>
        <v>573.37815018169351</v>
      </c>
      <c r="BD219" s="243">
        <f>IF(SUM(I219:T219)&lt;90," ",('eq. coef.'!$C$234+'eq. coef.'!$C$235*'Amp-TB2 calc'!AJ219+'eq. coef.'!$C$236*'Amp-TB2 calc'!AK219+'eq. coef.'!$C$237*'Amp-TB2 calc'!AL219+'eq. coef.'!$C$238*'Amp-TB2 calc'!AN219+'eq. coef.'!$C$239*'Amp-TB2 calc'!AP219+'eq. coef.'!$C$240*'Amp-TB2 calc'!AQ219+'eq. coef.'!$C$241*'Amp-TB2 calc'!AR219+'eq. coef.'!$C$242*'Amp-TB2 calc'!AS219))</f>
        <v>527.6104160517699</v>
      </c>
      <c r="BE219" s="243">
        <f>IF(SUM(I219:T219)&lt;90," ",('eq. coef.'!$C$270+'eq. coef.'!$C$271*'Amp-TB2 calc'!AJ219+'eq. coef.'!$C$272*'Amp-TB2 calc'!AK219+'eq. coef.'!$C$273*'Amp-TB2 calc'!AL219+'eq. coef.'!$C$274*'Amp-TB2 calc'!AN219+'eq. coef.'!$C$275*'Amp-TB2 calc'!AP219+'eq. coef.'!$C$276*'Amp-TB2 calc'!AQ219+'eq. coef.'!$C$277*'Amp-TB2 calc'!AR219+'eq. coef.'!$C$278*'Amp-TB2 calc'!AS219))</f>
        <v>583.54567432660633</v>
      </c>
      <c r="BF219" s="243">
        <f>IF(SUM(I219:T219)&lt;90," ",EXP('eq. coef.'!$C$328+'eq. coef.'!$C$329*'Amp-TB2 calc'!AJ219+'eq. coef.'!$C$330*'Amp-TB2 calc'!AK219+'eq. coef.'!$C$331*'Amp-TB2 calc'!AL219+'eq. coef.'!$C$332*'Amp-TB2 calc'!AN219+'eq. coef.'!$C$333*'Amp-TB2 calc'!AP219+'eq. coef.'!$C$334*'Amp-TB2 calc'!AQ219+'eq. coef.'!$C$335*'Amp-TB2 calc'!AR219+'eq. coef.'!$C$336*'Amp-TB2 calc'!AS219))</f>
        <v>776.01592300838445</v>
      </c>
      <c r="BG219" s="255" t="str">
        <f t="shared" si="438"/>
        <v>ok</v>
      </c>
      <c r="BH219" s="306" t="str">
        <f t="shared" si="439"/>
        <v>ok</v>
      </c>
      <c r="BI219" s="243">
        <f t="shared" si="384"/>
        <v>27.015340279012857</v>
      </c>
      <c r="BJ219" s="245">
        <f t="shared" si="385"/>
        <v>-0.12075235043716802</v>
      </c>
      <c r="BK219" s="243">
        <f t="shared" si="386"/>
        <v>10.167524144912818</v>
      </c>
      <c r="BL219" s="247">
        <f>IF(SUM(I219:T219)&lt;90," ",'eq. coef.'!$C$360+'eq. coef.'!$C$361*'Amp-TB2 calc'!AJ219+'eq. coef.'!$C$362*'Amp-TB2 calc'!AK219+'eq. coef.'!$C$363*'Amp-TB2 calc'!AL219+'eq. coef.'!$C$364*'Amp-TB2 calc'!AN219+'eq. coef.'!$C$365*'Amp-TB2 calc'!AP219+'eq. coef.'!$C$366*'Amp-TB2 calc'!AQ219+'eq. coef.'!$C$367*'Amp-TB2 calc'!AR219+'eq. coef.'!$C$368*'Amp-TB2 calc'!AS219+'eq. coef.'!$C$369*LN(BO219))</f>
        <v>950.32000428390063</v>
      </c>
      <c r="BM219" s="248">
        <f t="shared" si="380"/>
        <v>22</v>
      </c>
      <c r="BN219" s="267">
        <f t="shared" si="381"/>
        <v>484</v>
      </c>
      <c r="BO219" s="249">
        <f t="shared" si="389"/>
        <v>527.6104160517699</v>
      </c>
      <c r="BP219" s="243" t="str">
        <f t="shared" si="440"/>
        <v>P1c</v>
      </c>
      <c r="BQ219" s="245"/>
      <c r="BR219" s="245">
        <f t="shared" si="441"/>
        <v>0</v>
      </c>
      <c r="BS219" s="245">
        <f t="shared" si="442"/>
        <v>0</v>
      </c>
      <c r="BT219" s="243">
        <f t="shared" si="387"/>
        <v>63.313249926212386</v>
      </c>
      <c r="BU219" s="250"/>
      <c r="BV219" s="251">
        <f>IF(SUM(I219:T219)&lt;90," ",'eq. coef.'!$B$1128*'Amp-TB2 calc'!CF219+'eq. coef.'!$B$1129*'Amp-TB2 calc'!CJ219+'eq. coef.'!$B$1130*'Amp-TB2 calc'!CK219+'eq. coef.'!$B$1131*'Amp-TB2 calc'!CM219+'eq. coef.'!$B$1132*'Amp-TB2 calc'!CN219+'eq. coef.'!$B$1133*'Amp-TB2 calc'!CO219+'eq. coef.'!$B$1134*'Amp-TB2 calc'!CP219+'eq. coef.'!$B$1135*'Amp-TB2 calc'!CS219+'eq. coef.'!$B$1135*'Amp-TB2 calc'!CW219+'eq. coef.'!$B$1137*'Amp-TB2 calc'!CX219)</f>
        <v>1.3956760853739996</v>
      </c>
      <c r="BW219" s="252">
        <f t="shared" si="382"/>
        <v>0.4</v>
      </c>
      <c r="BX219" s="253"/>
      <c r="BY219" s="252">
        <f t="shared" si="388"/>
        <v>-9.5118632074371536</v>
      </c>
      <c r="BZ219" s="251">
        <f>IF(SUM(I219:T219)&lt;90," ",EXP('eq. coef.'!$B$1156*'Amp-TB2 calc'!CF219+'eq. coef.'!$B$1157*'Amp-TB2 calc'!CJ219+'eq. coef.'!$B$1158*'Amp-TB2 calc'!CK219+'eq. coef.'!$B$1159*'Amp-TB2 calc'!CM219+'eq. coef.'!$B$1160*'Amp-TB2 calc'!CN219+'eq. coef.'!$B$1161*'Amp-TB2 calc'!CO219+'eq. coef.'!$B$1162*'Amp-TB2 calc'!CP219+'eq. coef.'!$B$1163*'Amp-TB2 calc'!CS219+'eq. coef.'!$B$1164*'Amp-TB2 calc'!CW219+'eq. coef.'!$B$1165*'Amp-TB2 calc'!CX219))</f>
        <v>7.424836214555139</v>
      </c>
      <c r="CA219" s="252">
        <f t="shared" si="383"/>
        <v>1.2622221564743736</v>
      </c>
      <c r="CB219" s="245"/>
      <c r="CC219" s="244" t="str">
        <f t="shared" si="390"/>
        <v>calc-alkaline</v>
      </c>
      <c r="CD219" s="244" t="str">
        <f t="shared" si="391"/>
        <v>Tschermakitic pargasite</v>
      </c>
      <c r="CE219" s="240">
        <f t="shared" si="392"/>
        <v>5.9676472158357985</v>
      </c>
      <c r="CF219" s="240">
        <f t="shared" si="393"/>
        <v>2.0323527841642015</v>
      </c>
      <c r="CG219" s="240">
        <f t="shared" si="394"/>
        <v>0</v>
      </c>
      <c r="CH219" s="240">
        <f t="shared" si="395"/>
        <v>8</v>
      </c>
      <c r="CI219" s="240"/>
      <c r="CJ219" s="240">
        <f t="shared" si="396"/>
        <v>0.35148636441257652</v>
      </c>
      <c r="CK219" s="240">
        <f t="shared" si="397"/>
        <v>0.22441394461074399</v>
      </c>
      <c r="CL219" s="240">
        <f t="shared" si="398"/>
        <v>1.5325653273455322E-2</v>
      </c>
      <c r="CM219" s="240">
        <f t="shared" si="399"/>
        <v>1.0819564518913225</v>
      </c>
      <c r="CN219" s="240">
        <f t="shared" si="400"/>
        <v>2.8413129424690031</v>
      </c>
      <c r="CO219" s="240">
        <f t="shared" si="401"/>
        <v>0.46549378307759048</v>
      </c>
      <c r="CP219" s="240">
        <f t="shared" si="402"/>
        <v>2.0010860265309148E-2</v>
      </c>
      <c r="CQ219" s="240">
        <f t="shared" si="403"/>
        <v>5.0000000000000009</v>
      </c>
      <c r="CR219" s="240"/>
      <c r="CS219" s="240">
        <f t="shared" si="404"/>
        <v>1.7236774070846428</v>
      </c>
      <c r="CT219" s="240">
        <f t="shared" si="405"/>
        <v>0.27632259291535721</v>
      </c>
      <c r="CU219" s="240">
        <f t="shared" si="406"/>
        <v>2</v>
      </c>
      <c r="CV219" s="240"/>
      <c r="CW219" s="240">
        <f t="shared" si="407"/>
        <v>0.33976490468752396</v>
      </c>
      <c r="CX219" s="240">
        <f t="shared" si="408"/>
        <v>7.1314113593191633E-2</v>
      </c>
      <c r="CY219" s="240">
        <f t="shared" si="409"/>
        <v>0.41107901828071558</v>
      </c>
      <c r="CZ219" s="240"/>
      <c r="DA219" s="240">
        <f t="shared" si="410"/>
        <v>1.9854910938604078</v>
      </c>
      <c r="DB219" s="240">
        <f t="shared" si="411"/>
        <v>9.0195125397678801E-3</v>
      </c>
      <c r="DC219" s="240">
        <f t="shared" si="412"/>
        <v>5.4893935998243798E-3</v>
      </c>
      <c r="DD219" s="240">
        <f t="shared" si="413"/>
        <v>2</v>
      </c>
      <c r="DE219" s="245">
        <f t="shared" si="414"/>
        <v>44.918043548108677</v>
      </c>
      <c r="DF219" s="245"/>
      <c r="DG219" s="239">
        <f t="shared" si="415"/>
        <v>0.85923163289785343</v>
      </c>
      <c r="DH219" s="239">
        <f t="shared" si="416"/>
        <v>0.64740630277701894</v>
      </c>
      <c r="DI219" s="239">
        <f t="shared" si="417"/>
        <v>0.14744550387236663</v>
      </c>
      <c r="DJ219" s="240">
        <f t="shared" si="418"/>
        <v>2.383839148576778</v>
      </c>
      <c r="DV219"/>
      <c r="DW219"/>
      <c r="DX219"/>
      <c r="DY219"/>
      <c r="DZ219"/>
      <c r="EA219"/>
      <c r="EB219"/>
    </row>
    <row r="220" spans="1:132">
      <c r="A220" s="312" t="s">
        <v>759</v>
      </c>
      <c r="B220" s="312" t="s">
        <v>761</v>
      </c>
      <c r="C220" s="312" t="s">
        <v>593</v>
      </c>
      <c r="D220" s="312" t="s">
        <v>534</v>
      </c>
      <c r="E220" s="312" t="s">
        <v>631</v>
      </c>
      <c r="F220" s="312" t="s">
        <v>764</v>
      </c>
      <c r="G220" s="313">
        <v>201.82</v>
      </c>
      <c r="H220" s="312" t="s">
        <v>533</v>
      </c>
      <c r="I220" s="325">
        <v>41.382074899999992</v>
      </c>
      <c r="J220" s="325">
        <v>2.0119916</v>
      </c>
      <c r="K220" s="325">
        <v>14.212745999999999</v>
      </c>
      <c r="L220" s="325">
        <v>0</v>
      </c>
      <c r="M220" s="325">
        <v>12.988389999999999</v>
      </c>
      <c r="N220" s="325">
        <v>0.1402688</v>
      </c>
      <c r="O220" s="325">
        <v>13.0598312</v>
      </c>
      <c r="P220" s="325">
        <v>11.079541599999999</v>
      </c>
      <c r="Q220" s="325">
        <v>2.2164813000000003</v>
      </c>
      <c r="R220" s="325">
        <v>0.37632949999999998</v>
      </c>
      <c r="S220" s="325">
        <v>3.696E-2</v>
      </c>
      <c r="T220" s="325">
        <v>2.18385E-2</v>
      </c>
      <c r="U220" s="238">
        <f t="shared" si="419"/>
        <v>97.52645339999998</v>
      </c>
      <c r="V220" s="239">
        <f>IF(SUM(I220:T220)&lt;90," ",I220/stab.data!$U$7)</f>
        <v>0.6887370165102189</v>
      </c>
      <c r="W220" s="239">
        <f>IF(SUM(I220:T220)&lt;90," ",J220/stab.data!$U$8)</f>
        <v>2.5182002052617086E-2</v>
      </c>
      <c r="X220" s="239">
        <f>IF(SUM(I220:T220)&lt;90," ",K220*2/stab.data!$U$9)</f>
        <v>0.27878788948715683</v>
      </c>
      <c r="Y220" s="239">
        <f>IF(SUM(I220:T220)&lt;90," ",L220*2/stab.data!$U$10)</f>
        <v>0</v>
      </c>
      <c r="Z220" s="239">
        <f>IF(SUM(I220:T220)&lt;90," ",M220/stab.data!$U$11)</f>
        <v>0.18078097597639392</v>
      </c>
      <c r="AA220" s="239">
        <f>IF(SUM(I220:T220)&lt;90," ",N220/stab.data!$U$12)</f>
        <v>1.9773714704597036E-3</v>
      </c>
      <c r="AB220" s="239">
        <f>IF(SUM(I220:T220)&lt;90," ",O220/stab.data!$U$13)</f>
        <v>0.3240331282254863</v>
      </c>
      <c r="AC220" s="239">
        <f>IF(SUM(I220:T220)&lt;90," ",P220/stab.data!$U$14)</f>
        <v>0.19757024198006382</v>
      </c>
      <c r="AD220" s="239">
        <f>IF(SUM(I220:T220)&lt;90," ",Q220*2/stab.data!$U$15)</f>
        <v>7.1523622517304264E-2</v>
      </c>
      <c r="AE220" s="239">
        <f>IF(SUM(I220:T220)&lt;90," ",R220*2/stab.data!$U$16)</f>
        <v>7.9904347364509794E-3</v>
      </c>
      <c r="AF220" s="239">
        <f>IF(SUM(I220:T220)&lt;90," ",S220/stab.data!$U$17)</f>
        <v>1.9454679439941044E-3</v>
      </c>
      <c r="AG220" s="239">
        <f>IF(SUM(I220:T220)&lt;90," ",T220/stab.data!$U$18)</f>
        <v>6.1598454291597322E-4</v>
      </c>
      <c r="AH220" s="239">
        <f t="shared" si="420"/>
        <v>1.4994983837223326</v>
      </c>
      <c r="AI220" s="239">
        <f t="shared" si="421"/>
        <v>0.15692367834142487</v>
      </c>
      <c r="AJ220" s="240">
        <f t="shared" si="422"/>
        <v>5.9710509273151793</v>
      </c>
      <c r="AK220" s="240">
        <f t="shared" si="423"/>
        <v>0.21831702537176037</v>
      </c>
      <c r="AL220" s="240">
        <f t="shared" si="424"/>
        <v>2.4169699698750406</v>
      </c>
      <c r="AM220" s="240">
        <f t="shared" si="425"/>
        <v>0</v>
      </c>
      <c r="AN220" s="240">
        <f t="shared" si="426"/>
        <v>1.5672925781081117</v>
      </c>
      <c r="AO220" s="240">
        <f t="shared" si="427"/>
        <v>1.7142952199897928E-2</v>
      </c>
      <c r="AP220" s="240">
        <f t="shared" si="428"/>
        <v>2.8092265471300117</v>
      </c>
      <c r="AQ220" s="240">
        <f t="shared" si="429"/>
        <v>1.7128482255279522</v>
      </c>
      <c r="AR220" s="240">
        <f t="shared" si="430"/>
        <v>0.62007875621500574</v>
      </c>
      <c r="AS220" s="240">
        <f t="shared" si="431"/>
        <v>6.9273600226232565E-2</v>
      </c>
      <c r="AT220" s="240">
        <f t="shared" si="432"/>
        <v>1.6866362475924213E-2</v>
      </c>
      <c r="AU220" s="240">
        <f t="shared" si="433"/>
        <v>5.3403185657521085E-3</v>
      </c>
      <c r="AV220" s="239">
        <f t="shared" si="434"/>
        <v>15.402200581969193</v>
      </c>
      <c r="AW220" s="239">
        <f t="shared" si="435"/>
        <v>1.9391101556520067</v>
      </c>
      <c r="AX220" s="239">
        <f>IF(SUM(I220:T220)&lt;90," ",CM220*AH220*stab.data!$U$20/13/2)</f>
        <v>10.031798402298346</v>
      </c>
      <c r="AY220" s="239">
        <f>IF(SUM(I220:T220)&lt;90," ",CO220*AH220*stab.data!$U$11/13)</f>
        <v>3.9616497577630927</v>
      </c>
      <c r="AZ220" s="239">
        <f t="shared" si="436"/>
        <v>-2.0490339169037173E-2</v>
      </c>
      <c r="BA220" s="241">
        <f t="shared" si="437"/>
        <v>100.45013137654439</v>
      </c>
      <c r="BB220" s="242">
        <f>IF(SUM(I220:T220)&lt;90," ",EXP('eq. coef.'!$C$104+'eq. coef.'!$C$105*'Amp-TB2 calc'!AJ220+'eq. coef.'!$C$106*'Amp-TB2 calc'!AK220+'eq. coef.'!$C$107*'Amp-TB2 calc'!AL220+'eq. coef.'!$C$108*'Amp-TB2 calc'!AN220+'eq. coef.'!$C$109*'Amp-TB2 calc'!AP220+'eq. coef.'!$C$110*'Amp-TB2 calc'!AQ220+'eq. coef.'!$C$111*'Amp-TB2 calc'!AR220+'eq. coef.'!$C$112*'Amp-TB2 calc'!AS220))</f>
        <v>614.1974829274659</v>
      </c>
      <c r="BC220" s="243">
        <f>IF(SUM(I220:T220)&lt;90," ",EXP('eq. coef.'!$C$176+'eq. coef.'!$C$177*'Amp-TB2 calc'!AJ220+'eq. coef.'!$C$178*'Amp-TB2 calc'!AK220+'eq. coef.'!$C$179*'Amp-TB2 calc'!AL220+'eq. coef.'!$C$180*'Amp-TB2 calc'!AN220+'eq. coef.'!$C$181*'Amp-TB2 calc'!AP220+'eq. coef.'!$C$182*'Amp-TB2 calc'!AQ220+'eq. coef.'!$C$183*'Amp-TB2 calc'!AR220+'eq. coef.'!$C$184*'Amp-TB2 calc'!AS220))</f>
        <v>569.11180261810421</v>
      </c>
      <c r="BD220" s="243">
        <f>IF(SUM(I220:T220)&lt;90," ",('eq. coef.'!$C$234+'eq. coef.'!$C$235*'Amp-TB2 calc'!AJ220+'eq. coef.'!$C$236*'Amp-TB2 calc'!AK220+'eq. coef.'!$C$237*'Amp-TB2 calc'!AL220+'eq. coef.'!$C$238*'Amp-TB2 calc'!AN220+'eq. coef.'!$C$239*'Amp-TB2 calc'!AP220+'eq. coef.'!$C$240*'Amp-TB2 calc'!AQ220+'eq. coef.'!$C$241*'Amp-TB2 calc'!AR220+'eq. coef.'!$C$242*'Amp-TB2 calc'!AS220))</f>
        <v>503.07781618239869</v>
      </c>
      <c r="BE220" s="243">
        <f>IF(SUM(I220:T220)&lt;90," ",('eq. coef.'!$C$270+'eq. coef.'!$C$271*'Amp-TB2 calc'!AJ220+'eq. coef.'!$C$272*'Amp-TB2 calc'!AK220+'eq. coef.'!$C$273*'Amp-TB2 calc'!AL220+'eq. coef.'!$C$274*'Amp-TB2 calc'!AN220+'eq. coef.'!$C$275*'Amp-TB2 calc'!AP220+'eq. coef.'!$C$276*'Amp-TB2 calc'!AQ220+'eq. coef.'!$C$277*'Amp-TB2 calc'!AR220+'eq. coef.'!$C$278*'Amp-TB2 calc'!AS220))</f>
        <v>581.30370996251611</v>
      </c>
      <c r="BF220" s="243">
        <f>IF(SUM(I220:T220)&lt;90," ",EXP('eq. coef.'!$C$328+'eq. coef.'!$C$329*'Amp-TB2 calc'!AJ220+'eq. coef.'!$C$330*'Amp-TB2 calc'!AK220+'eq. coef.'!$C$331*'Amp-TB2 calc'!AL220+'eq. coef.'!$C$332*'Amp-TB2 calc'!AN220+'eq. coef.'!$C$333*'Amp-TB2 calc'!AP220+'eq. coef.'!$C$334*'Amp-TB2 calc'!AQ220+'eq. coef.'!$C$335*'Amp-TB2 calc'!AR220+'eq. coef.'!$C$336*'Amp-TB2 calc'!AS220))</f>
        <v>785.93680055959601</v>
      </c>
      <c r="BG220" s="255" t="str">
        <f t="shared" si="438"/>
        <v>ok</v>
      </c>
      <c r="BH220" s="306" t="str">
        <f t="shared" si="439"/>
        <v>ok</v>
      </c>
      <c r="BI220" s="243">
        <f t="shared" si="384"/>
        <v>19.891188292374576</v>
      </c>
      <c r="BJ220" s="245">
        <f t="shared" si="385"/>
        <v>-0.27961579525458879</v>
      </c>
      <c r="BK220" s="243">
        <f t="shared" si="386"/>
        <v>12.191907344411902</v>
      </c>
      <c r="BL220" s="247">
        <f>IF(SUM(I220:T220)&lt;90," ",'eq. coef.'!$C$360+'eq. coef.'!$C$361*'Amp-TB2 calc'!AJ220+'eq. coef.'!$C$362*'Amp-TB2 calc'!AK220+'eq. coef.'!$C$363*'Amp-TB2 calc'!AL220+'eq. coef.'!$C$364*'Amp-TB2 calc'!AN220+'eq. coef.'!$C$365*'Amp-TB2 calc'!AP220+'eq. coef.'!$C$366*'Amp-TB2 calc'!AQ220+'eq. coef.'!$C$367*'Amp-TB2 calc'!AR220+'eq. coef.'!$C$368*'Amp-TB2 calc'!AS220+'eq. coef.'!$C$369*LN(BO220))</f>
        <v>931.41553113926886</v>
      </c>
      <c r="BM220" s="248">
        <f t="shared" si="380"/>
        <v>22</v>
      </c>
      <c r="BN220" s="267">
        <f t="shared" si="381"/>
        <v>484</v>
      </c>
      <c r="BO220" s="249">
        <f t="shared" si="389"/>
        <v>503.07781618239869</v>
      </c>
      <c r="BP220" s="243" t="str">
        <f t="shared" si="440"/>
        <v>P1c</v>
      </c>
      <c r="BQ220" s="245"/>
      <c r="BR220" s="245">
        <f t="shared" si="441"/>
        <v>0</v>
      </c>
      <c r="BS220" s="245">
        <f t="shared" si="442"/>
        <v>0</v>
      </c>
      <c r="BT220" s="243">
        <f t="shared" si="387"/>
        <v>60.369337941887842</v>
      </c>
      <c r="BU220" s="250"/>
      <c r="BV220" s="251">
        <f>IF(SUM(I220:T220)&lt;90," ",'eq. coef.'!$B$1128*'Amp-TB2 calc'!CF220+'eq. coef.'!$B$1129*'Amp-TB2 calc'!CJ220+'eq. coef.'!$B$1130*'Amp-TB2 calc'!CK220+'eq. coef.'!$B$1131*'Amp-TB2 calc'!CM220+'eq. coef.'!$B$1132*'Amp-TB2 calc'!CN220+'eq. coef.'!$B$1133*'Amp-TB2 calc'!CO220+'eq. coef.'!$B$1134*'Amp-TB2 calc'!CP220+'eq. coef.'!$B$1135*'Amp-TB2 calc'!CS220+'eq. coef.'!$B$1135*'Amp-TB2 calc'!CW220+'eq. coef.'!$B$1137*'Amp-TB2 calc'!CX220)</f>
        <v>1.4004625342827972</v>
      </c>
      <c r="BW220" s="252">
        <f t="shared" si="382"/>
        <v>0.4</v>
      </c>
      <c r="BX220" s="253"/>
      <c r="BY220" s="252">
        <f t="shared" si="388"/>
        <v>-9.8262908536973459</v>
      </c>
      <c r="BZ220" s="251">
        <f>IF(SUM(I220:T220)&lt;90," ",EXP('eq. coef.'!$B$1156*'Amp-TB2 calc'!CF220+'eq. coef.'!$B$1157*'Amp-TB2 calc'!CJ220+'eq. coef.'!$B$1158*'Amp-TB2 calc'!CK220+'eq. coef.'!$B$1159*'Amp-TB2 calc'!CM220+'eq. coef.'!$B$1160*'Amp-TB2 calc'!CN220+'eq. coef.'!$B$1161*'Amp-TB2 calc'!CO220+'eq. coef.'!$B$1162*'Amp-TB2 calc'!CP220+'eq. coef.'!$B$1163*'Amp-TB2 calc'!CS220+'eq. coef.'!$B$1164*'Amp-TB2 calc'!CW220+'eq. coef.'!$B$1165*'Amp-TB2 calc'!CX220))</f>
        <v>7.9329998736977325</v>
      </c>
      <c r="CA220" s="252">
        <f t="shared" si="383"/>
        <v>1.3486099785286145</v>
      </c>
      <c r="CB220" s="245"/>
      <c r="CC220" s="244" t="str">
        <f t="shared" si="390"/>
        <v>calc-alkaline</v>
      </c>
      <c r="CD220" s="244" t="str">
        <f t="shared" si="391"/>
        <v>Tschermakitic pargasite</v>
      </c>
      <c r="CE220" s="240">
        <f t="shared" si="392"/>
        <v>5.9710509273151793</v>
      </c>
      <c r="CF220" s="240">
        <f t="shared" si="393"/>
        <v>2.0289490726848207</v>
      </c>
      <c r="CG220" s="240">
        <f t="shared" si="394"/>
        <v>0</v>
      </c>
      <c r="CH220" s="240">
        <f t="shared" si="395"/>
        <v>8</v>
      </c>
      <c r="CI220" s="240"/>
      <c r="CJ220" s="240">
        <f t="shared" si="396"/>
        <v>0.38802089719021993</v>
      </c>
      <c r="CK220" s="240">
        <f t="shared" si="397"/>
        <v>0.21831702537176037</v>
      </c>
      <c r="CL220" s="240">
        <f t="shared" si="398"/>
        <v>0</v>
      </c>
      <c r="CM220" s="240">
        <f t="shared" si="399"/>
        <v>1.0892453172539263</v>
      </c>
      <c r="CN220" s="240">
        <f t="shared" si="400"/>
        <v>2.8092265471300117</v>
      </c>
      <c r="CO220" s="240">
        <f t="shared" si="401"/>
        <v>0.47804726085418547</v>
      </c>
      <c r="CP220" s="240">
        <f t="shared" si="402"/>
        <v>1.7142952199897928E-2</v>
      </c>
      <c r="CQ220" s="240">
        <f t="shared" si="403"/>
        <v>5.0000000000000018</v>
      </c>
      <c r="CR220" s="240"/>
      <c r="CS220" s="240">
        <f t="shared" si="404"/>
        <v>1.7128482255279522</v>
      </c>
      <c r="CT220" s="240">
        <f t="shared" si="405"/>
        <v>0.28715177447204776</v>
      </c>
      <c r="CU220" s="240">
        <f t="shared" si="406"/>
        <v>2</v>
      </c>
      <c r="CV220" s="240"/>
      <c r="CW220" s="240">
        <f t="shared" si="407"/>
        <v>0.33292698174295798</v>
      </c>
      <c r="CX220" s="240">
        <f t="shared" si="408"/>
        <v>6.9273600226232565E-2</v>
      </c>
      <c r="CY220" s="240">
        <f t="shared" si="409"/>
        <v>0.40220058196919056</v>
      </c>
      <c r="CZ220" s="240"/>
      <c r="DA220" s="240">
        <f t="shared" si="410"/>
        <v>1.9777933189583237</v>
      </c>
      <c r="DB220" s="240">
        <f t="shared" si="411"/>
        <v>1.6866362475924213E-2</v>
      </c>
      <c r="DC220" s="240">
        <f t="shared" si="412"/>
        <v>5.3403185657521085E-3</v>
      </c>
      <c r="DD220" s="240">
        <f t="shared" si="413"/>
        <v>2</v>
      </c>
      <c r="DE220" s="245">
        <f t="shared" si="414"/>
        <v>44.910754682746074</v>
      </c>
      <c r="DF220" s="245"/>
      <c r="DG220" s="239">
        <f t="shared" si="415"/>
        <v>0.85457637885438853</v>
      </c>
      <c r="DH220" s="239">
        <f t="shared" si="416"/>
        <v>0.6418860438493259</v>
      </c>
      <c r="DI220" s="239">
        <f t="shared" si="417"/>
        <v>0.16054022268645768</v>
      </c>
      <c r="DJ220" s="240">
        <f t="shared" si="418"/>
        <v>2.4169699698750406</v>
      </c>
      <c r="DV220"/>
      <c r="DW220"/>
      <c r="DX220"/>
      <c r="DY220"/>
      <c r="DZ220"/>
      <c r="EA220"/>
      <c r="EB220"/>
    </row>
    <row r="221" spans="1:132">
      <c r="A221" s="312" t="s">
        <v>759</v>
      </c>
      <c r="B221" s="312" t="s">
        <v>761</v>
      </c>
      <c r="C221" s="312" t="s">
        <v>593</v>
      </c>
      <c r="D221" s="312" t="s">
        <v>534</v>
      </c>
      <c r="E221" s="312" t="s">
        <v>632</v>
      </c>
      <c r="F221" s="312" t="s">
        <v>764</v>
      </c>
      <c r="G221" s="313">
        <v>204.12</v>
      </c>
      <c r="H221" s="312" t="s">
        <v>533</v>
      </c>
      <c r="I221" s="325">
        <v>41.39039979999999</v>
      </c>
      <c r="J221" s="325">
        <v>1.9456021999999999</v>
      </c>
      <c r="K221" s="325">
        <v>14.203506600000001</v>
      </c>
      <c r="L221" s="325">
        <v>3.4248284466625083E-2</v>
      </c>
      <c r="M221" s="325">
        <v>13.092734999999999</v>
      </c>
      <c r="N221" s="325">
        <v>0.13879319999999998</v>
      </c>
      <c r="O221" s="325">
        <v>12.987543200000001</v>
      </c>
      <c r="P221" s="325">
        <v>10.960567600000001</v>
      </c>
      <c r="Q221" s="325">
        <v>2.2851125999999997</v>
      </c>
      <c r="R221" s="325">
        <v>0.36863069999999998</v>
      </c>
      <c r="S221" s="325">
        <v>3.0029999999999998E-2</v>
      </c>
      <c r="T221" s="325">
        <v>2.3908499999999996E-2</v>
      </c>
      <c r="U221" s="238">
        <f t="shared" si="419"/>
        <v>97.46107768446663</v>
      </c>
      <c r="V221" s="239">
        <f>IF(SUM(I221:T221)&lt;90," ",I221/stab.data!$U$7)</f>
        <v>0.68887557086745199</v>
      </c>
      <c r="W221" s="239">
        <f>IF(SUM(I221:T221)&lt;90," ",J221/stab.data!$U$8)</f>
        <v>2.4351075120778994E-2</v>
      </c>
      <c r="X221" s="239">
        <f>IF(SUM(I221:T221)&lt;90," ",K221*2/stab.data!$U$9)</f>
        <v>0.27860665548592112</v>
      </c>
      <c r="Y221" s="239">
        <f>IF(SUM(I221:T221)&lt;90," ",L221*2/stab.data!$U$10)</f>
        <v>4.5066437792206445E-4</v>
      </c>
      <c r="Z221" s="239">
        <f>IF(SUM(I221:T221)&lt;90," ",M221/stab.data!$U$11)</f>
        <v>0.18223331848676333</v>
      </c>
      <c r="AA221" s="239">
        <f>IF(SUM(I221:T221)&lt;90," ",N221/stab.data!$U$12)</f>
        <v>1.9565699141491743E-3</v>
      </c>
      <c r="AB221" s="239">
        <f>IF(SUM(I221:T221)&lt;90," ",O221/stab.data!$U$13)</f>
        <v>0.32223955934894799</v>
      </c>
      <c r="AC221" s="239">
        <f>IF(SUM(I221:T221)&lt;90," ",P221/stab.data!$U$14)</f>
        <v>0.19544869915654703</v>
      </c>
      <c r="AD221" s="239">
        <f>IF(SUM(I221:T221)&lt;90," ",Q221*2/stab.data!$U$15)</f>
        <v>7.3738285548330881E-2</v>
      </c>
      <c r="AE221" s="239">
        <f>IF(SUM(I221:T221)&lt;90," ",R221*2/stab.data!$U$16)</f>
        <v>7.8269695843728431E-3</v>
      </c>
      <c r="AF221" s="239">
        <f>IF(SUM(I221:T221)&lt;90," ",S221/stab.data!$U$17)</f>
        <v>1.5806927044952099E-3</v>
      </c>
      <c r="AG221" s="239">
        <f>IF(SUM(I221:T221)&lt;90," ",T221/stab.data!$U$18)</f>
        <v>6.743717033819421E-4</v>
      </c>
      <c r="AH221" s="239">
        <f t="shared" si="420"/>
        <v>1.4987134136019347</v>
      </c>
      <c r="AI221" s="239">
        <f t="shared" si="421"/>
        <v>0.15689720197126217</v>
      </c>
      <c r="AJ221" s="240">
        <f t="shared" si="422"/>
        <v>5.9753801760898018</v>
      </c>
      <c r="AK221" s="240">
        <f t="shared" si="423"/>
        <v>0.21122382284503113</v>
      </c>
      <c r="AL221" s="240">
        <f t="shared" si="424"/>
        <v>2.4166638454328031</v>
      </c>
      <c r="AM221" s="240">
        <f t="shared" si="425"/>
        <v>3.9091108812501218E-3</v>
      </c>
      <c r="AN221" s="240">
        <f t="shared" si="426"/>
        <v>1.5807112412734765</v>
      </c>
      <c r="AO221" s="240">
        <f t="shared" si="427"/>
        <v>1.6971496120001386E-2</v>
      </c>
      <c r="AP221" s="240">
        <f t="shared" si="428"/>
        <v>2.7951403073576362</v>
      </c>
      <c r="AQ221" s="240">
        <f t="shared" si="429"/>
        <v>1.6953428627349088</v>
      </c>
      <c r="AR221" s="240">
        <f t="shared" si="430"/>
        <v>0.63961375365584705</v>
      </c>
      <c r="AS221" s="240">
        <f t="shared" si="431"/>
        <v>6.7891968987122436E-2</v>
      </c>
      <c r="AT221" s="240">
        <f t="shared" si="432"/>
        <v>1.3711097112990569E-2</v>
      </c>
      <c r="AU221" s="240">
        <f t="shared" si="433"/>
        <v>5.8495720825607828E-3</v>
      </c>
      <c r="AV221" s="239">
        <f t="shared" si="434"/>
        <v>15.40284858537788</v>
      </c>
      <c r="AW221" s="239">
        <f t="shared" si="435"/>
        <v>1.9406879549355742</v>
      </c>
      <c r="AX221" s="239">
        <f>IF(SUM(I221:T221)&lt;90," ",CM221*AH221*stab.data!$U$20/13/2)</f>
        <v>10.199438516988213</v>
      </c>
      <c r="AY221" s="239">
        <f>IF(SUM(I221:T221)&lt;90," ",CO221*AH221*stab.data!$U$11/13)</f>
        <v>3.9151500429074244</v>
      </c>
      <c r="AZ221" s="239">
        <f t="shared" si="436"/>
        <v>-1.8039387730813282E-2</v>
      </c>
      <c r="BA221" s="241">
        <f t="shared" si="437"/>
        <v>100.40557981156702</v>
      </c>
      <c r="BB221" s="242">
        <f>IF(SUM(I221:T221)&lt;90," ",EXP('eq. coef.'!$C$104+'eq. coef.'!$C$105*'Amp-TB2 calc'!AJ221+'eq. coef.'!$C$106*'Amp-TB2 calc'!AK221+'eq. coef.'!$C$107*'Amp-TB2 calc'!AL221+'eq. coef.'!$C$108*'Amp-TB2 calc'!AN221+'eq. coef.'!$C$109*'Amp-TB2 calc'!AP221+'eq. coef.'!$C$110*'Amp-TB2 calc'!AQ221+'eq. coef.'!$C$111*'Amp-TB2 calc'!AR221+'eq. coef.'!$C$112*'Amp-TB2 calc'!AS221))</f>
        <v>683.56879440520652</v>
      </c>
      <c r="BC221" s="243">
        <f>IF(SUM(I221:T221)&lt;90," ",EXP('eq. coef.'!$C$176+'eq. coef.'!$C$177*'Amp-TB2 calc'!AJ221+'eq. coef.'!$C$178*'Amp-TB2 calc'!AK221+'eq. coef.'!$C$179*'Amp-TB2 calc'!AL221+'eq. coef.'!$C$180*'Amp-TB2 calc'!AN221+'eq. coef.'!$C$181*'Amp-TB2 calc'!AP221+'eq. coef.'!$C$182*'Amp-TB2 calc'!AQ221+'eq. coef.'!$C$183*'Amp-TB2 calc'!AR221+'eq. coef.'!$C$184*'Amp-TB2 calc'!AS221))</f>
        <v>574.4251595753019</v>
      </c>
      <c r="BD221" s="243">
        <f>IF(SUM(I221:T221)&lt;90," ",('eq. coef.'!$C$234+'eq. coef.'!$C$235*'Amp-TB2 calc'!AJ221+'eq. coef.'!$C$236*'Amp-TB2 calc'!AK221+'eq. coef.'!$C$237*'Amp-TB2 calc'!AL221+'eq. coef.'!$C$238*'Amp-TB2 calc'!AN221+'eq. coef.'!$C$239*'Amp-TB2 calc'!AP221+'eq. coef.'!$C$240*'Amp-TB2 calc'!AQ221+'eq. coef.'!$C$241*'Amp-TB2 calc'!AR221+'eq. coef.'!$C$242*'Amp-TB2 calc'!AS221))</f>
        <v>508.90521799203151</v>
      </c>
      <c r="BE221" s="243">
        <f>IF(SUM(I221:T221)&lt;90," ",('eq. coef.'!$C$270+'eq. coef.'!$C$271*'Amp-TB2 calc'!AJ221+'eq. coef.'!$C$272*'Amp-TB2 calc'!AK221+'eq. coef.'!$C$273*'Amp-TB2 calc'!AL221+'eq. coef.'!$C$274*'Amp-TB2 calc'!AN221+'eq. coef.'!$C$275*'Amp-TB2 calc'!AP221+'eq. coef.'!$C$276*'Amp-TB2 calc'!AQ221+'eq. coef.'!$C$277*'Amp-TB2 calc'!AR221+'eq. coef.'!$C$278*'Amp-TB2 calc'!AS221))</f>
        <v>656.07567878512123</v>
      </c>
      <c r="BF221" s="243">
        <f>IF(SUM(I221:T221)&lt;90," ",EXP('eq. coef.'!$C$328+'eq. coef.'!$C$329*'Amp-TB2 calc'!AJ221+'eq. coef.'!$C$330*'Amp-TB2 calc'!AK221+'eq. coef.'!$C$331*'Amp-TB2 calc'!AL221+'eq. coef.'!$C$332*'Amp-TB2 calc'!AN221+'eq. coef.'!$C$333*'Amp-TB2 calc'!AP221+'eq. coef.'!$C$334*'Amp-TB2 calc'!AQ221+'eq. coef.'!$C$335*'Amp-TB2 calc'!AR221+'eq. coef.'!$C$336*'Amp-TB2 calc'!AS221))</f>
        <v>840.74070784780872</v>
      </c>
      <c r="BG221" s="255" t="str">
        <f t="shared" si="438"/>
        <v>ok</v>
      </c>
      <c r="BH221" s="306" t="str">
        <f t="shared" si="439"/>
        <v>ok</v>
      </c>
      <c r="BI221" s="243">
        <f t="shared" si="384"/>
        <v>23.163511226192448</v>
      </c>
      <c r="BJ221" s="245">
        <f t="shared" si="385"/>
        <v>-0.2299284501121239</v>
      </c>
      <c r="BK221" s="243">
        <f t="shared" si="386"/>
        <v>81.650519209819322</v>
      </c>
      <c r="BL221" s="247">
        <f>IF(SUM(I221:T221)&lt;90," ",'eq. coef.'!$C$360+'eq. coef.'!$C$361*'Amp-TB2 calc'!AJ221+'eq. coef.'!$C$362*'Amp-TB2 calc'!AK221+'eq. coef.'!$C$363*'Amp-TB2 calc'!AL221+'eq. coef.'!$C$364*'Amp-TB2 calc'!AN221+'eq. coef.'!$C$365*'Amp-TB2 calc'!AP221+'eq. coef.'!$C$366*'Amp-TB2 calc'!AQ221+'eq. coef.'!$C$367*'Amp-TB2 calc'!AR221+'eq. coef.'!$C$368*'Amp-TB2 calc'!AS221+'eq. coef.'!$C$369*LN(BO221))</f>
        <v>939.03964360177952</v>
      </c>
      <c r="BM221" s="248">
        <f t="shared" si="380"/>
        <v>22</v>
      </c>
      <c r="BN221" s="267">
        <f t="shared" si="381"/>
        <v>484</v>
      </c>
      <c r="BO221" s="249">
        <f t="shared" si="389"/>
        <v>541.66518878366674</v>
      </c>
      <c r="BP221" s="243" t="str">
        <f t="shared" si="440"/>
        <v>P1b_c</v>
      </c>
      <c r="BQ221" s="245"/>
      <c r="BR221" s="245">
        <f t="shared" si="441"/>
        <v>0</v>
      </c>
      <c r="BS221" s="245">
        <f t="shared" si="442"/>
        <v>0</v>
      </c>
      <c r="BT221" s="243">
        <f t="shared" si="387"/>
        <v>64.999822654040003</v>
      </c>
      <c r="BU221" s="250"/>
      <c r="BV221" s="251">
        <f>IF(SUM(I221:T221)&lt;90," ",'eq. coef.'!$B$1128*'Amp-TB2 calc'!CF221+'eq. coef.'!$B$1129*'Amp-TB2 calc'!CJ221+'eq. coef.'!$B$1130*'Amp-TB2 calc'!CK221+'eq. coef.'!$B$1131*'Amp-TB2 calc'!CM221+'eq. coef.'!$B$1132*'Amp-TB2 calc'!CN221+'eq. coef.'!$B$1133*'Amp-TB2 calc'!CO221+'eq. coef.'!$B$1134*'Amp-TB2 calc'!CP221+'eq. coef.'!$B$1135*'Amp-TB2 calc'!CS221+'eq. coef.'!$B$1135*'Amp-TB2 calc'!CW221+'eq. coef.'!$B$1137*'Amp-TB2 calc'!CX221)</f>
        <v>1.3694776040961716</v>
      </c>
      <c r="BW221" s="252">
        <f t="shared" si="382"/>
        <v>0.4</v>
      </c>
      <c r="BX221" s="253"/>
      <c r="BY221" s="252">
        <f t="shared" si="388"/>
        <v>-9.7164362609869084</v>
      </c>
      <c r="BZ221" s="251">
        <f>IF(SUM(I221:T221)&lt;90," ",EXP('eq. coef.'!$B$1156*'Amp-TB2 calc'!CF221+'eq. coef.'!$B$1157*'Amp-TB2 calc'!CJ221+'eq. coef.'!$B$1158*'Amp-TB2 calc'!CK221+'eq. coef.'!$B$1159*'Amp-TB2 calc'!CM221+'eq. coef.'!$B$1160*'Amp-TB2 calc'!CN221+'eq. coef.'!$B$1161*'Amp-TB2 calc'!CO221+'eq. coef.'!$B$1162*'Amp-TB2 calc'!CP221+'eq. coef.'!$B$1163*'Amp-TB2 calc'!CS221+'eq. coef.'!$B$1164*'Amp-TB2 calc'!CW221+'eq. coef.'!$B$1165*'Amp-TB2 calc'!CX221))</f>
        <v>7.9187477301433109</v>
      </c>
      <c r="CA221" s="252">
        <f t="shared" si="383"/>
        <v>1.3461871141243629</v>
      </c>
      <c r="CB221" s="245"/>
      <c r="CC221" s="244" t="str">
        <f t="shared" si="390"/>
        <v>calc-alkaline</v>
      </c>
      <c r="CD221" s="244" t="str">
        <f t="shared" si="391"/>
        <v>Tschermakitic pargasite</v>
      </c>
      <c r="CE221" s="240">
        <f t="shared" si="392"/>
        <v>5.9753801760898018</v>
      </c>
      <c r="CF221" s="240">
        <f t="shared" si="393"/>
        <v>2.0246198239101982</v>
      </c>
      <c r="CG221" s="240">
        <f t="shared" si="394"/>
        <v>0</v>
      </c>
      <c r="CH221" s="240">
        <f t="shared" si="395"/>
        <v>8</v>
      </c>
      <c r="CI221" s="240"/>
      <c r="CJ221" s="240">
        <f t="shared" si="396"/>
        <v>0.39204402152260487</v>
      </c>
      <c r="CK221" s="240">
        <f t="shared" si="397"/>
        <v>0.21122382284503113</v>
      </c>
      <c r="CL221" s="240">
        <f t="shared" si="398"/>
        <v>3.9091108812501218E-3</v>
      </c>
      <c r="CM221" s="240">
        <f t="shared" si="399"/>
        <v>1.1080275977035043</v>
      </c>
      <c r="CN221" s="240">
        <f t="shared" si="400"/>
        <v>2.7951403073576362</v>
      </c>
      <c r="CO221" s="240">
        <f t="shared" si="401"/>
        <v>0.47268364356997217</v>
      </c>
      <c r="CP221" s="240">
        <f t="shared" si="402"/>
        <v>1.6971496120001386E-2</v>
      </c>
      <c r="CQ221" s="240">
        <f t="shared" si="403"/>
        <v>5.0000000000000009</v>
      </c>
      <c r="CR221" s="240"/>
      <c r="CS221" s="240">
        <f t="shared" si="404"/>
        <v>1.6953428627349088</v>
      </c>
      <c r="CT221" s="240">
        <f t="shared" si="405"/>
        <v>0.30465713726509125</v>
      </c>
      <c r="CU221" s="240">
        <f t="shared" si="406"/>
        <v>2</v>
      </c>
      <c r="CV221" s="240"/>
      <c r="CW221" s="240">
        <f t="shared" si="407"/>
        <v>0.3349566163907558</v>
      </c>
      <c r="CX221" s="240">
        <f t="shared" si="408"/>
        <v>6.7891968987122436E-2</v>
      </c>
      <c r="CY221" s="240">
        <f t="shared" si="409"/>
        <v>0.40284858537787827</v>
      </c>
      <c r="CZ221" s="240"/>
      <c r="DA221" s="240">
        <f t="shared" si="410"/>
        <v>1.9804393308044486</v>
      </c>
      <c r="DB221" s="240">
        <f t="shared" si="411"/>
        <v>1.3711097112990569E-2</v>
      </c>
      <c r="DC221" s="240">
        <f t="shared" si="412"/>
        <v>5.8495720825607828E-3</v>
      </c>
      <c r="DD221" s="240">
        <f t="shared" si="413"/>
        <v>2</v>
      </c>
      <c r="DE221" s="245">
        <f t="shared" si="414"/>
        <v>44.891972402296496</v>
      </c>
      <c r="DF221" s="245"/>
      <c r="DG221" s="239">
        <f t="shared" si="415"/>
        <v>0.85535216992463869</v>
      </c>
      <c r="DH221" s="239">
        <f t="shared" si="416"/>
        <v>0.63876488411313526</v>
      </c>
      <c r="DI221" s="239">
        <f t="shared" si="417"/>
        <v>0.16222530173715297</v>
      </c>
      <c r="DJ221" s="240">
        <f t="shared" si="418"/>
        <v>2.4166638454328031</v>
      </c>
      <c r="DV221"/>
      <c r="DW221"/>
      <c r="DX221"/>
      <c r="DY221"/>
      <c r="DZ221"/>
      <c r="EA221"/>
      <c r="EB221"/>
    </row>
    <row r="222" spans="1:132">
      <c r="A222" s="312" t="s">
        <v>759</v>
      </c>
      <c r="B222" s="312" t="s">
        <v>761</v>
      </c>
      <c r="C222" s="312" t="s">
        <v>593</v>
      </c>
      <c r="D222" s="312" t="s">
        <v>534</v>
      </c>
      <c r="E222" s="312" t="s">
        <v>633</v>
      </c>
      <c r="F222" s="312" t="s">
        <v>764</v>
      </c>
      <c r="G222" s="313">
        <v>206.41</v>
      </c>
      <c r="H222" s="312" t="s">
        <v>533</v>
      </c>
      <c r="I222" s="325">
        <v>41.613567299999993</v>
      </c>
      <c r="J222" s="325">
        <v>2.0151529999999998</v>
      </c>
      <c r="K222" s="325">
        <v>14.484193200000002</v>
      </c>
      <c r="L222" s="325">
        <v>0</v>
      </c>
      <c r="M222" s="325">
        <v>13.101139999999997</v>
      </c>
      <c r="N222" s="325">
        <v>0.15172640000000001</v>
      </c>
      <c r="O222" s="325">
        <v>13.107119600000001</v>
      </c>
      <c r="P222" s="325">
        <v>10.804847199999999</v>
      </c>
      <c r="Q222" s="325">
        <v>2.2478499000000003</v>
      </c>
      <c r="R222" s="325">
        <v>0.38615559999999993</v>
      </c>
      <c r="S222" s="325">
        <v>1.25895E-2</v>
      </c>
      <c r="T222" s="325">
        <v>2.0182499999999999E-2</v>
      </c>
      <c r="U222" s="238">
        <f t="shared" si="419"/>
        <v>97.944524200000004</v>
      </c>
      <c r="V222" s="239">
        <f>IF(SUM(I222:T222)&lt;90," ",I222/stab.data!$U$7)</f>
        <v>0.6925898292390652</v>
      </c>
      <c r="W222" s="239">
        <f>IF(SUM(I222:T222)&lt;90," ",J222/stab.data!$U$8)</f>
        <v>2.5221570001752232E-2</v>
      </c>
      <c r="X222" s="239">
        <f>IF(SUM(I222:T222)&lt;90," ",K222*2/stab.data!$U$9)</f>
        <v>0.28411241945449733</v>
      </c>
      <c r="Y222" s="239">
        <f>IF(SUM(I222:T222)&lt;90," ",L222*2/stab.data!$U$10)</f>
        <v>0</v>
      </c>
      <c r="Z222" s="239">
        <f>IF(SUM(I222:T222)&lt;90," ",M222/stab.data!$U$11)</f>
        <v>0.18235030481863981</v>
      </c>
      <c r="AA222" s="239">
        <f>IF(SUM(I222:T222)&lt;90," ",N222/stab.data!$U$12)</f>
        <v>2.1388894371061648E-3</v>
      </c>
      <c r="AB222" s="239">
        <f>IF(SUM(I222:T222)&lt;90," ",O222/stab.data!$U$13)</f>
        <v>0.32520642119888843</v>
      </c>
      <c r="AC222" s="239">
        <f>IF(SUM(I222:T222)&lt;90," ",P222/stab.data!$U$14)</f>
        <v>0.19267189500526041</v>
      </c>
      <c r="AD222" s="239">
        <f>IF(SUM(I222:T222)&lt;90," ",Q222*2/stab.data!$U$15)</f>
        <v>7.253585569305733E-2</v>
      </c>
      <c r="AE222" s="239">
        <f>IF(SUM(I222:T222)&lt;90," ",R222*2/stab.data!$U$16)</f>
        <v>8.1990678910770203E-3</v>
      </c>
      <c r="AF222" s="239">
        <f>IF(SUM(I222:T222)&lt;90," ",S222/stab.data!$U$17)</f>
        <v>6.626750184229918E-4</v>
      </c>
      <c r="AG222" s="239">
        <f>IF(SUM(I222:T222)&lt;90," ",T222/stab.data!$U$18)</f>
        <v>5.6927481454319801E-4</v>
      </c>
      <c r="AH222" s="239">
        <f t="shared" si="420"/>
        <v>1.5116194341499494</v>
      </c>
      <c r="AI222" s="239">
        <f t="shared" si="421"/>
        <v>0.15916428064768887</v>
      </c>
      <c r="AJ222" s="240">
        <f t="shared" si="422"/>
        <v>5.9563059171510373</v>
      </c>
      <c r="AK222" s="240">
        <f t="shared" si="423"/>
        <v>0.21690671779908724</v>
      </c>
      <c r="AL222" s="240">
        <f t="shared" si="424"/>
        <v>2.443380502702694</v>
      </c>
      <c r="AM222" s="240">
        <f t="shared" si="425"/>
        <v>0</v>
      </c>
      <c r="AN222" s="240">
        <f t="shared" si="426"/>
        <v>1.5682214114793946</v>
      </c>
      <c r="AO222" s="240">
        <f t="shared" si="427"/>
        <v>1.8394552262432667E-2</v>
      </c>
      <c r="AP222" s="240">
        <f t="shared" si="428"/>
        <v>2.7967908986053511</v>
      </c>
      <c r="AQ222" s="240">
        <f t="shared" si="429"/>
        <v>1.6569875846276803</v>
      </c>
      <c r="AR222" s="240">
        <f t="shared" si="430"/>
        <v>0.62381185548862506</v>
      </c>
      <c r="AS222" s="240">
        <f t="shared" si="431"/>
        <v>7.0512379092255023E-2</v>
      </c>
      <c r="AT222" s="240">
        <f t="shared" si="432"/>
        <v>5.699037102115165E-3</v>
      </c>
      <c r="AU222" s="240">
        <f t="shared" si="433"/>
        <v>4.8957908464727067E-3</v>
      </c>
      <c r="AV222" s="239">
        <f t="shared" si="434"/>
        <v>15.351311819208558</v>
      </c>
      <c r="AW222" s="239">
        <f t="shared" si="435"/>
        <v>1.9662615326158754</v>
      </c>
      <c r="AX222" s="239">
        <f>IF(SUM(I222:T222)&lt;90," ",CM222*AH222*stab.data!$U$20/13/2)</f>
        <v>11.158762236758239</v>
      </c>
      <c r="AY222" s="239">
        <f>IF(SUM(I222:T222)&lt;90," ",CO222*AH222*stab.data!$U$11/13)</f>
        <v>3.0603433156266431</v>
      </c>
      <c r="AZ222" s="239">
        <f t="shared" si="436"/>
        <v>-9.854982688813043E-3</v>
      </c>
      <c r="BA222" s="241">
        <f t="shared" si="437"/>
        <v>101.01889630231194</v>
      </c>
      <c r="BB222" s="242">
        <f>IF(SUM(I222:T222)&lt;90," ",EXP('eq. coef.'!$C$104+'eq. coef.'!$C$105*'Amp-TB2 calc'!AJ222+'eq. coef.'!$C$106*'Amp-TB2 calc'!AK222+'eq. coef.'!$C$107*'Amp-TB2 calc'!AL222+'eq. coef.'!$C$108*'Amp-TB2 calc'!AN222+'eq. coef.'!$C$109*'Amp-TB2 calc'!AP222+'eq. coef.'!$C$110*'Amp-TB2 calc'!AQ222+'eq. coef.'!$C$111*'Amp-TB2 calc'!AR222+'eq. coef.'!$C$112*'Amp-TB2 calc'!AS222))</f>
        <v>710.74719231025711</v>
      </c>
      <c r="BC222" s="243">
        <f>IF(SUM(I222:T222)&lt;90," ",EXP('eq. coef.'!$C$176+'eq. coef.'!$C$177*'Amp-TB2 calc'!AJ222+'eq. coef.'!$C$178*'Amp-TB2 calc'!AK222+'eq. coef.'!$C$179*'Amp-TB2 calc'!AL222+'eq. coef.'!$C$180*'Amp-TB2 calc'!AN222+'eq. coef.'!$C$181*'Amp-TB2 calc'!AP222+'eq. coef.'!$C$182*'Amp-TB2 calc'!AQ222+'eq. coef.'!$C$183*'Amp-TB2 calc'!AR222+'eq. coef.'!$C$184*'Amp-TB2 calc'!AS222))</f>
        <v>612.27355077388563</v>
      </c>
      <c r="BD222" s="243">
        <f>IF(SUM(I222:T222)&lt;90," ",('eq. coef.'!$C$234+'eq. coef.'!$C$235*'Amp-TB2 calc'!AJ222+'eq. coef.'!$C$236*'Amp-TB2 calc'!AK222+'eq. coef.'!$C$237*'Amp-TB2 calc'!AL222+'eq. coef.'!$C$238*'Amp-TB2 calc'!AN222+'eq. coef.'!$C$239*'Amp-TB2 calc'!AP222+'eq. coef.'!$C$240*'Amp-TB2 calc'!AQ222+'eq. coef.'!$C$241*'Amp-TB2 calc'!AR222+'eq. coef.'!$C$242*'Amp-TB2 calc'!AS222))</f>
        <v>523.86099493461302</v>
      </c>
      <c r="BE222" s="243">
        <f>IF(SUM(I222:T222)&lt;90," ",('eq. coef.'!$C$270+'eq. coef.'!$C$271*'Amp-TB2 calc'!AJ222+'eq. coef.'!$C$272*'Amp-TB2 calc'!AK222+'eq. coef.'!$C$273*'Amp-TB2 calc'!AL222+'eq. coef.'!$C$274*'Amp-TB2 calc'!AN222+'eq. coef.'!$C$275*'Amp-TB2 calc'!AP222+'eq. coef.'!$C$276*'Amp-TB2 calc'!AQ222+'eq. coef.'!$C$277*'Amp-TB2 calc'!AR222+'eq. coef.'!$C$278*'Amp-TB2 calc'!AS222))</f>
        <v>659.47142424183482</v>
      </c>
      <c r="BF222" s="243">
        <f>IF(SUM(I222:T222)&lt;90," ",EXP('eq. coef.'!$C$328+'eq. coef.'!$C$329*'Amp-TB2 calc'!AJ222+'eq. coef.'!$C$330*'Amp-TB2 calc'!AK222+'eq. coef.'!$C$331*'Amp-TB2 calc'!AL222+'eq. coef.'!$C$332*'Amp-TB2 calc'!AN222+'eq. coef.'!$C$333*'Amp-TB2 calc'!AP222+'eq. coef.'!$C$334*'Amp-TB2 calc'!AQ222+'eq. coef.'!$C$335*'Amp-TB2 calc'!AR222+'eq. coef.'!$C$336*'Amp-TB2 calc'!AS222))</f>
        <v>793.02656047895312</v>
      </c>
      <c r="BG222" s="255" t="str">
        <f t="shared" si="438"/>
        <v>ok</v>
      </c>
      <c r="BH222" s="306" t="str">
        <f t="shared" si="439"/>
        <v>ok</v>
      </c>
      <c r="BI222" s="243">
        <f t="shared" si="384"/>
        <v>30.274576064928908</v>
      </c>
      <c r="BJ222" s="245">
        <f t="shared" si="385"/>
        <v>-0.11576460527582248</v>
      </c>
      <c r="BK222" s="243">
        <f t="shared" si="386"/>
        <v>47.197873467949194</v>
      </c>
      <c r="BL222" s="247">
        <f>IF(SUM(I222:T222)&lt;90," ",'eq. coef.'!$C$360+'eq. coef.'!$C$361*'Amp-TB2 calc'!AJ222+'eq. coef.'!$C$362*'Amp-TB2 calc'!AK222+'eq. coef.'!$C$363*'Amp-TB2 calc'!AL222+'eq. coef.'!$C$364*'Amp-TB2 calc'!AN222+'eq. coef.'!$C$365*'Amp-TB2 calc'!AP222+'eq. coef.'!$C$366*'Amp-TB2 calc'!AQ222+'eq. coef.'!$C$367*'Amp-TB2 calc'!AR222+'eq. coef.'!$C$368*'Amp-TB2 calc'!AS222+'eq. coef.'!$C$369*LN(BO222))</f>
        <v>935.90500406656406</v>
      </c>
      <c r="BM222" s="248">
        <f t="shared" si="380"/>
        <v>22</v>
      </c>
      <c r="BN222" s="267">
        <f t="shared" si="381"/>
        <v>484</v>
      </c>
      <c r="BO222" s="249">
        <f t="shared" si="389"/>
        <v>523.86099493461302</v>
      </c>
      <c r="BP222" s="243" t="str">
        <f t="shared" si="440"/>
        <v>P1c</v>
      </c>
      <c r="BQ222" s="245"/>
      <c r="BR222" s="245">
        <f t="shared" si="441"/>
        <v>0</v>
      </c>
      <c r="BS222" s="245">
        <f t="shared" si="442"/>
        <v>0</v>
      </c>
      <c r="BT222" s="243">
        <f t="shared" si="387"/>
        <v>62.863319392153556</v>
      </c>
      <c r="BU222" s="250"/>
      <c r="BV222" s="251">
        <f>IF(SUM(I222:T222)&lt;90," ",'eq. coef.'!$B$1128*'Amp-TB2 calc'!CF222+'eq. coef.'!$B$1129*'Amp-TB2 calc'!CJ222+'eq. coef.'!$B$1130*'Amp-TB2 calc'!CK222+'eq. coef.'!$B$1131*'Amp-TB2 calc'!CM222+'eq. coef.'!$B$1132*'Amp-TB2 calc'!CN222+'eq. coef.'!$B$1133*'Amp-TB2 calc'!CO222+'eq. coef.'!$B$1134*'Amp-TB2 calc'!CP222+'eq. coef.'!$B$1135*'Amp-TB2 calc'!CS222+'eq. coef.'!$B$1135*'Amp-TB2 calc'!CW222+'eq. coef.'!$B$1137*'Amp-TB2 calc'!CX222)</f>
        <v>1.2949509967270341</v>
      </c>
      <c r="BW222" s="252">
        <f t="shared" si="382"/>
        <v>0.4</v>
      </c>
      <c r="BX222" s="253"/>
      <c r="BY222" s="252">
        <f t="shared" si="388"/>
        <v>-9.8493890358043839</v>
      </c>
      <c r="BZ222" s="251">
        <f>IF(SUM(I222:T222)&lt;90," ",EXP('eq. coef.'!$B$1156*'Amp-TB2 calc'!CF222+'eq. coef.'!$B$1157*'Amp-TB2 calc'!CJ222+'eq. coef.'!$B$1158*'Amp-TB2 calc'!CK222+'eq. coef.'!$B$1159*'Amp-TB2 calc'!CM222+'eq. coef.'!$B$1160*'Amp-TB2 calc'!CN222+'eq. coef.'!$B$1161*'Amp-TB2 calc'!CO222+'eq. coef.'!$B$1162*'Amp-TB2 calc'!CP222+'eq. coef.'!$B$1163*'Amp-TB2 calc'!CS222+'eq. coef.'!$B$1164*'Amp-TB2 calc'!CW222+'eq. coef.'!$B$1165*'Amp-TB2 calc'!CX222))</f>
        <v>7.6529985548707833</v>
      </c>
      <c r="CA222" s="252">
        <f t="shared" si="383"/>
        <v>1.3010097543280332</v>
      </c>
      <c r="CB222" s="245"/>
      <c r="CC222" s="244" t="str">
        <f t="shared" si="390"/>
        <v>calc-alkaline</v>
      </c>
      <c r="CD222" s="244" t="str">
        <f t="shared" si="391"/>
        <v>Tschermakitic pargasite</v>
      </c>
      <c r="CE222" s="240">
        <f t="shared" si="392"/>
        <v>5.9563059171510373</v>
      </c>
      <c r="CF222" s="240">
        <f t="shared" si="393"/>
        <v>2.0436940828489627</v>
      </c>
      <c r="CG222" s="240">
        <f t="shared" si="394"/>
        <v>0</v>
      </c>
      <c r="CH222" s="240">
        <f t="shared" si="395"/>
        <v>8</v>
      </c>
      <c r="CI222" s="240"/>
      <c r="CJ222" s="240">
        <f t="shared" si="396"/>
        <v>0.39968641985373132</v>
      </c>
      <c r="CK222" s="240">
        <f t="shared" si="397"/>
        <v>0.21690671779908724</v>
      </c>
      <c r="CL222" s="240">
        <f t="shared" si="398"/>
        <v>0</v>
      </c>
      <c r="CM222" s="240">
        <f t="shared" si="399"/>
        <v>1.2018948235608207</v>
      </c>
      <c r="CN222" s="240">
        <f t="shared" si="400"/>
        <v>2.7967908986053511</v>
      </c>
      <c r="CO222" s="240">
        <f t="shared" si="401"/>
        <v>0.36632658791857398</v>
      </c>
      <c r="CP222" s="240">
        <f t="shared" si="402"/>
        <v>1.8394552262432667E-2</v>
      </c>
      <c r="CQ222" s="240">
        <f t="shared" si="403"/>
        <v>4.9999999999999973</v>
      </c>
      <c r="CR222" s="240"/>
      <c r="CS222" s="240">
        <f t="shared" si="404"/>
        <v>1.6569875846276803</v>
      </c>
      <c r="CT222" s="240">
        <f t="shared" si="405"/>
        <v>0.34301241537231975</v>
      </c>
      <c r="CU222" s="240">
        <f t="shared" si="406"/>
        <v>2</v>
      </c>
      <c r="CV222" s="240"/>
      <c r="CW222" s="240">
        <f t="shared" si="407"/>
        <v>0.28079944011630531</v>
      </c>
      <c r="CX222" s="240">
        <f t="shared" si="408"/>
        <v>7.0512379092255023E-2</v>
      </c>
      <c r="CY222" s="240">
        <f t="shared" si="409"/>
        <v>0.35131181920856036</v>
      </c>
      <c r="CZ222" s="240"/>
      <c r="DA222" s="240">
        <f t="shared" si="410"/>
        <v>1.9894051720514123</v>
      </c>
      <c r="DB222" s="240">
        <f t="shared" si="411"/>
        <v>5.699037102115165E-3</v>
      </c>
      <c r="DC222" s="240">
        <f t="shared" si="412"/>
        <v>4.8957908464727067E-3</v>
      </c>
      <c r="DD222" s="240">
        <f t="shared" si="413"/>
        <v>2</v>
      </c>
      <c r="DE222" s="245">
        <f t="shared" si="414"/>
        <v>44.798105176439179</v>
      </c>
      <c r="DF222" s="245"/>
      <c r="DG222" s="239">
        <f t="shared" si="415"/>
        <v>0.8841881183739575</v>
      </c>
      <c r="DH222" s="239">
        <f t="shared" si="416"/>
        <v>0.64072921218200463</v>
      </c>
      <c r="DI222" s="239">
        <f t="shared" si="417"/>
        <v>0.16357927854938131</v>
      </c>
      <c r="DJ222" s="240">
        <f t="shared" si="418"/>
        <v>2.443380502702694</v>
      </c>
      <c r="DV222"/>
      <c r="DW222"/>
      <c r="DX222"/>
      <c r="DY222"/>
      <c r="DZ222"/>
      <c r="EA222"/>
      <c r="EB222"/>
    </row>
    <row r="223" spans="1:132">
      <c r="A223" s="312" t="s">
        <v>759</v>
      </c>
      <c r="B223" s="312" t="s">
        <v>761</v>
      </c>
      <c r="C223" s="312" t="s">
        <v>593</v>
      </c>
      <c r="D223" s="312" t="s">
        <v>534</v>
      </c>
      <c r="E223" s="312" t="s">
        <v>634</v>
      </c>
      <c r="F223" s="312" t="s">
        <v>764</v>
      </c>
      <c r="G223" s="313">
        <v>208.7</v>
      </c>
      <c r="H223" s="312" t="s">
        <v>533</v>
      </c>
      <c r="I223" s="325">
        <v>41.582674899999994</v>
      </c>
      <c r="J223" s="325">
        <v>2.0401567999999997</v>
      </c>
      <c r="K223" s="325">
        <v>14.406773400000001</v>
      </c>
      <c r="L223" s="325">
        <v>2.2457891453524638E-3</v>
      </c>
      <c r="M223" s="325">
        <v>13.134759999999998</v>
      </c>
      <c r="N223" s="325">
        <v>9.6087600000000009E-2</v>
      </c>
      <c r="O223" s="325">
        <v>13.1220792</v>
      </c>
      <c r="P223" s="325">
        <v>11.0263296</v>
      </c>
      <c r="Q223" s="325">
        <v>2.3429546999999999</v>
      </c>
      <c r="R223" s="325">
        <v>0.39061279999999998</v>
      </c>
      <c r="S223" s="325">
        <v>7.8886499999999998E-2</v>
      </c>
      <c r="T223" s="325">
        <v>2.1631499999999998E-2</v>
      </c>
      <c r="U223" s="238">
        <f t="shared" si="419"/>
        <v>98.245192789145349</v>
      </c>
      <c r="V223" s="239">
        <f>IF(SUM(I223:T223)&lt;90," ",I223/stab.data!$U$7)</f>
        <v>0.69207567572065765</v>
      </c>
      <c r="W223" s="239">
        <f>IF(SUM(I223:T223)&lt;90," ",J223/stab.data!$U$8)</f>
        <v>2.5534516508548395E-2</v>
      </c>
      <c r="X223" s="239">
        <f>IF(SUM(I223:T223)&lt;90," ",K223*2/stab.data!$U$9)</f>
        <v>0.28259380351310798</v>
      </c>
      <c r="Y223" s="239">
        <f>IF(SUM(I223:T223)&lt;90," ",L223*2/stab.data!$U$10)</f>
        <v>2.9551762486692741E-5</v>
      </c>
      <c r="Z223" s="239">
        <f>IF(SUM(I223:T223)&lt;90," ",M223/stab.data!$U$11)</f>
        <v>0.18281825014614589</v>
      </c>
      <c r="AA223" s="239">
        <f>IF(SUM(I223:T223)&lt;90," ",N223/stab.data!$U$12)</f>
        <v>1.3545484021032748E-3</v>
      </c>
      <c r="AB223" s="239">
        <f>IF(SUM(I223:T223)&lt;90," ",O223/stab.data!$U$13)</f>
        <v>0.32557759031361649</v>
      </c>
      <c r="AC223" s="239">
        <f>IF(SUM(I223:T223)&lt;90," ",P223/stab.data!$U$14)</f>
        <v>0.19662136628684534</v>
      </c>
      <c r="AD223" s="239">
        <f>IF(SUM(I223:T223)&lt;90," ",Q223*2/stab.data!$U$15)</f>
        <v>7.5604791945659014E-2</v>
      </c>
      <c r="AE223" s="239">
        <f>IF(SUM(I223:T223)&lt;90," ",R223*2/stab.data!$U$16)</f>
        <v>8.2937056107012051E-3</v>
      </c>
      <c r="AF223" s="239">
        <f>IF(SUM(I223:T223)&lt;90," ",S223/stab.data!$U$17)</f>
        <v>4.1523581429624172E-3</v>
      </c>
      <c r="AG223" s="239">
        <f>IF(SUM(I223:T223)&lt;90," ",T223/stab.data!$U$18)</f>
        <v>6.1014582686937623E-4</v>
      </c>
      <c r="AH223" s="239">
        <f t="shared" si="420"/>
        <v>1.5099839363666665</v>
      </c>
      <c r="AI223" s="239">
        <f t="shared" si="421"/>
        <v>0.15782921180060272</v>
      </c>
      <c r="AJ223" s="240">
        <f t="shared" si="422"/>
        <v>5.9583307925891926</v>
      </c>
      <c r="AK223" s="240">
        <f t="shared" si="423"/>
        <v>0.21983592448663153</v>
      </c>
      <c r="AL223" s="240">
        <f t="shared" si="424"/>
        <v>2.432952667370841</v>
      </c>
      <c r="AM223" s="240">
        <f t="shared" si="425"/>
        <v>2.5442185381879297E-4</v>
      </c>
      <c r="AN223" s="240">
        <f t="shared" si="426"/>
        <v>1.5739486988309142</v>
      </c>
      <c r="AO223" s="240">
        <f t="shared" si="427"/>
        <v>1.166179904516983E-2</v>
      </c>
      <c r="AP223" s="240">
        <f t="shared" si="428"/>
        <v>2.8030156958234307</v>
      </c>
      <c r="AQ223" s="240">
        <f t="shared" si="429"/>
        <v>1.6927847377498868</v>
      </c>
      <c r="AR223" s="240">
        <f t="shared" si="430"/>
        <v>0.65090910679390213</v>
      </c>
      <c r="AS223" s="240">
        <f t="shared" si="431"/>
        <v>7.1403523138496738E-2</v>
      </c>
      <c r="AT223" s="240">
        <f t="shared" si="432"/>
        <v>3.5749159019797284E-2</v>
      </c>
      <c r="AU223" s="240">
        <f t="shared" si="433"/>
        <v>5.2529669741968729E-3</v>
      </c>
      <c r="AV223" s="239">
        <f t="shared" si="434"/>
        <v>15.415097367682286</v>
      </c>
      <c r="AW223" s="239">
        <f t="shared" si="435"/>
        <v>1.9341130945820704</v>
      </c>
      <c r="AX223" s="239">
        <f>IF(SUM(I223:T223)&lt;90," ",CM223*AH223*stab.data!$U$20/13/2)</f>
        <v>10.225592805895833</v>
      </c>
      <c r="AY223" s="239">
        <f>IF(SUM(I223:T223)&lt;90," ",CO223*AH223*stab.data!$U$11/13)</f>
        <v>3.9336410799307151</v>
      </c>
      <c r="AZ223" s="239">
        <f t="shared" si="436"/>
        <v>-3.8097650506669432E-2</v>
      </c>
      <c r="BA223" s="241">
        <f t="shared" si="437"/>
        <v>101.16568211904729</v>
      </c>
      <c r="BB223" s="242">
        <f>IF(SUM(I223:T223)&lt;90," ",EXP('eq. coef.'!$C$104+'eq. coef.'!$C$105*'Amp-TB2 calc'!AJ223+'eq. coef.'!$C$106*'Amp-TB2 calc'!AK223+'eq. coef.'!$C$107*'Amp-TB2 calc'!AL223+'eq. coef.'!$C$108*'Amp-TB2 calc'!AN223+'eq. coef.'!$C$109*'Amp-TB2 calc'!AP223+'eq. coef.'!$C$110*'Amp-TB2 calc'!AQ223+'eq. coef.'!$C$111*'Amp-TB2 calc'!AR223+'eq. coef.'!$C$112*'Amp-TB2 calc'!AS223))</f>
        <v>668.36334943628879</v>
      </c>
      <c r="BC223" s="243">
        <f>IF(SUM(I223:T223)&lt;90," ",EXP('eq. coef.'!$C$176+'eq. coef.'!$C$177*'Amp-TB2 calc'!AJ223+'eq. coef.'!$C$178*'Amp-TB2 calc'!AK223+'eq. coef.'!$C$179*'Amp-TB2 calc'!AL223+'eq. coef.'!$C$180*'Amp-TB2 calc'!AN223+'eq. coef.'!$C$181*'Amp-TB2 calc'!AP223+'eq. coef.'!$C$182*'Amp-TB2 calc'!AQ223+'eq. coef.'!$C$183*'Amp-TB2 calc'!AR223+'eq. coef.'!$C$184*'Amp-TB2 calc'!AS223))</f>
        <v>575.99701517758535</v>
      </c>
      <c r="BD223" s="243">
        <f>IF(SUM(I223:T223)&lt;90," ",('eq. coef.'!$C$234+'eq. coef.'!$C$235*'Amp-TB2 calc'!AJ223+'eq. coef.'!$C$236*'Amp-TB2 calc'!AK223+'eq. coef.'!$C$237*'Amp-TB2 calc'!AL223+'eq. coef.'!$C$238*'Amp-TB2 calc'!AN223+'eq. coef.'!$C$239*'Amp-TB2 calc'!AP223+'eq. coef.'!$C$240*'Amp-TB2 calc'!AQ223+'eq. coef.'!$C$241*'Amp-TB2 calc'!AR223+'eq. coef.'!$C$242*'Amp-TB2 calc'!AS223))</f>
        <v>502.37355514844444</v>
      </c>
      <c r="BE223" s="243">
        <f>IF(SUM(I223:T223)&lt;90," ",('eq. coef.'!$C$270+'eq. coef.'!$C$271*'Amp-TB2 calc'!AJ223+'eq. coef.'!$C$272*'Amp-TB2 calc'!AK223+'eq. coef.'!$C$273*'Amp-TB2 calc'!AL223+'eq. coef.'!$C$274*'Amp-TB2 calc'!AN223+'eq. coef.'!$C$275*'Amp-TB2 calc'!AP223+'eq. coef.'!$C$276*'Amp-TB2 calc'!AQ223+'eq. coef.'!$C$277*'Amp-TB2 calc'!AR223+'eq. coef.'!$C$278*'Amp-TB2 calc'!AS223))</f>
        <v>680.23956468855977</v>
      </c>
      <c r="BF223" s="243">
        <f>IF(SUM(I223:T223)&lt;90," ",EXP('eq. coef.'!$C$328+'eq. coef.'!$C$329*'Amp-TB2 calc'!AJ223+'eq. coef.'!$C$330*'Amp-TB2 calc'!AK223+'eq. coef.'!$C$331*'Amp-TB2 calc'!AL223+'eq. coef.'!$C$332*'Amp-TB2 calc'!AN223+'eq. coef.'!$C$333*'Amp-TB2 calc'!AP223+'eq. coef.'!$C$334*'Amp-TB2 calc'!AQ223+'eq. coef.'!$C$335*'Amp-TB2 calc'!AR223+'eq. coef.'!$C$336*'Amp-TB2 calc'!AS223))</f>
        <v>846.50163485147505</v>
      </c>
      <c r="BG223" s="255" t="str">
        <f t="shared" si="438"/>
        <v>ok</v>
      </c>
      <c r="BH223" s="306" t="str">
        <f t="shared" si="439"/>
        <v>ok</v>
      </c>
      <c r="BI223" s="243">
        <f t="shared" si="384"/>
        <v>21.395090942426275</v>
      </c>
      <c r="BJ223" s="245">
        <f t="shared" si="385"/>
        <v>-0.26652910511240885</v>
      </c>
      <c r="BK223" s="243">
        <f t="shared" si="386"/>
        <v>104.24254951097441</v>
      </c>
      <c r="BL223" s="247">
        <f>IF(SUM(I223:T223)&lt;90," ",'eq. coef.'!$C$360+'eq. coef.'!$C$361*'Amp-TB2 calc'!AJ223+'eq. coef.'!$C$362*'Amp-TB2 calc'!AK223+'eq. coef.'!$C$363*'Amp-TB2 calc'!AL223+'eq. coef.'!$C$364*'Amp-TB2 calc'!AN223+'eq. coef.'!$C$365*'Amp-TB2 calc'!AP223+'eq. coef.'!$C$366*'Amp-TB2 calc'!AQ223+'eq. coef.'!$C$367*'Amp-TB2 calc'!AR223+'eq. coef.'!$C$368*'Amp-TB2 calc'!AS223+'eq. coef.'!$C$369*LN(BO223))</f>
        <v>936.54453362191089</v>
      </c>
      <c r="BM223" s="248">
        <f t="shared" si="380"/>
        <v>22</v>
      </c>
      <c r="BN223" s="267">
        <f t="shared" si="381"/>
        <v>484</v>
      </c>
      <c r="BO223" s="249">
        <f t="shared" si="389"/>
        <v>539.1852851630149</v>
      </c>
      <c r="BP223" s="243" t="str">
        <f t="shared" si="440"/>
        <v>P1b_c</v>
      </c>
      <c r="BQ223" s="245"/>
      <c r="BR223" s="245">
        <f t="shared" si="441"/>
        <v>0</v>
      </c>
      <c r="BS223" s="245">
        <f t="shared" si="442"/>
        <v>0</v>
      </c>
      <c r="BT223" s="243">
        <f t="shared" si="387"/>
        <v>64.702234219561788</v>
      </c>
      <c r="BU223" s="250"/>
      <c r="BV223" s="251">
        <f>IF(SUM(I223:T223)&lt;90," ",'eq. coef.'!$B$1128*'Amp-TB2 calc'!CF223+'eq. coef.'!$B$1129*'Amp-TB2 calc'!CJ223+'eq. coef.'!$B$1130*'Amp-TB2 calc'!CK223+'eq. coef.'!$B$1131*'Amp-TB2 calc'!CM223+'eq. coef.'!$B$1132*'Amp-TB2 calc'!CN223+'eq. coef.'!$B$1133*'Amp-TB2 calc'!CO223+'eq. coef.'!$B$1134*'Amp-TB2 calc'!CP223+'eq. coef.'!$B$1135*'Amp-TB2 calc'!CS223+'eq. coef.'!$B$1135*'Amp-TB2 calc'!CW223+'eq. coef.'!$B$1137*'Amp-TB2 calc'!CX223)</f>
        <v>1.4726698038710553</v>
      </c>
      <c r="BW223" s="252">
        <f t="shared" si="382"/>
        <v>0.4</v>
      </c>
      <c r="BX223" s="253"/>
      <c r="BY223" s="252">
        <f t="shared" si="388"/>
        <v>-9.6552792814145807</v>
      </c>
      <c r="BZ223" s="251">
        <f>IF(SUM(I223:T223)&lt;90," ",EXP('eq. coef.'!$B$1156*'Amp-TB2 calc'!CF223+'eq. coef.'!$B$1157*'Amp-TB2 calc'!CJ223+'eq. coef.'!$B$1158*'Amp-TB2 calc'!CK223+'eq. coef.'!$B$1159*'Amp-TB2 calc'!CM223+'eq. coef.'!$B$1160*'Amp-TB2 calc'!CN223+'eq. coef.'!$B$1161*'Amp-TB2 calc'!CO223+'eq. coef.'!$B$1162*'Amp-TB2 calc'!CP223+'eq. coef.'!$B$1163*'Amp-TB2 calc'!CS223+'eq. coef.'!$B$1164*'Amp-TB2 calc'!CW223+'eq. coef.'!$B$1165*'Amp-TB2 calc'!CX223))</f>
        <v>8.0403141532659212</v>
      </c>
      <c r="CA223" s="252">
        <f t="shared" si="383"/>
        <v>1.3668534060552067</v>
      </c>
      <c r="CB223" s="245"/>
      <c r="CC223" s="244" t="str">
        <f t="shared" si="390"/>
        <v>calc-alkaline</v>
      </c>
      <c r="CD223" s="244" t="str">
        <f t="shared" si="391"/>
        <v>Tschermakitic pargasite</v>
      </c>
      <c r="CE223" s="240">
        <f t="shared" si="392"/>
        <v>5.9583307925891926</v>
      </c>
      <c r="CF223" s="240">
        <f t="shared" si="393"/>
        <v>2.0416692074108074</v>
      </c>
      <c r="CG223" s="240">
        <f t="shared" si="394"/>
        <v>0</v>
      </c>
      <c r="CH223" s="240">
        <f t="shared" si="395"/>
        <v>8</v>
      </c>
      <c r="CI223" s="240"/>
      <c r="CJ223" s="240">
        <f t="shared" si="396"/>
        <v>0.39128345996003366</v>
      </c>
      <c r="CK223" s="240">
        <f t="shared" si="397"/>
        <v>0.21983592448663153</v>
      </c>
      <c r="CL223" s="240">
        <f t="shared" si="398"/>
        <v>2.5442185381879297E-4</v>
      </c>
      <c r="CM223" s="240">
        <f t="shared" si="399"/>
        <v>1.1025773711915221</v>
      </c>
      <c r="CN223" s="240">
        <f t="shared" si="400"/>
        <v>2.8030156958234307</v>
      </c>
      <c r="CO223" s="240">
        <f t="shared" si="401"/>
        <v>0.47137132763939205</v>
      </c>
      <c r="CP223" s="240">
        <f t="shared" si="402"/>
        <v>1.166179904516983E-2</v>
      </c>
      <c r="CQ223" s="240">
        <f t="shared" si="403"/>
        <v>4.9999999999999982</v>
      </c>
      <c r="CR223" s="240"/>
      <c r="CS223" s="240">
        <f t="shared" si="404"/>
        <v>1.6927847377498868</v>
      </c>
      <c r="CT223" s="240">
        <f t="shared" si="405"/>
        <v>0.3072152622501132</v>
      </c>
      <c r="CU223" s="240">
        <f t="shared" si="406"/>
        <v>2</v>
      </c>
      <c r="CV223" s="240"/>
      <c r="CW223" s="240">
        <f t="shared" si="407"/>
        <v>0.34369384454378893</v>
      </c>
      <c r="CX223" s="240">
        <f t="shared" si="408"/>
        <v>7.1403523138496738E-2</v>
      </c>
      <c r="CY223" s="240">
        <f t="shared" si="409"/>
        <v>0.41509736768228567</v>
      </c>
      <c r="CZ223" s="240"/>
      <c r="DA223" s="240">
        <f t="shared" si="410"/>
        <v>1.9589978740060057</v>
      </c>
      <c r="DB223" s="240">
        <f t="shared" si="411"/>
        <v>3.5749159019797284E-2</v>
      </c>
      <c r="DC223" s="240">
        <f t="shared" si="412"/>
        <v>5.2529669741968729E-3</v>
      </c>
      <c r="DD223" s="240">
        <f t="shared" si="413"/>
        <v>2</v>
      </c>
      <c r="DE223" s="245">
        <f t="shared" si="414"/>
        <v>44.897422628808478</v>
      </c>
      <c r="DF223" s="245"/>
      <c r="DG223" s="239">
        <f t="shared" si="415"/>
        <v>0.85604287939643309</v>
      </c>
      <c r="DH223" s="239">
        <f t="shared" si="416"/>
        <v>0.6404017586359162</v>
      </c>
      <c r="DI223" s="239">
        <f t="shared" si="417"/>
        <v>0.16082658130084887</v>
      </c>
      <c r="DJ223" s="240">
        <f t="shared" si="418"/>
        <v>2.432952667370841</v>
      </c>
      <c r="DV223"/>
      <c r="DW223"/>
      <c r="DX223"/>
      <c r="DY223"/>
      <c r="DZ223"/>
      <c r="EA223"/>
      <c r="EB223"/>
    </row>
    <row r="224" spans="1:132">
      <c r="A224" s="312" t="s">
        <v>759</v>
      </c>
      <c r="B224" s="312" t="s">
        <v>761</v>
      </c>
      <c r="C224" s="312" t="s">
        <v>593</v>
      </c>
      <c r="D224" s="312" t="s">
        <v>534</v>
      </c>
      <c r="E224" s="312" t="s">
        <v>635</v>
      </c>
      <c r="F224" s="312" t="s">
        <v>764</v>
      </c>
      <c r="G224" s="313">
        <v>211</v>
      </c>
      <c r="H224" s="312" t="s">
        <v>533</v>
      </c>
      <c r="I224" s="325">
        <v>41.587489299999994</v>
      </c>
      <c r="J224" s="325">
        <v>2.0607538000000001</v>
      </c>
      <c r="K224" s="325">
        <v>14.328504000000002</v>
      </c>
      <c r="L224" s="325">
        <v>2.9756706175920151E-2</v>
      </c>
      <c r="M224" s="325">
        <v>12.909772499999999</v>
      </c>
      <c r="N224" s="325">
        <v>0.19217520000000002</v>
      </c>
      <c r="O224" s="325">
        <v>13.099188</v>
      </c>
      <c r="P224" s="325">
        <v>11.082955200000001</v>
      </c>
      <c r="Q224" s="325">
        <v>2.2169808</v>
      </c>
      <c r="R224" s="325">
        <v>0.39385439999999994</v>
      </c>
      <c r="S224" s="325">
        <v>3.5458500000000004E-2</v>
      </c>
      <c r="T224" s="325">
        <v>1.8526499999999998E-2</v>
      </c>
      <c r="U224" s="238">
        <f t="shared" si="419"/>
        <v>97.955414906175903</v>
      </c>
      <c r="V224" s="239">
        <f>IF(SUM(I224:T224)&lt;90," ",I224/stab.data!$U$7)</f>
        <v>0.69215580354170814</v>
      </c>
      <c r="W224" s="239">
        <f>IF(SUM(I224:T224)&lt;90," ",J224/stab.data!$U$8)</f>
        <v>2.5792307692307694E-2</v>
      </c>
      <c r="X224" s="239">
        <f>IF(SUM(I224:T224)&lt;90," ",K224*2/stab.data!$U$9)</f>
        <v>0.28105852237620271</v>
      </c>
      <c r="Y224" s="239">
        <f>IF(SUM(I224:T224)&lt;90," ",L224*2/stab.data!$U$10)</f>
        <v>3.9156085294867892E-4</v>
      </c>
      <c r="Z224" s="239">
        <f>IF(SUM(I224:T224)&lt;90," ",M224/stab.data!$U$11)</f>
        <v>0.17968672577457337</v>
      </c>
      <c r="AA224" s="239">
        <f>IF(SUM(I224:T224)&lt;90," ",N224/stab.data!$U$12)</f>
        <v>2.7090968042065497E-3</v>
      </c>
      <c r="AB224" s="239">
        <f>IF(SUM(I224:T224)&lt;90," ",O224/stab.data!$U$13)</f>
        <v>0.32500962683604601</v>
      </c>
      <c r="AC224" s="239">
        <f>IF(SUM(I224:T224)&lt;90," ",P224/stab.data!$U$14)</f>
        <v>0.19763111325094956</v>
      </c>
      <c r="AD224" s="239">
        <f>IF(SUM(I224:T224)&lt;90," ",Q224*2/stab.data!$U$15)</f>
        <v>7.1539740879975472E-2</v>
      </c>
      <c r="AE224" s="239">
        <f>IF(SUM(I224:T224)&lt;90," ",R224*2/stab.data!$U$16)</f>
        <v>8.3625330431551567E-3</v>
      </c>
      <c r="AF224" s="239">
        <f>IF(SUM(I224:T224)&lt;90," ",S224/stab.data!$U$17)</f>
        <v>1.8664333087693443E-3</v>
      </c>
      <c r="AG224" s="239">
        <f>IF(SUM(I224:T224)&lt;90," ",T224/stab.data!$U$18)</f>
        <v>5.2256508617042269E-4</v>
      </c>
      <c r="AH224" s="239">
        <f t="shared" si="420"/>
        <v>1.5068036438779933</v>
      </c>
      <c r="AI224" s="239">
        <f t="shared" si="421"/>
        <v>0.15751425738807098</v>
      </c>
      <c r="AJ224" s="240">
        <f t="shared" si="422"/>
        <v>5.971597880454012</v>
      </c>
      <c r="AK224" s="240">
        <f t="shared" si="423"/>
        <v>0.22252401722168219</v>
      </c>
      <c r="AL224" s="240">
        <f t="shared" si="424"/>
        <v>2.4248420195528029</v>
      </c>
      <c r="AM224" s="240">
        <f t="shared" si="425"/>
        <v>3.3782046579288664E-3</v>
      </c>
      <c r="AN224" s="240">
        <f t="shared" si="426"/>
        <v>1.5502533754548016</v>
      </c>
      <c r="AO224" s="240">
        <f t="shared" si="427"/>
        <v>2.3372825382904892E-2</v>
      </c>
      <c r="AP224" s="240">
        <f t="shared" si="428"/>
        <v>2.8040316772758671</v>
      </c>
      <c r="AQ224" s="240">
        <f t="shared" si="429"/>
        <v>1.7050691924596741</v>
      </c>
      <c r="AR224" s="240">
        <f t="shared" si="430"/>
        <v>0.61721156251397091</v>
      </c>
      <c r="AS224" s="240">
        <f t="shared" si="431"/>
        <v>7.2148039993603558E-2</v>
      </c>
      <c r="AT224" s="240">
        <f t="shared" si="432"/>
        <v>1.6102717240287029E-2</v>
      </c>
      <c r="AU224" s="240">
        <f t="shared" si="433"/>
        <v>4.5084481629814512E-3</v>
      </c>
      <c r="AV224" s="239">
        <f t="shared" si="434"/>
        <v>15.394428794967249</v>
      </c>
      <c r="AW224" s="239">
        <f t="shared" si="435"/>
        <v>1.9501290479450033</v>
      </c>
      <c r="AX224" s="239">
        <f>IF(SUM(I224:T224)&lt;90," ",CM224*AH224*stab.data!$U$20/13/2)</f>
        <v>10.032478964015496</v>
      </c>
      <c r="AY224" s="239">
        <f>IF(SUM(I224:T224)&lt;90," ",CO224*AH224*stab.data!$U$11/13)</f>
        <v>3.8824198796437184</v>
      </c>
      <c r="AZ224" s="239">
        <f t="shared" si="436"/>
        <v>-1.9110792660320668E-2</v>
      </c>
      <c r="BA224" s="241">
        <f t="shared" si="437"/>
        <v>100.8915595051198</v>
      </c>
      <c r="BB224" s="242">
        <f>IF(SUM(I224:T224)&lt;90," ",EXP('eq. coef.'!$C$104+'eq. coef.'!$C$105*'Amp-TB2 calc'!AJ224+'eq. coef.'!$C$106*'Amp-TB2 calc'!AK224+'eq. coef.'!$C$107*'Amp-TB2 calc'!AL224+'eq. coef.'!$C$108*'Amp-TB2 calc'!AN224+'eq. coef.'!$C$109*'Amp-TB2 calc'!AP224+'eq. coef.'!$C$110*'Amp-TB2 calc'!AQ224+'eq. coef.'!$C$111*'Amp-TB2 calc'!AR224+'eq. coef.'!$C$112*'Amp-TB2 calc'!AS224))</f>
        <v>681.39152754171255</v>
      </c>
      <c r="BC224" s="243">
        <f>IF(SUM(I224:T224)&lt;90," ",EXP('eq. coef.'!$C$176+'eq. coef.'!$C$177*'Amp-TB2 calc'!AJ224+'eq. coef.'!$C$178*'Amp-TB2 calc'!AK224+'eq. coef.'!$C$179*'Amp-TB2 calc'!AL224+'eq. coef.'!$C$180*'Amp-TB2 calc'!AN224+'eq. coef.'!$C$181*'Amp-TB2 calc'!AP224+'eq. coef.'!$C$182*'Amp-TB2 calc'!AQ224+'eq. coef.'!$C$183*'Amp-TB2 calc'!AR224+'eq. coef.'!$C$184*'Amp-TB2 calc'!AS224))</f>
        <v>595.21911774412717</v>
      </c>
      <c r="BD224" s="243">
        <f>IF(SUM(I224:T224)&lt;90," ",('eq. coef.'!$C$234+'eq. coef.'!$C$235*'Amp-TB2 calc'!AJ224+'eq. coef.'!$C$236*'Amp-TB2 calc'!AK224+'eq. coef.'!$C$237*'Amp-TB2 calc'!AL224+'eq. coef.'!$C$238*'Amp-TB2 calc'!AN224+'eq. coef.'!$C$239*'Amp-TB2 calc'!AP224+'eq. coef.'!$C$240*'Amp-TB2 calc'!AQ224+'eq. coef.'!$C$241*'Amp-TB2 calc'!AR224+'eq. coef.'!$C$242*'Amp-TB2 calc'!AS224))</f>
        <v>525.70456769486611</v>
      </c>
      <c r="BE224" s="243">
        <f>IF(SUM(I224:T224)&lt;90," ",('eq. coef.'!$C$270+'eq. coef.'!$C$271*'Amp-TB2 calc'!AJ224+'eq. coef.'!$C$272*'Amp-TB2 calc'!AK224+'eq. coef.'!$C$273*'Amp-TB2 calc'!AL224+'eq. coef.'!$C$274*'Amp-TB2 calc'!AN224+'eq. coef.'!$C$275*'Amp-TB2 calc'!AP224+'eq. coef.'!$C$276*'Amp-TB2 calc'!AQ224+'eq. coef.'!$C$277*'Amp-TB2 calc'!AR224+'eq. coef.'!$C$278*'Amp-TB2 calc'!AS224))</f>
        <v>613.75757557373947</v>
      </c>
      <c r="BF224" s="243">
        <f>IF(SUM(I224:T224)&lt;90," ",EXP('eq. coef.'!$C$328+'eq. coef.'!$C$329*'Amp-TB2 calc'!AJ224+'eq. coef.'!$C$330*'Amp-TB2 calc'!AK224+'eq. coef.'!$C$331*'Amp-TB2 calc'!AL224+'eq. coef.'!$C$332*'Amp-TB2 calc'!AN224+'eq. coef.'!$C$333*'Amp-TB2 calc'!AP224+'eq. coef.'!$C$334*'Amp-TB2 calc'!AQ224+'eq. coef.'!$C$335*'Amp-TB2 calc'!AR224+'eq. coef.'!$C$336*'Amp-TB2 calc'!AS224))</f>
        <v>810.18018078048533</v>
      </c>
      <c r="BG224" s="255" t="str">
        <f t="shared" si="438"/>
        <v>ok</v>
      </c>
      <c r="BH224" s="306" t="str">
        <f t="shared" si="439"/>
        <v>ok</v>
      </c>
      <c r="BI224" s="243">
        <f t="shared" si="384"/>
        <v>25.795288454865457</v>
      </c>
      <c r="BJ224" s="245">
        <f t="shared" si="385"/>
        <v>-0.18900829850850878</v>
      </c>
      <c r="BK224" s="243">
        <f t="shared" si="386"/>
        <v>18.538457829612298</v>
      </c>
      <c r="BL224" s="247">
        <f>IF(SUM(I224:T224)&lt;90," ",'eq. coef.'!$C$360+'eq. coef.'!$C$361*'Amp-TB2 calc'!AJ224+'eq. coef.'!$C$362*'Amp-TB2 calc'!AK224+'eq. coef.'!$C$363*'Amp-TB2 calc'!AL224+'eq. coef.'!$C$364*'Amp-TB2 calc'!AN224+'eq. coef.'!$C$365*'Amp-TB2 calc'!AP224+'eq. coef.'!$C$366*'Amp-TB2 calc'!AQ224+'eq. coef.'!$C$367*'Amp-TB2 calc'!AR224+'eq. coef.'!$C$368*'Amp-TB2 calc'!AS224+'eq. coef.'!$C$369*LN(BO224))</f>
        <v>941.15246543870273</v>
      </c>
      <c r="BM224" s="248">
        <f t="shared" si="380"/>
        <v>22</v>
      </c>
      <c r="BN224" s="267">
        <f t="shared" si="381"/>
        <v>484</v>
      </c>
      <c r="BO224" s="249">
        <f t="shared" si="389"/>
        <v>525.70456769486611</v>
      </c>
      <c r="BP224" s="243" t="str">
        <f t="shared" si="440"/>
        <v>P1c</v>
      </c>
      <c r="BQ224" s="245"/>
      <c r="BR224" s="245">
        <f t="shared" si="441"/>
        <v>0</v>
      </c>
      <c r="BS224" s="245">
        <f t="shared" si="442"/>
        <v>0</v>
      </c>
      <c r="BT224" s="243">
        <f t="shared" si="387"/>
        <v>63.084548123383932</v>
      </c>
      <c r="BU224" s="250"/>
      <c r="BV224" s="251">
        <f>IF(SUM(I224:T224)&lt;90," ",'eq. coef.'!$B$1128*'Amp-TB2 calc'!CF224+'eq. coef.'!$B$1129*'Amp-TB2 calc'!CJ224+'eq. coef.'!$B$1130*'Amp-TB2 calc'!CK224+'eq. coef.'!$B$1131*'Amp-TB2 calc'!CM224+'eq. coef.'!$B$1132*'Amp-TB2 calc'!CN224+'eq. coef.'!$B$1133*'Amp-TB2 calc'!CO224+'eq. coef.'!$B$1134*'Amp-TB2 calc'!CP224+'eq. coef.'!$B$1135*'Amp-TB2 calc'!CS224+'eq. coef.'!$B$1135*'Amp-TB2 calc'!CW224+'eq. coef.'!$B$1137*'Amp-TB2 calc'!CX224)</f>
        <v>1.2732571622518249</v>
      </c>
      <c r="BW224" s="252">
        <f t="shared" si="382"/>
        <v>0.4</v>
      </c>
      <c r="BX224" s="253"/>
      <c r="BY224" s="252">
        <f t="shared" si="388"/>
        <v>-9.7840403442935528</v>
      </c>
      <c r="BZ224" s="251">
        <f>IF(SUM(I224:T224)&lt;90," ",EXP('eq. coef.'!$B$1156*'Amp-TB2 calc'!CF224+'eq. coef.'!$B$1157*'Amp-TB2 calc'!CJ224+'eq. coef.'!$B$1158*'Amp-TB2 calc'!CK224+'eq. coef.'!$B$1159*'Amp-TB2 calc'!CM224+'eq. coef.'!$B$1160*'Amp-TB2 calc'!CN224+'eq. coef.'!$B$1161*'Amp-TB2 calc'!CO224+'eq. coef.'!$B$1162*'Amp-TB2 calc'!CP224+'eq. coef.'!$B$1163*'Amp-TB2 calc'!CS224+'eq. coef.'!$B$1164*'Amp-TB2 calc'!CW224+'eq. coef.'!$B$1165*'Amp-TB2 calc'!CX224))</f>
        <v>7.5461701595750563</v>
      </c>
      <c r="CA224" s="252">
        <f t="shared" si="383"/>
        <v>1.2828489271277597</v>
      </c>
      <c r="CB224" s="245"/>
      <c r="CC224" s="244" t="str">
        <f t="shared" si="390"/>
        <v>calc-alkaline</v>
      </c>
      <c r="CD224" s="244" t="str">
        <f t="shared" si="391"/>
        <v>Tschermakitic pargasite</v>
      </c>
      <c r="CE224" s="240">
        <f t="shared" si="392"/>
        <v>5.971597880454012</v>
      </c>
      <c r="CF224" s="240">
        <f t="shared" si="393"/>
        <v>2.028402119545988</v>
      </c>
      <c r="CG224" s="240">
        <f t="shared" si="394"/>
        <v>0</v>
      </c>
      <c r="CH224" s="240">
        <f t="shared" si="395"/>
        <v>8</v>
      </c>
      <c r="CI224" s="240"/>
      <c r="CJ224" s="240">
        <f t="shared" si="396"/>
        <v>0.39643990000681484</v>
      </c>
      <c r="CK224" s="240">
        <f t="shared" si="397"/>
        <v>0.22252401722168219</v>
      </c>
      <c r="CL224" s="240">
        <f t="shared" si="398"/>
        <v>3.3782046579288664E-3</v>
      </c>
      <c r="CM224" s="240">
        <f t="shared" si="399"/>
        <v>1.0840379930109592</v>
      </c>
      <c r="CN224" s="240">
        <f t="shared" si="400"/>
        <v>2.8040316772758671</v>
      </c>
      <c r="CO224" s="240">
        <f t="shared" si="401"/>
        <v>0.46621538244384242</v>
      </c>
      <c r="CP224" s="240">
        <f t="shared" si="402"/>
        <v>2.3372825382904892E-2</v>
      </c>
      <c r="CQ224" s="240">
        <f t="shared" si="403"/>
        <v>5</v>
      </c>
      <c r="CR224" s="240"/>
      <c r="CS224" s="240">
        <f t="shared" si="404"/>
        <v>1.7050691924596741</v>
      </c>
      <c r="CT224" s="240">
        <f t="shared" si="405"/>
        <v>0.29493080754032586</v>
      </c>
      <c r="CU224" s="240">
        <f t="shared" si="406"/>
        <v>2</v>
      </c>
      <c r="CV224" s="240"/>
      <c r="CW224" s="240">
        <f t="shared" si="407"/>
        <v>0.32228075497364506</v>
      </c>
      <c r="CX224" s="240">
        <f t="shared" si="408"/>
        <v>7.2148039993603558E-2</v>
      </c>
      <c r="CY224" s="240">
        <f t="shared" si="409"/>
        <v>0.39442879496724859</v>
      </c>
      <c r="CZ224" s="240"/>
      <c r="DA224" s="240">
        <f t="shared" si="410"/>
        <v>1.9793888345967316</v>
      </c>
      <c r="DB224" s="240">
        <f t="shared" si="411"/>
        <v>1.6102717240287029E-2</v>
      </c>
      <c r="DC224" s="240">
        <f t="shared" si="412"/>
        <v>4.5084481629814512E-3</v>
      </c>
      <c r="DD224" s="240">
        <f t="shared" si="413"/>
        <v>2</v>
      </c>
      <c r="DE224" s="245">
        <f t="shared" si="414"/>
        <v>44.915962006989041</v>
      </c>
      <c r="DF224" s="245"/>
      <c r="DG224" s="239">
        <f t="shared" si="415"/>
        <v>0.8574372596534644</v>
      </c>
      <c r="DH224" s="239">
        <f t="shared" si="416"/>
        <v>0.64397062739780819</v>
      </c>
      <c r="DI224" s="239">
        <f t="shared" si="417"/>
        <v>0.1634910220171488</v>
      </c>
      <c r="DJ224" s="240">
        <f t="shared" si="418"/>
        <v>2.4248420195528029</v>
      </c>
      <c r="DV224"/>
      <c r="DW224"/>
      <c r="DX224"/>
      <c r="DY224"/>
      <c r="DZ224"/>
      <c r="EA224"/>
      <c r="EB224"/>
    </row>
    <row r="225" spans="1:132">
      <c r="A225" s="312" t="s">
        <v>759</v>
      </c>
      <c r="B225" s="312" t="s">
        <v>761</v>
      </c>
      <c r="C225" s="312" t="s">
        <v>593</v>
      </c>
      <c r="D225" s="312" t="s">
        <v>534</v>
      </c>
      <c r="E225" s="312" t="s">
        <v>636</v>
      </c>
      <c r="F225" s="312" t="s">
        <v>764</v>
      </c>
      <c r="G225" s="313">
        <v>213.29</v>
      </c>
      <c r="H225" s="312" t="s">
        <v>533</v>
      </c>
      <c r="I225" s="325">
        <v>41.815671799999997</v>
      </c>
      <c r="J225" s="325">
        <v>2.0876735999999996</v>
      </c>
      <c r="K225" s="325">
        <v>14.053446000000001</v>
      </c>
      <c r="L225" s="325">
        <v>7.1116656269494691E-2</v>
      </c>
      <c r="M225" s="325">
        <v>12.675559999999999</v>
      </c>
      <c r="N225" s="325">
        <v>0.12481840000000001</v>
      </c>
      <c r="O225" s="325">
        <v>13.0843288</v>
      </c>
      <c r="P225" s="325">
        <v>10.9944024</v>
      </c>
      <c r="Q225" s="325">
        <v>2.2104873</v>
      </c>
      <c r="R225" s="325">
        <v>0.39628559999999996</v>
      </c>
      <c r="S225" s="325">
        <v>4.8163500000000005E-2</v>
      </c>
      <c r="T225" s="325">
        <v>1.7698499999999999E-2</v>
      </c>
      <c r="U225" s="238">
        <f t="shared" si="419"/>
        <v>97.57965255626948</v>
      </c>
      <c r="V225" s="239">
        <f>IF(SUM(I225:T225)&lt;90," ",I225/stab.data!$U$7)</f>
        <v>0.69595352839358227</v>
      </c>
      <c r="W225" s="239">
        <f>IF(SUM(I225:T225)&lt;90," ",J225/stab.data!$U$8)</f>
        <v>2.6129234774337276E-2</v>
      </c>
      <c r="X225" s="239">
        <f>IF(SUM(I225:T225)&lt;90," ",K225*2/stab.data!$U$9)</f>
        <v>0.27566316532791951</v>
      </c>
      <c r="Y225" s="239">
        <f>IF(SUM(I225:T225)&lt;90," ",L225*2/stab.data!$U$10)</f>
        <v>9.3580581207860353E-4</v>
      </c>
      <c r="Z225" s="239">
        <f>IF(SUM(I225:T225)&lt;90," ",M225/stab.data!$U$11)</f>
        <v>0.17642680177045345</v>
      </c>
      <c r="AA225" s="239">
        <f>IF(SUM(I225:T225)&lt;90," ",N225/stab.data!$U$12)</f>
        <v>1.7595669396788703E-3</v>
      </c>
      <c r="AB225" s="239">
        <f>IF(SUM(I225:T225)&lt;90," ",O225/stab.data!$U$13)</f>
        <v>0.32464094878920202</v>
      </c>
      <c r="AC225" s="239">
        <f>IF(SUM(I225:T225)&lt;90," ",P225/stab.data!$U$14)</f>
        <v>0.19605204087091424</v>
      </c>
      <c r="AD225" s="239">
        <f>IF(SUM(I225:T225)&lt;90," ",Q225*2/stab.data!$U$15)</f>
        <v>7.1330202165249518E-2</v>
      </c>
      <c r="AE225" s="239">
        <f>IF(SUM(I225:T225)&lt;90," ",R225*2/stab.data!$U$16)</f>
        <v>8.4141536174956212E-3</v>
      </c>
      <c r="AF225" s="239">
        <f>IF(SUM(I225:T225)&lt;90," ",S225/stab.data!$U$17)</f>
        <v>2.5351879145173177E-3</v>
      </c>
      <c r="AG225" s="239">
        <f>IF(SUM(I225:T225)&lt;90," ",T225/stab.data!$U$18)</f>
        <v>4.9921022198403514E-4</v>
      </c>
      <c r="AH225" s="239">
        <f t="shared" si="420"/>
        <v>1.5015090518072518</v>
      </c>
      <c r="AI225" s="239">
        <f t="shared" si="421"/>
        <v>0.15510173873975058</v>
      </c>
      <c r="AJ225" s="240">
        <f t="shared" si="422"/>
        <v>6.025535349405259</v>
      </c>
      <c r="AK225" s="240">
        <f t="shared" si="423"/>
        <v>0.22622577709907085</v>
      </c>
      <c r="AL225" s="240">
        <f t="shared" si="424"/>
        <v>2.3866796839816731</v>
      </c>
      <c r="AM225" s="240">
        <f t="shared" si="425"/>
        <v>8.102165979205515E-3</v>
      </c>
      <c r="AN225" s="240">
        <f t="shared" si="426"/>
        <v>1.5274955687115743</v>
      </c>
      <c r="AO225" s="240">
        <f t="shared" si="427"/>
        <v>1.5234253958238334E-2</v>
      </c>
      <c r="AP225" s="240">
        <f t="shared" si="428"/>
        <v>2.8107272008649793</v>
      </c>
      <c r="AQ225" s="240">
        <f t="shared" si="429"/>
        <v>1.6974100344278562</v>
      </c>
      <c r="AR225" s="240">
        <f t="shared" si="430"/>
        <v>0.61757378487471148</v>
      </c>
      <c r="AS225" s="240">
        <f t="shared" si="431"/>
        <v>7.2849375696926968E-2</v>
      </c>
      <c r="AT225" s="240">
        <f t="shared" si="432"/>
        <v>2.1949546590516237E-2</v>
      </c>
      <c r="AU225" s="240">
        <f t="shared" si="433"/>
        <v>4.322140368039247E-3</v>
      </c>
      <c r="AV225" s="239">
        <f t="shared" si="434"/>
        <v>15.387833194999494</v>
      </c>
      <c r="AW225" s="239">
        <f t="shared" si="435"/>
        <v>1.9377194528184525</v>
      </c>
      <c r="AX225" s="239">
        <f>IF(SUM(I225:T225)&lt;90," ",CM225*AH225*stab.data!$U$20/13/2)</f>
        <v>9.3739408154646089</v>
      </c>
      <c r="AY225" s="239">
        <f>IF(SUM(I225:T225)&lt;90," ",CO225*AH225*stab.data!$U$11/13)</f>
        <v>4.2407684108951624</v>
      </c>
      <c r="AZ225" s="239">
        <f t="shared" si="436"/>
        <v>-2.4273667892942573E-2</v>
      </c>
      <c r="BA225" s="241">
        <f t="shared" si="437"/>
        <v>100.43224756755475</v>
      </c>
      <c r="BB225" s="242">
        <f>IF(SUM(I225:T225)&lt;90," ",EXP('eq. coef.'!$C$104+'eq. coef.'!$C$105*'Amp-TB2 calc'!AJ225+'eq. coef.'!$C$106*'Amp-TB2 calc'!AK225+'eq. coef.'!$C$107*'Amp-TB2 calc'!AL225+'eq. coef.'!$C$108*'Amp-TB2 calc'!AN225+'eq. coef.'!$C$109*'Amp-TB2 calc'!AP225+'eq. coef.'!$C$110*'Amp-TB2 calc'!AQ225+'eq. coef.'!$C$111*'Amp-TB2 calc'!AR225+'eq. coef.'!$C$112*'Amp-TB2 calc'!AS225))</f>
        <v>631.43351818896508</v>
      </c>
      <c r="BC225" s="243">
        <f>IF(SUM(I225:T225)&lt;90," ",EXP('eq. coef.'!$C$176+'eq. coef.'!$C$177*'Amp-TB2 calc'!AJ225+'eq. coef.'!$C$178*'Amp-TB2 calc'!AK225+'eq. coef.'!$C$179*'Amp-TB2 calc'!AL225+'eq. coef.'!$C$180*'Amp-TB2 calc'!AN225+'eq. coef.'!$C$181*'Amp-TB2 calc'!AP225+'eq. coef.'!$C$182*'Amp-TB2 calc'!AQ225+'eq. coef.'!$C$183*'Amp-TB2 calc'!AR225+'eq. coef.'!$C$184*'Amp-TB2 calc'!AS225))</f>
        <v>564.57922928913717</v>
      </c>
      <c r="BD225" s="243">
        <f>IF(SUM(I225:T225)&lt;90," ",('eq. coef.'!$C$234+'eq. coef.'!$C$235*'Amp-TB2 calc'!AJ225+'eq. coef.'!$C$236*'Amp-TB2 calc'!AK225+'eq. coef.'!$C$237*'Amp-TB2 calc'!AL225+'eq. coef.'!$C$238*'Amp-TB2 calc'!AN225+'eq. coef.'!$C$239*'Amp-TB2 calc'!AP225+'eq. coef.'!$C$240*'Amp-TB2 calc'!AQ225+'eq. coef.'!$C$241*'Amp-TB2 calc'!AR225+'eq. coef.'!$C$242*'Amp-TB2 calc'!AS225))</f>
        <v>503.53971164396052</v>
      </c>
      <c r="BE225" s="243">
        <f>IF(SUM(I225:T225)&lt;90," ",('eq. coef.'!$C$270+'eq. coef.'!$C$271*'Amp-TB2 calc'!AJ225+'eq. coef.'!$C$272*'Amp-TB2 calc'!AK225+'eq. coef.'!$C$273*'Amp-TB2 calc'!AL225+'eq. coef.'!$C$274*'Amp-TB2 calc'!AN225+'eq. coef.'!$C$275*'Amp-TB2 calc'!AP225+'eq. coef.'!$C$276*'Amp-TB2 calc'!AQ225+'eq. coef.'!$C$277*'Amp-TB2 calc'!AR225+'eq. coef.'!$C$278*'Amp-TB2 calc'!AS225))</f>
        <v>601.78731126217247</v>
      </c>
      <c r="BF225" s="243">
        <f>IF(SUM(I225:T225)&lt;90," ",EXP('eq. coef.'!$C$328+'eq. coef.'!$C$329*'Amp-TB2 calc'!AJ225+'eq. coef.'!$C$330*'Amp-TB2 calc'!AK225+'eq. coef.'!$C$331*'Amp-TB2 calc'!AL225+'eq. coef.'!$C$332*'Amp-TB2 calc'!AN225+'eq. coef.'!$C$333*'Amp-TB2 calc'!AP225+'eq. coef.'!$C$334*'Amp-TB2 calc'!AQ225+'eq. coef.'!$C$335*'Amp-TB2 calc'!AR225+'eq. coef.'!$C$336*'Amp-TB2 calc'!AS225))</f>
        <v>817.95567863908707</v>
      </c>
      <c r="BG225" s="255" t="str">
        <f t="shared" si="438"/>
        <v>ok</v>
      </c>
      <c r="BH225" s="306" t="str">
        <f t="shared" si="439"/>
        <v>ok</v>
      </c>
      <c r="BI225" s="243">
        <f t="shared" si="384"/>
        <v>22.536885132318275</v>
      </c>
      <c r="BJ225" s="245">
        <f t="shared" si="385"/>
        <v>-0.29539477249337703</v>
      </c>
      <c r="BK225" s="243">
        <f t="shared" si="386"/>
        <v>37.208081973035291</v>
      </c>
      <c r="BL225" s="247">
        <f>IF(SUM(I225:T225)&lt;90," ",'eq. coef.'!$C$360+'eq. coef.'!$C$361*'Amp-TB2 calc'!AJ225+'eq. coef.'!$C$362*'Amp-TB2 calc'!AK225+'eq. coef.'!$C$363*'Amp-TB2 calc'!AL225+'eq. coef.'!$C$364*'Amp-TB2 calc'!AN225+'eq. coef.'!$C$365*'Amp-TB2 calc'!AP225+'eq. coef.'!$C$366*'Amp-TB2 calc'!AQ225+'eq. coef.'!$C$367*'Amp-TB2 calc'!AR225+'eq. coef.'!$C$368*'Amp-TB2 calc'!AS225+'eq. coef.'!$C$369*LN(BO225))</f>
        <v>935.13690877605791</v>
      </c>
      <c r="BM225" s="248">
        <f t="shared" si="380"/>
        <v>22</v>
      </c>
      <c r="BN225" s="267">
        <f t="shared" si="381"/>
        <v>484</v>
      </c>
      <c r="BO225" s="249">
        <f t="shared" si="389"/>
        <v>503.53971164396052</v>
      </c>
      <c r="BP225" s="243" t="str">
        <f t="shared" si="440"/>
        <v>P1c</v>
      </c>
      <c r="BQ225" s="245"/>
      <c r="BR225" s="245">
        <f t="shared" si="441"/>
        <v>0</v>
      </c>
      <c r="BS225" s="245">
        <f t="shared" si="442"/>
        <v>0</v>
      </c>
      <c r="BT225" s="243">
        <f t="shared" si="387"/>
        <v>60.424765397275259</v>
      </c>
      <c r="BU225" s="250"/>
      <c r="BV225" s="251">
        <f>IF(SUM(I225:T225)&lt;90," ",'eq. coef.'!$B$1128*'Amp-TB2 calc'!CF225+'eq. coef.'!$B$1129*'Amp-TB2 calc'!CJ225+'eq. coef.'!$B$1130*'Amp-TB2 calc'!CK225+'eq. coef.'!$B$1131*'Amp-TB2 calc'!CM225+'eq. coef.'!$B$1132*'Amp-TB2 calc'!CN225+'eq. coef.'!$B$1133*'Amp-TB2 calc'!CO225+'eq. coef.'!$B$1134*'Amp-TB2 calc'!CP225+'eq. coef.'!$B$1135*'Amp-TB2 calc'!CS225+'eq. coef.'!$B$1135*'Amp-TB2 calc'!CW225+'eq. coef.'!$B$1137*'Amp-TB2 calc'!CX225)</f>
        <v>1.1610359236593344</v>
      </c>
      <c r="BW225" s="252">
        <f t="shared" si="382"/>
        <v>0.4</v>
      </c>
      <c r="BX225" s="253"/>
      <c r="BY225" s="252">
        <f t="shared" si="388"/>
        <v>-10.003742832699988</v>
      </c>
      <c r="BZ225" s="251">
        <f>IF(SUM(I225:T225)&lt;90," ",EXP('eq. coef.'!$B$1156*'Amp-TB2 calc'!CF225+'eq. coef.'!$B$1157*'Amp-TB2 calc'!CJ225+'eq. coef.'!$B$1158*'Amp-TB2 calc'!CK225+'eq. coef.'!$B$1159*'Amp-TB2 calc'!CM225+'eq. coef.'!$B$1160*'Amp-TB2 calc'!CN225+'eq. coef.'!$B$1161*'Amp-TB2 calc'!CO225+'eq. coef.'!$B$1162*'Amp-TB2 calc'!CP225+'eq. coef.'!$B$1163*'Amp-TB2 calc'!CS225+'eq. coef.'!$B$1164*'Amp-TB2 calc'!CW225+'eq. coef.'!$B$1165*'Amp-TB2 calc'!CX225))</f>
        <v>7.7404311227843028</v>
      </c>
      <c r="CA225" s="252">
        <f t="shared" si="383"/>
        <v>1.3158732908733315</v>
      </c>
      <c r="CB225" s="245"/>
      <c r="CC225" s="244" t="str">
        <f t="shared" si="390"/>
        <v>calc-alkaline</v>
      </c>
      <c r="CD225" s="244" t="str">
        <f t="shared" si="391"/>
        <v>Tschermakitic pargasite</v>
      </c>
      <c r="CE225" s="240">
        <f t="shared" si="392"/>
        <v>6.025535349405259</v>
      </c>
      <c r="CF225" s="240">
        <f t="shared" si="393"/>
        <v>1.974464650594741</v>
      </c>
      <c r="CG225" s="240">
        <f t="shared" si="394"/>
        <v>0</v>
      </c>
      <c r="CH225" s="240">
        <f t="shared" si="395"/>
        <v>8</v>
      </c>
      <c r="CI225" s="240"/>
      <c r="CJ225" s="240">
        <f t="shared" si="396"/>
        <v>0.41221503338693211</v>
      </c>
      <c r="CK225" s="240">
        <f t="shared" si="397"/>
        <v>0.22622577709907085</v>
      </c>
      <c r="CL225" s="240">
        <f t="shared" si="398"/>
        <v>8.102165979205515E-3</v>
      </c>
      <c r="CM225" s="240">
        <f t="shared" si="399"/>
        <v>1.0164526676031116</v>
      </c>
      <c r="CN225" s="240">
        <f t="shared" si="400"/>
        <v>2.8107272008649793</v>
      </c>
      <c r="CO225" s="240">
        <f t="shared" si="401"/>
        <v>0.51104290110846273</v>
      </c>
      <c r="CP225" s="240">
        <f t="shared" si="402"/>
        <v>1.5234253958238334E-2</v>
      </c>
      <c r="CQ225" s="240">
        <f t="shared" si="403"/>
        <v>4.9999999999999991</v>
      </c>
      <c r="CR225" s="240"/>
      <c r="CS225" s="240">
        <f t="shared" si="404"/>
        <v>1.6974100344278562</v>
      </c>
      <c r="CT225" s="240">
        <f t="shared" si="405"/>
        <v>0.30258996557214379</v>
      </c>
      <c r="CU225" s="240">
        <f t="shared" si="406"/>
        <v>2</v>
      </c>
      <c r="CV225" s="240"/>
      <c r="CW225" s="240">
        <f t="shared" si="407"/>
        <v>0.31498381930256769</v>
      </c>
      <c r="CX225" s="240">
        <f t="shared" si="408"/>
        <v>7.2849375696926968E-2</v>
      </c>
      <c r="CY225" s="240">
        <f t="shared" si="409"/>
        <v>0.38783319499949465</v>
      </c>
      <c r="CZ225" s="240"/>
      <c r="DA225" s="240">
        <f t="shared" si="410"/>
        <v>1.9737283130414445</v>
      </c>
      <c r="DB225" s="240">
        <f t="shared" si="411"/>
        <v>2.1949546590516237E-2</v>
      </c>
      <c r="DC225" s="240">
        <f t="shared" si="412"/>
        <v>4.322140368039247E-3</v>
      </c>
      <c r="DD225" s="240">
        <f t="shared" si="413"/>
        <v>2</v>
      </c>
      <c r="DE225" s="245">
        <f t="shared" si="414"/>
        <v>44.983547332396888</v>
      </c>
      <c r="DF225" s="245"/>
      <c r="DG225" s="239">
        <f t="shared" si="415"/>
        <v>0.8461534406595882</v>
      </c>
      <c r="DH225" s="239">
        <f t="shared" si="416"/>
        <v>0.64789831001217335</v>
      </c>
      <c r="DI225" s="239">
        <f t="shared" si="417"/>
        <v>0.17271485409354892</v>
      </c>
      <c r="DJ225" s="240">
        <f t="shared" si="418"/>
        <v>2.3866796839816731</v>
      </c>
      <c r="DV225"/>
      <c r="DW225"/>
      <c r="DX225"/>
      <c r="DY225"/>
      <c r="DZ225"/>
      <c r="EA225"/>
      <c r="EB225"/>
    </row>
    <row r="226" spans="1:132">
      <c r="A226" s="312" t="s">
        <v>759</v>
      </c>
      <c r="B226" s="312" t="s">
        <v>761</v>
      </c>
      <c r="C226" s="312" t="s">
        <v>593</v>
      </c>
      <c r="D226" s="312" t="s">
        <v>534</v>
      </c>
      <c r="E226" s="312" t="s">
        <v>637</v>
      </c>
      <c r="F226" s="312" t="s">
        <v>764</v>
      </c>
      <c r="G226" s="313">
        <v>215.58</v>
      </c>
      <c r="H226" s="312" t="s">
        <v>533</v>
      </c>
      <c r="I226" s="325">
        <v>41.275957499999997</v>
      </c>
      <c r="J226" s="325">
        <v>2.1321248000000002</v>
      </c>
      <c r="K226" s="325">
        <v>14.164956</v>
      </c>
      <c r="L226" s="325">
        <v>7.5421085464753596E-2</v>
      </c>
      <c r="M226" s="325">
        <v>13.206612499999999</v>
      </c>
      <c r="N226" s="325">
        <v>0.1244712</v>
      </c>
      <c r="O226" s="325">
        <v>13.1003928</v>
      </c>
      <c r="P226" s="325">
        <v>11.353934799999999</v>
      </c>
      <c r="Q226" s="325">
        <v>2.2955022</v>
      </c>
      <c r="R226" s="325">
        <v>0.43174059999999997</v>
      </c>
      <c r="S226" s="325"/>
      <c r="T226" s="325"/>
      <c r="U226" s="238">
        <f t="shared" si="419"/>
        <v>98.161113485464753</v>
      </c>
      <c r="V226" s="239">
        <f>IF(SUM(I226:T226)&lt;90," ",I226/stab.data!$U$7)</f>
        <v>0.6869708657878969</v>
      </c>
      <c r="W226" s="239">
        <f>IF(SUM(I226:T226)&lt;90," ",J226/stab.data!$U$8)</f>
        <v>2.6685584119752689E-2</v>
      </c>
      <c r="X226" s="239">
        <f>IF(SUM(I226:T226)&lt;90," ",K226*2/stab.data!$U$9)</f>
        <v>0.27785047223938564</v>
      </c>
      <c r="Y226" s="239">
        <f>IF(SUM(I226:T226)&lt;90," ",L226*2/stab.data!$U$10)</f>
        <v>9.9244669017809818E-4</v>
      </c>
      <c r="Z226" s="239">
        <f>IF(SUM(I226:T226)&lt;90," ",M226/stab.data!$U$11)</f>
        <v>0.18381834061743169</v>
      </c>
      <c r="AA226" s="239">
        <f>IF(SUM(I226:T226)&lt;90," ",N226/stab.data!$U$12)</f>
        <v>1.7546724558410985E-3</v>
      </c>
      <c r="AB226" s="239">
        <f>IF(SUM(I226:T226)&lt;90," ",O226/stab.data!$U$13)</f>
        <v>0.32503951965065503</v>
      </c>
      <c r="AC226" s="239">
        <f>IF(SUM(I226:T226)&lt;90," ",P226/stab.data!$U$14)</f>
        <v>0.20246321796037731</v>
      </c>
      <c r="AD226" s="239">
        <f>IF(SUM(I226:T226)&lt;90," ",Q226*2/stab.data!$U$15)</f>
        <v>7.4073547491892419E-2</v>
      </c>
      <c r="AE226" s="239">
        <f>IF(SUM(I226:T226)&lt;90," ",R226*2/stab.data!$U$16)</f>
        <v>9.16695365996072E-3</v>
      </c>
      <c r="AF226" s="239">
        <f>IF(SUM(I226:T226)&lt;90," ",S226/stab.data!$U$17)</f>
        <v>0</v>
      </c>
      <c r="AG226" s="239">
        <f>IF(SUM(I226:T226)&lt;90," ",T226/stab.data!$U$18)</f>
        <v>0</v>
      </c>
      <c r="AH226" s="239">
        <f t="shared" si="420"/>
        <v>1.5031119015611409</v>
      </c>
      <c r="AI226" s="239">
        <f t="shared" si="421"/>
        <v>0.15532650152886815</v>
      </c>
      <c r="AJ226" s="240">
        <f t="shared" si="422"/>
        <v>5.9414214244243979</v>
      </c>
      <c r="AK226" s="240">
        <f t="shared" si="423"/>
        <v>0.23079625222611799</v>
      </c>
      <c r="AL226" s="240">
        <f t="shared" si="424"/>
        <v>2.4030520517870362</v>
      </c>
      <c r="AM226" s="240">
        <f t="shared" si="425"/>
        <v>8.5833975227761709E-3</v>
      </c>
      <c r="AN226" s="240">
        <f t="shared" si="426"/>
        <v>1.5897940968631274</v>
      </c>
      <c r="AO226" s="240">
        <f t="shared" si="427"/>
        <v>1.5175677806983571E-2</v>
      </c>
      <c r="AP226" s="240">
        <f t="shared" si="428"/>
        <v>2.8111770993695626</v>
      </c>
      <c r="AQ226" s="240">
        <f t="shared" si="429"/>
        <v>1.7510484952925138</v>
      </c>
      <c r="AR226" s="240">
        <f t="shared" si="430"/>
        <v>0.64064166905635533</v>
      </c>
      <c r="AS226" s="240">
        <f t="shared" si="431"/>
        <v>7.9282452261683428E-2</v>
      </c>
      <c r="AT226" s="240">
        <f t="shared" si="432"/>
        <v>0</v>
      </c>
      <c r="AU226" s="240">
        <f t="shared" si="433"/>
        <v>0</v>
      </c>
      <c r="AV226" s="239">
        <f t="shared" si="434"/>
        <v>15.470972616610553</v>
      </c>
      <c r="AW226" s="239">
        <f t="shared" si="435"/>
        <v>1.9656078712722613</v>
      </c>
      <c r="AX226" s="239">
        <f>IF(SUM(I226:T226)&lt;90," ",CM226*AH226*stab.data!$U$20/13/2)</f>
        <v>9.4343121482222916</v>
      </c>
      <c r="AY226" s="239">
        <f>IF(SUM(I226:T226)&lt;90," ",CO226*AH226*stab.data!$U$11/13)</f>
        <v>4.7174980151363712</v>
      </c>
      <c r="AZ226" s="239">
        <f t="shared" si="436"/>
        <v>0</v>
      </c>
      <c r="BA226" s="241">
        <f t="shared" si="437"/>
        <v>101.07191902009568</v>
      </c>
      <c r="BB226" s="242">
        <f>IF(SUM(I226:T226)&lt;90," ",EXP('eq. coef.'!$C$104+'eq. coef.'!$C$105*'Amp-TB2 calc'!AJ226+'eq. coef.'!$C$106*'Amp-TB2 calc'!AK226+'eq. coef.'!$C$107*'Amp-TB2 calc'!AL226+'eq. coef.'!$C$108*'Amp-TB2 calc'!AN226+'eq. coef.'!$C$109*'Amp-TB2 calc'!AP226+'eq. coef.'!$C$110*'Amp-TB2 calc'!AQ226+'eq. coef.'!$C$111*'Amp-TB2 calc'!AR226+'eq. coef.'!$C$112*'Amp-TB2 calc'!AS226))</f>
        <v>651.84035804569646</v>
      </c>
      <c r="BC226" s="243">
        <f>IF(SUM(I226:T226)&lt;90," ",EXP('eq. coef.'!$C$176+'eq. coef.'!$C$177*'Amp-TB2 calc'!AJ226+'eq. coef.'!$C$178*'Amp-TB2 calc'!AK226+'eq. coef.'!$C$179*'Amp-TB2 calc'!AL226+'eq. coef.'!$C$180*'Amp-TB2 calc'!AN226+'eq. coef.'!$C$181*'Amp-TB2 calc'!AP226+'eq. coef.'!$C$182*'Amp-TB2 calc'!AQ226+'eq. coef.'!$C$183*'Amp-TB2 calc'!AR226+'eq. coef.'!$C$184*'Amp-TB2 calc'!AS226))</f>
        <v>553.12259792179111</v>
      </c>
      <c r="BD226" s="243">
        <f>IF(SUM(I226:T226)&lt;90," ",('eq. coef.'!$C$234+'eq. coef.'!$C$235*'Amp-TB2 calc'!AJ226+'eq. coef.'!$C$236*'Amp-TB2 calc'!AK226+'eq. coef.'!$C$237*'Amp-TB2 calc'!AL226+'eq. coef.'!$C$238*'Amp-TB2 calc'!AN226+'eq. coef.'!$C$239*'Amp-TB2 calc'!AP226+'eq. coef.'!$C$240*'Amp-TB2 calc'!AQ226+'eq. coef.'!$C$241*'Amp-TB2 calc'!AR226+'eq. coef.'!$C$242*'Amp-TB2 calc'!AS226))</f>
        <v>510.00676937955541</v>
      </c>
      <c r="BE226" s="243">
        <f>IF(SUM(I226:T226)&lt;90," ",('eq. coef.'!$C$270+'eq. coef.'!$C$271*'Amp-TB2 calc'!AJ226+'eq. coef.'!$C$272*'Amp-TB2 calc'!AK226+'eq. coef.'!$C$273*'Amp-TB2 calc'!AL226+'eq. coef.'!$C$274*'Amp-TB2 calc'!AN226+'eq. coef.'!$C$275*'Amp-TB2 calc'!AP226+'eq. coef.'!$C$276*'Amp-TB2 calc'!AQ226+'eq. coef.'!$C$277*'Amp-TB2 calc'!AR226+'eq. coef.'!$C$278*'Amp-TB2 calc'!AS226))</f>
        <v>609.58861740933162</v>
      </c>
      <c r="BF226" s="243">
        <f>IF(SUM(I226:T226)&lt;90," ",EXP('eq. coef.'!$C$328+'eq. coef.'!$C$329*'Amp-TB2 calc'!AJ226+'eq. coef.'!$C$330*'Amp-TB2 calc'!AK226+'eq. coef.'!$C$331*'Amp-TB2 calc'!AL226+'eq. coef.'!$C$332*'Amp-TB2 calc'!AN226+'eq. coef.'!$C$333*'Amp-TB2 calc'!AP226+'eq. coef.'!$C$334*'Amp-TB2 calc'!AQ226+'eq. coef.'!$C$335*'Amp-TB2 calc'!AR226+'eq. coef.'!$C$336*'Amp-TB2 calc'!AS226))</f>
        <v>811.01507532000562</v>
      </c>
      <c r="BG226" s="255" t="str">
        <f t="shared" si="438"/>
        <v>ok</v>
      </c>
      <c r="BH226" s="306" t="str">
        <f t="shared" si="439"/>
        <v>ok</v>
      </c>
      <c r="BI226" s="243">
        <f t="shared" si="384"/>
        <v>24.415189454477691</v>
      </c>
      <c r="BJ226" s="245">
        <f t="shared" si="385"/>
        <v>-0.24419279246767719</v>
      </c>
      <c r="BK226" s="243">
        <f t="shared" si="386"/>
        <v>56.466019487540507</v>
      </c>
      <c r="BL226" s="247">
        <f>IF(SUM(I226:T226)&lt;90," ",'eq. coef.'!$C$360+'eq. coef.'!$C$361*'Amp-TB2 calc'!AJ226+'eq. coef.'!$C$362*'Amp-TB2 calc'!AK226+'eq. coef.'!$C$363*'Amp-TB2 calc'!AL226+'eq. coef.'!$C$364*'Amp-TB2 calc'!AN226+'eq. coef.'!$C$365*'Amp-TB2 calc'!AP226+'eq. coef.'!$C$366*'Amp-TB2 calc'!AQ226+'eq. coef.'!$C$367*'Amp-TB2 calc'!AR226+'eq. coef.'!$C$368*'Amp-TB2 calc'!AS226+'eq. coef.'!$C$369*LN(BO226))</f>
        <v>941.62211438796896</v>
      </c>
      <c r="BM226" s="248">
        <f t="shared" ref="BM226:BM258" si="443">IF(SUM(I226:T226)&lt;90," ",22)</f>
        <v>22</v>
      </c>
      <c r="BN226" s="267">
        <f t="shared" ref="BN226:BN257" si="444">IF(SUM(I226:T226)&lt;90," ",BM226^2)</f>
        <v>484</v>
      </c>
      <c r="BO226" s="249">
        <f t="shared" si="389"/>
        <v>510.00676937955541</v>
      </c>
      <c r="BP226" s="243" t="str">
        <f t="shared" si="440"/>
        <v>P1c</v>
      </c>
      <c r="BQ226" s="245"/>
      <c r="BR226" s="245">
        <f t="shared" si="441"/>
        <v>0</v>
      </c>
      <c r="BS226" s="245">
        <f t="shared" si="442"/>
        <v>0</v>
      </c>
      <c r="BT226" s="243">
        <f t="shared" si="387"/>
        <v>61.20081232554665</v>
      </c>
      <c r="BU226" s="250"/>
      <c r="BV226" s="251">
        <f>IF(SUM(I226:T226)&lt;90," ",'eq. coef.'!$B$1128*'Amp-TB2 calc'!CF226+'eq. coef.'!$B$1129*'Amp-TB2 calc'!CJ226+'eq. coef.'!$B$1130*'Amp-TB2 calc'!CK226+'eq. coef.'!$B$1131*'Amp-TB2 calc'!CM226+'eq. coef.'!$B$1132*'Amp-TB2 calc'!CN226+'eq. coef.'!$B$1133*'Amp-TB2 calc'!CO226+'eq. coef.'!$B$1134*'Amp-TB2 calc'!CP226+'eq. coef.'!$B$1135*'Amp-TB2 calc'!CS226+'eq. coef.'!$B$1135*'Amp-TB2 calc'!CW226+'eq. coef.'!$B$1137*'Amp-TB2 calc'!CX226)</f>
        <v>1.6150916327862141</v>
      </c>
      <c r="BW226" s="252">
        <f t="shared" ref="BW226:BW258" si="445">IF(SUM(I226:T226)&lt;90," ",0.4)</f>
        <v>0.4</v>
      </c>
      <c r="BX226" s="253"/>
      <c r="BY226" s="252">
        <f t="shared" si="388"/>
        <v>-9.4404594738073069</v>
      </c>
      <c r="BZ226" s="251">
        <f>IF(SUM(I226:T226)&lt;90," ",EXP('eq. coef.'!$B$1156*'Amp-TB2 calc'!CF226+'eq. coef.'!$B$1157*'Amp-TB2 calc'!CJ226+'eq. coef.'!$B$1158*'Amp-TB2 calc'!CK226+'eq. coef.'!$B$1159*'Amp-TB2 calc'!CM226+'eq. coef.'!$B$1160*'Amp-TB2 calc'!CN226+'eq. coef.'!$B$1161*'Amp-TB2 calc'!CO226+'eq. coef.'!$B$1162*'Amp-TB2 calc'!CP226+'eq. coef.'!$B$1163*'Amp-TB2 calc'!CS226+'eq. coef.'!$B$1164*'Amp-TB2 calc'!CW226+'eq. coef.'!$B$1165*'Amp-TB2 calc'!CX226))</f>
        <v>7.7930840181694663</v>
      </c>
      <c r="CA226" s="252">
        <f t="shared" ref="CA226:CA257" si="446">IF(SUM(I226:T226)&lt;90," ",BZ226*0.17)</f>
        <v>1.3248242830888093</v>
      </c>
      <c r="CB226" s="245"/>
      <c r="CC226" s="244" t="str">
        <f t="shared" si="390"/>
        <v>calc-alkaline</v>
      </c>
      <c r="CD226" s="244" t="str">
        <f t="shared" si="391"/>
        <v>Tschermakitic pargasite</v>
      </c>
      <c r="CE226" s="240">
        <f t="shared" si="392"/>
        <v>5.9414214244243979</v>
      </c>
      <c r="CF226" s="240">
        <f t="shared" si="393"/>
        <v>2.0585785755756021</v>
      </c>
      <c r="CG226" s="240">
        <f t="shared" si="394"/>
        <v>0</v>
      </c>
      <c r="CH226" s="240">
        <f t="shared" si="395"/>
        <v>8</v>
      </c>
      <c r="CI226" s="240"/>
      <c r="CJ226" s="240">
        <f t="shared" si="396"/>
        <v>0.34447347621143409</v>
      </c>
      <c r="CK226" s="240">
        <f t="shared" si="397"/>
        <v>0.23079625222611799</v>
      </c>
      <c r="CL226" s="240">
        <f t="shared" si="398"/>
        <v>8.5833975227761709E-3</v>
      </c>
      <c r="CM226" s="240">
        <f t="shared" si="399"/>
        <v>1.0219080854860749</v>
      </c>
      <c r="CN226" s="240">
        <f t="shared" si="400"/>
        <v>2.8111770993695626</v>
      </c>
      <c r="CO226" s="240">
        <f t="shared" si="401"/>
        <v>0.56788601137705252</v>
      </c>
      <c r="CP226" s="240">
        <f t="shared" si="402"/>
        <v>1.5175677806983571E-2</v>
      </c>
      <c r="CQ226" s="240">
        <f t="shared" si="403"/>
        <v>5.0000000000000018</v>
      </c>
      <c r="CR226" s="240"/>
      <c r="CS226" s="240">
        <f t="shared" si="404"/>
        <v>1.7510484952925138</v>
      </c>
      <c r="CT226" s="240">
        <f t="shared" si="405"/>
        <v>0.24895150470748617</v>
      </c>
      <c r="CU226" s="240">
        <f t="shared" si="406"/>
        <v>2</v>
      </c>
      <c r="CV226" s="240"/>
      <c r="CW226" s="240">
        <f t="shared" si="407"/>
        <v>0.39169016434886916</v>
      </c>
      <c r="CX226" s="240">
        <f t="shared" si="408"/>
        <v>7.9282452261683428E-2</v>
      </c>
      <c r="CY226" s="240">
        <f t="shared" si="409"/>
        <v>0.47097261661055256</v>
      </c>
      <c r="CZ226" s="240"/>
      <c r="DA226" s="240">
        <f t="shared" si="410"/>
        <v>2</v>
      </c>
      <c r="DB226" s="240">
        <f t="shared" si="411"/>
        <v>0</v>
      </c>
      <c r="DC226" s="240">
        <f t="shared" si="412"/>
        <v>0</v>
      </c>
      <c r="DD226" s="240">
        <f t="shared" si="413"/>
        <v>2</v>
      </c>
      <c r="DE226" s="245">
        <f t="shared" si="414"/>
        <v>44.978091914513925</v>
      </c>
      <c r="DF226" s="245"/>
      <c r="DG226" s="239">
        <f t="shared" si="415"/>
        <v>0.83193980320433369</v>
      </c>
      <c r="DH226" s="239">
        <f t="shared" si="416"/>
        <v>0.63876289437567335</v>
      </c>
      <c r="DI226" s="239">
        <f t="shared" si="417"/>
        <v>0.14334832071376291</v>
      </c>
      <c r="DJ226" s="240">
        <f t="shared" si="418"/>
        <v>2.4030520517870362</v>
      </c>
      <c r="DV226"/>
      <c r="DW226"/>
      <c r="DX226"/>
      <c r="DY226"/>
      <c r="DZ226"/>
      <c r="EA226"/>
      <c r="EB226"/>
    </row>
    <row r="227" spans="1:132">
      <c r="A227" s="312" t="s">
        <v>759</v>
      </c>
      <c r="B227" s="312" t="s">
        <v>761</v>
      </c>
      <c r="C227" s="312" t="s">
        <v>593</v>
      </c>
      <c r="D227" s="312" t="s">
        <v>534</v>
      </c>
      <c r="E227" s="312" t="s">
        <v>638</v>
      </c>
      <c r="F227" s="312" t="s">
        <v>764</v>
      </c>
      <c r="G227" s="313">
        <v>217.88</v>
      </c>
      <c r="H227" s="312" t="s">
        <v>533</v>
      </c>
      <c r="I227" s="325">
        <v>41.262116099999993</v>
      </c>
      <c r="J227" s="325">
        <v>2.0490661999999999</v>
      </c>
      <c r="K227" s="325">
        <v>14.3963658</v>
      </c>
      <c r="L227" s="325">
        <v>0</v>
      </c>
      <c r="M227" s="325">
        <v>13.032772499999998</v>
      </c>
      <c r="N227" s="325">
        <v>0.14191800000000002</v>
      </c>
      <c r="O227" s="325">
        <v>12.9067212</v>
      </c>
      <c r="P227" s="325">
        <v>11.004341999999999</v>
      </c>
      <c r="Q227" s="325">
        <v>2.2809168</v>
      </c>
      <c r="R227" s="325">
        <v>0.39831159999999993</v>
      </c>
      <c r="S227" s="325">
        <v>0</v>
      </c>
      <c r="T227" s="325">
        <v>2.1321E-2</v>
      </c>
      <c r="U227" s="238">
        <f t="shared" si="419"/>
        <v>97.49385119999998</v>
      </c>
      <c r="V227" s="239">
        <f>IF(SUM(I227:T227)&lt;90," ",I227/stab.data!$U$7)</f>
        <v>0.68674049830237649</v>
      </c>
      <c r="W227" s="239">
        <f>IF(SUM(I227:T227)&lt;90," ",J227/stab.data!$U$8)</f>
        <v>2.5646026183383814E-2</v>
      </c>
      <c r="X227" s="239">
        <f>IF(SUM(I227:T227)&lt;90," ",K227*2/stab.data!$U$9)</f>
        <v>0.2823896548680378</v>
      </c>
      <c r="Y227" s="239">
        <f>IF(SUM(I227:T227)&lt;90," ",L227*2/stab.data!$U$10)</f>
        <v>0</v>
      </c>
      <c r="Z227" s="239">
        <f>IF(SUM(I227:T227)&lt;90," ",M227/stab.data!$U$11)</f>
        <v>0.18139872087520525</v>
      </c>
      <c r="AA227" s="239">
        <f>IF(SUM(I227:T227)&lt;90," ",N227/stab.data!$U$12)</f>
        <v>2.000620268689119E-3</v>
      </c>
      <c r="AB227" s="239">
        <f>IF(SUM(I227:T227)&lt;90," ",O227/stab.data!$U$13)</f>
        <v>0.32023424970226277</v>
      </c>
      <c r="AC227" s="239">
        <f>IF(SUM(I227:T227)&lt;90," ",P227/stab.data!$U$14)</f>
        <v>0.19622928368908146</v>
      </c>
      <c r="AD227" s="239">
        <f>IF(SUM(I227:T227)&lt;90," ",Q227*2/stab.data!$U$15)</f>
        <v>7.360289130189257E-2</v>
      </c>
      <c r="AE227" s="239">
        <f>IF(SUM(I227:T227)&lt;90," ",R227*2/stab.data!$U$16)</f>
        <v>8.4571707627793397E-3</v>
      </c>
      <c r="AF227" s="239">
        <f>IF(SUM(I227:T227)&lt;90," ",S227/stab.data!$U$17)</f>
        <v>0</v>
      </c>
      <c r="AG227" s="239">
        <f>IF(SUM(I227:T227)&lt;90," ",T227/stab.data!$U$18)</f>
        <v>6.0138775279948095E-4</v>
      </c>
      <c r="AH227" s="239">
        <f t="shared" si="420"/>
        <v>1.4984097701999552</v>
      </c>
      <c r="AI227" s="239">
        <f t="shared" si="421"/>
        <v>0.15894061765008238</v>
      </c>
      <c r="AJ227" s="240">
        <f t="shared" si="422"/>
        <v>5.9580674495599082</v>
      </c>
      <c r="AK227" s="240">
        <f t="shared" si="423"/>
        <v>0.22250144587584961</v>
      </c>
      <c r="AL227" s="240">
        <f t="shared" si="424"/>
        <v>2.4499743570109036</v>
      </c>
      <c r="AM227" s="240">
        <f t="shared" si="425"/>
        <v>0</v>
      </c>
      <c r="AN227" s="240">
        <f t="shared" si="426"/>
        <v>1.573790706839145</v>
      </c>
      <c r="AO227" s="240">
        <f t="shared" si="427"/>
        <v>1.7357110191218189E-2</v>
      </c>
      <c r="AP227" s="240">
        <f t="shared" si="428"/>
        <v>2.778308930522976</v>
      </c>
      <c r="AQ227" s="240">
        <f t="shared" si="429"/>
        <v>1.7024586589672619</v>
      </c>
      <c r="AR227" s="240">
        <f t="shared" si="430"/>
        <v>0.63856870527273613</v>
      </c>
      <c r="AS227" s="240">
        <f t="shared" si="431"/>
        <v>7.3373266847732876E-2</v>
      </c>
      <c r="AT227" s="240">
        <f t="shared" si="432"/>
        <v>0</v>
      </c>
      <c r="AU227" s="240">
        <f t="shared" si="433"/>
        <v>5.2175586023774888E-3</v>
      </c>
      <c r="AV227" s="239">
        <f t="shared" si="434"/>
        <v>15.41440063108773</v>
      </c>
      <c r="AW227" s="239">
        <f t="shared" si="435"/>
        <v>1.9543471343626844</v>
      </c>
      <c r="AX227" s="239">
        <f>IF(SUM(I227:T227)&lt;90," ",CM227*AH227*stab.data!$U$20/13/2)</f>
        <v>9.86606665186304</v>
      </c>
      <c r="AY227" s="239">
        <f>IF(SUM(I227:T227)&lt;90," ",CO227*AH227*stab.data!$U$11/13)</f>
        <v>4.1551598021052882</v>
      </c>
      <c r="AZ227" s="239">
        <f t="shared" si="436"/>
        <v>-4.8108013285194564E-3</v>
      </c>
      <c r="BA227" s="241">
        <f t="shared" si="437"/>
        <v>100.43184148700247</v>
      </c>
      <c r="BB227" s="242">
        <f>IF(SUM(I227:T227)&lt;90," ",EXP('eq. coef.'!$C$104+'eq. coef.'!$C$105*'Amp-TB2 calc'!AJ227+'eq. coef.'!$C$106*'Amp-TB2 calc'!AK227+'eq. coef.'!$C$107*'Amp-TB2 calc'!AL227+'eq. coef.'!$C$108*'Amp-TB2 calc'!AN227+'eq. coef.'!$C$109*'Amp-TB2 calc'!AP227+'eq. coef.'!$C$110*'Amp-TB2 calc'!AQ227+'eq. coef.'!$C$111*'Amp-TB2 calc'!AR227+'eq. coef.'!$C$112*'Amp-TB2 calc'!AS227))</f>
        <v>677.34416679952574</v>
      </c>
      <c r="BC227" s="243">
        <f>IF(SUM(I227:T227)&lt;90," ",EXP('eq. coef.'!$C$176+'eq. coef.'!$C$177*'Amp-TB2 calc'!AJ227+'eq. coef.'!$C$178*'Amp-TB2 calc'!AK227+'eq. coef.'!$C$179*'Amp-TB2 calc'!AL227+'eq. coef.'!$C$180*'Amp-TB2 calc'!AN227+'eq. coef.'!$C$181*'Amp-TB2 calc'!AP227+'eq. coef.'!$C$182*'Amp-TB2 calc'!AQ227+'eq. coef.'!$C$183*'Amp-TB2 calc'!AR227+'eq. coef.'!$C$184*'Amp-TB2 calc'!AS227))</f>
        <v>594.28504001655949</v>
      </c>
      <c r="BD227" s="243">
        <f>IF(SUM(I227:T227)&lt;90," ",('eq. coef.'!$C$234+'eq. coef.'!$C$235*'Amp-TB2 calc'!AJ227+'eq. coef.'!$C$236*'Amp-TB2 calc'!AK227+'eq. coef.'!$C$237*'Amp-TB2 calc'!AL227+'eq. coef.'!$C$238*'Amp-TB2 calc'!AN227+'eq. coef.'!$C$239*'Amp-TB2 calc'!AP227+'eq. coef.'!$C$240*'Amp-TB2 calc'!AQ227+'eq. coef.'!$C$241*'Amp-TB2 calc'!AR227+'eq. coef.'!$C$242*'Amp-TB2 calc'!AS227))</f>
        <v>516.04679873098985</v>
      </c>
      <c r="BE227" s="243">
        <f>IF(SUM(I227:T227)&lt;90," ",('eq. coef.'!$C$270+'eq. coef.'!$C$271*'Amp-TB2 calc'!AJ227+'eq. coef.'!$C$272*'Amp-TB2 calc'!AK227+'eq. coef.'!$C$273*'Amp-TB2 calc'!AL227+'eq. coef.'!$C$274*'Amp-TB2 calc'!AN227+'eq. coef.'!$C$275*'Amp-TB2 calc'!AP227+'eq. coef.'!$C$276*'Amp-TB2 calc'!AQ227+'eq. coef.'!$C$277*'Amp-TB2 calc'!AR227+'eq. coef.'!$C$278*'Amp-TB2 calc'!AS227))</f>
        <v>663.40173979241399</v>
      </c>
      <c r="BF227" s="243">
        <f>IF(SUM(I227:T227)&lt;90," ",EXP('eq. coef.'!$C$328+'eq. coef.'!$C$329*'Amp-TB2 calc'!AJ227+'eq. coef.'!$C$330*'Amp-TB2 calc'!AK227+'eq. coef.'!$C$331*'Amp-TB2 calc'!AL227+'eq. coef.'!$C$332*'Amp-TB2 calc'!AN227+'eq. coef.'!$C$333*'Amp-TB2 calc'!AP227+'eq. coef.'!$C$334*'Amp-TB2 calc'!AQ227+'eq. coef.'!$C$335*'Amp-TB2 calc'!AR227+'eq. coef.'!$C$336*'Amp-TB2 calc'!AS227))</f>
        <v>854.09533418244109</v>
      </c>
      <c r="BG227" s="255" t="str">
        <f t="shared" si="438"/>
        <v>ok</v>
      </c>
      <c r="BH227" s="306" t="str">
        <f t="shared" si="439"/>
        <v>ok</v>
      </c>
      <c r="BI227" s="243">
        <f t="shared" ref="BI227:BI258" si="447">IF(SUM(I227:T227)&lt;90," ",ABS(BB227-BO227)/(BB227+BO227)*200)</f>
        <v>27.031772944054762</v>
      </c>
      <c r="BJ227" s="245">
        <f t="shared" ref="BJ227:BJ258" si="448">IF(SUM(I227:T227)&lt;90," ",(BB227-BF227)/BB227)</f>
        <v>-0.26094735298020005</v>
      </c>
      <c r="BK227" s="243">
        <f t="shared" ref="BK227:BK258" si="449">IF(SUM(I227:T227)&lt;90," ",BE227-BC227)</f>
        <v>69.116699775854499</v>
      </c>
      <c r="BL227" s="247">
        <f>IF(SUM(I227:T227)&lt;90," ",'eq. coef.'!$C$360+'eq. coef.'!$C$361*'Amp-TB2 calc'!AJ227+'eq. coef.'!$C$362*'Amp-TB2 calc'!AK227+'eq. coef.'!$C$363*'Amp-TB2 calc'!AL227+'eq. coef.'!$C$364*'Amp-TB2 calc'!AN227+'eq. coef.'!$C$365*'Amp-TB2 calc'!AP227+'eq. coef.'!$C$366*'Amp-TB2 calc'!AQ227+'eq. coef.'!$C$367*'Amp-TB2 calc'!AR227+'eq. coef.'!$C$368*'Amp-TB2 calc'!AS227+'eq. coef.'!$C$369*LN(BO227))</f>
        <v>933.9924427067499</v>
      </c>
      <c r="BM227" s="248">
        <f t="shared" si="443"/>
        <v>22</v>
      </c>
      <c r="BN227" s="267">
        <f t="shared" si="444"/>
        <v>484</v>
      </c>
      <c r="BO227" s="249">
        <f t="shared" si="389"/>
        <v>516.04679873098985</v>
      </c>
      <c r="BP227" s="243" t="str">
        <f t="shared" si="440"/>
        <v>P1c</v>
      </c>
      <c r="BQ227" s="245"/>
      <c r="BR227" s="245">
        <f t="shared" si="441"/>
        <v>0</v>
      </c>
      <c r="BS227" s="245">
        <f t="shared" si="442"/>
        <v>0</v>
      </c>
      <c r="BT227" s="243">
        <f t="shared" ref="BT227:BT258" si="450">IF(SUM(I227:T227)&lt;90," ",BO227*0.12)</f>
        <v>61.925615847718781</v>
      </c>
      <c r="BU227" s="250"/>
      <c r="BV227" s="251">
        <f>IF(SUM(I227:T227)&lt;90," ",'eq. coef.'!$B$1128*'Amp-TB2 calc'!CF227+'eq. coef.'!$B$1129*'Amp-TB2 calc'!CJ227+'eq. coef.'!$B$1130*'Amp-TB2 calc'!CK227+'eq. coef.'!$B$1131*'Amp-TB2 calc'!CM227+'eq. coef.'!$B$1132*'Amp-TB2 calc'!CN227+'eq. coef.'!$B$1133*'Amp-TB2 calc'!CO227+'eq. coef.'!$B$1134*'Amp-TB2 calc'!CP227+'eq. coef.'!$B$1135*'Amp-TB2 calc'!CS227+'eq. coef.'!$B$1135*'Amp-TB2 calc'!CW227+'eq. coef.'!$B$1137*'Amp-TB2 calc'!CX227)</f>
        <v>1.3470462462156165</v>
      </c>
      <c r="BW227" s="252">
        <f t="shared" si="445"/>
        <v>0.4</v>
      </c>
      <c r="BX227" s="253"/>
      <c r="BY227" s="252">
        <f t="shared" si="388"/>
        <v>-9.8319307303405701</v>
      </c>
      <c r="BZ227" s="251">
        <f>IF(SUM(I227:T227)&lt;90," ",EXP('eq. coef.'!$B$1156*'Amp-TB2 calc'!CF227+'eq. coef.'!$B$1157*'Amp-TB2 calc'!CJ227+'eq. coef.'!$B$1158*'Amp-TB2 calc'!CK227+'eq. coef.'!$B$1159*'Amp-TB2 calc'!CM227+'eq. coef.'!$B$1160*'Amp-TB2 calc'!CN227+'eq. coef.'!$B$1161*'Amp-TB2 calc'!CO227+'eq. coef.'!$B$1162*'Amp-TB2 calc'!CP227+'eq. coef.'!$B$1163*'Amp-TB2 calc'!CS227+'eq. coef.'!$B$1164*'Amp-TB2 calc'!CW227+'eq. coef.'!$B$1165*'Amp-TB2 calc'!CX227))</f>
        <v>7.9296278879433837</v>
      </c>
      <c r="CA227" s="252">
        <f t="shared" si="446"/>
        <v>1.3480367409503753</v>
      </c>
      <c r="CB227" s="245"/>
      <c r="CC227" s="244" t="str">
        <f t="shared" si="390"/>
        <v>calc-alkaline</v>
      </c>
      <c r="CD227" s="244" t="str">
        <f t="shared" si="391"/>
        <v>Tschermakitic pargasite</v>
      </c>
      <c r="CE227" s="240">
        <f t="shared" si="392"/>
        <v>5.9580674495599082</v>
      </c>
      <c r="CF227" s="240">
        <f t="shared" si="393"/>
        <v>2.0419325504400918</v>
      </c>
      <c r="CG227" s="240">
        <f t="shared" si="394"/>
        <v>0</v>
      </c>
      <c r="CH227" s="240">
        <f t="shared" si="395"/>
        <v>8</v>
      </c>
      <c r="CI227" s="240"/>
      <c r="CJ227" s="240">
        <f t="shared" si="396"/>
        <v>0.40804180657081179</v>
      </c>
      <c r="CK227" s="240">
        <f t="shared" si="397"/>
        <v>0.22250144587584961</v>
      </c>
      <c r="CL227" s="240">
        <f t="shared" si="398"/>
        <v>0</v>
      </c>
      <c r="CM227" s="240">
        <f t="shared" si="399"/>
        <v>1.0720285620625916</v>
      </c>
      <c r="CN227" s="240">
        <f t="shared" si="400"/>
        <v>2.778308930522976</v>
      </c>
      <c r="CO227" s="240">
        <f t="shared" si="401"/>
        <v>0.50176214477655345</v>
      </c>
      <c r="CP227" s="240">
        <f t="shared" si="402"/>
        <v>1.7357110191218189E-2</v>
      </c>
      <c r="CQ227" s="240">
        <f t="shared" si="403"/>
        <v>5.0000000000000009</v>
      </c>
      <c r="CR227" s="240"/>
      <c r="CS227" s="240">
        <f t="shared" si="404"/>
        <v>1.7024586589672619</v>
      </c>
      <c r="CT227" s="240">
        <f t="shared" si="405"/>
        <v>0.2975413410327381</v>
      </c>
      <c r="CU227" s="240">
        <f t="shared" si="406"/>
        <v>2</v>
      </c>
      <c r="CV227" s="240"/>
      <c r="CW227" s="240">
        <f t="shared" si="407"/>
        <v>0.34102736423999802</v>
      </c>
      <c r="CX227" s="240">
        <f t="shared" si="408"/>
        <v>7.3373266847732876E-2</v>
      </c>
      <c r="CY227" s="240">
        <f t="shared" si="409"/>
        <v>0.4144006310877309</v>
      </c>
      <c r="CZ227" s="240"/>
      <c r="DA227" s="240">
        <f t="shared" si="410"/>
        <v>1.9947824413976225</v>
      </c>
      <c r="DB227" s="240">
        <f t="shared" si="411"/>
        <v>0</v>
      </c>
      <c r="DC227" s="240">
        <f t="shared" si="412"/>
        <v>5.2175586023774888E-3</v>
      </c>
      <c r="DD227" s="240">
        <f t="shared" si="413"/>
        <v>2</v>
      </c>
      <c r="DE227" s="245">
        <f t="shared" si="414"/>
        <v>44.927971437937408</v>
      </c>
      <c r="DF227" s="245"/>
      <c r="DG227" s="239">
        <f t="shared" si="415"/>
        <v>0.84702705116512333</v>
      </c>
      <c r="DH227" s="239">
        <f t="shared" si="416"/>
        <v>0.63838357621034492</v>
      </c>
      <c r="DI227" s="239">
        <f t="shared" si="417"/>
        <v>0.16654941934520656</v>
      </c>
      <c r="DJ227" s="240">
        <f t="shared" si="418"/>
        <v>2.4499743570109036</v>
      </c>
      <c r="DV227"/>
      <c r="DW227"/>
      <c r="DX227"/>
      <c r="DY227"/>
      <c r="DZ227"/>
      <c r="EA227"/>
      <c r="EB227"/>
    </row>
    <row r="228" spans="1:132">
      <c r="A228" s="312" t="s">
        <v>759</v>
      </c>
      <c r="B228" s="312" t="s">
        <v>761</v>
      </c>
      <c r="C228" s="312" t="s">
        <v>593</v>
      </c>
      <c r="D228" s="312" t="s">
        <v>534</v>
      </c>
      <c r="E228" s="312" t="s">
        <v>639</v>
      </c>
      <c r="F228" s="312" t="s">
        <v>764</v>
      </c>
      <c r="G228" s="313">
        <v>220.17</v>
      </c>
      <c r="H228" s="312" t="s">
        <v>533</v>
      </c>
      <c r="I228" s="325">
        <v>41.329718299999996</v>
      </c>
      <c r="J228" s="325">
        <v>2.0156320000000001</v>
      </c>
      <c r="K228" s="325">
        <v>14.313848399999999</v>
      </c>
      <c r="L228" s="325">
        <v>1.6001247660636309E-2</v>
      </c>
      <c r="M228" s="325">
        <v>13.316594999999998</v>
      </c>
      <c r="N228" s="325">
        <v>0.20918799999999999</v>
      </c>
      <c r="O228" s="325">
        <v>13.128805999999999</v>
      </c>
      <c r="P228" s="325">
        <v>10.911170799999999</v>
      </c>
      <c r="Q228" s="325">
        <v>2.2037939999999998</v>
      </c>
      <c r="R228" s="325">
        <v>0.39010629999999996</v>
      </c>
      <c r="S228" s="325">
        <v>9.0667499999999998E-2</v>
      </c>
      <c r="T228" s="325">
        <v>1.8319499999999999E-2</v>
      </c>
      <c r="U228" s="238">
        <f t="shared" si="419"/>
        <v>97.943847047660611</v>
      </c>
      <c r="V228" s="239">
        <f>IF(SUM(I228:T228)&lt;90," ",I228/stab.data!$U$7)</f>
        <v>0.68786562645629445</v>
      </c>
      <c r="W228" s="239">
        <f>IF(SUM(I228:T228)&lt;90," ",J228/stab.data!$U$8)</f>
        <v>2.5227565145560592E-2</v>
      </c>
      <c r="X228" s="239">
        <f>IF(SUM(I228:T228)&lt;90," ",K228*2/stab.data!$U$9)</f>
        <v>0.28077104775355283</v>
      </c>
      <c r="Y228" s="239">
        <f>IF(SUM(I228:T228)&lt;90," ",L228*2/stab.data!$U$10)</f>
        <v>2.1055630771768584E-4</v>
      </c>
      <c r="Z228" s="239">
        <f>IF(SUM(I228:T228)&lt;90," ",M228/stab.data!$U$11)</f>
        <v>0.18534914956991339</v>
      </c>
      <c r="AA228" s="239">
        <f>IF(SUM(I228:T228)&lt;90," ",N228/stab.data!$U$12)</f>
        <v>2.9489265122573552E-3</v>
      </c>
      <c r="AB228" s="239">
        <f>IF(SUM(I228:T228)&lt;90," ",O228/stab.data!$U$13)</f>
        <v>0.32574449186184989</v>
      </c>
      <c r="AC228" s="239">
        <f>IF(SUM(I228:T228)&lt;90," ",P228/stab.data!$U$14)</f>
        <v>0.19456785606020077</v>
      </c>
      <c r="AD228" s="239">
        <f>IF(SUM(I228:T228)&lt;90," ",Q228*2/stab.data!$U$15)</f>
        <v>7.1114216105455069E-2</v>
      </c>
      <c r="AE228" s="239">
        <f>IF(SUM(I228:T228)&lt;90," ",R228*2/stab.data!$U$16)</f>
        <v>8.2829513243802746E-3</v>
      </c>
      <c r="AF228" s="239">
        <f>IF(SUM(I228:T228)&lt;90," ",S228/stab.data!$U$17)</f>
        <v>4.7724760501105376E-3</v>
      </c>
      <c r="AG228" s="239">
        <f>IF(SUM(I228:T228)&lt;90," ",T228/stab.data!$U$18)</f>
        <v>5.1672637012382581E-4</v>
      </c>
      <c r="AH228" s="239">
        <f t="shared" si="420"/>
        <v>1.5081173636071461</v>
      </c>
      <c r="AI228" s="239">
        <f t="shared" si="421"/>
        <v>0.15755222642141606</v>
      </c>
      <c r="AJ228" s="240">
        <f t="shared" si="422"/>
        <v>5.9294146196576918</v>
      </c>
      <c r="AK228" s="240">
        <f t="shared" si="423"/>
        <v>0.2174620853829772</v>
      </c>
      <c r="AL228" s="240">
        <f t="shared" si="424"/>
        <v>2.4202517051232575</v>
      </c>
      <c r="AM228" s="240">
        <f t="shared" si="425"/>
        <v>1.8149993272293795E-3</v>
      </c>
      <c r="AN228" s="240">
        <f t="shared" si="426"/>
        <v>1.5977131505506239</v>
      </c>
      <c r="AO228" s="240">
        <f t="shared" si="427"/>
        <v>2.5419801922877329E-2</v>
      </c>
      <c r="AP228" s="240">
        <f t="shared" si="428"/>
        <v>2.8079236380353434</v>
      </c>
      <c r="AQ228" s="240">
        <f t="shared" si="429"/>
        <v>1.6771785736441505</v>
      </c>
      <c r="AR228" s="240">
        <f t="shared" si="430"/>
        <v>0.61300587850783317</v>
      </c>
      <c r="AS228" s="240">
        <f t="shared" si="431"/>
        <v>7.1399195987901259E-2</v>
      </c>
      <c r="AT228" s="240">
        <f t="shared" si="432"/>
        <v>4.1138833189376722E-2</v>
      </c>
      <c r="AU228" s="240">
        <f t="shared" si="433"/>
        <v>4.454191015706376E-3</v>
      </c>
      <c r="AV228" s="239">
        <f t="shared" si="434"/>
        <v>15.361583648139884</v>
      </c>
      <c r="AW228" s="239">
        <f t="shared" si="435"/>
        <v>1.9271952549142759</v>
      </c>
      <c r="AX228" s="239">
        <f>IF(SUM(I228:T228)&lt;90," ",CM228*AH228*stab.data!$U$20/13/2)</f>
        <v>11.536053293927729</v>
      </c>
      <c r="AY228" s="239">
        <f>IF(SUM(I228:T228)&lt;90," ",CO228*AH228*stab.data!$U$11/13)</f>
        <v>2.9363070068691193</v>
      </c>
      <c r="AZ228" s="239">
        <f t="shared" si="436"/>
        <v>-4.2310974760664789E-2</v>
      </c>
      <c r="BA228" s="241">
        <f t="shared" si="437"/>
        <v>100.98449662861108</v>
      </c>
      <c r="BB228" s="242">
        <f>IF(SUM(I228:T228)&lt;90," ",EXP('eq. coef.'!$C$104+'eq. coef.'!$C$105*'Amp-TB2 calc'!AJ228+'eq. coef.'!$C$106*'Amp-TB2 calc'!AK228+'eq. coef.'!$C$107*'Amp-TB2 calc'!AL228+'eq. coef.'!$C$108*'Amp-TB2 calc'!AN228+'eq. coef.'!$C$109*'Amp-TB2 calc'!AP228+'eq. coef.'!$C$110*'Amp-TB2 calc'!AQ228+'eq. coef.'!$C$111*'Amp-TB2 calc'!AR228+'eq. coef.'!$C$112*'Amp-TB2 calc'!AS228))</f>
        <v>720.06235142525463</v>
      </c>
      <c r="BC228" s="243">
        <f>IF(SUM(I228:T228)&lt;90," ",EXP('eq. coef.'!$C$176+'eq. coef.'!$C$177*'Amp-TB2 calc'!AJ228+'eq. coef.'!$C$178*'Amp-TB2 calc'!AK228+'eq. coef.'!$C$179*'Amp-TB2 calc'!AL228+'eq. coef.'!$C$180*'Amp-TB2 calc'!AN228+'eq. coef.'!$C$181*'Amp-TB2 calc'!AP228+'eq. coef.'!$C$182*'Amp-TB2 calc'!AQ228+'eq. coef.'!$C$183*'Amp-TB2 calc'!AR228+'eq. coef.'!$C$184*'Amp-TB2 calc'!AS228))</f>
        <v>600.96188379352964</v>
      </c>
      <c r="BD228" s="243">
        <f>IF(SUM(I228:T228)&lt;90," ",('eq. coef.'!$C$234+'eq. coef.'!$C$235*'Amp-TB2 calc'!AJ228+'eq. coef.'!$C$236*'Amp-TB2 calc'!AK228+'eq. coef.'!$C$237*'Amp-TB2 calc'!AL228+'eq. coef.'!$C$238*'Amp-TB2 calc'!AN228+'eq. coef.'!$C$239*'Amp-TB2 calc'!AP228+'eq. coef.'!$C$240*'Amp-TB2 calc'!AQ228+'eq. coef.'!$C$241*'Amp-TB2 calc'!AR228+'eq. coef.'!$C$242*'Amp-TB2 calc'!AS228))</f>
        <v>532.53481957633505</v>
      </c>
      <c r="BE228" s="243">
        <f>IF(SUM(I228:T228)&lt;90," ",('eq. coef.'!$C$270+'eq. coef.'!$C$271*'Amp-TB2 calc'!AJ228+'eq. coef.'!$C$272*'Amp-TB2 calc'!AK228+'eq. coef.'!$C$273*'Amp-TB2 calc'!AL228+'eq. coef.'!$C$274*'Amp-TB2 calc'!AN228+'eq. coef.'!$C$275*'Amp-TB2 calc'!AP228+'eq. coef.'!$C$276*'Amp-TB2 calc'!AQ228+'eq. coef.'!$C$277*'Amp-TB2 calc'!AR228+'eq. coef.'!$C$278*'Amp-TB2 calc'!AS228))</f>
        <v>605.25275263517415</v>
      </c>
      <c r="BF228" s="243">
        <f>IF(SUM(I228:T228)&lt;90," ",EXP('eq. coef.'!$C$328+'eq. coef.'!$C$329*'Amp-TB2 calc'!AJ228+'eq. coef.'!$C$330*'Amp-TB2 calc'!AK228+'eq. coef.'!$C$331*'Amp-TB2 calc'!AL228+'eq. coef.'!$C$332*'Amp-TB2 calc'!AN228+'eq. coef.'!$C$333*'Amp-TB2 calc'!AP228+'eq. coef.'!$C$334*'Amp-TB2 calc'!AQ228+'eq. coef.'!$C$335*'Amp-TB2 calc'!AR228+'eq. coef.'!$C$336*'Amp-TB2 calc'!AS228))</f>
        <v>732.44911348285711</v>
      </c>
      <c r="BG228" s="255" t="str">
        <f t="shared" si="438"/>
        <v>ok</v>
      </c>
      <c r="BH228" s="306" t="str">
        <f t="shared" si="439"/>
        <v>ok</v>
      </c>
      <c r="BI228" s="243">
        <f t="shared" si="447"/>
        <v>29.942193099313901</v>
      </c>
      <c r="BJ228" s="245">
        <f t="shared" si="448"/>
        <v>-1.7202346481641151E-2</v>
      </c>
      <c r="BK228" s="243">
        <f t="shared" si="449"/>
        <v>4.2908688416445102</v>
      </c>
      <c r="BL228" s="247">
        <f>IF(SUM(I228:T228)&lt;90," ",'eq. coef.'!$C$360+'eq. coef.'!$C$361*'Amp-TB2 calc'!AJ228+'eq. coef.'!$C$362*'Amp-TB2 calc'!AK228+'eq. coef.'!$C$363*'Amp-TB2 calc'!AL228+'eq. coef.'!$C$364*'Amp-TB2 calc'!AN228+'eq. coef.'!$C$365*'Amp-TB2 calc'!AP228+'eq. coef.'!$C$366*'Amp-TB2 calc'!AQ228+'eq. coef.'!$C$367*'Amp-TB2 calc'!AR228+'eq. coef.'!$C$368*'Amp-TB2 calc'!AS228+'eq. coef.'!$C$369*LN(BO228))</f>
        <v>944.28721939363618</v>
      </c>
      <c r="BM228" s="248">
        <f t="shared" si="443"/>
        <v>22</v>
      </c>
      <c r="BN228" s="267">
        <f t="shared" si="444"/>
        <v>484</v>
      </c>
      <c r="BO228" s="249">
        <f t="shared" si="389"/>
        <v>532.53481957633505</v>
      </c>
      <c r="BP228" s="243" t="str">
        <f t="shared" si="440"/>
        <v>P1c</v>
      </c>
      <c r="BQ228" s="245"/>
      <c r="BR228" s="245">
        <f t="shared" si="441"/>
        <v>0</v>
      </c>
      <c r="BS228" s="245">
        <f t="shared" si="442"/>
        <v>0</v>
      </c>
      <c r="BT228" s="243">
        <f t="shared" si="450"/>
        <v>63.904178349160205</v>
      </c>
      <c r="BU228" s="250"/>
      <c r="BV228" s="251">
        <f>IF(SUM(I228:T228)&lt;90," ",'eq. coef.'!$B$1128*'Amp-TB2 calc'!CF228+'eq. coef.'!$B$1129*'Amp-TB2 calc'!CJ228+'eq. coef.'!$B$1130*'Amp-TB2 calc'!CK228+'eq. coef.'!$B$1131*'Amp-TB2 calc'!CM228+'eq. coef.'!$B$1132*'Amp-TB2 calc'!CN228+'eq. coef.'!$B$1133*'Amp-TB2 calc'!CO228+'eq. coef.'!$B$1134*'Amp-TB2 calc'!CP228+'eq. coef.'!$B$1135*'Amp-TB2 calc'!CS228+'eq. coef.'!$B$1135*'Amp-TB2 calc'!CW228+'eq. coef.'!$B$1137*'Amp-TB2 calc'!CX228)</f>
        <v>1.392184266789249</v>
      </c>
      <c r="BW228" s="252">
        <f t="shared" si="445"/>
        <v>0.4</v>
      </c>
      <c r="BX228" s="253"/>
      <c r="BY228" s="252">
        <f t="shared" ref="BY228:BY258" si="451">IF(SUM(I228:T228)&lt;90," ",-25018.7/(BL228+273.15) + 12.981 + 0.046*(BO228*10- 1)/(BL228+273.15) + -0.5117*LN(BL228+273.15)+BV228)</f>
        <v>-9.6113132801099272</v>
      </c>
      <c r="BZ228" s="251">
        <f>IF(SUM(I228:T228)&lt;90," ",EXP('eq. coef.'!$B$1156*'Amp-TB2 calc'!CF228+'eq. coef.'!$B$1157*'Amp-TB2 calc'!CJ228+'eq. coef.'!$B$1158*'Amp-TB2 calc'!CK228+'eq. coef.'!$B$1159*'Amp-TB2 calc'!CM228+'eq. coef.'!$B$1160*'Amp-TB2 calc'!CN228+'eq. coef.'!$B$1161*'Amp-TB2 calc'!CO228+'eq. coef.'!$B$1162*'Amp-TB2 calc'!CP228+'eq. coef.'!$B$1163*'Amp-TB2 calc'!CS228+'eq. coef.'!$B$1164*'Amp-TB2 calc'!CW228+'eq. coef.'!$B$1165*'Amp-TB2 calc'!CX228))</f>
        <v>7.2660528964003985</v>
      </c>
      <c r="CA228" s="252">
        <f t="shared" si="446"/>
        <v>1.2352289923880679</v>
      </c>
      <c r="CB228" s="245"/>
      <c r="CC228" s="244" t="str">
        <f t="shared" si="390"/>
        <v>calc-alkaline</v>
      </c>
      <c r="CD228" s="244" t="str">
        <f t="shared" si="391"/>
        <v>Tschermakitic pargasite</v>
      </c>
      <c r="CE228" s="240">
        <f t="shared" si="392"/>
        <v>5.9294146196576918</v>
      </c>
      <c r="CF228" s="240">
        <f t="shared" si="393"/>
        <v>2.0705853803423082</v>
      </c>
      <c r="CG228" s="240">
        <f t="shared" si="394"/>
        <v>0</v>
      </c>
      <c r="CH228" s="240">
        <f t="shared" si="395"/>
        <v>8</v>
      </c>
      <c r="CI228" s="240"/>
      <c r="CJ228" s="240">
        <f t="shared" si="396"/>
        <v>0.34966632478094928</v>
      </c>
      <c r="CK228" s="240">
        <f t="shared" si="397"/>
        <v>0.2174620853829772</v>
      </c>
      <c r="CL228" s="240">
        <f t="shared" si="398"/>
        <v>1.8149993272293795E-3</v>
      </c>
      <c r="CM228" s="240">
        <f t="shared" si="399"/>
        <v>1.2454176636841439</v>
      </c>
      <c r="CN228" s="240">
        <f t="shared" si="400"/>
        <v>2.8079236380353434</v>
      </c>
      <c r="CO228" s="240">
        <f t="shared" si="401"/>
        <v>0.35229548686648005</v>
      </c>
      <c r="CP228" s="240">
        <f t="shared" si="402"/>
        <v>2.5419801922877329E-2</v>
      </c>
      <c r="CQ228" s="240">
        <f t="shared" si="403"/>
        <v>5.0000000000000009</v>
      </c>
      <c r="CR228" s="240"/>
      <c r="CS228" s="240">
        <f t="shared" si="404"/>
        <v>1.6771785736441505</v>
      </c>
      <c r="CT228" s="240">
        <f t="shared" si="405"/>
        <v>0.32282142635584954</v>
      </c>
      <c r="CU228" s="240">
        <f t="shared" si="406"/>
        <v>2</v>
      </c>
      <c r="CV228" s="240"/>
      <c r="CW228" s="240">
        <f t="shared" si="407"/>
        <v>0.29018445215198363</v>
      </c>
      <c r="CX228" s="240">
        <f t="shared" si="408"/>
        <v>7.1399195987901259E-2</v>
      </c>
      <c r="CY228" s="240">
        <f t="shared" si="409"/>
        <v>0.36158364813988486</v>
      </c>
      <c r="CZ228" s="240"/>
      <c r="DA228" s="240">
        <f t="shared" si="410"/>
        <v>1.954406975794917</v>
      </c>
      <c r="DB228" s="240">
        <f t="shared" si="411"/>
        <v>4.1138833189376722E-2</v>
      </c>
      <c r="DC228" s="240">
        <f t="shared" si="412"/>
        <v>4.454191015706376E-3</v>
      </c>
      <c r="DD228" s="240">
        <f t="shared" si="413"/>
        <v>2</v>
      </c>
      <c r="DE228" s="245">
        <f t="shared" si="414"/>
        <v>44.754582336315856</v>
      </c>
      <c r="DF228" s="245"/>
      <c r="DG228" s="239">
        <f t="shared" si="415"/>
        <v>0.8885218167023704</v>
      </c>
      <c r="DH228" s="239">
        <f t="shared" si="416"/>
        <v>0.63734796416038053</v>
      </c>
      <c r="DI228" s="239">
        <f t="shared" si="417"/>
        <v>0.14447518993200817</v>
      </c>
      <c r="DJ228" s="240">
        <f t="shared" si="418"/>
        <v>2.4202517051232575</v>
      </c>
      <c r="DV228"/>
      <c r="DW228"/>
      <c r="DX228"/>
      <c r="DY228"/>
      <c r="DZ228"/>
      <c r="EA228"/>
      <c r="EB228"/>
    </row>
    <row r="229" spans="1:132">
      <c r="A229" s="312" t="s">
        <v>759</v>
      </c>
      <c r="B229" s="312" t="s">
        <v>761</v>
      </c>
      <c r="C229" s="312" t="s">
        <v>593</v>
      </c>
      <c r="D229" s="312" t="s">
        <v>534</v>
      </c>
      <c r="E229" s="312" t="s">
        <v>640</v>
      </c>
      <c r="F229" s="312" t="s">
        <v>764</v>
      </c>
      <c r="G229" s="313">
        <v>222.46</v>
      </c>
      <c r="H229" s="312" t="s">
        <v>533</v>
      </c>
      <c r="I229" s="325">
        <v>41.639143799999999</v>
      </c>
      <c r="J229" s="325">
        <v>2.0605622000000001</v>
      </c>
      <c r="K229" s="325">
        <v>14.256606600000001</v>
      </c>
      <c r="L229" s="325">
        <v>0</v>
      </c>
      <c r="M229" s="325">
        <v>13.186214999999999</v>
      </c>
      <c r="N229" s="325">
        <v>0.18887679999999998</v>
      </c>
      <c r="O229" s="325">
        <v>13.359424800000001</v>
      </c>
      <c r="P229" s="325">
        <v>11.1402836</v>
      </c>
      <c r="Q229" s="325">
        <v>2.2026950999999997</v>
      </c>
      <c r="R229" s="325">
        <v>0.40641559999999999</v>
      </c>
      <c r="S229" s="325">
        <v>9.5403000000000016E-2</v>
      </c>
      <c r="T229" s="325"/>
      <c r="U229" s="238">
        <f t="shared" si="419"/>
        <v>98.535626500000021</v>
      </c>
      <c r="V229" s="239">
        <f>IF(SUM(I229:T229)&lt;90," ",I229/stab.data!$U$7)</f>
        <v>0.6930155082883962</v>
      </c>
      <c r="W229" s="239">
        <f>IF(SUM(I229:T229)&lt;90," ",J229/stab.data!$U$8)</f>
        <v>2.5789909634784353E-2</v>
      </c>
      <c r="X229" s="239">
        <f>IF(SUM(I229:T229)&lt;90," ",K229*2/stab.data!$U$9)</f>
        <v>0.27964823020566693</v>
      </c>
      <c r="Y229" s="239">
        <f>IF(SUM(I229:T229)&lt;90," ",L229*2/stab.data!$U$10)</f>
        <v>0</v>
      </c>
      <c r="Z229" s="239">
        <f>IF(SUM(I229:T229)&lt;90," ",M229/stab.data!$U$11)</f>
        <v>0.18353443476324358</v>
      </c>
      <c r="AA229" s="239">
        <f>IF(SUM(I229:T229)&lt;90," ",N229/stab.data!$U$12)</f>
        <v>2.6625992077477195E-3</v>
      </c>
      <c r="AB229" s="239">
        <f>IF(SUM(I229:T229)&lt;90," ",O229/stab.data!$U$13)</f>
        <v>0.33146647479158398</v>
      </c>
      <c r="AC229" s="239">
        <f>IF(SUM(I229:T229)&lt;90," ",P229/stab.data!$U$14)</f>
        <v>0.19865339253553024</v>
      </c>
      <c r="AD229" s="239">
        <f>IF(SUM(I229:T229)&lt;90," ",Q229*2/stab.data!$U$15)</f>
        <v>7.1078755707578364E-2</v>
      </c>
      <c r="AE229" s="239">
        <f>IF(SUM(I229:T229)&lt;90," ",R229*2/stab.data!$U$16)</f>
        <v>8.6292393439142204E-3</v>
      </c>
      <c r="AF229" s="239">
        <f>IF(SUM(I229:T229)&lt;90," ",S229/stab.data!$U$17)</f>
        <v>5.0217391304347835E-3</v>
      </c>
      <c r="AG229" s="239">
        <f>IF(SUM(I229:T229)&lt;90," ",T229/stab.data!$U$18)</f>
        <v>0</v>
      </c>
      <c r="AH229" s="239">
        <f t="shared" si="420"/>
        <v>1.5161171568914229</v>
      </c>
      <c r="AI229" s="239">
        <f t="shared" si="421"/>
        <v>0.15583815758964395</v>
      </c>
      <c r="AJ229" s="240">
        <f t="shared" si="422"/>
        <v>5.9422859023778907</v>
      </c>
      <c r="AK229" s="240">
        <f t="shared" si="423"/>
        <v>0.22113648917450179</v>
      </c>
      <c r="AL229" s="240">
        <f t="shared" si="424"/>
        <v>2.3978536065956688</v>
      </c>
      <c r="AM229" s="240">
        <f t="shared" si="425"/>
        <v>0</v>
      </c>
      <c r="AN229" s="240">
        <f t="shared" si="426"/>
        <v>1.5737224798736555</v>
      </c>
      <c r="AO229" s="240">
        <f t="shared" si="427"/>
        <v>2.2830550754857813E-2</v>
      </c>
      <c r="AP229" s="240">
        <f t="shared" si="428"/>
        <v>2.8421709712234242</v>
      </c>
      <c r="AQ229" s="240">
        <f t="shared" si="429"/>
        <v>1.7033605161865728</v>
      </c>
      <c r="AR229" s="240">
        <f t="shared" si="430"/>
        <v>0.60946729611126804</v>
      </c>
      <c r="AS229" s="240">
        <f t="shared" si="431"/>
        <v>7.3991716907216995E-2</v>
      </c>
      <c r="AT229" s="240">
        <f t="shared" si="432"/>
        <v>4.3059079174003048E-2</v>
      </c>
      <c r="AU229" s="240">
        <f t="shared" si="433"/>
        <v>0</v>
      </c>
      <c r="AV229" s="239">
        <f t="shared" si="434"/>
        <v>15.386819529205058</v>
      </c>
      <c r="AW229" s="239">
        <f t="shared" si="435"/>
        <v>1.9399299610185494</v>
      </c>
      <c r="AX229" s="239">
        <f>IF(SUM(I229:T229)&lt;90," ",CM229*AH229*stab.data!$U$20/13/2)</f>
        <v>11.035772923842973</v>
      </c>
      <c r="AY229" s="239">
        <f>IF(SUM(I229:T229)&lt;90," ",CO229*AH229*stab.data!$U$11/13)</f>
        <v>3.2560856691495137</v>
      </c>
      <c r="AZ229" s="239">
        <f t="shared" si="436"/>
        <v>-4.0171402173913039E-2</v>
      </c>
      <c r="BA229" s="241">
        <f t="shared" si="437"/>
        <v>101.54102865183714</v>
      </c>
      <c r="BB229" s="242">
        <f>IF(SUM(I229:T229)&lt;90," ",EXP('eq. coef.'!$C$104+'eq. coef.'!$C$105*'Amp-TB2 calc'!AJ229+'eq. coef.'!$C$106*'Amp-TB2 calc'!AK229+'eq. coef.'!$C$107*'Amp-TB2 calc'!AL229+'eq. coef.'!$C$108*'Amp-TB2 calc'!AN229+'eq. coef.'!$C$109*'Amp-TB2 calc'!AP229+'eq. coef.'!$C$110*'Amp-TB2 calc'!AQ229+'eq. coef.'!$C$111*'Amp-TB2 calc'!AR229+'eq. coef.'!$C$112*'Amp-TB2 calc'!AS229))</f>
        <v>649.465453589905</v>
      </c>
      <c r="BC229" s="243">
        <f>IF(SUM(I229:T229)&lt;90," ",EXP('eq. coef.'!$C$176+'eq. coef.'!$C$177*'Amp-TB2 calc'!AJ229+'eq. coef.'!$C$178*'Amp-TB2 calc'!AK229+'eq. coef.'!$C$179*'Amp-TB2 calc'!AL229+'eq. coef.'!$C$180*'Amp-TB2 calc'!AN229+'eq. coef.'!$C$181*'Amp-TB2 calc'!AP229+'eq. coef.'!$C$182*'Amp-TB2 calc'!AQ229+'eq. coef.'!$C$183*'Amp-TB2 calc'!AR229+'eq. coef.'!$C$184*'Amp-TB2 calc'!AS229))</f>
        <v>572.38905872145517</v>
      </c>
      <c r="BD229" s="243">
        <f>IF(SUM(I229:T229)&lt;90," ",('eq. coef.'!$C$234+'eq. coef.'!$C$235*'Amp-TB2 calc'!AJ229+'eq. coef.'!$C$236*'Amp-TB2 calc'!AK229+'eq. coef.'!$C$237*'Amp-TB2 calc'!AL229+'eq. coef.'!$C$238*'Amp-TB2 calc'!AN229+'eq. coef.'!$C$239*'Amp-TB2 calc'!AP229+'eq. coef.'!$C$240*'Amp-TB2 calc'!AQ229+'eq. coef.'!$C$241*'Amp-TB2 calc'!AR229+'eq. coef.'!$C$242*'Amp-TB2 calc'!AS229))</f>
        <v>515.59545877969913</v>
      </c>
      <c r="BE229" s="243">
        <f>IF(SUM(I229:T229)&lt;90," ",('eq. coef.'!$C$270+'eq. coef.'!$C$271*'Amp-TB2 calc'!AJ229+'eq. coef.'!$C$272*'Amp-TB2 calc'!AK229+'eq. coef.'!$C$273*'Amp-TB2 calc'!AL229+'eq. coef.'!$C$274*'Amp-TB2 calc'!AN229+'eq. coef.'!$C$275*'Amp-TB2 calc'!AP229+'eq. coef.'!$C$276*'Amp-TB2 calc'!AQ229+'eq. coef.'!$C$277*'Amp-TB2 calc'!AR229+'eq. coef.'!$C$278*'Amp-TB2 calc'!AS229))</f>
        <v>561.90697376474202</v>
      </c>
      <c r="BF229" s="243">
        <f>IF(SUM(I229:T229)&lt;90," ",EXP('eq. coef.'!$C$328+'eq. coef.'!$C$329*'Amp-TB2 calc'!AJ229+'eq. coef.'!$C$330*'Amp-TB2 calc'!AK229+'eq. coef.'!$C$331*'Amp-TB2 calc'!AL229+'eq. coef.'!$C$332*'Amp-TB2 calc'!AN229+'eq. coef.'!$C$333*'Amp-TB2 calc'!AP229+'eq. coef.'!$C$334*'Amp-TB2 calc'!AQ229+'eq. coef.'!$C$335*'Amp-TB2 calc'!AR229+'eq. coef.'!$C$336*'Amp-TB2 calc'!AS229))</f>
        <v>719.15228819924903</v>
      </c>
      <c r="BG229" s="255" t="str">
        <f t="shared" si="438"/>
        <v>ok</v>
      </c>
      <c r="BH229" s="306" t="str">
        <f t="shared" si="439"/>
        <v>ok</v>
      </c>
      <c r="BI229" s="243">
        <f t="shared" si="447"/>
        <v>22.980771801523961</v>
      </c>
      <c r="BJ229" s="245">
        <f t="shared" si="448"/>
        <v>-0.10729875503639447</v>
      </c>
      <c r="BK229" s="243">
        <f t="shared" si="449"/>
        <v>-10.482084956713152</v>
      </c>
      <c r="BL229" s="247">
        <f>IF(SUM(I229:T229)&lt;90," ",'eq. coef.'!$C$360+'eq. coef.'!$C$361*'Amp-TB2 calc'!AJ229+'eq. coef.'!$C$362*'Amp-TB2 calc'!AK229+'eq. coef.'!$C$363*'Amp-TB2 calc'!AL229+'eq. coef.'!$C$364*'Amp-TB2 calc'!AN229+'eq. coef.'!$C$365*'Amp-TB2 calc'!AP229+'eq. coef.'!$C$366*'Amp-TB2 calc'!AQ229+'eq. coef.'!$C$367*'Amp-TB2 calc'!AR229+'eq. coef.'!$C$368*'Amp-TB2 calc'!AS229+'eq. coef.'!$C$369*LN(BO229))</f>
        <v>940.42374083205436</v>
      </c>
      <c r="BM229" s="248">
        <f t="shared" si="443"/>
        <v>22</v>
      </c>
      <c r="BN229" s="267">
        <f t="shared" si="444"/>
        <v>484</v>
      </c>
      <c r="BO229" s="249">
        <f t="shared" ref="BO229:BO258" si="452">IF(SUM(I229:T229)&lt;90," ",IF(BC229&lt;335,BC229,IF(BC229&lt;399,AVERAGE(BC229:BD229),IF(BD229&lt;415,BD229,IF(BE229&lt;470,BD229,IF(BJ229&gt;0.22,AVERAGE(BD229:BE229),IF(BK229&gt;350,BF229,IF(BK229&gt;210,BE229,IF(BK229&lt;75,BD229,IF(BJ229&lt;-0.2,AVERAGE(BC229:BD229),IF(BJ229&gt;0.05,AVERAGE(BD229:BE229),AVERAGE(BC229:BE229))))))))))))</f>
        <v>515.59545877969913</v>
      </c>
      <c r="BP229" s="243" t="str">
        <f t="shared" si="440"/>
        <v>P1c</v>
      </c>
      <c r="BQ229" s="245"/>
      <c r="BR229" s="245">
        <f t="shared" si="441"/>
        <v>0</v>
      </c>
      <c r="BS229" s="245">
        <f t="shared" si="442"/>
        <v>0</v>
      </c>
      <c r="BT229" s="243">
        <f t="shared" si="450"/>
        <v>61.871455053563892</v>
      </c>
      <c r="BU229" s="250"/>
      <c r="BV229" s="251">
        <f>IF(SUM(I229:T229)&lt;90," ",'eq. coef.'!$B$1128*'Amp-TB2 calc'!CF229+'eq. coef.'!$B$1129*'Amp-TB2 calc'!CJ229+'eq. coef.'!$B$1130*'Amp-TB2 calc'!CK229+'eq. coef.'!$B$1131*'Amp-TB2 calc'!CM229+'eq. coef.'!$B$1132*'Amp-TB2 calc'!CN229+'eq. coef.'!$B$1133*'Amp-TB2 calc'!CO229+'eq. coef.'!$B$1134*'Amp-TB2 calc'!CP229+'eq. coef.'!$B$1135*'Amp-TB2 calc'!CS229+'eq. coef.'!$B$1135*'Amp-TB2 calc'!CW229+'eq. coef.'!$B$1137*'Amp-TB2 calc'!CX229)</f>
        <v>1.545917735610927</v>
      </c>
      <c r="BW229" s="252">
        <f t="shared" si="445"/>
        <v>0.4</v>
      </c>
      <c r="BX229" s="253"/>
      <c r="BY229" s="252">
        <f t="shared" si="451"/>
        <v>-9.5271567167693938</v>
      </c>
      <c r="BZ229" s="251">
        <f>IF(SUM(I229:T229)&lt;90," ",EXP('eq. coef.'!$B$1156*'Amp-TB2 calc'!CF229+'eq. coef.'!$B$1157*'Amp-TB2 calc'!CJ229+'eq. coef.'!$B$1158*'Amp-TB2 calc'!CK229+'eq. coef.'!$B$1159*'Amp-TB2 calc'!CM229+'eq. coef.'!$B$1160*'Amp-TB2 calc'!CN229+'eq. coef.'!$B$1161*'Amp-TB2 calc'!CO229+'eq. coef.'!$B$1162*'Amp-TB2 calc'!CP229+'eq. coef.'!$B$1163*'Amp-TB2 calc'!CS229+'eq. coef.'!$B$1164*'Amp-TB2 calc'!CW229+'eq. coef.'!$B$1165*'Amp-TB2 calc'!CX229))</f>
        <v>7.3624729393729007</v>
      </c>
      <c r="CA229" s="252">
        <f t="shared" si="446"/>
        <v>1.2516203996933932</v>
      </c>
      <c r="CB229" s="245"/>
      <c r="CC229" s="244" t="str">
        <f t="shared" ref="CC229:CC258" si="453">IF(SUM(I229:T229)&lt;90," ",IF(CX229&gt;-0.1857*CF229 + 0.5569,"alkaline",IF(CX229&gt;-0.0448*CF229 + 0.2793,"alkaline","calc-alkaline")))</f>
        <v>calc-alkaline</v>
      </c>
      <c r="CD229" s="244" t="str">
        <f t="shared" ref="CD229:CD258" si="454">IF(SUM(I229:T229)&lt;90," ",IF(CS229&lt;1.5,"low-Ca",IF(DG229&lt;0.5,"low-Mg",IF(CE229&gt;=6.5,"Mg-hornblende",IF(CK229&gt;0.5,"kaersutite",IF(CY229&lt;0.5,"Tschermakitic pargasite",IF(CM229&gt;CJ229,"Mg-hastingsite","Pargasite")))))))</f>
        <v>Tschermakitic pargasite</v>
      </c>
      <c r="CE229" s="240">
        <f t="shared" ref="CE229:CE258" si="455">IF(SUM(I229:T229)&lt;90," ",AJ229)</f>
        <v>5.9422859023778907</v>
      </c>
      <c r="CF229" s="240">
        <f t="shared" ref="CF229:CF258" si="456">IF(SUM(I229:T229)&lt;90," ",IF(AJ229+AL229&gt;8,8-AJ229,AL229))</f>
        <v>2.0577140976221093</v>
      </c>
      <c r="CG229" s="240">
        <f t="shared" ref="CG229:CG258" si="457">IF(SUM(I229:T229)&lt;90," ",IF(CE229+CF229&lt;8,8-CE229-CF229,0))</f>
        <v>0</v>
      </c>
      <c r="CH229" s="240">
        <f t="shared" ref="CH229:CH258" si="458">IF(SUM(I229:T229)&lt;90," ",SUM(CE229:CG229))</f>
        <v>8</v>
      </c>
      <c r="CI229" s="240"/>
      <c r="CJ229" s="240">
        <f t="shared" ref="CJ229:CJ258" si="459">IF(SUM(I229:T229)&lt;90," ",AL229-CF229)</f>
        <v>0.34013950897355949</v>
      </c>
      <c r="CK229" s="240">
        <f t="shared" ref="CK229:CK258" si="460">IF(SUM(I229:T229)&lt;90," ",AK229-CG229)</f>
        <v>0.22113648917450179</v>
      </c>
      <c r="CL229" s="240">
        <f t="shared" ref="CL229:CL258" si="461">IF(SUM(I229:T229)&lt;90," ",AM229)</f>
        <v>0</v>
      </c>
      <c r="CM229" s="240">
        <f t="shared" ref="CM229:CM258" si="462">IF(SUM(I229:T229)&lt;90," ",IF(DE229&gt;46,0,46-DE229))</f>
        <v>1.1851215649079094</v>
      </c>
      <c r="CN229" s="240">
        <f t="shared" ref="CN229:CN258" si="463">IF(SUM(I229:T229)&lt;90," ",AP229)</f>
        <v>2.8421709712234242</v>
      </c>
      <c r="CO229" s="240">
        <f t="shared" ref="CO229:CO258" si="464">IF(SUM(I229:T229)&lt;90," ",AN229-CM229)</f>
        <v>0.38860091496574611</v>
      </c>
      <c r="CP229" s="240">
        <f t="shared" ref="CP229:CP258" si="465">IF(SUM(I229:T229)&lt;90," ",AO229)</f>
        <v>2.2830550754857813E-2</v>
      </c>
      <c r="CQ229" s="240">
        <f t="shared" ref="CQ229:CQ258" si="466">IF(SUM(I229:T229)&lt;90," ",SUM(CJ229:CP229))</f>
        <v>4.9999999999999982</v>
      </c>
      <c r="CR229" s="240"/>
      <c r="CS229" s="240">
        <f t="shared" ref="CS229:CS258" si="467">IF(SUM(I229:T229)&lt;90," ",AQ229)</f>
        <v>1.7033605161865728</v>
      </c>
      <c r="CT229" s="240">
        <f t="shared" ref="CT229:CT258" si="468">IF(SUM(I229:T229)&lt;90," ",IF(2-CS229&lt;=AR229,2-CS229,AR229))</f>
        <v>0.2966394838134272</v>
      </c>
      <c r="CU229" s="240">
        <f t="shared" ref="CU229:CU258" si="469">IF(SUM(I229:T229)&lt;90," ",SUM(CS229:CT229))</f>
        <v>2</v>
      </c>
      <c r="CV229" s="240"/>
      <c r="CW229" s="240">
        <f t="shared" ref="CW229:CW258" si="470">IF(SUM(I229:T229)&lt;90," ",AR229-CT229)</f>
        <v>0.31282781229784085</v>
      </c>
      <c r="CX229" s="240">
        <f t="shared" ref="CX229:CX258" si="471">IF(SUM(I229:T229)&lt;90," ",AS229)</f>
        <v>7.3991716907216995E-2</v>
      </c>
      <c r="CY229" s="240">
        <f t="shared" ref="CY229:CY258" si="472">IF(SUM(I229:T229)&lt;90," ",SUM(CW229:CX229))</f>
        <v>0.38681952920505785</v>
      </c>
      <c r="CZ229" s="240"/>
      <c r="DA229" s="240">
        <f t="shared" ref="DA229:DA258" si="473">IF(SUM(I229:T229)&lt;90," ",2-DB229-DC229)</f>
        <v>1.9569409208259969</v>
      </c>
      <c r="DB229" s="240">
        <f t="shared" ref="DB229:DB258" si="474">IF(SUM(I229:T229)&lt;90," ",AT229)</f>
        <v>4.3059079174003048E-2</v>
      </c>
      <c r="DC229" s="240">
        <f t="shared" ref="DC229:DC258" si="475">IF(SUM(I229:T229)&lt;90," ",AU229)</f>
        <v>0</v>
      </c>
      <c r="DD229" s="240">
        <f t="shared" ref="DD229:DD258" si="476">IF(SUM(I229:T229)&lt;90," ",SUM(DA229:DC229))</f>
        <v>2</v>
      </c>
      <c r="DE229" s="245">
        <f t="shared" ref="DE229:DE258" si="477">IF(SUM(I229:T229)&lt;90," ",AJ229*4+AK229*4+AL229*3+AM229*3+AN229*2+AO229*2+AP229*2+AQ229*2+AR229+AS229)</f>
        <v>44.814878435092091</v>
      </c>
      <c r="DF229" s="245"/>
      <c r="DG229" s="239">
        <f t="shared" ref="DG229:DG258" si="478">IF(SUM(I229:T229)&lt;90," ",CN229/(CN229+CO229))</f>
        <v>0.87971886327631843</v>
      </c>
      <c r="DH229" s="239">
        <f t="shared" ref="DH229:DH258" si="479">IF(SUM(I229:T229)&lt;90," ",CN229/(CN229+CM229+CO229))</f>
        <v>0.6436230861768909</v>
      </c>
      <c r="DI229" s="239">
        <f t="shared" ref="DI229:DI258" si="480">IF(SUM(I229:T229)&lt;90," ",CJ229/(CJ229+CF229))</f>
        <v>0.14185165768166702</v>
      </c>
      <c r="DJ229" s="240">
        <f t="shared" ref="DJ229:DJ258" si="481">IF(SUM(I229:T229)&lt;90," ",CJ229+CF229)</f>
        <v>2.3978536065956688</v>
      </c>
      <c r="DV229"/>
      <c r="DW229"/>
      <c r="DX229"/>
      <c r="DY229"/>
      <c r="DZ229"/>
      <c r="EA229"/>
      <c r="EB229"/>
    </row>
    <row r="230" spans="1:132">
      <c r="A230" s="312" t="s">
        <v>759</v>
      </c>
      <c r="B230" s="312" t="s">
        <v>761</v>
      </c>
      <c r="C230" s="312" t="s">
        <v>593</v>
      </c>
      <c r="D230" s="312" t="s">
        <v>534</v>
      </c>
      <c r="E230" s="312" t="s">
        <v>641</v>
      </c>
      <c r="F230" s="312" t="s">
        <v>764</v>
      </c>
      <c r="G230" s="313">
        <v>224.76</v>
      </c>
      <c r="H230" s="312" t="s">
        <v>533</v>
      </c>
      <c r="I230" s="325">
        <v>41.344061199999992</v>
      </c>
      <c r="J230" s="325">
        <v>2.0432223999999999</v>
      </c>
      <c r="K230" s="325">
        <v>14.402100600000001</v>
      </c>
      <c r="L230" s="325">
        <v>0</v>
      </c>
      <c r="M230" s="325">
        <v>13.173812499999999</v>
      </c>
      <c r="N230" s="325">
        <v>0.1700412</v>
      </c>
      <c r="O230" s="325">
        <v>13.147681199999999</v>
      </c>
      <c r="P230" s="325">
        <v>11.001329999999999</v>
      </c>
      <c r="Q230" s="325">
        <v>2.4222752999999999</v>
      </c>
      <c r="R230" s="325">
        <v>0.39770379999999994</v>
      </c>
      <c r="S230" s="325">
        <v>9.0205500000000008E-2</v>
      </c>
      <c r="T230" s="325">
        <v>2.4632999999999999E-2</v>
      </c>
      <c r="U230" s="238">
        <f t="shared" si="419"/>
        <v>98.217066699999961</v>
      </c>
      <c r="V230" s="239">
        <f>IF(SUM(I230:T230)&lt;90," ",I230/stab.data!$U$7)</f>
        <v>0.68810434058984071</v>
      </c>
      <c r="W230" s="239">
        <f>IF(SUM(I230:T230)&lt;90," ",J230/stab.data!$U$8)</f>
        <v>2.5572885428921874E-2</v>
      </c>
      <c r="X230" s="239">
        <f>IF(SUM(I230:T230)&lt;90," ",K230*2/stab.data!$U$9)</f>
        <v>0.28250214493777032</v>
      </c>
      <c r="Y230" s="239">
        <f>IF(SUM(I230:T230)&lt;90," ",L230*2/stab.data!$U$10)</f>
        <v>0</v>
      </c>
      <c r="Z230" s="239">
        <f>IF(SUM(I230:T230)&lt;90," ",M230/stab.data!$U$11)</f>
        <v>0.18336180859059653</v>
      </c>
      <c r="AA230" s="239">
        <f>IF(SUM(I230:T230)&lt;90," ",N230/stab.data!$U$12)</f>
        <v>2.3970734595486136E-3</v>
      </c>
      <c r="AB230" s="239">
        <f>IF(SUM(I230:T230)&lt;90," ",O230/stab.data!$U$13)</f>
        <v>0.3262128126240571</v>
      </c>
      <c r="AC230" s="239">
        <f>IF(SUM(I230:T230)&lt;90," ",P230/stab.data!$U$14)</f>
        <v>0.19617557374418229</v>
      </c>
      <c r="AD230" s="239">
        <f>IF(SUM(I230:T230)&lt;90," ",Q230*2/stab.data!$U$15)</f>
        <v>7.8164387937849911E-2</v>
      </c>
      <c r="AE230" s="239">
        <f>IF(SUM(I230:T230)&lt;90," ",R230*2/stab.data!$U$16)</f>
        <v>8.4442656191942248E-3</v>
      </c>
      <c r="AF230" s="239">
        <f>IF(SUM(I230:T230)&lt;90," ",S230/stab.data!$U$17)</f>
        <v>4.748157700810612E-3</v>
      </c>
      <c r="AG230" s="239">
        <f>IF(SUM(I230:T230)&lt;90," ",T230/stab.data!$U$18)</f>
        <v>6.9480720954503137E-4</v>
      </c>
      <c r="AH230" s="239">
        <f t="shared" si="420"/>
        <v>1.5081510656307353</v>
      </c>
      <c r="AI230" s="239">
        <f t="shared" si="421"/>
        <v>0.15774000660586826</v>
      </c>
      <c r="AJ230" s="240">
        <f t="shared" si="422"/>
        <v>5.9313397918310153</v>
      </c>
      <c r="AK230" s="240">
        <f t="shared" si="423"/>
        <v>0.22043382665843822</v>
      </c>
      <c r="AL230" s="240">
        <f t="shared" si="424"/>
        <v>2.4351193775506159</v>
      </c>
      <c r="AM230" s="240">
        <f t="shared" si="425"/>
        <v>0</v>
      </c>
      <c r="AN230" s="240">
        <f t="shared" si="426"/>
        <v>1.5805469133696155</v>
      </c>
      <c r="AO230" s="240">
        <f t="shared" si="427"/>
        <v>2.0662356500142441E-2</v>
      </c>
      <c r="AP230" s="240">
        <f t="shared" si="428"/>
        <v>2.8118977340901714</v>
      </c>
      <c r="AQ230" s="240">
        <f t="shared" si="429"/>
        <v>1.690999341374199</v>
      </c>
      <c r="AR230" s="240">
        <f t="shared" si="430"/>
        <v>0.67376343547327766</v>
      </c>
      <c r="AS230" s="240">
        <f t="shared" si="431"/>
        <v>7.2788101637295127E-2</v>
      </c>
      <c r="AT230" s="240">
        <f t="shared" si="432"/>
        <v>4.0928293933686966E-2</v>
      </c>
      <c r="AU230" s="240">
        <f t="shared" si="433"/>
        <v>5.989117356959105E-3</v>
      </c>
      <c r="AV230" s="239">
        <f t="shared" si="434"/>
        <v>15.437550878484775</v>
      </c>
      <c r="AW230" s="239">
        <f t="shared" si="435"/>
        <v>1.9259323456252464</v>
      </c>
      <c r="AX230" s="239">
        <f>IF(SUM(I230:T230)&lt;90," ",CM230*AH230*stab.data!$U$20/13/2)</f>
        <v>10.492977077713123</v>
      </c>
      <c r="AY230" s="239">
        <f>IF(SUM(I230:T230)&lt;90," ",CO230*AH230*stab.data!$U$11/13)</f>
        <v>3.7320977994172884</v>
      </c>
      <c r="AZ230" s="239">
        <f t="shared" si="436"/>
        <v>-4.3540997800389968E-2</v>
      </c>
      <c r="BA230" s="241">
        <f t="shared" si="437"/>
        <v>101.15072042495522</v>
      </c>
      <c r="BB230" s="242">
        <f>IF(SUM(I230:T230)&lt;90," ",EXP('eq. coef.'!$C$104+'eq. coef.'!$C$105*'Amp-TB2 calc'!AJ230+'eq. coef.'!$C$106*'Amp-TB2 calc'!AK230+'eq. coef.'!$C$107*'Amp-TB2 calc'!AL230+'eq. coef.'!$C$108*'Amp-TB2 calc'!AN230+'eq. coef.'!$C$109*'Amp-TB2 calc'!AP230+'eq. coef.'!$C$110*'Amp-TB2 calc'!AQ230+'eq. coef.'!$C$111*'Amp-TB2 calc'!AR230+'eq. coef.'!$C$112*'Amp-TB2 calc'!AS230))</f>
        <v>783.75273724850956</v>
      </c>
      <c r="BC230" s="243">
        <f>IF(SUM(I230:T230)&lt;90," ",EXP('eq. coef.'!$C$176+'eq. coef.'!$C$177*'Amp-TB2 calc'!AJ230+'eq. coef.'!$C$178*'Amp-TB2 calc'!AK230+'eq. coef.'!$C$179*'Amp-TB2 calc'!AL230+'eq. coef.'!$C$180*'Amp-TB2 calc'!AN230+'eq. coef.'!$C$181*'Amp-TB2 calc'!AP230+'eq. coef.'!$C$182*'Amp-TB2 calc'!AQ230+'eq. coef.'!$C$183*'Amp-TB2 calc'!AR230+'eq. coef.'!$C$184*'Amp-TB2 calc'!AS230))</f>
        <v>589.5711780968478</v>
      </c>
      <c r="BD230" s="243">
        <f>IF(SUM(I230:T230)&lt;90," ",('eq. coef.'!$C$234+'eq. coef.'!$C$235*'Amp-TB2 calc'!AJ230+'eq. coef.'!$C$236*'Amp-TB2 calc'!AK230+'eq. coef.'!$C$237*'Amp-TB2 calc'!AL230+'eq. coef.'!$C$238*'Amp-TB2 calc'!AN230+'eq. coef.'!$C$239*'Amp-TB2 calc'!AP230+'eq. coef.'!$C$240*'Amp-TB2 calc'!AQ230+'eq. coef.'!$C$241*'Amp-TB2 calc'!AR230+'eq. coef.'!$C$242*'Amp-TB2 calc'!AS230))</f>
        <v>522.13801650545531</v>
      </c>
      <c r="BE230" s="243">
        <f>IF(SUM(I230:T230)&lt;90," ",('eq. coef.'!$C$270+'eq. coef.'!$C$271*'Amp-TB2 calc'!AJ230+'eq. coef.'!$C$272*'Amp-TB2 calc'!AK230+'eq. coef.'!$C$273*'Amp-TB2 calc'!AL230+'eq. coef.'!$C$274*'Amp-TB2 calc'!AN230+'eq. coef.'!$C$275*'Amp-TB2 calc'!AP230+'eq. coef.'!$C$276*'Amp-TB2 calc'!AQ230+'eq. coef.'!$C$277*'Amp-TB2 calc'!AR230+'eq. coef.'!$C$278*'Amp-TB2 calc'!AS230))</f>
        <v>760.36419021995448</v>
      </c>
      <c r="BF230" s="243">
        <f>IF(SUM(I230:T230)&lt;90," ",EXP('eq. coef.'!$C$328+'eq. coef.'!$C$329*'Amp-TB2 calc'!AJ230+'eq. coef.'!$C$330*'Amp-TB2 calc'!AK230+'eq. coef.'!$C$331*'Amp-TB2 calc'!AL230+'eq. coef.'!$C$332*'Amp-TB2 calc'!AN230+'eq. coef.'!$C$333*'Amp-TB2 calc'!AP230+'eq. coef.'!$C$334*'Amp-TB2 calc'!AQ230+'eq. coef.'!$C$335*'Amp-TB2 calc'!AR230+'eq. coef.'!$C$336*'Amp-TB2 calc'!AS230))</f>
        <v>894.19100388617039</v>
      </c>
      <c r="BG230" s="255" t="str">
        <f t="shared" si="438"/>
        <v>ok</v>
      </c>
      <c r="BH230" s="306" t="str">
        <f t="shared" si="439"/>
        <v>ok</v>
      </c>
      <c r="BI230" s="243">
        <f t="shared" si="447"/>
        <v>22.692266328918837</v>
      </c>
      <c r="BJ230" s="245">
        <f t="shared" si="448"/>
        <v>-0.14090957694817396</v>
      </c>
      <c r="BK230" s="243">
        <f t="shared" si="449"/>
        <v>170.79301212310668</v>
      </c>
      <c r="BL230" s="247">
        <f>IF(SUM(I230:T230)&lt;90," ",'eq. coef.'!$C$360+'eq. coef.'!$C$361*'Amp-TB2 calc'!AJ230+'eq. coef.'!$C$362*'Amp-TB2 calc'!AK230+'eq. coef.'!$C$363*'Amp-TB2 calc'!AL230+'eq. coef.'!$C$364*'Amp-TB2 calc'!AN230+'eq. coef.'!$C$365*'Amp-TB2 calc'!AP230+'eq. coef.'!$C$366*'Amp-TB2 calc'!AQ230+'eq. coef.'!$C$367*'Amp-TB2 calc'!AR230+'eq. coef.'!$C$368*'Amp-TB2 calc'!AS230+'eq. coef.'!$C$369*LN(BO230))</f>
        <v>957.41047846368281</v>
      </c>
      <c r="BM230" s="248">
        <f t="shared" si="443"/>
        <v>22</v>
      </c>
      <c r="BN230" s="267">
        <f t="shared" si="444"/>
        <v>484</v>
      </c>
      <c r="BO230" s="249">
        <f t="shared" si="452"/>
        <v>624.0244616074192</v>
      </c>
      <c r="BP230" s="243" t="str">
        <f t="shared" si="440"/>
        <v>P1c to e</v>
      </c>
      <c r="BQ230" s="245"/>
      <c r="BR230" s="245">
        <f t="shared" si="441"/>
        <v>0</v>
      </c>
      <c r="BS230" s="245">
        <f t="shared" si="442"/>
        <v>0</v>
      </c>
      <c r="BT230" s="243">
        <f t="shared" si="450"/>
        <v>74.882935392890303</v>
      </c>
      <c r="BU230" s="250"/>
      <c r="BV230" s="251">
        <f>IF(SUM(I230:T230)&lt;90," ",'eq. coef.'!$B$1128*'Amp-TB2 calc'!CF230+'eq. coef.'!$B$1129*'Amp-TB2 calc'!CJ230+'eq. coef.'!$B$1130*'Amp-TB2 calc'!CK230+'eq. coef.'!$B$1131*'Amp-TB2 calc'!CM230+'eq. coef.'!$B$1132*'Amp-TB2 calc'!CN230+'eq. coef.'!$B$1133*'Amp-TB2 calc'!CO230+'eq. coef.'!$B$1134*'Amp-TB2 calc'!CP230+'eq. coef.'!$B$1135*'Amp-TB2 calc'!CS230+'eq. coef.'!$B$1135*'Amp-TB2 calc'!CW230+'eq. coef.'!$B$1137*'Amp-TB2 calc'!CX230)</f>
        <v>1.5261281535775439</v>
      </c>
      <c r="BW230" s="252">
        <f t="shared" si="445"/>
        <v>0.4</v>
      </c>
      <c r="BX230" s="253"/>
      <c r="BY230" s="252">
        <f t="shared" si="451"/>
        <v>-9.231643302412591</v>
      </c>
      <c r="BZ230" s="251">
        <f>IF(SUM(I230:T230)&lt;90," ",EXP('eq. coef.'!$B$1156*'Amp-TB2 calc'!CF230+'eq. coef.'!$B$1157*'Amp-TB2 calc'!CJ230+'eq. coef.'!$B$1158*'Amp-TB2 calc'!CK230+'eq. coef.'!$B$1159*'Amp-TB2 calc'!CM230+'eq. coef.'!$B$1160*'Amp-TB2 calc'!CN230+'eq. coef.'!$B$1161*'Amp-TB2 calc'!CO230+'eq. coef.'!$B$1162*'Amp-TB2 calc'!CP230+'eq. coef.'!$B$1163*'Amp-TB2 calc'!CS230+'eq. coef.'!$B$1164*'Amp-TB2 calc'!CW230+'eq. coef.'!$B$1165*'Amp-TB2 calc'!CX230))</f>
        <v>7.4856058919534654</v>
      </c>
      <c r="CA230" s="252">
        <f t="shared" si="446"/>
        <v>1.2725530016320892</v>
      </c>
      <c r="CB230" s="245"/>
      <c r="CC230" s="244" t="str">
        <f t="shared" si="453"/>
        <v>calc-alkaline</v>
      </c>
      <c r="CD230" s="244" t="str">
        <f t="shared" si="454"/>
        <v>Tschermakitic pargasite</v>
      </c>
      <c r="CE230" s="240">
        <f t="shared" si="455"/>
        <v>5.9313397918310153</v>
      </c>
      <c r="CF230" s="240">
        <f t="shared" si="456"/>
        <v>2.0686602081689847</v>
      </c>
      <c r="CG230" s="240">
        <f t="shared" si="457"/>
        <v>0</v>
      </c>
      <c r="CH230" s="240">
        <f t="shared" si="458"/>
        <v>8</v>
      </c>
      <c r="CI230" s="240"/>
      <c r="CJ230" s="240">
        <f t="shared" si="459"/>
        <v>0.36645916938163126</v>
      </c>
      <c r="CK230" s="240">
        <f t="shared" si="460"/>
        <v>0.22043382665843822</v>
      </c>
      <c r="CL230" s="240">
        <f t="shared" si="461"/>
        <v>0</v>
      </c>
      <c r="CM230" s="240">
        <f t="shared" si="462"/>
        <v>1.1327831656115137</v>
      </c>
      <c r="CN230" s="240">
        <f t="shared" si="463"/>
        <v>2.8118977340901714</v>
      </c>
      <c r="CO230" s="240">
        <f t="shared" si="464"/>
        <v>0.44776374775810179</v>
      </c>
      <c r="CP230" s="240">
        <f t="shared" si="465"/>
        <v>2.0662356500142441E-2</v>
      </c>
      <c r="CQ230" s="240">
        <f t="shared" si="466"/>
        <v>4.9999999999999982</v>
      </c>
      <c r="CR230" s="240"/>
      <c r="CS230" s="240">
        <f t="shared" si="467"/>
        <v>1.690999341374199</v>
      </c>
      <c r="CT230" s="240">
        <f t="shared" si="468"/>
        <v>0.30900065862580095</v>
      </c>
      <c r="CU230" s="240">
        <f t="shared" si="469"/>
        <v>2</v>
      </c>
      <c r="CV230" s="240"/>
      <c r="CW230" s="240">
        <f t="shared" si="470"/>
        <v>0.36476277684747671</v>
      </c>
      <c r="CX230" s="240">
        <f t="shared" si="471"/>
        <v>7.2788101637295127E-2</v>
      </c>
      <c r="CY230" s="240">
        <f t="shared" si="472"/>
        <v>0.43755087848477181</v>
      </c>
      <c r="CZ230" s="240"/>
      <c r="DA230" s="240">
        <f t="shared" si="473"/>
        <v>1.9530825887093539</v>
      </c>
      <c r="DB230" s="240">
        <f t="shared" si="474"/>
        <v>4.0928293933686966E-2</v>
      </c>
      <c r="DC230" s="240">
        <f t="shared" si="475"/>
        <v>5.989117356959105E-3</v>
      </c>
      <c r="DD230" s="240">
        <f t="shared" si="476"/>
        <v>2</v>
      </c>
      <c r="DE230" s="245">
        <f t="shared" si="477"/>
        <v>44.867216834388486</v>
      </c>
      <c r="DF230" s="245"/>
      <c r="DG230" s="239">
        <f t="shared" si="478"/>
        <v>0.86263489314718245</v>
      </c>
      <c r="DH230" s="239">
        <f t="shared" si="479"/>
        <v>0.64016691382015067</v>
      </c>
      <c r="DI230" s="239">
        <f t="shared" si="480"/>
        <v>0.15048920096485666</v>
      </c>
      <c r="DJ230" s="240">
        <f t="shared" si="481"/>
        <v>2.4351193775506159</v>
      </c>
      <c r="DV230"/>
      <c r="DW230"/>
      <c r="DX230"/>
      <c r="DY230"/>
      <c r="DZ230"/>
      <c r="EA230"/>
      <c r="EB230"/>
    </row>
    <row r="231" spans="1:132">
      <c r="A231" s="312" t="s">
        <v>759</v>
      </c>
      <c r="B231" s="312" t="s">
        <v>761</v>
      </c>
      <c r="C231" s="312" t="s">
        <v>593</v>
      </c>
      <c r="D231" s="312" t="s">
        <v>534</v>
      </c>
      <c r="E231" s="312" t="s">
        <v>642</v>
      </c>
      <c r="F231" s="312" t="s">
        <v>764</v>
      </c>
      <c r="G231" s="313">
        <v>227.05</v>
      </c>
      <c r="H231" s="312" t="s">
        <v>533</v>
      </c>
      <c r="I231" s="325">
        <v>41.2876926</v>
      </c>
      <c r="J231" s="325">
        <v>2.0470543999999999</v>
      </c>
      <c r="K231" s="325">
        <v>14.289847200000001</v>
      </c>
      <c r="L231" s="325">
        <v>0</v>
      </c>
      <c r="M231" s="325">
        <v>13.049479999999999</v>
      </c>
      <c r="N231" s="325">
        <v>0.18028359999999999</v>
      </c>
      <c r="O231" s="325">
        <v>12.931720800000001</v>
      </c>
      <c r="P231" s="325">
        <v>10.9421944</v>
      </c>
      <c r="Q231" s="325">
        <v>2.1440538</v>
      </c>
      <c r="R231" s="325">
        <v>0.39182839999999997</v>
      </c>
      <c r="S231" s="325">
        <v>2.0212500000000001E-2</v>
      </c>
      <c r="T231" s="325">
        <v>2.07E-2</v>
      </c>
      <c r="U231" s="238">
        <f t="shared" si="419"/>
        <v>97.305067699999995</v>
      </c>
      <c r="V231" s="239">
        <f>IF(SUM(I231:T231)&lt;90," ",I231/stab.data!$U$7)</f>
        <v>0.6871661773517076</v>
      </c>
      <c r="W231" s="239">
        <f>IF(SUM(I231:T231)&lt;90," ",J231/stab.data!$U$8)</f>
        <v>2.562084657938872E-2</v>
      </c>
      <c r="X231" s="239">
        <f>IF(SUM(I231:T231)&lt;90," ",K231*2/stab.data!$U$9)</f>
        <v>0.28030025598022773</v>
      </c>
      <c r="Y231" s="239">
        <f>IF(SUM(I231:T231)&lt;90," ",L231*2/stab.data!$U$10)</f>
        <v>0</v>
      </c>
      <c r="Z231" s="239">
        <f>IF(SUM(I231:T231)&lt;90," ",M231/stab.data!$U$11)</f>
        <v>0.18163126687637446</v>
      </c>
      <c r="AA231" s="239">
        <f>IF(SUM(I231:T231)&lt;90," ",N231/stab.data!$U$12)</f>
        <v>2.541460732762874E-3</v>
      </c>
      <c r="AB231" s="239">
        <f>IF(SUM(I231:T231)&lt;90," ",O231/stab.data!$U$13)</f>
        <v>0.32085452560539895</v>
      </c>
      <c r="AC231" s="239">
        <f>IF(SUM(I231:T231)&lt;90," ",P231/stab.data!$U$14)</f>
        <v>0.19512106849266214</v>
      </c>
      <c r="AD231" s="239">
        <f>IF(SUM(I231:T231)&lt;90," ",Q231*2/stab.data!$U$15)</f>
        <v>6.9186459929976282E-2</v>
      </c>
      <c r="AE231" s="239">
        <f>IF(SUM(I231:T231)&lt;90," ",R231*2/stab.data!$U$16)</f>
        <v>8.3195158978714365E-3</v>
      </c>
      <c r="AF231" s="239">
        <f>IF(SUM(I231:T231)&lt;90," ",S231/stab.data!$U$17)</f>
        <v>1.063927781871776E-3</v>
      </c>
      <c r="AG231" s="239">
        <f>IF(SUM(I231:T231)&lt;90," ",T231/stab.data!$U$18)</f>
        <v>5.8387160465969029E-4</v>
      </c>
      <c r="AH231" s="239">
        <f t="shared" si="420"/>
        <v>1.4981145331258603</v>
      </c>
      <c r="AI231" s="239">
        <f t="shared" si="421"/>
        <v>0.15829540546760959</v>
      </c>
      <c r="AJ231" s="240">
        <f t="shared" si="422"/>
        <v>5.9629354819306748</v>
      </c>
      <c r="AK231" s="240">
        <f t="shared" si="423"/>
        <v>0.22232679689522195</v>
      </c>
      <c r="AL231" s="240">
        <f t="shared" si="424"/>
        <v>2.4323262655625193</v>
      </c>
      <c r="AM231" s="240">
        <f t="shared" si="425"/>
        <v>0</v>
      </c>
      <c r="AN231" s="240">
        <f t="shared" si="426"/>
        <v>1.5761187927775726</v>
      </c>
      <c r="AO231" s="240">
        <f t="shared" si="427"/>
        <v>2.2053714048805424E-2</v>
      </c>
      <c r="AP231" s="240">
        <f t="shared" si="428"/>
        <v>2.7842389487852071</v>
      </c>
      <c r="AQ231" s="240">
        <f t="shared" si="429"/>
        <v>1.6931775470544108</v>
      </c>
      <c r="AR231" s="240">
        <f t="shared" si="430"/>
        <v>0.60037063869410368</v>
      </c>
      <c r="AS231" s="240">
        <f t="shared" si="431"/>
        <v>7.2193216393584253E-2</v>
      </c>
      <c r="AT231" s="240">
        <f t="shared" si="432"/>
        <v>9.2323122555083743E-3</v>
      </c>
      <c r="AU231" s="240">
        <f t="shared" si="433"/>
        <v>5.0665891644068916E-3</v>
      </c>
      <c r="AV231" s="239">
        <f t="shared" si="434"/>
        <v>15.365741402142099</v>
      </c>
      <c r="AW231" s="239">
        <f t="shared" si="435"/>
        <v>1.9450665562252227</v>
      </c>
      <c r="AX231" s="239">
        <f>IF(SUM(I231:T231)&lt;90," ",CM231*AH231*stab.data!$U$20/13/2)</f>
        <v>10.473268184311836</v>
      </c>
      <c r="AY231" s="239">
        <f>IF(SUM(I231:T231)&lt;90," ",CO231*AH231*stab.data!$U$11/13)</f>
        <v>3.6254996132522401</v>
      </c>
      <c r="AZ231" s="239">
        <f t="shared" si="436"/>
        <v>-1.318157119255847E-2</v>
      </c>
      <c r="BA231" s="241">
        <f t="shared" si="437"/>
        <v>100.28624048259674</v>
      </c>
      <c r="BB231" s="242">
        <f>IF(SUM(I231:T231)&lt;90," ",EXP('eq. coef.'!$C$104+'eq. coef.'!$C$105*'Amp-TB2 calc'!AJ231+'eq. coef.'!$C$106*'Amp-TB2 calc'!AK231+'eq. coef.'!$C$107*'Amp-TB2 calc'!AL231+'eq. coef.'!$C$108*'Amp-TB2 calc'!AN231+'eq. coef.'!$C$109*'Amp-TB2 calc'!AP231+'eq. coef.'!$C$110*'Amp-TB2 calc'!AQ231+'eq. coef.'!$C$111*'Amp-TB2 calc'!AR231+'eq. coef.'!$C$112*'Amp-TB2 calc'!AS231))</f>
        <v>640.03313797765088</v>
      </c>
      <c r="BC231" s="243">
        <f>IF(SUM(I231:T231)&lt;90," ",EXP('eq. coef.'!$C$176+'eq. coef.'!$C$177*'Amp-TB2 calc'!AJ231+'eq. coef.'!$C$178*'Amp-TB2 calc'!AK231+'eq. coef.'!$C$179*'Amp-TB2 calc'!AL231+'eq. coef.'!$C$180*'Amp-TB2 calc'!AN231+'eq. coef.'!$C$181*'Amp-TB2 calc'!AP231+'eq. coef.'!$C$182*'Amp-TB2 calc'!AQ231+'eq. coef.'!$C$183*'Amp-TB2 calc'!AR231+'eq. coef.'!$C$184*'Amp-TB2 calc'!AS231))</f>
        <v>597.49478288797354</v>
      </c>
      <c r="BD231" s="243">
        <f>IF(SUM(I231:T231)&lt;90," ",('eq. coef.'!$C$234+'eq. coef.'!$C$235*'Amp-TB2 calc'!AJ231+'eq. coef.'!$C$236*'Amp-TB2 calc'!AK231+'eq. coef.'!$C$237*'Amp-TB2 calc'!AL231+'eq. coef.'!$C$238*'Amp-TB2 calc'!AN231+'eq. coef.'!$C$239*'Amp-TB2 calc'!AP231+'eq. coef.'!$C$240*'Amp-TB2 calc'!AQ231+'eq. coef.'!$C$241*'Amp-TB2 calc'!AR231+'eq. coef.'!$C$242*'Amp-TB2 calc'!AS231))</f>
        <v>521.13249010043364</v>
      </c>
      <c r="BE231" s="243">
        <f>IF(SUM(I231:T231)&lt;90," ",('eq. coef.'!$C$270+'eq. coef.'!$C$271*'Amp-TB2 calc'!AJ231+'eq. coef.'!$C$272*'Amp-TB2 calc'!AK231+'eq. coef.'!$C$273*'Amp-TB2 calc'!AL231+'eq. coef.'!$C$274*'Amp-TB2 calc'!AN231+'eq. coef.'!$C$275*'Amp-TB2 calc'!AP231+'eq. coef.'!$C$276*'Amp-TB2 calc'!AQ231+'eq. coef.'!$C$277*'Amp-TB2 calc'!AR231+'eq. coef.'!$C$278*'Amp-TB2 calc'!AS231))</f>
        <v>563.53238342478926</v>
      </c>
      <c r="BF231" s="243">
        <f>IF(SUM(I231:T231)&lt;90," ",EXP('eq. coef.'!$C$328+'eq. coef.'!$C$329*'Amp-TB2 calc'!AJ231+'eq. coef.'!$C$330*'Amp-TB2 calc'!AK231+'eq. coef.'!$C$331*'Amp-TB2 calc'!AL231+'eq. coef.'!$C$332*'Amp-TB2 calc'!AN231+'eq. coef.'!$C$333*'Amp-TB2 calc'!AP231+'eq. coef.'!$C$334*'Amp-TB2 calc'!AQ231+'eq. coef.'!$C$335*'Amp-TB2 calc'!AR231+'eq. coef.'!$C$336*'Amp-TB2 calc'!AS231))</f>
        <v>750.93349445907211</v>
      </c>
      <c r="BG231" s="255" t="str">
        <f t="shared" si="438"/>
        <v>ok</v>
      </c>
      <c r="BH231" s="306" t="str">
        <f t="shared" si="439"/>
        <v>ok</v>
      </c>
      <c r="BI231" s="243">
        <f t="shared" si="447"/>
        <v>20.479532807738533</v>
      </c>
      <c r="BJ231" s="245">
        <f t="shared" si="448"/>
        <v>-0.17327283526574794</v>
      </c>
      <c r="BK231" s="243">
        <f t="shared" si="449"/>
        <v>-33.962399463184283</v>
      </c>
      <c r="BL231" s="247">
        <f>IF(SUM(I231:T231)&lt;90," ",'eq. coef.'!$C$360+'eq. coef.'!$C$361*'Amp-TB2 calc'!AJ231+'eq. coef.'!$C$362*'Amp-TB2 calc'!AK231+'eq. coef.'!$C$363*'Amp-TB2 calc'!AL231+'eq. coef.'!$C$364*'Amp-TB2 calc'!AN231+'eq. coef.'!$C$365*'Amp-TB2 calc'!AP231+'eq. coef.'!$C$366*'Amp-TB2 calc'!AQ231+'eq. coef.'!$C$367*'Amp-TB2 calc'!AR231+'eq. coef.'!$C$368*'Amp-TB2 calc'!AS231+'eq. coef.'!$C$369*LN(BO231))</f>
        <v>935.56444825261838</v>
      </c>
      <c r="BM231" s="248">
        <f t="shared" si="443"/>
        <v>22</v>
      </c>
      <c r="BN231" s="267">
        <f t="shared" si="444"/>
        <v>484</v>
      </c>
      <c r="BO231" s="249">
        <f t="shared" si="452"/>
        <v>521.13249010043364</v>
      </c>
      <c r="BP231" s="243" t="str">
        <f t="shared" si="440"/>
        <v>P1c</v>
      </c>
      <c r="BQ231" s="245"/>
      <c r="BR231" s="245">
        <f t="shared" si="441"/>
        <v>0</v>
      </c>
      <c r="BS231" s="245">
        <f t="shared" si="442"/>
        <v>0</v>
      </c>
      <c r="BT231" s="243">
        <f t="shared" si="450"/>
        <v>62.535898812052032</v>
      </c>
      <c r="BU231" s="250"/>
      <c r="BV231" s="251">
        <f>IF(SUM(I231:T231)&lt;90," ",'eq. coef.'!$B$1128*'Amp-TB2 calc'!CF231+'eq. coef.'!$B$1129*'Amp-TB2 calc'!CJ231+'eq. coef.'!$B$1130*'Amp-TB2 calc'!CK231+'eq. coef.'!$B$1131*'Amp-TB2 calc'!CM231+'eq. coef.'!$B$1132*'Amp-TB2 calc'!CN231+'eq. coef.'!$B$1133*'Amp-TB2 calc'!CO231+'eq. coef.'!$B$1134*'Amp-TB2 calc'!CP231+'eq. coef.'!$B$1135*'Amp-TB2 calc'!CS231+'eq. coef.'!$B$1135*'Amp-TB2 calc'!CW231+'eq. coef.'!$B$1137*'Amp-TB2 calc'!CX231)</f>
        <v>1.2363344243066585</v>
      </c>
      <c r="BW231" s="252">
        <f t="shared" si="445"/>
        <v>0.4</v>
      </c>
      <c r="BX231" s="253"/>
      <c r="BY231" s="252">
        <f t="shared" si="451"/>
        <v>-9.9146738955822649</v>
      </c>
      <c r="BZ231" s="251">
        <f>IF(SUM(I231:T231)&lt;90," ",EXP('eq. coef.'!$B$1156*'Amp-TB2 calc'!CF231+'eq. coef.'!$B$1157*'Amp-TB2 calc'!CJ231+'eq. coef.'!$B$1158*'Amp-TB2 calc'!CK231+'eq. coef.'!$B$1159*'Amp-TB2 calc'!CM231+'eq. coef.'!$B$1160*'Amp-TB2 calc'!CN231+'eq. coef.'!$B$1161*'Amp-TB2 calc'!CO231+'eq. coef.'!$B$1162*'Amp-TB2 calc'!CP231+'eq. coef.'!$B$1163*'Amp-TB2 calc'!CS231+'eq. coef.'!$B$1164*'Amp-TB2 calc'!CW231+'eq. coef.'!$B$1165*'Amp-TB2 calc'!CX231))</f>
        <v>7.6491878876355699</v>
      </c>
      <c r="CA231" s="252">
        <f t="shared" si="446"/>
        <v>1.3003619408980469</v>
      </c>
      <c r="CB231" s="245"/>
      <c r="CC231" s="244" t="str">
        <f t="shared" si="453"/>
        <v>calc-alkaline</v>
      </c>
      <c r="CD231" s="244" t="str">
        <f t="shared" si="454"/>
        <v>Tschermakitic pargasite</v>
      </c>
      <c r="CE231" s="240">
        <f t="shared" si="455"/>
        <v>5.9629354819306748</v>
      </c>
      <c r="CF231" s="240">
        <f t="shared" si="456"/>
        <v>2.0370645180693252</v>
      </c>
      <c r="CG231" s="240">
        <f t="shared" si="457"/>
        <v>0</v>
      </c>
      <c r="CH231" s="240">
        <f t="shared" si="458"/>
        <v>8</v>
      </c>
      <c r="CI231" s="240"/>
      <c r="CJ231" s="240">
        <f t="shared" si="459"/>
        <v>0.39526174749319409</v>
      </c>
      <c r="CK231" s="240">
        <f t="shared" si="460"/>
        <v>0.22232679689522195</v>
      </c>
      <c r="CL231" s="240">
        <f t="shared" si="461"/>
        <v>0</v>
      </c>
      <c r="CM231" s="240">
        <f t="shared" si="462"/>
        <v>1.138230227589176</v>
      </c>
      <c r="CN231" s="240">
        <f t="shared" si="463"/>
        <v>2.7842389487852071</v>
      </c>
      <c r="CO231" s="240">
        <f t="shared" si="464"/>
        <v>0.43788856518839658</v>
      </c>
      <c r="CP231" s="240">
        <f t="shared" si="465"/>
        <v>2.2053714048805424E-2</v>
      </c>
      <c r="CQ231" s="240">
        <f t="shared" si="466"/>
        <v>5.0000000000000018</v>
      </c>
      <c r="CR231" s="240"/>
      <c r="CS231" s="240">
        <f t="shared" si="467"/>
        <v>1.6931775470544108</v>
      </c>
      <c r="CT231" s="240">
        <f t="shared" si="468"/>
        <v>0.30682245294558919</v>
      </c>
      <c r="CU231" s="240">
        <f t="shared" si="469"/>
        <v>2</v>
      </c>
      <c r="CV231" s="240"/>
      <c r="CW231" s="240">
        <f t="shared" si="470"/>
        <v>0.29354818574851449</v>
      </c>
      <c r="CX231" s="240">
        <f t="shared" si="471"/>
        <v>7.2193216393584253E-2</v>
      </c>
      <c r="CY231" s="240">
        <f t="shared" si="472"/>
        <v>0.36574140214209871</v>
      </c>
      <c r="CZ231" s="240"/>
      <c r="DA231" s="240">
        <f t="shared" si="473"/>
        <v>1.9857010985800847</v>
      </c>
      <c r="DB231" s="240">
        <f t="shared" si="474"/>
        <v>9.2323122555083743E-3</v>
      </c>
      <c r="DC231" s="240">
        <f t="shared" si="475"/>
        <v>5.0665891644068916E-3</v>
      </c>
      <c r="DD231" s="240">
        <f t="shared" si="476"/>
        <v>2</v>
      </c>
      <c r="DE231" s="245">
        <f t="shared" si="477"/>
        <v>44.861769772410824</v>
      </c>
      <c r="DF231" s="245"/>
      <c r="DG231" s="239">
        <f t="shared" si="478"/>
        <v>0.86409955431950547</v>
      </c>
      <c r="DH231" s="239">
        <f t="shared" si="479"/>
        <v>0.6385345225796355</v>
      </c>
      <c r="DI231" s="239">
        <f t="shared" si="480"/>
        <v>0.16250358888501443</v>
      </c>
      <c r="DJ231" s="240">
        <f t="shared" si="481"/>
        <v>2.4323262655625193</v>
      </c>
      <c r="DV231"/>
      <c r="DW231"/>
      <c r="DX231"/>
      <c r="DY231"/>
      <c r="DZ231"/>
      <c r="EA231"/>
      <c r="EB231"/>
    </row>
    <row r="232" spans="1:132">
      <c r="A232" s="312" t="s">
        <v>759</v>
      </c>
      <c r="B232" s="312" t="s">
        <v>761</v>
      </c>
      <c r="C232" s="312" t="s">
        <v>593</v>
      </c>
      <c r="D232" s="312" t="s">
        <v>534</v>
      </c>
      <c r="E232" s="312" t="s">
        <v>643</v>
      </c>
      <c r="F232" s="312" t="s">
        <v>764</v>
      </c>
      <c r="G232" s="313">
        <v>229.34</v>
      </c>
      <c r="H232" s="312" t="s">
        <v>533</v>
      </c>
      <c r="I232" s="325">
        <v>41.167232299999995</v>
      </c>
      <c r="J232" s="325">
        <v>2.0250203999999998</v>
      </c>
      <c r="K232" s="325">
        <v>14.256925200000001</v>
      </c>
      <c r="L232" s="325">
        <v>5.9419837804117283E-2</v>
      </c>
      <c r="M232" s="325">
        <v>13.21922</v>
      </c>
      <c r="N232" s="325">
        <v>0.15025079999999999</v>
      </c>
      <c r="O232" s="325">
        <v>13.114950799999999</v>
      </c>
      <c r="P232" s="325">
        <v>11.2857632</v>
      </c>
      <c r="Q232" s="325">
        <v>2.2991984999999997</v>
      </c>
      <c r="R232" s="325">
        <v>0.37784899999999993</v>
      </c>
      <c r="S232" s="325">
        <v>1.23585E-2</v>
      </c>
      <c r="T232" s="325">
        <v>1.87335E-2</v>
      </c>
      <c r="U232" s="238">
        <f t="shared" si="419"/>
        <v>97.986922037804121</v>
      </c>
      <c r="V232" s="239">
        <f>IF(SUM(I232:T232)&lt;90," ",I232/stab.data!$U$7)</f>
        <v>0.685161312495839</v>
      </c>
      <c r="W232" s="239">
        <f>IF(SUM(I232:T232)&lt;90," ",J232/stab.data!$U$8)</f>
        <v>2.534506996420436E-2</v>
      </c>
      <c r="X232" s="239">
        <f>IF(SUM(I232:T232)&lt;90," ",K232*2/stab.data!$U$9)</f>
        <v>0.27965447965398538</v>
      </c>
      <c r="Y232" s="239">
        <f>IF(SUM(I232:T232)&lt;90," ",L232*2/stab.data!$U$10)</f>
        <v>7.8189038246041223E-4</v>
      </c>
      <c r="Z232" s="239">
        <f>IF(SUM(I232:T232)&lt;90," ",M232/stab.data!$U$11)</f>
        <v>0.18399382011524648</v>
      </c>
      <c r="AA232" s="239">
        <f>IF(SUM(I232:T232)&lt;90," ",N232/stab.data!$U$12)</f>
        <v>2.1180878807956355E-3</v>
      </c>
      <c r="AB232" s="239">
        <f>IF(SUM(I232:T232)&lt;90," ",O232/stab.data!$U$13)</f>
        <v>0.32540072449384672</v>
      </c>
      <c r="AC232" s="239">
        <f>IF(SUM(I232:T232)&lt;90," ",P232/stab.data!$U$14)</f>
        <v>0.20124758287415967</v>
      </c>
      <c r="AD232" s="239">
        <f>IF(SUM(I232:T232)&lt;90," ",Q232*2/stab.data!$U$15)</f>
        <v>7.4192823375659495E-2</v>
      </c>
      <c r="AE232" s="239">
        <f>IF(SUM(I232:T232)&lt;90," ",R232*2/stab.data!$U$16)</f>
        <v>8.0226975954137691E-3</v>
      </c>
      <c r="AF232" s="239">
        <f>IF(SUM(I232:T232)&lt;90," ",S232/stab.data!$U$17)</f>
        <v>6.5051584377302872E-4</v>
      </c>
      <c r="AG232" s="239">
        <f>IF(SUM(I232:T232)&lt;90," ",T232/stab.data!$U$18)</f>
        <v>5.2840380221701969E-4</v>
      </c>
      <c r="AH232" s="239">
        <f t="shared" si="420"/>
        <v>1.5024553849863782</v>
      </c>
      <c r="AI232" s="239">
        <f t="shared" si="421"/>
        <v>0.15658860211304593</v>
      </c>
      <c r="AJ232" s="240">
        <f t="shared" si="422"/>
        <v>5.9283604368236604</v>
      </c>
      <c r="AK232" s="240">
        <f t="shared" si="423"/>
        <v>0.21929829852328289</v>
      </c>
      <c r="AL232" s="240">
        <f t="shared" si="424"/>
        <v>2.4197112751769136</v>
      </c>
      <c r="AM232" s="240">
        <f t="shared" si="425"/>
        <v>6.7653090225221662E-3</v>
      </c>
      <c r="AN232" s="240">
        <f t="shared" si="426"/>
        <v>1.5920071140880434</v>
      </c>
      <c r="AO232" s="240">
        <f t="shared" si="427"/>
        <v>1.8326762129174907E-2</v>
      </c>
      <c r="AP232" s="240">
        <f t="shared" si="428"/>
        <v>2.8155308042364</v>
      </c>
      <c r="AQ232" s="240">
        <f t="shared" si="429"/>
        <v>1.7412953512678149</v>
      </c>
      <c r="AR232" s="240">
        <f t="shared" si="430"/>
        <v>0.6419536403687075</v>
      </c>
      <c r="AS232" s="240">
        <f t="shared" si="431"/>
        <v>6.9416416475704248E-2</v>
      </c>
      <c r="AT232" s="240">
        <f t="shared" si="432"/>
        <v>5.6285904084440053E-3</v>
      </c>
      <c r="AU232" s="240">
        <f t="shared" si="433"/>
        <v>4.5720155802719794E-3</v>
      </c>
      <c r="AV232" s="239">
        <f t="shared" si="434"/>
        <v>15.452665408112225</v>
      </c>
      <c r="AW232" s="239">
        <f t="shared" si="435"/>
        <v>1.9547285326066559</v>
      </c>
      <c r="AX232" s="239">
        <f>IF(SUM(I232:T232)&lt;90," ",CM232*AH232*stab.data!$U$20/13/2)</f>
        <v>10.00543971519018</v>
      </c>
      <c r="AY232" s="239">
        <f>IF(SUM(I232:T232)&lt;90," ",CO232*AH232*stab.data!$U$11/13)</f>
        <v>4.2161976408494679</v>
      </c>
      <c r="AZ232" s="239">
        <f t="shared" si="436"/>
        <v>-9.4307677080973963E-3</v>
      </c>
      <c r="BA232" s="241">
        <f t="shared" si="437"/>
        <v>100.93463715874233</v>
      </c>
      <c r="BB232" s="242">
        <f>IF(SUM(I232:T232)&lt;90," ",EXP('eq. coef.'!$C$104+'eq. coef.'!$C$105*'Amp-TB2 calc'!AJ232+'eq. coef.'!$C$106*'Amp-TB2 calc'!AK232+'eq. coef.'!$C$107*'Amp-TB2 calc'!AL232+'eq. coef.'!$C$108*'Amp-TB2 calc'!AN232+'eq. coef.'!$C$109*'Amp-TB2 calc'!AP232+'eq. coef.'!$C$110*'Amp-TB2 calc'!AQ232+'eq. coef.'!$C$111*'Amp-TB2 calc'!AR232+'eq. coef.'!$C$112*'Amp-TB2 calc'!AS232))</f>
        <v>679.34185946395917</v>
      </c>
      <c r="BC232" s="243">
        <f>IF(SUM(I232:T232)&lt;90," ",EXP('eq. coef.'!$C$176+'eq. coef.'!$C$177*'Amp-TB2 calc'!AJ232+'eq. coef.'!$C$178*'Amp-TB2 calc'!AK232+'eq. coef.'!$C$179*'Amp-TB2 calc'!AL232+'eq. coef.'!$C$180*'Amp-TB2 calc'!AN232+'eq. coef.'!$C$181*'Amp-TB2 calc'!AP232+'eq. coef.'!$C$182*'Amp-TB2 calc'!AQ232+'eq. coef.'!$C$183*'Amp-TB2 calc'!AR232+'eq. coef.'!$C$184*'Amp-TB2 calc'!AS232))</f>
        <v>569.2084166083589</v>
      </c>
      <c r="BD232" s="243">
        <f>IF(SUM(I232:T232)&lt;90," ",('eq. coef.'!$C$234+'eq. coef.'!$C$235*'Amp-TB2 calc'!AJ232+'eq. coef.'!$C$236*'Amp-TB2 calc'!AK232+'eq. coef.'!$C$237*'Amp-TB2 calc'!AL232+'eq. coef.'!$C$238*'Amp-TB2 calc'!AN232+'eq. coef.'!$C$239*'Amp-TB2 calc'!AP232+'eq. coef.'!$C$240*'Amp-TB2 calc'!AQ232+'eq. coef.'!$C$241*'Amp-TB2 calc'!AR232+'eq. coef.'!$C$242*'Amp-TB2 calc'!AS232))</f>
        <v>517.61028021143727</v>
      </c>
      <c r="BE232" s="243">
        <f>IF(SUM(I232:T232)&lt;90," ",('eq. coef.'!$C$270+'eq. coef.'!$C$271*'Amp-TB2 calc'!AJ232+'eq. coef.'!$C$272*'Amp-TB2 calc'!AK232+'eq. coef.'!$C$273*'Amp-TB2 calc'!AL232+'eq. coef.'!$C$274*'Amp-TB2 calc'!AN232+'eq. coef.'!$C$275*'Amp-TB2 calc'!AP232+'eq. coef.'!$C$276*'Amp-TB2 calc'!AQ232+'eq. coef.'!$C$277*'Amp-TB2 calc'!AR232+'eq. coef.'!$C$278*'Amp-TB2 calc'!AS232))</f>
        <v>621.19712940371687</v>
      </c>
      <c r="BF232" s="243">
        <f>IF(SUM(I232:T232)&lt;90," ",EXP('eq. coef.'!$C$328+'eq. coef.'!$C$329*'Amp-TB2 calc'!AJ232+'eq. coef.'!$C$330*'Amp-TB2 calc'!AK232+'eq. coef.'!$C$331*'Amp-TB2 calc'!AL232+'eq. coef.'!$C$332*'Amp-TB2 calc'!AN232+'eq. coef.'!$C$333*'Amp-TB2 calc'!AP232+'eq. coef.'!$C$334*'Amp-TB2 calc'!AQ232+'eq. coef.'!$C$335*'Amp-TB2 calc'!AR232+'eq. coef.'!$C$336*'Amp-TB2 calc'!AS232))</f>
        <v>814.89658800686902</v>
      </c>
      <c r="BG232" s="255" t="str">
        <f t="shared" si="438"/>
        <v>ok</v>
      </c>
      <c r="BH232" s="306" t="str">
        <f t="shared" si="439"/>
        <v>ok</v>
      </c>
      <c r="BI232" s="243">
        <f t="shared" si="447"/>
        <v>27.023900771234207</v>
      </c>
      <c r="BJ232" s="245">
        <f t="shared" si="448"/>
        <v>-0.19953831293403668</v>
      </c>
      <c r="BK232" s="243">
        <f t="shared" si="449"/>
        <v>51.988712795357969</v>
      </c>
      <c r="BL232" s="247">
        <f>IF(SUM(I232:T232)&lt;90," ",'eq. coef.'!$C$360+'eq. coef.'!$C$361*'Amp-TB2 calc'!AJ232+'eq. coef.'!$C$362*'Amp-TB2 calc'!AK232+'eq. coef.'!$C$363*'Amp-TB2 calc'!AL232+'eq. coef.'!$C$364*'Amp-TB2 calc'!AN232+'eq. coef.'!$C$365*'Amp-TB2 calc'!AP232+'eq. coef.'!$C$366*'Amp-TB2 calc'!AQ232+'eq. coef.'!$C$367*'Amp-TB2 calc'!AR232+'eq. coef.'!$C$368*'Amp-TB2 calc'!AS232+'eq. coef.'!$C$369*LN(BO232))</f>
        <v>942.63376152038063</v>
      </c>
      <c r="BM232" s="248">
        <f t="shared" si="443"/>
        <v>22</v>
      </c>
      <c r="BN232" s="267">
        <f t="shared" si="444"/>
        <v>484</v>
      </c>
      <c r="BO232" s="249">
        <f t="shared" si="452"/>
        <v>517.61028021143727</v>
      </c>
      <c r="BP232" s="243" t="str">
        <f t="shared" si="440"/>
        <v>P1c</v>
      </c>
      <c r="BQ232" s="245"/>
      <c r="BR232" s="245">
        <f t="shared" si="441"/>
        <v>0</v>
      </c>
      <c r="BS232" s="245">
        <f t="shared" si="442"/>
        <v>0</v>
      </c>
      <c r="BT232" s="243">
        <f t="shared" si="450"/>
        <v>62.113233625372473</v>
      </c>
      <c r="BU232" s="250"/>
      <c r="BV232" s="251">
        <f>IF(SUM(I232:T232)&lt;90," ",'eq. coef.'!$B$1128*'Amp-TB2 calc'!CF232+'eq. coef.'!$B$1129*'Amp-TB2 calc'!CJ232+'eq. coef.'!$B$1130*'Amp-TB2 calc'!CK232+'eq. coef.'!$B$1131*'Amp-TB2 calc'!CM232+'eq. coef.'!$B$1132*'Amp-TB2 calc'!CN232+'eq. coef.'!$B$1133*'Amp-TB2 calc'!CO232+'eq. coef.'!$B$1134*'Amp-TB2 calc'!CP232+'eq. coef.'!$B$1135*'Amp-TB2 calc'!CS232+'eq. coef.'!$B$1135*'Amp-TB2 calc'!CW232+'eq. coef.'!$B$1137*'Amp-TB2 calc'!CX232)</f>
        <v>1.5845869488326629</v>
      </c>
      <c r="BW232" s="252">
        <f t="shared" si="445"/>
        <v>0.4</v>
      </c>
      <c r="BX232" s="253"/>
      <c r="BY232" s="252">
        <f t="shared" si="451"/>
        <v>-9.4515366354989929</v>
      </c>
      <c r="BZ232" s="251">
        <f>IF(SUM(I232:T232)&lt;90," ",EXP('eq. coef.'!$B$1156*'Amp-TB2 calc'!CF232+'eq. coef.'!$B$1157*'Amp-TB2 calc'!CJ232+'eq. coef.'!$B$1158*'Amp-TB2 calc'!CK232+'eq. coef.'!$B$1159*'Amp-TB2 calc'!CM232+'eq. coef.'!$B$1160*'Amp-TB2 calc'!CN232+'eq. coef.'!$B$1161*'Amp-TB2 calc'!CO232+'eq. coef.'!$B$1162*'Amp-TB2 calc'!CP232+'eq. coef.'!$B$1163*'Amp-TB2 calc'!CS232+'eq. coef.'!$B$1164*'Amp-TB2 calc'!CW232+'eq. coef.'!$B$1165*'Amp-TB2 calc'!CX232))</f>
        <v>7.8237170566659797</v>
      </c>
      <c r="CA232" s="252">
        <f t="shared" si="446"/>
        <v>1.3300318996332166</v>
      </c>
      <c r="CB232" s="245"/>
      <c r="CC232" s="244" t="str">
        <f t="shared" si="453"/>
        <v>calc-alkaline</v>
      </c>
      <c r="CD232" s="244" t="str">
        <f t="shared" si="454"/>
        <v>Tschermakitic pargasite</v>
      </c>
      <c r="CE232" s="240">
        <f t="shared" si="455"/>
        <v>5.9283604368236604</v>
      </c>
      <c r="CF232" s="240">
        <f t="shared" si="456"/>
        <v>2.0716395631763396</v>
      </c>
      <c r="CG232" s="240">
        <f t="shared" si="457"/>
        <v>0</v>
      </c>
      <c r="CH232" s="240">
        <f t="shared" si="458"/>
        <v>8</v>
      </c>
      <c r="CI232" s="240"/>
      <c r="CJ232" s="240">
        <f t="shared" si="459"/>
        <v>0.34807171200057407</v>
      </c>
      <c r="CK232" s="240">
        <f t="shared" si="460"/>
        <v>0.21929829852328289</v>
      </c>
      <c r="CL232" s="240">
        <f t="shared" si="461"/>
        <v>6.7653090225221662E-3</v>
      </c>
      <c r="CM232" s="240">
        <f t="shared" si="462"/>
        <v>1.084245185726644</v>
      </c>
      <c r="CN232" s="240">
        <f t="shared" si="463"/>
        <v>2.8155308042364</v>
      </c>
      <c r="CO232" s="240">
        <f t="shared" si="464"/>
        <v>0.50776192836139944</v>
      </c>
      <c r="CP232" s="240">
        <f t="shared" si="465"/>
        <v>1.8326762129174907E-2</v>
      </c>
      <c r="CQ232" s="240">
        <f t="shared" si="466"/>
        <v>4.9999999999999982</v>
      </c>
      <c r="CR232" s="240"/>
      <c r="CS232" s="240">
        <f t="shared" si="467"/>
        <v>1.7412953512678149</v>
      </c>
      <c r="CT232" s="240">
        <f t="shared" si="468"/>
        <v>0.25870464873218513</v>
      </c>
      <c r="CU232" s="240">
        <f t="shared" si="469"/>
        <v>2</v>
      </c>
      <c r="CV232" s="240"/>
      <c r="CW232" s="240">
        <f t="shared" si="470"/>
        <v>0.38324899163652237</v>
      </c>
      <c r="CX232" s="240">
        <f t="shared" si="471"/>
        <v>6.9416416475704248E-2</v>
      </c>
      <c r="CY232" s="240">
        <f t="shared" si="472"/>
        <v>0.45266540811222661</v>
      </c>
      <c r="CZ232" s="240"/>
      <c r="DA232" s="240">
        <f t="shared" si="473"/>
        <v>1.9897993940112839</v>
      </c>
      <c r="DB232" s="240">
        <f t="shared" si="474"/>
        <v>5.6285904084440053E-3</v>
      </c>
      <c r="DC232" s="240">
        <f t="shared" si="475"/>
        <v>4.5720155802719794E-3</v>
      </c>
      <c r="DD232" s="240">
        <f t="shared" si="476"/>
        <v>2</v>
      </c>
      <c r="DE232" s="245">
        <f t="shared" si="477"/>
        <v>44.915754814273356</v>
      </c>
      <c r="DF232" s="245"/>
      <c r="DG232" s="239">
        <f t="shared" si="478"/>
        <v>0.84721119407242684</v>
      </c>
      <c r="DH232" s="239">
        <f t="shared" si="479"/>
        <v>0.63879899762875858</v>
      </c>
      <c r="DI232" s="239">
        <f t="shared" si="480"/>
        <v>0.14384844818939208</v>
      </c>
      <c r="DJ232" s="240">
        <f t="shared" si="481"/>
        <v>2.4197112751769136</v>
      </c>
      <c r="DV232"/>
      <c r="DW232"/>
      <c r="DX232"/>
      <c r="DY232"/>
      <c r="DZ232"/>
      <c r="EA232"/>
      <c r="EB232"/>
    </row>
    <row r="233" spans="1:132">
      <c r="A233" s="312" t="s">
        <v>759</v>
      </c>
      <c r="B233" s="312" t="s">
        <v>761</v>
      </c>
      <c r="C233" s="312" t="s">
        <v>593</v>
      </c>
      <c r="D233" s="312" t="s">
        <v>534</v>
      </c>
      <c r="E233" s="312" t="s">
        <v>644</v>
      </c>
      <c r="F233" s="312" t="s">
        <v>764</v>
      </c>
      <c r="G233" s="313">
        <v>231.64</v>
      </c>
      <c r="H233" s="312" t="s">
        <v>533</v>
      </c>
      <c r="I233" s="325">
        <v>41.124705099999993</v>
      </c>
      <c r="J233" s="325">
        <v>2.0644899999999997</v>
      </c>
      <c r="K233" s="325">
        <v>14.0829696</v>
      </c>
      <c r="L233" s="325">
        <v>4.3325015595757958E-2</v>
      </c>
      <c r="M233" s="325">
        <v>13.374712499999999</v>
      </c>
      <c r="N233" s="325">
        <v>0.10997560000000001</v>
      </c>
      <c r="O233" s="325">
        <v>12.967162</v>
      </c>
      <c r="P233" s="325">
        <v>11.2135756</v>
      </c>
      <c r="Q233" s="325">
        <v>2.1205772999999999</v>
      </c>
      <c r="R233" s="325">
        <v>0.37825419999999998</v>
      </c>
      <c r="S233" s="325"/>
      <c r="T233" s="325">
        <v>2.4425999999999996E-2</v>
      </c>
      <c r="U233" s="238">
        <f t="shared" si="419"/>
        <v>97.504172915595746</v>
      </c>
      <c r="V233" s="239">
        <f>IF(SUM(I233:T233)&lt;90," ",I233/stab.data!$U$7)</f>
        <v>0.68445351674322596</v>
      </c>
      <c r="W233" s="239">
        <f>IF(SUM(I233:T233)&lt;90," ",J233/stab.data!$U$8)</f>
        <v>2.5839069814012863E-2</v>
      </c>
      <c r="X233" s="239">
        <f>IF(SUM(I233:T233)&lt;90," ",K233*2/stab.data!$U$9)</f>
        <v>0.27624228087209818</v>
      </c>
      <c r="Y233" s="239">
        <f>IF(SUM(I233:T233)&lt;90," ",L233*2/stab.data!$U$10)</f>
        <v>5.70102751305781E-4</v>
      </c>
      <c r="Z233" s="239">
        <f>IF(SUM(I233:T233)&lt;90," ",M233/stab.data!$U$11)</f>
        <v>0.18615806725496198</v>
      </c>
      <c r="AA233" s="239">
        <f>IF(SUM(I233:T233)&lt;90," ",N233/stab.data!$U$12)</f>
        <v>1.5503277556141366E-3</v>
      </c>
      <c r="AB233" s="239">
        <f>IF(SUM(I233:T233)&lt;90," ",O233/stab.data!$U$13)</f>
        <v>0.32173387256847952</v>
      </c>
      <c r="AC233" s="239">
        <f>IF(SUM(I233:T233)&lt;90," ",P233/stab.data!$U$14)</f>
        <v>0.19996033452807646</v>
      </c>
      <c r="AD233" s="239">
        <f>IF(SUM(I233:T233)&lt;90," ",Q233*2/stab.data!$U$15)</f>
        <v>6.8428896884428589E-2</v>
      </c>
      <c r="AE233" s="239">
        <f>IF(SUM(I233:T233)&lt;90," ",R233*2/stab.data!$U$16)</f>
        <v>8.0313010244705135E-3</v>
      </c>
      <c r="AF233" s="239">
        <f>IF(SUM(I233:T233)&lt;90," ",S233/stab.data!$U$17)</f>
        <v>0</v>
      </c>
      <c r="AG233" s="239">
        <f>IF(SUM(I233:T233)&lt;90," ",T233/stab.data!$U$18)</f>
        <v>6.8896849349843437E-4</v>
      </c>
      <c r="AH233" s="239">
        <f t="shared" si="420"/>
        <v>1.4965472377596984</v>
      </c>
      <c r="AI233" s="239">
        <f t="shared" si="421"/>
        <v>0.15580784124544736</v>
      </c>
      <c r="AJ233" s="240">
        <f t="shared" si="422"/>
        <v>5.9456163448485002</v>
      </c>
      <c r="AK233" s="240">
        <f t="shared" si="423"/>
        <v>0.22445526549834449</v>
      </c>
      <c r="AL233" s="240">
        <f t="shared" si="424"/>
        <v>2.3996233200852091</v>
      </c>
      <c r="AM233" s="240">
        <f t="shared" si="425"/>
        <v>4.9522898976912854E-3</v>
      </c>
      <c r="AN233" s="240">
        <f t="shared" si="426"/>
        <v>1.6170922061486543</v>
      </c>
      <c r="AO233" s="240">
        <f t="shared" si="427"/>
        <v>1.3467173180015557E-2</v>
      </c>
      <c r="AP233" s="240">
        <f t="shared" si="428"/>
        <v>2.7947934003415851</v>
      </c>
      <c r="AQ233" s="240">
        <f t="shared" si="429"/>
        <v>1.7369878365860143</v>
      </c>
      <c r="AR233" s="240">
        <f t="shared" si="430"/>
        <v>0.59441869728699559</v>
      </c>
      <c r="AS233" s="240">
        <f t="shared" si="431"/>
        <v>6.9765197304705026E-2</v>
      </c>
      <c r="AT233" s="240">
        <f t="shared" si="432"/>
        <v>0</v>
      </c>
      <c r="AU233" s="240">
        <f t="shared" si="433"/>
        <v>5.9848364217941329E-3</v>
      </c>
      <c r="AV233" s="239">
        <f t="shared" si="434"/>
        <v>15.401171731177714</v>
      </c>
      <c r="AW233" s="239">
        <f t="shared" si="435"/>
        <v>1.9511670787217921</v>
      </c>
      <c r="AX233" s="239">
        <f>IF(SUM(I233:T233)&lt;90," ",CM233*AH233*stab.data!$U$20/13/2)</f>
        <v>10.268286366445874</v>
      </c>
      <c r="AY233" s="239">
        <f>IF(SUM(I233:T233)&lt;90," ",CO233*AH233*stab.data!$U$11/13)</f>
        <v>4.1351773692328235</v>
      </c>
      <c r="AZ233" s="239">
        <f t="shared" si="436"/>
        <v>-5.5114034637407357E-3</v>
      </c>
      <c r="BA233" s="241">
        <f t="shared" si="437"/>
        <v>100.4785798265325</v>
      </c>
      <c r="BB233" s="242">
        <f>IF(SUM(I233:T233)&lt;90," ",EXP('eq. coef.'!$C$104+'eq. coef.'!$C$105*'Amp-TB2 calc'!AJ233+'eq. coef.'!$C$106*'Amp-TB2 calc'!AK233+'eq. coef.'!$C$107*'Amp-TB2 calc'!AL233+'eq. coef.'!$C$108*'Amp-TB2 calc'!AN233+'eq. coef.'!$C$109*'Amp-TB2 calc'!AP233+'eq. coef.'!$C$110*'Amp-TB2 calc'!AQ233+'eq. coef.'!$C$111*'Amp-TB2 calc'!AR233+'eq. coef.'!$C$112*'Amp-TB2 calc'!AS233))</f>
        <v>549.28604135861076</v>
      </c>
      <c r="BC233" s="243">
        <f>IF(SUM(I233:T233)&lt;90," ",EXP('eq. coef.'!$C$176+'eq. coef.'!$C$177*'Amp-TB2 calc'!AJ233+'eq. coef.'!$C$178*'Amp-TB2 calc'!AK233+'eq. coef.'!$C$179*'Amp-TB2 calc'!AL233+'eq. coef.'!$C$180*'Amp-TB2 calc'!AN233+'eq. coef.'!$C$181*'Amp-TB2 calc'!AP233+'eq. coef.'!$C$182*'Amp-TB2 calc'!AQ233+'eq. coef.'!$C$183*'Amp-TB2 calc'!AR233+'eq. coef.'!$C$184*'Amp-TB2 calc'!AS233))</f>
        <v>549.64674047607252</v>
      </c>
      <c r="BD233" s="243">
        <f>IF(SUM(I233:T233)&lt;90," ",('eq. coef.'!$C$234+'eq. coef.'!$C$235*'Amp-TB2 calc'!AJ233+'eq. coef.'!$C$236*'Amp-TB2 calc'!AK233+'eq. coef.'!$C$237*'Amp-TB2 calc'!AL233+'eq. coef.'!$C$238*'Amp-TB2 calc'!AN233+'eq. coef.'!$C$239*'Amp-TB2 calc'!AP233+'eq. coef.'!$C$240*'Amp-TB2 calc'!AQ233+'eq. coef.'!$C$241*'Amp-TB2 calc'!AR233+'eq. coef.'!$C$242*'Amp-TB2 calc'!AS233))</f>
        <v>497.89824717812303</v>
      </c>
      <c r="BE233" s="243">
        <f>IF(SUM(I233:T233)&lt;90," ",('eq. coef.'!$C$270+'eq. coef.'!$C$271*'Amp-TB2 calc'!AJ233+'eq. coef.'!$C$272*'Amp-TB2 calc'!AK233+'eq. coef.'!$C$273*'Amp-TB2 calc'!AL233+'eq. coef.'!$C$274*'Amp-TB2 calc'!AN233+'eq. coef.'!$C$275*'Amp-TB2 calc'!AP233+'eq. coef.'!$C$276*'Amp-TB2 calc'!AQ233+'eq. coef.'!$C$277*'Amp-TB2 calc'!AR233+'eq. coef.'!$C$278*'Amp-TB2 calc'!AS233))</f>
        <v>458.83533595154722</v>
      </c>
      <c r="BF233" s="243">
        <f>IF(SUM(I233:T233)&lt;90," ",EXP('eq. coef.'!$C$328+'eq. coef.'!$C$329*'Amp-TB2 calc'!AJ233+'eq. coef.'!$C$330*'Amp-TB2 calc'!AK233+'eq. coef.'!$C$331*'Amp-TB2 calc'!AL233+'eq. coef.'!$C$332*'Amp-TB2 calc'!AN233+'eq. coef.'!$C$333*'Amp-TB2 calc'!AP233+'eq. coef.'!$C$334*'Amp-TB2 calc'!AQ233+'eq. coef.'!$C$335*'Amp-TB2 calc'!AR233+'eq. coef.'!$C$336*'Amp-TB2 calc'!AS233))</f>
        <v>680.96180109556383</v>
      </c>
      <c r="BG233" s="255" t="str">
        <f t="shared" si="438"/>
        <v>ok</v>
      </c>
      <c r="BH233" s="306" t="str">
        <f t="shared" si="439"/>
        <v>ok</v>
      </c>
      <c r="BI233" s="243">
        <f t="shared" si="447"/>
        <v>9.8144700494492039</v>
      </c>
      <c r="BJ233" s="245">
        <f t="shared" si="448"/>
        <v>-0.2397216565184592</v>
      </c>
      <c r="BK233" s="243">
        <f t="shared" si="449"/>
        <v>-90.811404524525301</v>
      </c>
      <c r="BL233" s="247">
        <f>IF(SUM(I233:T233)&lt;90," ",'eq. coef.'!$C$360+'eq. coef.'!$C$361*'Amp-TB2 calc'!AJ233+'eq. coef.'!$C$362*'Amp-TB2 calc'!AK233+'eq. coef.'!$C$363*'Amp-TB2 calc'!AL233+'eq. coef.'!$C$364*'Amp-TB2 calc'!AN233+'eq. coef.'!$C$365*'Amp-TB2 calc'!AP233+'eq. coef.'!$C$366*'Amp-TB2 calc'!AQ233+'eq. coef.'!$C$367*'Amp-TB2 calc'!AR233+'eq. coef.'!$C$368*'Amp-TB2 calc'!AS233+'eq. coef.'!$C$369*LN(BO233))</f>
        <v>931.40504019834816</v>
      </c>
      <c r="BM233" s="248">
        <f t="shared" si="443"/>
        <v>22</v>
      </c>
      <c r="BN233" s="267">
        <f t="shared" si="444"/>
        <v>484</v>
      </c>
      <c r="BO233" s="249">
        <f t="shared" si="452"/>
        <v>497.89824717812303</v>
      </c>
      <c r="BP233" s="243" t="str">
        <f t="shared" si="440"/>
        <v>P1c</v>
      </c>
      <c r="BQ233" s="245"/>
      <c r="BR233" s="245">
        <f t="shared" si="441"/>
        <v>0</v>
      </c>
      <c r="BS233" s="245">
        <f t="shared" si="442"/>
        <v>0</v>
      </c>
      <c r="BT233" s="243">
        <f t="shared" si="450"/>
        <v>59.74778966137476</v>
      </c>
      <c r="BU233" s="250"/>
      <c r="BV233" s="251">
        <f>IF(SUM(I233:T233)&lt;90," ",'eq. coef.'!$B$1128*'Amp-TB2 calc'!CF233+'eq. coef.'!$B$1129*'Amp-TB2 calc'!CJ233+'eq. coef.'!$B$1130*'Amp-TB2 calc'!CK233+'eq. coef.'!$B$1131*'Amp-TB2 calc'!CM233+'eq. coef.'!$B$1132*'Amp-TB2 calc'!CN233+'eq. coef.'!$B$1133*'Amp-TB2 calc'!CO233+'eq. coef.'!$B$1134*'Amp-TB2 calc'!CP233+'eq. coef.'!$B$1135*'Amp-TB2 calc'!CS233+'eq. coef.'!$B$1135*'Amp-TB2 calc'!CW233+'eq. coef.'!$B$1137*'Amp-TB2 calc'!CX233)</f>
        <v>1.4452073968929813</v>
      </c>
      <c r="BW233" s="252">
        <f t="shared" si="445"/>
        <v>0.4</v>
      </c>
      <c r="BX233" s="253"/>
      <c r="BY233" s="252">
        <f t="shared" si="451"/>
        <v>-9.7836987480278506</v>
      </c>
      <c r="BZ233" s="251">
        <f>IF(SUM(I233:T233)&lt;90," ",EXP('eq. coef.'!$B$1156*'Amp-TB2 calc'!CF233+'eq. coef.'!$B$1157*'Amp-TB2 calc'!CJ233+'eq. coef.'!$B$1158*'Amp-TB2 calc'!CK233+'eq. coef.'!$B$1159*'Amp-TB2 calc'!CM233+'eq. coef.'!$B$1160*'Amp-TB2 calc'!CN233+'eq. coef.'!$B$1161*'Amp-TB2 calc'!CO233+'eq. coef.'!$B$1162*'Amp-TB2 calc'!CP233+'eq. coef.'!$B$1163*'Amp-TB2 calc'!CS233+'eq. coef.'!$B$1164*'Amp-TB2 calc'!CW233+'eq. coef.'!$B$1165*'Amp-TB2 calc'!CX233))</f>
        <v>8.0535308514238544</v>
      </c>
      <c r="CA233" s="252">
        <f t="shared" si="446"/>
        <v>1.3691002447420553</v>
      </c>
      <c r="CB233" s="245"/>
      <c r="CC233" s="244" t="str">
        <f t="shared" si="453"/>
        <v>calc-alkaline</v>
      </c>
      <c r="CD233" s="244" t="str">
        <f t="shared" si="454"/>
        <v>Tschermakitic pargasite</v>
      </c>
      <c r="CE233" s="240">
        <f t="shared" si="455"/>
        <v>5.9456163448485002</v>
      </c>
      <c r="CF233" s="240">
        <f t="shared" si="456"/>
        <v>2.0543836551514998</v>
      </c>
      <c r="CG233" s="240">
        <f t="shared" si="457"/>
        <v>0</v>
      </c>
      <c r="CH233" s="240">
        <f t="shared" si="458"/>
        <v>8</v>
      </c>
      <c r="CI233" s="240"/>
      <c r="CJ233" s="240">
        <f t="shared" si="459"/>
        <v>0.34523966493370928</v>
      </c>
      <c r="CK233" s="240">
        <f t="shared" si="460"/>
        <v>0.22445526549834449</v>
      </c>
      <c r="CL233" s="240">
        <f t="shared" si="461"/>
        <v>4.9522898976912854E-3</v>
      </c>
      <c r="CM233" s="240">
        <f t="shared" si="462"/>
        <v>1.1171216015596812</v>
      </c>
      <c r="CN233" s="240">
        <f t="shared" si="463"/>
        <v>2.7947934003415851</v>
      </c>
      <c r="CO233" s="240">
        <f t="shared" si="464"/>
        <v>0.49997060458897313</v>
      </c>
      <c r="CP233" s="240">
        <f t="shared" si="465"/>
        <v>1.3467173180015557E-2</v>
      </c>
      <c r="CQ233" s="240">
        <f t="shared" si="466"/>
        <v>5</v>
      </c>
      <c r="CR233" s="240"/>
      <c r="CS233" s="240">
        <f t="shared" si="467"/>
        <v>1.7369878365860143</v>
      </c>
      <c r="CT233" s="240">
        <f t="shared" si="468"/>
        <v>0.2630121634139857</v>
      </c>
      <c r="CU233" s="240">
        <f t="shared" si="469"/>
        <v>2</v>
      </c>
      <c r="CV233" s="240"/>
      <c r="CW233" s="240">
        <f t="shared" si="470"/>
        <v>0.33140653387300989</v>
      </c>
      <c r="CX233" s="240">
        <f t="shared" si="471"/>
        <v>6.9765197304705026E-2</v>
      </c>
      <c r="CY233" s="240">
        <f t="shared" si="472"/>
        <v>0.40117173117771493</v>
      </c>
      <c r="CZ233" s="240"/>
      <c r="DA233" s="240">
        <f t="shared" si="473"/>
        <v>1.994015163578206</v>
      </c>
      <c r="DB233" s="240">
        <f t="shared" si="474"/>
        <v>0</v>
      </c>
      <c r="DC233" s="240">
        <f t="shared" si="475"/>
        <v>5.9848364217941329E-3</v>
      </c>
      <c r="DD233" s="240">
        <f t="shared" si="476"/>
        <v>2</v>
      </c>
      <c r="DE233" s="245">
        <f t="shared" si="477"/>
        <v>44.882878398440319</v>
      </c>
      <c r="DF233" s="245"/>
      <c r="DG233" s="239">
        <f t="shared" si="478"/>
        <v>0.84825298448059538</v>
      </c>
      <c r="DH233" s="239">
        <f t="shared" si="479"/>
        <v>0.63346914440170865</v>
      </c>
      <c r="DI233" s="239">
        <f t="shared" si="480"/>
        <v>0.14387244116357814</v>
      </c>
      <c r="DJ233" s="240">
        <f t="shared" si="481"/>
        <v>2.3996233200852091</v>
      </c>
      <c r="DV233"/>
      <c r="DW233"/>
      <c r="DX233"/>
      <c r="DY233"/>
      <c r="DZ233"/>
      <c r="EA233"/>
      <c r="EB233"/>
    </row>
    <row r="234" spans="1:132">
      <c r="A234" s="312" t="s">
        <v>759</v>
      </c>
      <c r="B234" s="312" t="s">
        <v>761</v>
      </c>
      <c r="C234" s="312" t="s">
        <v>593</v>
      </c>
      <c r="D234" s="312" t="s">
        <v>534</v>
      </c>
      <c r="E234" s="312" t="s">
        <v>645</v>
      </c>
      <c r="F234" s="312" t="s">
        <v>764</v>
      </c>
      <c r="G234" s="313">
        <v>233.93</v>
      </c>
      <c r="H234" s="312" t="s">
        <v>533</v>
      </c>
      <c r="I234" s="325">
        <v>41.81547119999999</v>
      </c>
      <c r="J234" s="325">
        <v>1.9649537999999998</v>
      </c>
      <c r="K234" s="325">
        <v>14.162938200000001</v>
      </c>
      <c r="L234" s="325">
        <v>0</v>
      </c>
      <c r="M234" s="325">
        <v>13.73254</v>
      </c>
      <c r="N234" s="325">
        <v>0.1272488</v>
      </c>
      <c r="O234" s="325">
        <v>12.525301600000001</v>
      </c>
      <c r="P234" s="325">
        <v>10.929042000000001</v>
      </c>
      <c r="Q234" s="325">
        <v>2.3564411999999999</v>
      </c>
      <c r="R234" s="325">
        <v>0.36690859999999997</v>
      </c>
      <c r="S234" s="325">
        <v>4.6662000000000002E-2</v>
      </c>
      <c r="T234" s="325">
        <v>2.7427499999999997E-2</v>
      </c>
      <c r="U234" s="238">
        <f t="shared" si="419"/>
        <v>98.054934900000006</v>
      </c>
      <c r="V234" s="239">
        <f>IF(SUM(I234:T234)&lt;90," ",I234/stab.data!$U$7)</f>
        <v>0.69595018973437173</v>
      </c>
      <c r="W234" s="239">
        <f>IF(SUM(I234:T234)&lt;90," ",J234/stab.data!$U$8)</f>
        <v>2.4593278930636561E-2</v>
      </c>
      <c r="X234" s="239">
        <f>IF(SUM(I234:T234)&lt;90," ",K234*2/stab.data!$U$9)</f>
        <v>0.27781089240003531</v>
      </c>
      <c r="Y234" s="239">
        <f>IF(SUM(I234:T234)&lt;90," ",L234*2/stab.data!$U$10)</f>
        <v>0</v>
      </c>
      <c r="Z234" s="239">
        <f>IF(SUM(I234:T234)&lt;90," ",M234/stab.data!$U$11)</f>
        <v>0.19113854633521699</v>
      </c>
      <c r="AA234" s="239">
        <f>IF(SUM(I234:T234)&lt;90," ",N234/stab.data!$U$12)</f>
        <v>1.7938283265432709E-3</v>
      </c>
      <c r="AB234" s="239">
        <f>IF(SUM(I234:T234)&lt;90," ",O234/stab.data!$U$13)</f>
        <v>0.31077068281063913</v>
      </c>
      <c r="AC234" s="239">
        <f>IF(SUM(I234:T234)&lt;90," ",P234/stab.data!$U$14)</f>
        <v>0.19488653506660247</v>
      </c>
      <c r="AD234" s="239">
        <f>IF(SUM(I234:T234)&lt;90," ",Q234*2/stab.data!$U$15)</f>
        <v>7.6039987737782144E-2</v>
      </c>
      <c r="AE234" s="239">
        <f>IF(SUM(I234:T234)&lt;90," ",R234*2/stab.data!$U$16)</f>
        <v>7.7904050108816812E-3</v>
      </c>
      <c r="AF234" s="239">
        <f>IF(SUM(I234:T234)&lt;90," ",S234/stab.data!$U$17)</f>
        <v>2.4561532792925569E-3</v>
      </c>
      <c r="AG234" s="239">
        <f>IF(SUM(I234:T234)&lt;90," ",T234/stab.data!$U$18)</f>
        <v>7.7362987617408951E-4</v>
      </c>
      <c r="AH234" s="239">
        <f t="shared" si="420"/>
        <v>1.5020574185374431</v>
      </c>
      <c r="AI234" s="239">
        <f t="shared" si="421"/>
        <v>0.15600566852787009</v>
      </c>
      <c r="AJ234" s="240">
        <f t="shared" si="422"/>
        <v>6.0233066691659909</v>
      </c>
      <c r="AK234" s="240">
        <f t="shared" si="423"/>
        <v>0.21284980331150072</v>
      </c>
      <c r="AL234" s="240">
        <f t="shared" si="424"/>
        <v>2.4043965008455039</v>
      </c>
      <c r="AM234" s="240">
        <f t="shared" si="425"/>
        <v>0</v>
      </c>
      <c r="AN234" s="240">
        <f t="shared" si="426"/>
        <v>1.6542650578413158</v>
      </c>
      <c r="AO234" s="240">
        <f t="shared" si="427"/>
        <v>1.5525217583072846E-2</v>
      </c>
      <c r="AP234" s="240">
        <f t="shared" si="428"/>
        <v>2.6896567512526151</v>
      </c>
      <c r="AQ234" s="240">
        <f t="shared" si="429"/>
        <v>1.686703134379997</v>
      </c>
      <c r="AR234" s="240">
        <f t="shared" si="430"/>
        <v>0.658110554491114</v>
      </c>
      <c r="AS234" s="240">
        <f t="shared" si="431"/>
        <v>6.7424363337637142E-2</v>
      </c>
      <c r="AT234" s="240">
        <f t="shared" si="432"/>
        <v>2.1257504697718914E-2</v>
      </c>
      <c r="AU234" s="240">
        <f t="shared" si="433"/>
        <v>6.6956084808368187E-3</v>
      </c>
      <c r="AV234" s="239">
        <f t="shared" si="434"/>
        <v>15.412238052208746</v>
      </c>
      <c r="AW234" s="239">
        <f t="shared" si="435"/>
        <v>1.9367757751121135</v>
      </c>
      <c r="AX234" s="239">
        <f>IF(SUM(I234:T234)&lt;90," ",CM234*AH234*stab.data!$U$20/13/2)</f>
        <v>9.4502159051109</v>
      </c>
      <c r="AY234" s="239">
        <f>IF(SUM(I234:T234)&lt;90," ",CO234*AH234*stab.data!$U$11/13)</f>
        <v>5.2291151117020043</v>
      </c>
      <c r="AZ234" s="239">
        <f t="shared" si="436"/>
        <v>-2.5836650352155443E-2</v>
      </c>
      <c r="BA234" s="241">
        <f t="shared" si="437"/>
        <v>100.91266504157285</v>
      </c>
      <c r="BB234" s="242">
        <f>IF(SUM(I234:T234)&lt;90," ",EXP('eq. coef.'!$C$104+'eq. coef.'!$C$105*'Amp-TB2 calc'!AJ234+'eq. coef.'!$C$106*'Amp-TB2 calc'!AK234+'eq. coef.'!$C$107*'Amp-TB2 calc'!AL234+'eq. coef.'!$C$108*'Amp-TB2 calc'!AN234+'eq. coef.'!$C$109*'Amp-TB2 calc'!AP234+'eq. coef.'!$C$110*'Amp-TB2 calc'!AQ234+'eq. coef.'!$C$111*'Amp-TB2 calc'!AR234+'eq. coef.'!$C$112*'Amp-TB2 calc'!AS234))</f>
        <v>638.8964654479164</v>
      </c>
      <c r="BC234" s="243">
        <f>IF(SUM(I234:T234)&lt;90," ",EXP('eq. coef.'!$C$176+'eq. coef.'!$C$177*'Amp-TB2 calc'!AJ234+'eq. coef.'!$C$178*'Amp-TB2 calc'!AK234+'eq. coef.'!$C$179*'Amp-TB2 calc'!AL234+'eq. coef.'!$C$180*'Amp-TB2 calc'!AN234+'eq. coef.'!$C$181*'Amp-TB2 calc'!AP234+'eq. coef.'!$C$182*'Amp-TB2 calc'!AQ234+'eq. coef.'!$C$183*'Amp-TB2 calc'!AR234+'eq. coef.'!$C$184*'Amp-TB2 calc'!AS234))</f>
        <v>541.6566653112593</v>
      </c>
      <c r="BD234" s="243">
        <f>IF(SUM(I234:T234)&lt;90," ",('eq. coef.'!$C$234+'eq. coef.'!$C$235*'Amp-TB2 calc'!AJ234+'eq. coef.'!$C$236*'Amp-TB2 calc'!AK234+'eq. coef.'!$C$237*'Amp-TB2 calc'!AL234+'eq. coef.'!$C$238*'Amp-TB2 calc'!AN234+'eq. coef.'!$C$239*'Amp-TB2 calc'!AP234+'eq. coef.'!$C$240*'Amp-TB2 calc'!AQ234+'eq. coef.'!$C$241*'Amp-TB2 calc'!AR234+'eq. coef.'!$C$242*'Amp-TB2 calc'!AS234))</f>
        <v>481.17336494430782</v>
      </c>
      <c r="BE234" s="243">
        <f>IF(SUM(I234:T234)&lt;90," ",('eq. coef.'!$C$270+'eq. coef.'!$C$271*'Amp-TB2 calc'!AJ234+'eq. coef.'!$C$272*'Amp-TB2 calc'!AK234+'eq. coef.'!$C$273*'Amp-TB2 calc'!AL234+'eq. coef.'!$C$274*'Amp-TB2 calc'!AN234+'eq. coef.'!$C$275*'Amp-TB2 calc'!AP234+'eq. coef.'!$C$276*'Amp-TB2 calc'!AQ234+'eq. coef.'!$C$277*'Amp-TB2 calc'!AR234+'eq. coef.'!$C$278*'Amp-TB2 calc'!AS234))</f>
        <v>673.66397652314436</v>
      </c>
      <c r="BF234" s="243">
        <f>IF(SUM(I234:T234)&lt;90," ",EXP('eq. coef.'!$C$328+'eq. coef.'!$C$329*'Amp-TB2 calc'!AJ234+'eq. coef.'!$C$330*'Amp-TB2 calc'!AK234+'eq. coef.'!$C$331*'Amp-TB2 calc'!AL234+'eq. coef.'!$C$332*'Amp-TB2 calc'!AN234+'eq. coef.'!$C$333*'Amp-TB2 calc'!AP234+'eq. coef.'!$C$334*'Amp-TB2 calc'!AQ234+'eq. coef.'!$C$335*'Amp-TB2 calc'!AR234+'eq. coef.'!$C$336*'Amp-TB2 calc'!AS234))</f>
        <v>896.89488572672599</v>
      </c>
      <c r="BG234" s="255" t="str">
        <f t="shared" si="438"/>
        <v>ok</v>
      </c>
      <c r="BH234" s="306" t="str">
        <f t="shared" si="439"/>
        <v>ok</v>
      </c>
      <c r="BI234" s="243">
        <f t="shared" si="447"/>
        <v>22.164683648350927</v>
      </c>
      <c r="BJ234" s="245">
        <f t="shared" si="448"/>
        <v>-0.40381882547735259</v>
      </c>
      <c r="BK234" s="243">
        <f t="shared" si="449"/>
        <v>132.00731121188505</v>
      </c>
      <c r="BL234" s="247">
        <f>IF(SUM(I234:T234)&lt;90," ",'eq. coef.'!$C$360+'eq. coef.'!$C$361*'Amp-TB2 calc'!AJ234+'eq. coef.'!$C$362*'Amp-TB2 calc'!AK234+'eq. coef.'!$C$363*'Amp-TB2 calc'!AL234+'eq. coef.'!$C$364*'Amp-TB2 calc'!AN234+'eq. coef.'!$C$365*'Amp-TB2 calc'!AP234+'eq. coef.'!$C$366*'Amp-TB2 calc'!AQ234+'eq. coef.'!$C$367*'Amp-TB2 calc'!AR234+'eq. coef.'!$C$368*'Amp-TB2 calc'!AS234+'eq. coef.'!$C$369*LN(BO234))</f>
        <v>925.41519377163479</v>
      </c>
      <c r="BM234" s="248">
        <f t="shared" si="443"/>
        <v>22</v>
      </c>
      <c r="BN234" s="267">
        <f t="shared" si="444"/>
        <v>484</v>
      </c>
      <c r="BO234" s="249">
        <f t="shared" si="452"/>
        <v>511.41501512778359</v>
      </c>
      <c r="BP234" s="243" t="str">
        <f t="shared" si="440"/>
        <v>P1b_c</v>
      </c>
      <c r="BQ234" s="245"/>
      <c r="BR234" s="245">
        <f t="shared" si="441"/>
        <v>0</v>
      </c>
      <c r="BS234" s="245">
        <f t="shared" si="442"/>
        <v>0</v>
      </c>
      <c r="BT234" s="243">
        <f t="shared" si="450"/>
        <v>61.369801815334029</v>
      </c>
      <c r="BU234" s="250"/>
      <c r="BV234" s="251">
        <f>IF(SUM(I234:T234)&lt;90," ",'eq. coef.'!$B$1128*'Amp-TB2 calc'!CF234+'eq. coef.'!$B$1129*'Amp-TB2 calc'!CJ234+'eq. coef.'!$B$1130*'Amp-TB2 calc'!CK234+'eq. coef.'!$B$1131*'Amp-TB2 calc'!CM234+'eq. coef.'!$B$1132*'Amp-TB2 calc'!CN234+'eq. coef.'!$B$1133*'Amp-TB2 calc'!CO234+'eq. coef.'!$B$1134*'Amp-TB2 calc'!CP234+'eq. coef.'!$B$1135*'Amp-TB2 calc'!CS234+'eq. coef.'!$B$1135*'Amp-TB2 calc'!CW234+'eq. coef.'!$B$1137*'Amp-TB2 calc'!CX234)</f>
        <v>0.97522758996317105</v>
      </c>
      <c r="BW234" s="252">
        <f t="shared" si="445"/>
        <v>0.4</v>
      </c>
      <c r="BX234" s="253"/>
      <c r="BY234" s="252">
        <f t="shared" si="451"/>
        <v>-10.348788780812775</v>
      </c>
      <c r="BZ234" s="251">
        <f>IF(SUM(I234:T234)&lt;90," ",EXP('eq. coef.'!$B$1156*'Amp-TB2 calc'!CF234+'eq. coef.'!$B$1157*'Amp-TB2 calc'!CJ234+'eq. coef.'!$B$1158*'Amp-TB2 calc'!CK234+'eq. coef.'!$B$1159*'Amp-TB2 calc'!CM234+'eq. coef.'!$B$1160*'Amp-TB2 calc'!CN234+'eq. coef.'!$B$1161*'Amp-TB2 calc'!CO234+'eq. coef.'!$B$1162*'Amp-TB2 calc'!CP234+'eq. coef.'!$B$1163*'Amp-TB2 calc'!CS234+'eq. coef.'!$B$1164*'Amp-TB2 calc'!CW234+'eq. coef.'!$B$1165*'Amp-TB2 calc'!CX234))</f>
        <v>8.233124113647353</v>
      </c>
      <c r="CA234" s="252">
        <f t="shared" si="446"/>
        <v>1.39963109932005</v>
      </c>
      <c r="CB234" s="245"/>
      <c r="CC234" s="244" t="str">
        <f t="shared" si="453"/>
        <v>calc-alkaline</v>
      </c>
      <c r="CD234" s="244" t="str">
        <f t="shared" si="454"/>
        <v>Tschermakitic pargasite</v>
      </c>
      <c r="CE234" s="240">
        <f t="shared" si="455"/>
        <v>6.0233066691659909</v>
      </c>
      <c r="CF234" s="240">
        <f t="shared" si="456"/>
        <v>1.9766933308340091</v>
      </c>
      <c r="CG234" s="240">
        <f t="shared" si="457"/>
        <v>0</v>
      </c>
      <c r="CH234" s="240">
        <f t="shared" si="458"/>
        <v>8</v>
      </c>
      <c r="CI234" s="240"/>
      <c r="CJ234" s="240">
        <f t="shared" si="459"/>
        <v>0.42770317001149483</v>
      </c>
      <c r="CK234" s="240">
        <f t="shared" si="460"/>
        <v>0.21284980331150072</v>
      </c>
      <c r="CL234" s="240">
        <f t="shared" si="461"/>
        <v>0</v>
      </c>
      <c r="CM234" s="240">
        <f t="shared" si="462"/>
        <v>1.0243493676107676</v>
      </c>
      <c r="CN234" s="240">
        <f t="shared" si="463"/>
        <v>2.6896567512526151</v>
      </c>
      <c r="CO234" s="240">
        <f t="shared" si="464"/>
        <v>0.62991569023054828</v>
      </c>
      <c r="CP234" s="240">
        <f t="shared" si="465"/>
        <v>1.5525217583072846E-2</v>
      </c>
      <c r="CQ234" s="240">
        <f t="shared" si="466"/>
        <v>4.9999999999999991</v>
      </c>
      <c r="CR234" s="240"/>
      <c r="CS234" s="240">
        <f t="shared" si="467"/>
        <v>1.686703134379997</v>
      </c>
      <c r="CT234" s="240">
        <f t="shared" si="468"/>
        <v>0.31329686562000303</v>
      </c>
      <c r="CU234" s="240">
        <f t="shared" si="469"/>
        <v>2</v>
      </c>
      <c r="CV234" s="240"/>
      <c r="CW234" s="240">
        <f t="shared" si="470"/>
        <v>0.34481368887111097</v>
      </c>
      <c r="CX234" s="240">
        <f t="shared" si="471"/>
        <v>6.7424363337637142E-2</v>
      </c>
      <c r="CY234" s="240">
        <f t="shared" si="472"/>
        <v>0.4122380522087481</v>
      </c>
      <c r="CZ234" s="240"/>
      <c r="DA234" s="240">
        <f t="shared" si="473"/>
        <v>1.9720468868214445</v>
      </c>
      <c r="DB234" s="240">
        <f t="shared" si="474"/>
        <v>2.1257504697718914E-2</v>
      </c>
      <c r="DC234" s="240">
        <f t="shared" si="475"/>
        <v>6.6956084808368187E-3</v>
      </c>
      <c r="DD234" s="240">
        <f t="shared" si="476"/>
        <v>2</v>
      </c>
      <c r="DE234" s="245">
        <f t="shared" si="477"/>
        <v>44.975650632389232</v>
      </c>
      <c r="DF234" s="245"/>
      <c r="DG234" s="239">
        <f t="shared" si="478"/>
        <v>0.81024192080920332</v>
      </c>
      <c r="DH234" s="239">
        <f t="shared" si="479"/>
        <v>0.61917706382786664</v>
      </c>
      <c r="DI234" s="239">
        <f t="shared" si="480"/>
        <v>0.17788379323505643</v>
      </c>
      <c r="DJ234" s="240">
        <f t="shared" si="481"/>
        <v>2.4043965008455039</v>
      </c>
      <c r="DV234"/>
      <c r="DW234"/>
      <c r="DX234"/>
      <c r="DY234"/>
      <c r="DZ234"/>
      <c r="EA234"/>
      <c r="EB234"/>
    </row>
    <row r="235" spans="1:132">
      <c r="A235" s="312" t="s">
        <v>759</v>
      </c>
      <c r="B235" s="312" t="s">
        <v>761</v>
      </c>
      <c r="C235" s="312" t="s">
        <v>593</v>
      </c>
      <c r="D235" s="312" t="s">
        <v>534</v>
      </c>
      <c r="E235" s="312" t="s">
        <v>646</v>
      </c>
      <c r="F235" s="312" t="s">
        <v>764</v>
      </c>
      <c r="G235" s="313">
        <v>236.22</v>
      </c>
      <c r="H235" s="312" t="s">
        <v>533</v>
      </c>
      <c r="I235" s="325">
        <v>41.314272099999997</v>
      </c>
      <c r="J235" s="325">
        <v>1.9474223999999998</v>
      </c>
      <c r="K235" s="325">
        <v>14.29983</v>
      </c>
      <c r="L235" s="325">
        <v>0</v>
      </c>
      <c r="M235" s="325">
        <v>13.508064999999998</v>
      </c>
      <c r="N235" s="325">
        <v>0.14539000000000002</v>
      </c>
      <c r="O235" s="325">
        <v>12.809533999999999</v>
      </c>
      <c r="P235" s="325">
        <v>11.203033599999999</v>
      </c>
      <c r="Q235" s="325">
        <v>2.3041935000000002</v>
      </c>
      <c r="R235" s="325">
        <v>0.36407219999999996</v>
      </c>
      <c r="S235" s="325"/>
      <c r="T235" s="325">
        <v>2.1735000000000001E-2</v>
      </c>
      <c r="U235" s="238">
        <f t="shared" si="419"/>
        <v>97.917547799999994</v>
      </c>
      <c r="V235" s="239">
        <f>IF(SUM(I235:T235)&lt;90," ",I235/stab.data!$U$7)</f>
        <v>0.68760854969709062</v>
      </c>
      <c r="W235" s="239">
        <f>IF(SUM(I235:T235)&lt;90," ",J235/stab.data!$U$8)</f>
        <v>2.4373856667250744E-2</v>
      </c>
      <c r="X235" s="239">
        <f>IF(SUM(I235:T235)&lt;90," ",K235*2/stab.data!$U$9)</f>
        <v>0.28049607202753996</v>
      </c>
      <c r="Y235" s="239">
        <f>IF(SUM(I235:T235)&lt;90," ",L235*2/stab.data!$U$10)</f>
        <v>0</v>
      </c>
      <c r="Z235" s="239">
        <f>IF(SUM(I235:T235)&lt;90," ",M235/stab.data!$U$11)</f>
        <v>0.18801415527656373</v>
      </c>
      <c r="AA235" s="239">
        <f>IF(SUM(I235:T235)&lt;90," ",N235/stab.data!$U$12)</f>
        <v>2.0495651070668343E-3</v>
      </c>
      <c r="AB235" s="239">
        <f>IF(SUM(I235:T235)&lt;90," ",O235/stab.data!$U$13)</f>
        <v>0.31782289599047236</v>
      </c>
      <c r="AC235" s="239">
        <f>IF(SUM(I235:T235)&lt;90," ",P235/stab.data!$U$14)</f>
        <v>0.19977234972092939</v>
      </c>
      <c r="AD235" s="239">
        <f>IF(SUM(I235:T235)&lt;90," ",Q235*2/stab.data!$U$15)</f>
        <v>7.4354007002371783E-2</v>
      </c>
      <c r="AE235" s="239">
        <f>IF(SUM(I235:T235)&lt;90," ",R235*2/stab.data!$U$16)</f>
        <v>7.7301810074844731E-3</v>
      </c>
      <c r="AF235" s="239">
        <f>IF(SUM(I235:T235)&lt;90," ",S235/stab.data!$U$17)</f>
        <v>0</v>
      </c>
      <c r="AG235" s="239">
        <f>IF(SUM(I235:T235)&lt;90," ",T235/stab.data!$U$18)</f>
        <v>6.1306518489267483E-4</v>
      </c>
      <c r="AH235" s="239">
        <f t="shared" si="420"/>
        <v>1.5003650947659843</v>
      </c>
      <c r="AI235" s="239">
        <f t="shared" si="421"/>
        <v>0.15738562865191141</v>
      </c>
      <c r="AJ235" s="240">
        <f t="shared" si="422"/>
        <v>5.9578239838060236</v>
      </c>
      <c r="AK235" s="240">
        <f t="shared" si="423"/>
        <v>0.21118868852629574</v>
      </c>
      <c r="AL235" s="240">
        <f t="shared" si="424"/>
        <v>2.4303744129203202</v>
      </c>
      <c r="AM235" s="240">
        <f t="shared" si="425"/>
        <v>0</v>
      </c>
      <c r="AN235" s="240">
        <f t="shared" si="426"/>
        <v>1.6290595049977181</v>
      </c>
      <c r="AO235" s="240">
        <f t="shared" si="427"/>
        <v>1.7758575219336617E-2</v>
      </c>
      <c r="AP235" s="240">
        <f t="shared" si="428"/>
        <v>2.7537948345303063</v>
      </c>
      <c r="AQ235" s="240">
        <f t="shared" si="429"/>
        <v>1.7309390597207601</v>
      </c>
      <c r="AR235" s="240">
        <f t="shared" si="430"/>
        <v>0.64424458713603738</v>
      </c>
      <c r="AS235" s="240">
        <f t="shared" si="431"/>
        <v>6.6978599707408007E-2</v>
      </c>
      <c r="AT235" s="240">
        <f t="shared" si="432"/>
        <v>0</v>
      </c>
      <c r="AU235" s="240">
        <f t="shared" si="433"/>
        <v>5.3119386950599848E-3</v>
      </c>
      <c r="AV235" s="239">
        <f t="shared" si="434"/>
        <v>15.442162246564207</v>
      </c>
      <c r="AW235" s="239">
        <f t="shared" si="435"/>
        <v>1.9568048390839303</v>
      </c>
      <c r="AX235" s="239">
        <f>IF(SUM(I235:T235)&lt;90," ",CM235*AH235*stab.data!$U$20/13/2)</f>
        <v>9.7542632072286004</v>
      </c>
      <c r="AY235" s="239">
        <f>IF(SUM(I235:T235)&lt;90," ",CO235*AH235*stab.data!$U$11/13)</f>
        <v>4.7310544685793685</v>
      </c>
      <c r="AZ235" s="239">
        <f t="shared" si="436"/>
        <v>-4.9042149465489604E-3</v>
      </c>
      <c r="BA235" s="241">
        <f t="shared" si="437"/>
        <v>100.84670109994535</v>
      </c>
      <c r="BB235" s="242">
        <f>IF(SUM(I235:T235)&lt;90," ",EXP('eq. coef.'!$C$104+'eq. coef.'!$C$105*'Amp-TB2 calc'!AJ235+'eq. coef.'!$C$106*'Amp-TB2 calc'!AK235+'eq. coef.'!$C$107*'Amp-TB2 calc'!AL235+'eq. coef.'!$C$108*'Amp-TB2 calc'!AN235+'eq. coef.'!$C$109*'Amp-TB2 calc'!AP235+'eq. coef.'!$C$110*'Amp-TB2 calc'!AQ235+'eq. coef.'!$C$111*'Amp-TB2 calc'!AR235+'eq. coef.'!$C$112*'Amp-TB2 calc'!AS235))</f>
        <v>633.55363195710493</v>
      </c>
      <c r="BC235" s="243">
        <f>IF(SUM(I235:T235)&lt;90," ",EXP('eq. coef.'!$C$176+'eq. coef.'!$C$177*'Amp-TB2 calc'!AJ235+'eq. coef.'!$C$178*'Amp-TB2 calc'!AK235+'eq. coef.'!$C$179*'Amp-TB2 calc'!AL235+'eq. coef.'!$C$180*'Amp-TB2 calc'!AN235+'eq. coef.'!$C$181*'Amp-TB2 calc'!AP235+'eq. coef.'!$C$182*'Amp-TB2 calc'!AQ235+'eq. coef.'!$C$183*'Amp-TB2 calc'!AR235+'eq. coef.'!$C$184*'Amp-TB2 calc'!AS235))</f>
        <v>559.15882626161465</v>
      </c>
      <c r="BD235" s="243">
        <f>IF(SUM(I235:T235)&lt;90," ",('eq. coef.'!$C$234+'eq. coef.'!$C$235*'Amp-TB2 calc'!AJ235+'eq. coef.'!$C$236*'Amp-TB2 calc'!AK235+'eq. coef.'!$C$237*'Amp-TB2 calc'!AL235+'eq. coef.'!$C$238*'Amp-TB2 calc'!AN235+'eq. coef.'!$C$239*'Amp-TB2 calc'!AP235+'eq. coef.'!$C$240*'Amp-TB2 calc'!AQ235+'eq. coef.'!$C$241*'Amp-TB2 calc'!AR235+'eq. coef.'!$C$242*'Amp-TB2 calc'!AS235))</f>
        <v>499.55508328196714</v>
      </c>
      <c r="BE235" s="243">
        <f>IF(SUM(I235:T235)&lt;90," ",('eq. coef.'!$C$270+'eq. coef.'!$C$271*'Amp-TB2 calc'!AJ235+'eq. coef.'!$C$272*'Amp-TB2 calc'!AK235+'eq. coef.'!$C$273*'Amp-TB2 calc'!AL235+'eq. coef.'!$C$274*'Amp-TB2 calc'!AN235+'eq. coef.'!$C$275*'Amp-TB2 calc'!AP235+'eq. coef.'!$C$276*'Amp-TB2 calc'!AQ235+'eq. coef.'!$C$277*'Amp-TB2 calc'!AR235+'eq. coef.'!$C$278*'Amp-TB2 calc'!AS235))</f>
        <v>621.13944277874816</v>
      </c>
      <c r="BF235" s="243">
        <f>IF(SUM(I235:T235)&lt;90," ",EXP('eq. coef.'!$C$328+'eq. coef.'!$C$329*'Amp-TB2 calc'!AJ235+'eq. coef.'!$C$330*'Amp-TB2 calc'!AK235+'eq. coef.'!$C$331*'Amp-TB2 calc'!AL235+'eq. coef.'!$C$332*'Amp-TB2 calc'!AN235+'eq. coef.'!$C$333*'Amp-TB2 calc'!AP235+'eq. coef.'!$C$334*'Amp-TB2 calc'!AQ235+'eq. coef.'!$C$335*'Amp-TB2 calc'!AR235+'eq. coef.'!$C$336*'Amp-TB2 calc'!AS235))</f>
        <v>845.41717573116989</v>
      </c>
      <c r="BG235" s="255" t="str">
        <f t="shared" si="438"/>
        <v>ok</v>
      </c>
      <c r="BH235" s="306" t="str">
        <f t="shared" si="439"/>
        <v>ok</v>
      </c>
      <c r="BI235" s="243">
        <f t="shared" si="447"/>
        <v>23.651490253848365</v>
      </c>
      <c r="BJ235" s="245">
        <f t="shared" si="448"/>
        <v>-0.33440506547109383</v>
      </c>
      <c r="BK235" s="243">
        <f t="shared" si="449"/>
        <v>61.980616517133512</v>
      </c>
      <c r="BL235" s="247">
        <f>IF(SUM(I235:T235)&lt;90," ",'eq. coef.'!$C$360+'eq. coef.'!$C$361*'Amp-TB2 calc'!AJ235+'eq. coef.'!$C$362*'Amp-TB2 calc'!AK235+'eq. coef.'!$C$363*'Amp-TB2 calc'!AL235+'eq. coef.'!$C$364*'Amp-TB2 calc'!AN235+'eq. coef.'!$C$365*'Amp-TB2 calc'!AP235+'eq. coef.'!$C$366*'Amp-TB2 calc'!AQ235+'eq. coef.'!$C$367*'Amp-TB2 calc'!AR235+'eq. coef.'!$C$368*'Amp-TB2 calc'!AS235+'eq. coef.'!$C$369*LN(BO235))</f>
        <v>928.67876912024826</v>
      </c>
      <c r="BM235" s="248">
        <f t="shared" si="443"/>
        <v>22</v>
      </c>
      <c r="BN235" s="267">
        <f t="shared" si="444"/>
        <v>484</v>
      </c>
      <c r="BO235" s="249">
        <f t="shared" si="452"/>
        <v>499.55508328196714</v>
      </c>
      <c r="BP235" s="243" t="str">
        <f t="shared" si="440"/>
        <v>P1c</v>
      </c>
      <c r="BQ235" s="245"/>
      <c r="BR235" s="245">
        <f t="shared" si="441"/>
        <v>0</v>
      </c>
      <c r="BS235" s="245">
        <f t="shared" si="442"/>
        <v>0</v>
      </c>
      <c r="BT235" s="243">
        <f t="shared" si="450"/>
        <v>59.946609993836056</v>
      </c>
      <c r="BU235" s="250"/>
      <c r="BV235" s="251">
        <f>IF(SUM(I235:T235)&lt;90," ",'eq. coef.'!$B$1128*'Amp-TB2 calc'!CF235+'eq. coef.'!$B$1129*'Amp-TB2 calc'!CJ235+'eq. coef.'!$B$1130*'Amp-TB2 calc'!CK235+'eq. coef.'!$B$1131*'Amp-TB2 calc'!CM235+'eq. coef.'!$B$1132*'Amp-TB2 calc'!CN235+'eq. coef.'!$B$1133*'Amp-TB2 calc'!CO235+'eq. coef.'!$B$1134*'Amp-TB2 calc'!CP235+'eq. coef.'!$B$1135*'Amp-TB2 calc'!CS235+'eq. coef.'!$B$1135*'Amp-TB2 calc'!CW235+'eq. coef.'!$B$1137*'Amp-TB2 calc'!CX235)</f>
        <v>1.3955777345443514</v>
      </c>
      <c r="BW235" s="252">
        <f t="shared" si="445"/>
        <v>0.4</v>
      </c>
      <c r="BX235" s="253"/>
      <c r="BY235" s="252">
        <f t="shared" si="451"/>
        <v>-9.8782191592228994</v>
      </c>
      <c r="BZ235" s="251">
        <f>IF(SUM(I235:T235)&lt;90," ",EXP('eq. coef.'!$B$1156*'Amp-TB2 calc'!CF235+'eq. coef.'!$B$1157*'Amp-TB2 calc'!CJ235+'eq. coef.'!$B$1158*'Amp-TB2 calc'!CK235+'eq. coef.'!$B$1159*'Amp-TB2 calc'!CM235+'eq. coef.'!$B$1160*'Amp-TB2 calc'!CN235+'eq. coef.'!$B$1161*'Amp-TB2 calc'!CO235+'eq. coef.'!$B$1162*'Amp-TB2 calc'!CP235+'eq. coef.'!$B$1163*'Amp-TB2 calc'!CS235+'eq. coef.'!$B$1164*'Amp-TB2 calc'!CW235+'eq. coef.'!$B$1165*'Amp-TB2 calc'!CX235))</f>
        <v>8.2405956893140271</v>
      </c>
      <c r="CA235" s="252">
        <f t="shared" si="446"/>
        <v>1.4009012671833847</v>
      </c>
      <c r="CB235" s="245"/>
      <c r="CC235" s="244" t="str">
        <f t="shared" si="453"/>
        <v>calc-alkaline</v>
      </c>
      <c r="CD235" s="244" t="str">
        <f t="shared" si="454"/>
        <v>Tschermakitic pargasite</v>
      </c>
      <c r="CE235" s="240">
        <f t="shared" si="455"/>
        <v>5.9578239838060236</v>
      </c>
      <c r="CF235" s="240">
        <f t="shared" si="456"/>
        <v>2.0421760161939764</v>
      </c>
      <c r="CG235" s="240">
        <f t="shared" si="457"/>
        <v>0</v>
      </c>
      <c r="CH235" s="240">
        <f t="shared" si="458"/>
        <v>8</v>
      </c>
      <c r="CI235" s="240"/>
      <c r="CJ235" s="240">
        <f t="shared" si="459"/>
        <v>0.38819839672634382</v>
      </c>
      <c r="CK235" s="240">
        <f t="shared" si="460"/>
        <v>0.21118868852629574</v>
      </c>
      <c r="CL235" s="240">
        <f t="shared" si="461"/>
        <v>0</v>
      </c>
      <c r="CM235" s="240">
        <f t="shared" si="462"/>
        <v>1.0584989361300714</v>
      </c>
      <c r="CN235" s="240">
        <f t="shared" si="463"/>
        <v>2.7537948345303063</v>
      </c>
      <c r="CO235" s="240">
        <f t="shared" si="464"/>
        <v>0.57056056886764672</v>
      </c>
      <c r="CP235" s="240">
        <f t="shared" si="465"/>
        <v>1.7758575219336617E-2</v>
      </c>
      <c r="CQ235" s="240">
        <f t="shared" si="466"/>
        <v>5.0000000000000009</v>
      </c>
      <c r="CR235" s="240"/>
      <c r="CS235" s="240">
        <f t="shared" si="467"/>
        <v>1.7309390597207601</v>
      </c>
      <c r="CT235" s="240">
        <f t="shared" si="468"/>
        <v>0.26906094027923988</v>
      </c>
      <c r="CU235" s="240">
        <f t="shared" si="469"/>
        <v>2</v>
      </c>
      <c r="CV235" s="240"/>
      <c r="CW235" s="240">
        <f t="shared" si="470"/>
        <v>0.3751836468567975</v>
      </c>
      <c r="CX235" s="240">
        <f t="shared" si="471"/>
        <v>6.6978599707408007E-2</v>
      </c>
      <c r="CY235" s="240">
        <f t="shared" si="472"/>
        <v>0.4421622465642055</v>
      </c>
      <c r="CZ235" s="240"/>
      <c r="DA235" s="240">
        <f t="shared" si="473"/>
        <v>1.99468806130494</v>
      </c>
      <c r="DB235" s="240">
        <f t="shared" si="474"/>
        <v>0</v>
      </c>
      <c r="DC235" s="240">
        <f t="shared" si="475"/>
        <v>5.3119386950599848E-3</v>
      </c>
      <c r="DD235" s="240">
        <f t="shared" si="476"/>
        <v>2</v>
      </c>
      <c r="DE235" s="245">
        <f t="shared" si="477"/>
        <v>44.941501063869929</v>
      </c>
      <c r="DF235" s="245"/>
      <c r="DG235" s="239">
        <f t="shared" si="478"/>
        <v>0.82836956352968316</v>
      </c>
      <c r="DH235" s="239">
        <f t="shared" si="479"/>
        <v>0.62831082696370277</v>
      </c>
      <c r="DI235" s="239">
        <f t="shared" si="480"/>
        <v>0.1597278158717477</v>
      </c>
      <c r="DJ235" s="240">
        <f t="shared" si="481"/>
        <v>2.4303744129203202</v>
      </c>
      <c r="DV235"/>
      <c r="DW235"/>
      <c r="DX235"/>
      <c r="DY235"/>
      <c r="DZ235"/>
      <c r="EA235"/>
      <c r="EB235"/>
    </row>
    <row r="236" spans="1:132">
      <c r="A236" s="312" t="s">
        <v>759</v>
      </c>
      <c r="B236" s="312" t="s">
        <v>761</v>
      </c>
      <c r="C236" s="312" t="s">
        <v>593</v>
      </c>
      <c r="D236" s="312" t="s">
        <v>534</v>
      </c>
      <c r="E236" s="312" t="s">
        <v>647</v>
      </c>
      <c r="F236" s="312" t="s">
        <v>764</v>
      </c>
      <c r="G236" s="313">
        <v>238.52</v>
      </c>
      <c r="H236" s="312" t="s">
        <v>533</v>
      </c>
      <c r="I236" s="325">
        <v>41.018988899999989</v>
      </c>
      <c r="J236" s="325">
        <v>1.9437819999999999</v>
      </c>
      <c r="K236" s="325">
        <v>14.244606000000001</v>
      </c>
      <c r="L236" s="325">
        <v>1.3661883967560825E-2</v>
      </c>
      <c r="M236" s="325">
        <v>14.045779999999999</v>
      </c>
      <c r="N236" s="325">
        <v>0.15259440000000002</v>
      </c>
      <c r="O236" s="325">
        <v>12.617669599999999</v>
      </c>
      <c r="P236" s="325">
        <v>11.1786364</v>
      </c>
      <c r="Q236" s="325">
        <v>2.2231746000000001</v>
      </c>
      <c r="R236" s="325">
        <v>0.39192969999999999</v>
      </c>
      <c r="S236" s="325">
        <v>4.4121E-2</v>
      </c>
      <c r="T236" s="325">
        <v>2.4322499999999997E-2</v>
      </c>
      <c r="U236" s="238">
        <f t="shared" si="419"/>
        <v>97.899266983967536</v>
      </c>
      <c r="V236" s="239">
        <f>IF(SUM(I236:T236)&lt;90," ",I236/stab.data!$U$7)</f>
        <v>0.68269404333932471</v>
      </c>
      <c r="W236" s="239">
        <f>IF(SUM(I236:T236)&lt;90," ",J236/stab.data!$U$8)</f>
        <v>2.4328293574307241E-2</v>
      </c>
      <c r="X236" s="239">
        <f>IF(SUM(I236:T236)&lt;90," ",K236*2/stab.data!$U$9)</f>
        <v>0.27941283431900432</v>
      </c>
      <c r="Y236" s="239">
        <f>IF(SUM(I236:T236)&lt;90," ",L236*2/stab.data!$U$10)</f>
        <v>1.7977322179404755E-4</v>
      </c>
      <c r="Z236" s="239">
        <f>IF(SUM(I236:T236)&lt;90," ",M236/stab.data!$U$11)</f>
        <v>0.19549842719149288</v>
      </c>
      <c r="AA236" s="239">
        <f>IF(SUM(I236:T236)&lt;90," ",N236/stab.data!$U$12)</f>
        <v>2.1511256467005939E-3</v>
      </c>
      <c r="AB236" s="239">
        <f>IF(SUM(I236:T236)&lt;90," ",O236/stab.data!$U$13)</f>
        <v>0.31306246526399362</v>
      </c>
      <c r="AC236" s="239">
        <f>IF(SUM(I236:T236)&lt;90," ",P236/stab.data!$U$14)</f>
        <v>0.19933729916724621</v>
      </c>
      <c r="AD236" s="239">
        <f>IF(SUM(I236:T236)&lt;90," ",Q236*2/stab.data!$U$15)</f>
        <v>7.1739608577098699E-2</v>
      </c>
      <c r="AE236" s="239">
        <f>IF(SUM(I236:T236)&lt;90," ",R236*2/stab.data!$U$16)</f>
        <v>8.3216667551356226E-3</v>
      </c>
      <c r="AF236" s="239">
        <f>IF(SUM(I236:T236)&lt;90," ",S236/stab.data!$U$17)</f>
        <v>2.3224023581429622E-3</v>
      </c>
      <c r="AG236" s="239">
        <f>IF(SUM(I236:T236)&lt;90," ",T236/stab.data!$U$18)</f>
        <v>6.8604913547513598E-4</v>
      </c>
      <c r="AH236" s="239">
        <f t="shared" si="420"/>
        <v>1.4973269625566172</v>
      </c>
      <c r="AI236" s="239">
        <f t="shared" si="421"/>
        <v>0.15726280086116773</v>
      </c>
      <c r="AJ236" s="240">
        <f t="shared" si="422"/>
        <v>5.9272442060734196</v>
      </c>
      <c r="AK236" s="240">
        <f t="shared" si="423"/>
        <v>0.21122161316455645</v>
      </c>
      <c r="AL236" s="240">
        <f t="shared" si="424"/>
        <v>2.4259009134150342</v>
      </c>
      <c r="AM236" s="240">
        <f t="shared" si="425"/>
        <v>1.5608160019587234E-3</v>
      </c>
      <c r="AN236" s="240">
        <f t="shared" si="426"/>
        <v>1.697344412438782</v>
      </c>
      <c r="AO236" s="240">
        <f t="shared" si="427"/>
        <v>1.8676370696857948E-2</v>
      </c>
      <c r="AP236" s="240">
        <f t="shared" si="428"/>
        <v>2.7180516682093931</v>
      </c>
      <c r="AQ236" s="240">
        <f t="shared" si="429"/>
        <v>1.7306740304399044</v>
      </c>
      <c r="AR236" s="240">
        <f t="shared" si="430"/>
        <v>0.62285321431057772</v>
      </c>
      <c r="AS236" s="240">
        <f t="shared" si="431"/>
        <v>7.2249862937115522E-2</v>
      </c>
      <c r="AT236" s="240">
        <f t="shared" si="432"/>
        <v>2.0163418819566545E-2</v>
      </c>
      <c r="AU236" s="240">
        <f t="shared" si="433"/>
        <v>5.9563735805228538E-3</v>
      </c>
      <c r="AV236" s="239">
        <f t="shared" si="434"/>
        <v>15.425777107687596</v>
      </c>
      <c r="AW236" s="239">
        <f t="shared" si="435"/>
        <v>1.9324711133398227</v>
      </c>
      <c r="AX236" s="239">
        <f>IF(SUM(I236:T236)&lt;90," ",CM236*AH236*stab.data!$U$20/13/2)</f>
        <v>10.476271540153332</v>
      </c>
      <c r="AY236" s="239">
        <f>IF(SUM(I236:T236)&lt;90," ",CO236*AH236*stab.data!$U$11/13)</f>
        <v>4.6190971553330318</v>
      </c>
      <c r="AZ236" s="239">
        <f t="shared" si="436"/>
        <v>-2.406610772319798E-2</v>
      </c>
      <c r="BA236" s="241">
        <f t="shared" si="437"/>
        <v>100.85726068507054</v>
      </c>
      <c r="BB236" s="242">
        <f>IF(SUM(I236:T236)&lt;90," ",EXP('eq. coef.'!$C$104+'eq. coef.'!$C$105*'Amp-TB2 calc'!AJ236+'eq. coef.'!$C$106*'Amp-TB2 calc'!AK236+'eq. coef.'!$C$107*'Amp-TB2 calc'!AL236+'eq. coef.'!$C$108*'Amp-TB2 calc'!AN236+'eq. coef.'!$C$109*'Amp-TB2 calc'!AP236+'eq. coef.'!$C$110*'Amp-TB2 calc'!AQ236+'eq. coef.'!$C$111*'Amp-TB2 calc'!AR236+'eq. coef.'!$C$112*'Amp-TB2 calc'!AS236))</f>
        <v>617.48767214345605</v>
      </c>
      <c r="BC236" s="243">
        <f>IF(SUM(I236:T236)&lt;90," ",EXP('eq. coef.'!$C$176+'eq. coef.'!$C$177*'Amp-TB2 calc'!AJ236+'eq. coef.'!$C$178*'Amp-TB2 calc'!AK236+'eq. coef.'!$C$179*'Amp-TB2 calc'!AL236+'eq. coef.'!$C$180*'Amp-TB2 calc'!AN236+'eq. coef.'!$C$181*'Amp-TB2 calc'!AP236+'eq. coef.'!$C$182*'Amp-TB2 calc'!AQ236+'eq. coef.'!$C$183*'Amp-TB2 calc'!AR236+'eq. coef.'!$C$184*'Amp-TB2 calc'!AS236))</f>
        <v>555.70910016639482</v>
      </c>
      <c r="BD236" s="243">
        <f>IF(SUM(I236:T236)&lt;90," ",('eq. coef.'!$C$234+'eq. coef.'!$C$235*'Amp-TB2 calc'!AJ236+'eq. coef.'!$C$236*'Amp-TB2 calc'!AK236+'eq. coef.'!$C$237*'Amp-TB2 calc'!AL236+'eq. coef.'!$C$238*'Amp-TB2 calc'!AN236+'eq. coef.'!$C$239*'Amp-TB2 calc'!AP236+'eq. coef.'!$C$240*'Amp-TB2 calc'!AQ236+'eq. coef.'!$C$241*'Amp-TB2 calc'!AR236+'eq. coef.'!$C$242*'Amp-TB2 calc'!AS236))</f>
        <v>503.81041650906241</v>
      </c>
      <c r="BE236" s="243">
        <f>IF(SUM(I236:T236)&lt;90," ",('eq. coef.'!$C$270+'eq. coef.'!$C$271*'Amp-TB2 calc'!AJ236+'eq. coef.'!$C$272*'Amp-TB2 calc'!AK236+'eq. coef.'!$C$273*'Amp-TB2 calc'!AL236+'eq. coef.'!$C$274*'Amp-TB2 calc'!AN236+'eq. coef.'!$C$275*'Amp-TB2 calc'!AP236+'eq. coef.'!$C$276*'Amp-TB2 calc'!AQ236+'eq. coef.'!$C$277*'Amp-TB2 calc'!AR236+'eq. coef.'!$C$278*'Amp-TB2 calc'!AS236))</f>
        <v>550.79050964054716</v>
      </c>
      <c r="BF236" s="243">
        <f>IF(SUM(I236:T236)&lt;90," ",EXP('eq. coef.'!$C$328+'eq. coef.'!$C$329*'Amp-TB2 calc'!AJ236+'eq. coef.'!$C$330*'Amp-TB2 calc'!AK236+'eq. coef.'!$C$331*'Amp-TB2 calc'!AL236+'eq. coef.'!$C$332*'Amp-TB2 calc'!AN236+'eq. coef.'!$C$333*'Amp-TB2 calc'!AP236+'eq. coef.'!$C$334*'Amp-TB2 calc'!AQ236+'eq. coef.'!$C$335*'Amp-TB2 calc'!AR236+'eq. coef.'!$C$336*'Amp-TB2 calc'!AS236))</f>
        <v>752.61822911942818</v>
      </c>
      <c r="BG236" s="255" t="str">
        <f t="shared" si="438"/>
        <v>ok</v>
      </c>
      <c r="BH236" s="306" t="str">
        <f t="shared" si="439"/>
        <v>ok</v>
      </c>
      <c r="BI236" s="243">
        <f t="shared" si="447"/>
        <v>20.276009882617636</v>
      </c>
      <c r="BJ236" s="245">
        <f t="shared" si="448"/>
        <v>-0.21883927902058312</v>
      </c>
      <c r="BK236" s="243">
        <f t="shared" si="449"/>
        <v>-4.9185905258476623</v>
      </c>
      <c r="BL236" s="247">
        <f>IF(SUM(I236:T236)&lt;90," ",'eq. coef.'!$C$360+'eq. coef.'!$C$361*'Amp-TB2 calc'!AJ236+'eq. coef.'!$C$362*'Amp-TB2 calc'!AK236+'eq. coef.'!$C$363*'Amp-TB2 calc'!AL236+'eq. coef.'!$C$364*'Amp-TB2 calc'!AN236+'eq. coef.'!$C$365*'Amp-TB2 calc'!AP236+'eq. coef.'!$C$366*'Amp-TB2 calc'!AQ236+'eq. coef.'!$C$367*'Amp-TB2 calc'!AR236+'eq. coef.'!$C$368*'Amp-TB2 calc'!AS236+'eq. coef.'!$C$369*LN(BO236))</f>
        <v>928.61851727035855</v>
      </c>
      <c r="BM236" s="248">
        <f t="shared" si="443"/>
        <v>22</v>
      </c>
      <c r="BN236" s="267">
        <f t="shared" si="444"/>
        <v>484</v>
      </c>
      <c r="BO236" s="249">
        <f t="shared" si="452"/>
        <v>503.81041650906241</v>
      </c>
      <c r="BP236" s="243" t="str">
        <f t="shared" si="440"/>
        <v>P1c</v>
      </c>
      <c r="BQ236" s="245"/>
      <c r="BR236" s="245">
        <f t="shared" si="441"/>
        <v>0</v>
      </c>
      <c r="BS236" s="245">
        <f t="shared" si="442"/>
        <v>0</v>
      </c>
      <c r="BT236" s="243">
        <f t="shared" si="450"/>
        <v>60.457249981087486</v>
      </c>
      <c r="BU236" s="250"/>
      <c r="BV236" s="251">
        <f>IF(SUM(I236:T236)&lt;90," ",'eq. coef.'!$B$1128*'Amp-TB2 calc'!CF236+'eq. coef.'!$B$1129*'Amp-TB2 calc'!CJ236+'eq. coef.'!$B$1130*'Amp-TB2 calc'!CK236+'eq. coef.'!$B$1131*'Amp-TB2 calc'!CM236+'eq. coef.'!$B$1132*'Amp-TB2 calc'!CN236+'eq. coef.'!$B$1133*'Amp-TB2 calc'!CO236+'eq. coef.'!$B$1134*'Amp-TB2 calc'!CP236+'eq. coef.'!$B$1135*'Amp-TB2 calc'!CS236+'eq. coef.'!$B$1135*'Amp-TB2 calc'!CW236+'eq. coef.'!$B$1137*'Amp-TB2 calc'!CX236)</f>
        <v>1.4502866756918165</v>
      </c>
      <c r="BW236" s="252">
        <f t="shared" si="445"/>
        <v>0.4</v>
      </c>
      <c r="BX236" s="253"/>
      <c r="BY236" s="252">
        <f t="shared" si="451"/>
        <v>-9.8228898596710366</v>
      </c>
      <c r="BZ236" s="251">
        <f>IF(SUM(I236:T236)&lt;90," ",EXP('eq. coef.'!$B$1156*'Amp-TB2 calc'!CF236+'eq. coef.'!$B$1157*'Amp-TB2 calc'!CJ236+'eq. coef.'!$B$1158*'Amp-TB2 calc'!CK236+'eq. coef.'!$B$1159*'Amp-TB2 calc'!CM236+'eq. coef.'!$B$1160*'Amp-TB2 calc'!CN236+'eq. coef.'!$B$1161*'Amp-TB2 calc'!CO236+'eq. coef.'!$B$1162*'Amp-TB2 calc'!CP236+'eq. coef.'!$B$1163*'Amp-TB2 calc'!CS236+'eq. coef.'!$B$1164*'Amp-TB2 calc'!CW236+'eq. coef.'!$B$1165*'Amp-TB2 calc'!CX236))</f>
        <v>8.1855097873049285</v>
      </c>
      <c r="CA236" s="252">
        <f t="shared" si="446"/>
        <v>1.3915366638418381</v>
      </c>
      <c r="CB236" s="245"/>
      <c r="CC236" s="244" t="str">
        <f t="shared" si="453"/>
        <v>calc-alkaline</v>
      </c>
      <c r="CD236" s="244" t="str">
        <f t="shared" si="454"/>
        <v>Tschermakitic pargasite</v>
      </c>
      <c r="CE236" s="240">
        <f t="shared" si="455"/>
        <v>5.9272442060734196</v>
      </c>
      <c r="CF236" s="240">
        <f t="shared" si="456"/>
        <v>2.0727557939265804</v>
      </c>
      <c r="CG236" s="240">
        <f t="shared" si="457"/>
        <v>0</v>
      </c>
      <c r="CH236" s="240">
        <f t="shared" si="458"/>
        <v>8</v>
      </c>
      <c r="CI236" s="240"/>
      <c r="CJ236" s="240">
        <f t="shared" si="459"/>
        <v>0.35314511948845384</v>
      </c>
      <c r="CK236" s="240">
        <f t="shared" si="460"/>
        <v>0.21122161316455645</v>
      </c>
      <c r="CL236" s="240">
        <f t="shared" si="461"/>
        <v>1.5608160019587234E-3</v>
      </c>
      <c r="CM236" s="240">
        <f t="shared" si="462"/>
        <v>1.1391554939795441</v>
      </c>
      <c r="CN236" s="240">
        <f t="shared" si="463"/>
        <v>2.7180516682093931</v>
      </c>
      <c r="CO236" s="240">
        <f t="shared" si="464"/>
        <v>0.5581889184592379</v>
      </c>
      <c r="CP236" s="240">
        <f t="shared" si="465"/>
        <v>1.8676370696857948E-2</v>
      </c>
      <c r="CQ236" s="240">
        <f t="shared" si="466"/>
        <v>5.0000000000000018</v>
      </c>
      <c r="CR236" s="240"/>
      <c r="CS236" s="240">
        <f t="shared" si="467"/>
        <v>1.7306740304399044</v>
      </c>
      <c r="CT236" s="240">
        <f t="shared" si="468"/>
        <v>0.26932596956009558</v>
      </c>
      <c r="CU236" s="240">
        <f t="shared" si="469"/>
        <v>2</v>
      </c>
      <c r="CV236" s="240"/>
      <c r="CW236" s="240">
        <f t="shared" si="470"/>
        <v>0.35352724475048214</v>
      </c>
      <c r="CX236" s="240">
        <f t="shared" si="471"/>
        <v>7.2249862937115522E-2</v>
      </c>
      <c r="CY236" s="240">
        <f t="shared" si="472"/>
        <v>0.42577710768759769</v>
      </c>
      <c r="CZ236" s="240"/>
      <c r="DA236" s="240">
        <f t="shared" si="473"/>
        <v>1.9738802075999107</v>
      </c>
      <c r="DB236" s="240">
        <f t="shared" si="474"/>
        <v>2.0163418819566545E-2</v>
      </c>
      <c r="DC236" s="240">
        <f t="shared" si="475"/>
        <v>5.9563735805228538E-3</v>
      </c>
      <c r="DD236" s="240">
        <f t="shared" si="476"/>
        <v>2</v>
      </c>
      <c r="DE236" s="245">
        <f t="shared" si="477"/>
        <v>44.860844506020456</v>
      </c>
      <c r="DF236" s="245"/>
      <c r="DG236" s="239">
        <f t="shared" si="478"/>
        <v>0.82962517443603878</v>
      </c>
      <c r="DH236" s="239">
        <f t="shared" si="479"/>
        <v>0.61558501628474205</v>
      </c>
      <c r="DI236" s="239">
        <f t="shared" si="480"/>
        <v>0.14557277155698739</v>
      </c>
      <c r="DJ236" s="240">
        <f t="shared" si="481"/>
        <v>2.4259009134150342</v>
      </c>
      <c r="DV236"/>
      <c r="DW236"/>
      <c r="DX236"/>
      <c r="DY236"/>
      <c r="DZ236"/>
      <c r="EA236"/>
      <c r="EB236"/>
    </row>
    <row r="237" spans="1:132">
      <c r="A237" s="312" t="s">
        <v>759</v>
      </c>
      <c r="B237" s="312" t="s">
        <v>761</v>
      </c>
      <c r="C237" s="312" t="s">
        <v>593</v>
      </c>
      <c r="D237" s="312" t="s">
        <v>534</v>
      </c>
      <c r="E237" s="312" t="s">
        <v>648</v>
      </c>
      <c r="F237" s="312" t="s">
        <v>764</v>
      </c>
      <c r="G237" s="313">
        <v>240.81</v>
      </c>
      <c r="H237" s="312" t="s">
        <v>533</v>
      </c>
      <c r="I237" s="325">
        <v>41.2061487</v>
      </c>
      <c r="J237" s="325">
        <v>1.8698243999999999</v>
      </c>
      <c r="K237" s="325">
        <v>14.3063082</v>
      </c>
      <c r="L237" s="325">
        <v>3.649407361197754E-2</v>
      </c>
      <c r="M237" s="325">
        <v>13.738177499999999</v>
      </c>
      <c r="N237" s="325">
        <v>0.20580280000000001</v>
      </c>
      <c r="O237" s="325">
        <v>12.649898</v>
      </c>
      <c r="P237" s="325">
        <v>11.0425944</v>
      </c>
      <c r="Q237" s="325">
        <v>2.2428548999999998</v>
      </c>
      <c r="R237" s="325">
        <v>0.37744379999999994</v>
      </c>
      <c r="S237" s="325">
        <v>1.9981499999999999E-2</v>
      </c>
      <c r="T237" s="325">
        <v>2.7323999999999998E-2</v>
      </c>
      <c r="U237" s="238">
        <f t="shared" si="419"/>
        <v>97.722852273611949</v>
      </c>
      <c r="V237" s="239">
        <f>IF(SUM(I237:T237)&lt;90," ",I237/stab.data!$U$7)</f>
        <v>0.68580901238266423</v>
      </c>
      <c r="W237" s="239">
        <f>IF(SUM(I237:T237)&lt;90," ",J237/stab.data!$U$8)</f>
        <v>2.3402643370297131E-2</v>
      </c>
      <c r="X237" s="239">
        <f>IF(SUM(I237:T237)&lt;90," ",K237*2/stab.data!$U$9)</f>
        <v>0.28062314414334893</v>
      </c>
      <c r="Y237" s="239">
        <f>IF(SUM(I237:T237)&lt;90," ",L237*2/stab.data!$U$10)</f>
        <v>4.802161404087571E-4</v>
      </c>
      <c r="Z237" s="239">
        <f>IF(SUM(I237:T237)&lt;90," ",M237/stab.data!$U$11)</f>
        <v>0.19121701277732928</v>
      </c>
      <c r="AA237" s="239">
        <f>IF(SUM(I237:T237)&lt;90," ",N237/stab.data!$U$12)</f>
        <v>2.9012052948390829E-3</v>
      </c>
      <c r="AB237" s="239">
        <f>IF(SUM(I237:T237)&lt;90," ",O237/stab.data!$U$13)</f>
        <v>0.31386209805478366</v>
      </c>
      <c r="AC237" s="239">
        <f>IF(SUM(I237:T237)&lt;90," ",P237/stab.data!$U$14)</f>
        <v>0.19691139998930082</v>
      </c>
      <c r="AD237" s="239">
        <f>IF(SUM(I237:T237)&lt;90," ",Q237*2/stab.data!$U$15)</f>
        <v>7.2374672066345042E-2</v>
      </c>
      <c r="AE237" s="239">
        <f>IF(SUM(I237:T237)&lt;90," ",R237*2/stab.data!$U$16)</f>
        <v>8.0140941663570248E-3</v>
      </c>
      <c r="AF237" s="239">
        <f>IF(SUM(I237:T237)&lt;90," ",S237/stab.data!$U$17)</f>
        <v>1.0517686072218128E-3</v>
      </c>
      <c r="AG237" s="239">
        <f>IF(SUM(I237:T237)&lt;90," ",T237/stab.data!$U$18)</f>
        <v>7.7071051815079102E-4</v>
      </c>
      <c r="AH237" s="239">
        <f t="shared" si="420"/>
        <v>1.4982953321636712</v>
      </c>
      <c r="AI237" s="239">
        <f t="shared" si="421"/>
        <v>0.15804452331540844</v>
      </c>
      <c r="AJ237" s="240">
        <f t="shared" si="422"/>
        <v>5.9504404569557323</v>
      </c>
      <c r="AK237" s="240">
        <f t="shared" si="423"/>
        <v>0.20305366858116106</v>
      </c>
      <c r="AL237" s="240">
        <f t="shared" si="424"/>
        <v>2.4348343050601082</v>
      </c>
      <c r="AM237" s="240">
        <f t="shared" si="425"/>
        <v>4.1666083390239708E-3</v>
      </c>
      <c r="AN237" s="240">
        <f t="shared" si="426"/>
        <v>1.6590995865384794</v>
      </c>
      <c r="AO237" s="240">
        <f t="shared" si="427"/>
        <v>2.5172386260086194E-2</v>
      </c>
      <c r="AP237" s="240">
        <f t="shared" si="428"/>
        <v>2.7232329882654089</v>
      </c>
      <c r="AQ237" s="240">
        <f t="shared" si="429"/>
        <v>1.7085070912983911</v>
      </c>
      <c r="AR237" s="240">
        <f t="shared" si="430"/>
        <v>0.62796080096157336</v>
      </c>
      <c r="AS237" s="240">
        <f t="shared" si="431"/>
        <v>6.9534504931141661E-2</v>
      </c>
      <c r="AT237" s="240">
        <f t="shared" si="432"/>
        <v>9.1256987860587908E-3</v>
      </c>
      <c r="AU237" s="240">
        <f t="shared" si="433"/>
        <v>6.6870906695622005E-3</v>
      </c>
      <c r="AV237" s="239">
        <f t="shared" si="434"/>
        <v>15.406002397191106</v>
      </c>
      <c r="AW237" s="239">
        <f t="shared" si="435"/>
        <v>1.9438182079560566</v>
      </c>
      <c r="AX237" s="239">
        <f>IF(SUM(I237:T237)&lt;90," ",CM237*AH237*stab.data!$U$20/13/2)</f>
        <v>10.48622958580691</v>
      </c>
      <c r="AY237" s="239">
        <f>IF(SUM(I237:T237)&lt;90," ",CO237*AH237*stab.data!$U$11/13)</f>
        <v>4.3025342787554299</v>
      </c>
      <c r="AZ237" s="239">
        <f t="shared" si="436"/>
        <v>-1.4578921763418152E-2</v>
      </c>
      <c r="BA237" s="241">
        <f t="shared" si="437"/>
        <v>100.70267792436692</v>
      </c>
      <c r="BB237" s="242">
        <f>IF(SUM(I237:T237)&lt;90," ",EXP('eq. coef.'!$C$104+'eq. coef.'!$C$105*'Amp-TB2 calc'!AJ237+'eq. coef.'!$C$106*'Amp-TB2 calc'!AK237+'eq. coef.'!$C$107*'Amp-TB2 calc'!AL237+'eq. coef.'!$C$108*'Amp-TB2 calc'!AN237+'eq. coef.'!$C$109*'Amp-TB2 calc'!AP237+'eq. coef.'!$C$110*'Amp-TB2 calc'!AQ237+'eq. coef.'!$C$111*'Amp-TB2 calc'!AR237+'eq. coef.'!$C$112*'Amp-TB2 calc'!AS237))</f>
        <v>708.34717334796062</v>
      </c>
      <c r="BC237" s="243">
        <f>IF(SUM(I237:T237)&lt;90," ",EXP('eq. coef.'!$C$176+'eq. coef.'!$C$177*'Amp-TB2 calc'!AJ237+'eq. coef.'!$C$178*'Amp-TB2 calc'!AK237+'eq. coef.'!$C$179*'Amp-TB2 calc'!AL237+'eq. coef.'!$C$180*'Amp-TB2 calc'!AN237+'eq. coef.'!$C$181*'Amp-TB2 calc'!AP237+'eq. coef.'!$C$182*'Amp-TB2 calc'!AQ237+'eq. coef.'!$C$183*'Amp-TB2 calc'!AR237+'eq. coef.'!$C$184*'Amp-TB2 calc'!AS237))</f>
        <v>585.04780661520283</v>
      </c>
      <c r="BD237" s="243">
        <f>IF(SUM(I237:T237)&lt;90," ",('eq. coef.'!$C$234+'eq. coef.'!$C$235*'Amp-TB2 calc'!AJ237+'eq. coef.'!$C$236*'Amp-TB2 calc'!AK237+'eq. coef.'!$C$237*'Amp-TB2 calc'!AL237+'eq. coef.'!$C$238*'Amp-TB2 calc'!AN237+'eq. coef.'!$C$239*'Amp-TB2 calc'!AP237+'eq. coef.'!$C$240*'Amp-TB2 calc'!AQ237+'eq. coef.'!$C$241*'Amp-TB2 calc'!AR237+'eq. coef.'!$C$242*'Amp-TB2 calc'!AS237))</f>
        <v>524.05108453321748</v>
      </c>
      <c r="BE237" s="243">
        <f>IF(SUM(I237:T237)&lt;90," ",('eq. coef.'!$C$270+'eq. coef.'!$C$271*'Amp-TB2 calc'!AJ237+'eq. coef.'!$C$272*'Amp-TB2 calc'!AK237+'eq. coef.'!$C$273*'Amp-TB2 calc'!AL237+'eq. coef.'!$C$274*'Amp-TB2 calc'!AN237+'eq. coef.'!$C$275*'Amp-TB2 calc'!AP237+'eq. coef.'!$C$276*'Amp-TB2 calc'!AQ237+'eq. coef.'!$C$277*'Amp-TB2 calc'!AR237+'eq. coef.'!$C$278*'Amp-TB2 calc'!AS237))</f>
        <v>625.35379396674034</v>
      </c>
      <c r="BF237" s="243">
        <f>IF(SUM(I237:T237)&lt;90," ",EXP('eq. coef.'!$C$328+'eq. coef.'!$C$329*'Amp-TB2 calc'!AJ237+'eq. coef.'!$C$330*'Amp-TB2 calc'!AK237+'eq. coef.'!$C$331*'Amp-TB2 calc'!AL237+'eq. coef.'!$C$332*'Amp-TB2 calc'!AN237+'eq. coef.'!$C$333*'Amp-TB2 calc'!AP237+'eq. coef.'!$C$334*'Amp-TB2 calc'!AQ237+'eq. coef.'!$C$335*'Amp-TB2 calc'!AR237+'eq. coef.'!$C$336*'Amp-TB2 calc'!AS237))</f>
        <v>823.45579473346629</v>
      </c>
      <c r="BG237" s="255" t="str">
        <f t="shared" si="438"/>
        <v>ok</v>
      </c>
      <c r="BH237" s="306" t="str">
        <f t="shared" si="439"/>
        <v>ok</v>
      </c>
      <c r="BI237" s="243">
        <f t="shared" si="447"/>
        <v>29.908527967509034</v>
      </c>
      <c r="BJ237" s="245">
        <f t="shared" si="448"/>
        <v>-0.16250311389181049</v>
      </c>
      <c r="BK237" s="243">
        <f t="shared" si="449"/>
        <v>40.30598735153751</v>
      </c>
      <c r="BL237" s="247">
        <f>IF(SUM(I237:T237)&lt;90," ",'eq. coef.'!$C$360+'eq. coef.'!$C$361*'Amp-TB2 calc'!AJ237+'eq. coef.'!$C$362*'Amp-TB2 calc'!AK237+'eq. coef.'!$C$363*'Amp-TB2 calc'!AL237+'eq. coef.'!$C$364*'Amp-TB2 calc'!AN237+'eq. coef.'!$C$365*'Amp-TB2 calc'!AP237+'eq. coef.'!$C$366*'Amp-TB2 calc'!AQ237+'eq. coef.'!$C$367*'Amp-TB2 calc'!AR237+'eq. coef.'!$C$368*'Amp-TB2 calc'!AS237+'eq. coef.'!$C$369*LN(BO237))</f>
        <v>935.46077946164496</v>
      </c>
      <c r="BM237" s="248">
        <f t="shared" si="443"/>
        <v>22</v>
      </c>
      <c r="BN237" s="267">
        <f t="shared" si="444"/>
        <v>484</v>
      </c>
      <c r="BO237" s="249">
        <f t="shared" si="452"/>
        <v>524.05108453321748</v>
      </c>
      <c r="BP237" s="243" t="str">
        <f t="shared" si="440"/>
        <v>P1c</v>
      </c>
      <c r="BQ237" s="245"/>
      <c r="BR237" s="245">
        <f t="shared" si="441"/>
        <v>0</v>
      </c>
      <c r="BS237" s="245">
        <f t="shared" si="442"/>
        <v>0</v>
      </c>
      <c r="BT237" s="243">
        <f t="shared" si="450"/>
        <v>62.886130143986094</v>
      </c>
      <c r="BU237" s="250"/>
      <c r="BV237" s="251">
        <f>IF(SUM(I237:T237)&lt;90," ",'eq. coef.'!$B$1128*'Amp-TB2 calc'!CF237+'eq. coef.'!$B$1129*'Amp-TB2 calc'!CJ237+'eq. coef.'!$B$1130*'Amp-TB2 calc'!CK237+'eq. coef.'!$B$1131*'Amp-TB2 calc'!CM237+'eq. coef.'!$B$1132*'Amp-TB2 calc'!CN237+'eq. coef.'!$B$1133*'Amp-TB2 calc'!CO237+'eq. coef.'!$B$1134*'Amp-TB2 calc'!CP237+'eq. coef.'!$B$1135*'Amp-TB2 calc'!CS237+'eq. coef.'!$B$1135*'Amp-TB2 calc'!CW237+'eq. coef.'!$B$1137*'Amp-TB2 calc'!CX237)</f>
        <v>1.2981423250383208</v>
      </c>
      <c r="BW237" s="252">
        <f t="shared" si="445"/>
        <v>0.4</v>
      </c>
      <c r="BX237" s="253"/>
      <c r="BY237" s="252">
        <f t="shared" si="451"/>
        <v>-9.853469699730061</v>
      </c>
      <c r="BZ237" s="251">
        <f>IF(SUM(I237:T237)&lt;90," ",EXP('eq. coef.'!$B$1156*'Amp-TB2 calc'!CF237+'eq. coef.'!$B$1157*'Amp-TB2 calc'!CJ237+'eq. coef.'!$B$1158*'Amp-TB2 calc'!CK237+'eq. coef.'!$B$1159*'Amp-TB2 calc'!CM237+'eq. coef.'!$B$1160*'Amp-TB2 calc'!CN237+'eq. coef.'!$B$1161*'Amp-TB2 calc'!CO237+'eq. coef.'!$B$1162*'Amp-TB2 calc'!CP237+'eq. coef.'!$B$1163*'Amp-TB2 calc'!CS237+'eq. coef.'!$B$1164*'Amp-TB2 calc'!CW237+'eq. coef.'!$B$1165*'Amp-TB2 calc'!CX237))</f>
        <v>7.9189503307311044</v>
      </c>
      <c r="CA237" s="252">
        <f t="shared" si="446"/>
        <v>1.3462215562242879</v>
      </c>
      <c r="CB237" s="245"/>
      <c r="CC237" s="244" t="str">
        <f t="shared" si="453"/>
        <v>calc-alkaline</v>
      </c>
      <c r="CD237" s="244" t="str">
        <f t="shared" si="454"/>
        <v>Tschermakitic pargasite</v>
      </c>
      <c r="CE237" s="240">
        <f t="shared" si="455"/>
        <v>5.9504404569557323</v>
      </c>
      <c r="CF237" s="240">
        <f t="shared" si="456"/>
        <v>2.0495595430442677</v>
      </c>
      <c r="CG237" s="240">
        <f t="shared" si="457"/>
        <v>0</v>
      </c>
      <c r="CH237" s="240">
        <f t="shared" si="458"/>
        <v>8</v>
      </c>
      <c r="CI237" s="240"/>
      <c r="CJ237" s="240">
        <f t="shared" si="459"/>
        <v>0.38527476201584054</v>
      </c>
      <c r="CK237" s="240">
        <f t="shared" si="460"/>
        <v>0.20305366858116106</v>
      </c>
      <c r="CL237" s="240">
        <f t="shared" si="461"/>
        <v>4.1666083390239708E-3</v>
      </c>
      <c r="CM237" s="240">
        <f t="shared" si="462"/>
        <v>1.1395013470375872</v>
      </c>
      <c r="CN237" s="240">
        <f t="shared" si="463"/>
        <v>2.7232329882654089</v>
      </c>
      <c r="CO237" s="240">
        <f t="shared" si="464"/>
        <v>0.51959823950089223</v>
      </c>
      <c r="CP237" s="240">
        <f t="shared" si="465"/>
        <v>2.5172386260086194E-2</v>
      </c>
      <c r="CQ237" s="240">
        <f t="shared" si="466"/>
        <v>5</v>
      </c>
      <c r="CR237" s="240"/>
      <c r="CS237" s="240">
        <f t="shared" si="467"/>
        <v>1.7085070912983911</v>
      </c>
      <c r="CT237" s="240">
        <f t="shared" si="468"/>
        <v>0.29149290870160893</v>
      </c>
      <c r="CU237" s="240">
        <f t="shared" si="469"/>
        <v>2</v>
      </c>
      <c r="CV237" s="240"/>
      <c r="CW237" s="240">
        <f t="shared" si="470"/>
        <v>0.33646789225996443</v>
      </c>
      <c r="CX237" s="240">
        <f t="shared" si="471"/>
        <v>6.9534504931141661E-2</v>
      </c>
      <c r="CY237" s="240">
        <f t="shared" si="472"/>
        <v>0.40600239719110609</v>
      </c>
      <c r="CZ237" s="240"/>
      <c r="DA237" s="240">
        <f t="shared" si="473"/>
        <v>1.984187210544379</v>
      </c>
      <c r="DB237" s="240">
        <f t="shared" si="474"/>
        <v>9.1256987860587908E-3</v>
      </c>
      <c r="DC237" s="240">
        <f t="shared" si="475"/>
        <v>6.6870906695622005E-3</v>
      </c>
      <c r="DD237" s="240">
        <f t="shared" si="476"/>
        <v>2</v>
      </c>
      <c r="DE237" s="245">
        <f t="shared" si="477"/>
        <v>44.860498652962413</v>
      </c>
      <c r="DF237" s="245"/>
      <c r="DG237" s="239">
        <f t="shared" si="478"/>
        <v>0.83977018752875476</v>
      </c>
      <c r="DH237" s="239">
        <f t="shared" si="479"/>
        <v>0.62141175772979196</v>
      </c>
      <c r="DI237" s="239">
        <f t="shared" si="480"/>
        <v>0.15823448898151177</v>
      </c>
      <c r="DJ237" s="240">
        <f t="shared" si="481"/>
        <v>2.4348343050601082</v>
      </c>
      <c r="DV237"/>
      <c r="DW237"/>
      <c r="DX237"/>
      <c r="DY237"/>
      <c r="DZ237"/>
      <c r="EA237"/>
      <c r="EB237"/>
    </row>
    <row r="238" spans="1:132">
      <c r="A238" s="312" t="s">
        <v>759</v>
      </c>
      <c r="B238" s="312" t="s">
        <v>761</v>
      </c>
      <c r="C238" s="312" t="s">
        <v>593</v>
      </c>
      <c r="D238" s="312" t="s">
        <v>534</v>
      </c>
      <c r="E238" s="312" t="s">
        <v>649</v>
      </c>
      <c r="F238" s="312" t="s">
        <v>764</v>
      </c>
      <c r="G238" s="313">
        <v>243.1</v>
      </c>
      <c r="H238" s="312" t="s">
        <v>533</v>
      </c>
      <c r="I238" s="325">
        <v>41.439747400000002</v>
      </c>
      <c r="J238" s="325">
        <v>1.8525803999999999</v>
      </c>
      <c r="K238" s="325">
        <v>14.322556800000001</v>
      </c>
      <c r="L238" s="325">
        <v>2.7323767935121649E-2</v>
      </c>
      <c r="M238" s="325">
        <v>14.197787499999999</v>
      </c>
      <c r="N238" s="325">
        <v>0.15858359999999999</v>
      </c>
      <c r="O238" s="325">
        <v>12.3109476</v>
      </c>
      <c r="P238" s="325">
        <v>11.2735144</v>
      </c>
      <c r="Q238" s="325">
        <v>2.1873104999999997</v>
      </c>
      <c r="R238" s="325">
        <v>0.39284139999999995</v>
      </c>
      <c r="S238" s="325">
        <v>7.3920000000000001E-3</v>
      </c>
      <c r="T238" s="325">
        <v>2.9600999999999999E-2</v>
      </c>
      <c r="U238" s="238">
        <f t="shared" si="419"/>
        <v>98.200186367935117</v>
      </c>
      <c r="V238" s="239">
        <f>IF(SUM(I238:T238)&lt;90," ",I238/stab.data!$U$7)</f>
        <v>0.68969688103322013</v>
      </c>
      <c r="W238" s="239">
        <f>IF(SUM(I238:T238)&lt;90," ",J238/stab.data!$U$8)</f>
        <v>2.3186818193196325E-2</v>
      </c>
      <c r="X238" s="239">
        <f>IF(SUM(I238:T238)&lt;90," ",K238*2/stab.data!$U$9)</f>
        <v>0.28094186600759113</v>
      </c>
      <c r="Y238" s="239">
        <f>IF(SUM(I238:T238)&lt;90," ",L238*2/stab.data!$U$10)</f>
        <v>3.5954644358809511E-4</v>
      </c>
      <c r="Z238" s="239">
        <f>IF(SUM(I238:T238)&lt;90," ",M238/stab.data!$U$11)</f>
        <v>0.19761416780335717</v>
      </c>
      <c r="AA238" s="239">
        <f>IF(SUM(I238:T238)&lt;90," ",N238/stab.data!$U$12)</f>
        <v>2.2355554929021524E-3</v>
      </c>
      <c r="AB238" s="239">
        <f>IF(SUM(I238:T238)&lt;90," ",O238/stab.data!$U$13)</f>
        <v>0.30545225287812622</v>
      </c>
      <c r="AC238" s="239">
        <f>IF(SUM(I238:T238)&lt;90," ",P238/stab.data!$U$14)</f>
        <v>0.20102916243156974</v>
      </c>
      <c r="AD238" s="239">
        <f>IF(SUM(I238:T238)&lt;90," ",Q238*2/stab.data!$U$15)</f>
        <v>7.0582310137304566E-2</v>
      </c>
      <c r="AE238" s="239">
        <f>IF(SUM(I238:T238)&lt;90," ",R238*2/stab.data!$U$16)</f>
        <v>8.3410244705132957E-3</v>
      </c>
      <c r="AF238" s="239">
        <f>IF(SUM(I238:T238)&lt;90," ",S238/stab.data!$U$17)</f>
        <v>3.8909358879882092E-4</v>
      </c>
      <c r="AG238" s="239">
        <f>IF(SUM(I238:T238)&lt;90," ",T238/stab.data!$U$18)</f>
        <v>8.34936394663357E-4</v>
      </c>
      <c r="AH238" s="239">
        <f t="shared" si="420"/>
        <v>1.499487087851981</v>
      </c>
      <c r="AI238" s="239">
        <f t="shared" si="421"/>
        <v>0.15788221662200577</v>
      </c>
      <c r="AJ238" s="240">
        <f t="shared" si="422"/>
        <v>5.9794175795643323</v>
      </c>
      <c r="AK238" s="240">
        <f t="shared" si="423"/>
        <v>0.20102116180496724</v>
      </c>
      <c r="AL238" s="240">
        <f t="shared" si="424"/>
        <v>2.4356623592741524</v>
      </c>
      <c r="AM238" s="240">
        <f t="shared" si="425"/>
        <v>3.1171350553881073E-3</v>
      </c>
      <c r="AN238" s="240">
        <f t="shared" si="426"/>
        <v>1.7132419493679798</v>
      </c>
      <c r="AO238" s="240">
        <f t="shared" si="427"/>
        <v>1.9381441589710311E-2</v>
      </c>
      <c r="AP238" s="240">
        <f t="shared" si="428"/>
        <v>2.6481583733434713</v>
      </c>
      <c r="AQ238" s="240">
        <f t="shared" si="429"/>
        <v>1.7428486932515561</v>
      </c>
      <c r="AR238" s="240">
        <f t="shared" si="430"/>
        <v>0.61192259621213585</v>
      </c>
      <c r="AS238" s="240">
        <f t="shared" si="431"/>
        <v>7.2313605762356931E-2</v>
      </c>
      <c r="AT238" s="240">
        <f t="shared" si="432"/>
        <v>3.373297906573227E-3</v>
      </c>
      <c r="AU238" s="240">
        <f t="shared" si="433"/>
        <v>7.2385905944493791E-3</v>
      </c>
      <c r="AV238" s="239">
        <f t="shared" si="434"/>
        <v>15.427084895226049</v>
      </c>
      <c r="AW238" s="239">
        <f t="shared" si="435"/>
        <v>1.9504634754085468</v>
      </c>
      <c r="AX238" s="239">
        <f>IF(SUM(I238:T238)&lt;90," ",CM238*AH238*stab.data!$U$20/13/2)</f>
        <v>9.4898565878066314</v>
      </c>
      <c r="AY238" s="239">
        <f>IF(SUM(I238:T238)&lt;90," ",CO238*AH238*stab.data!$U$11/13)</f>
        <v>5.6586934194625211</v>
      </c>
      <c r="AZ238" s="239">
        <f t="shared" si="436"/>
        <v>-9.7916278527057019E-3</v>
      </c>
      <c r="BA238" s="241">
        <f t="shared" si="437"/>
        <v>101.0916207227601</v>
      </c>
      <c r="BB238" s="242">
        <f>IF(SUM(I238:T238)&lt;90," ",EXP('eq. coef.'!$C$104+'eq. coef.'!$C$105*'Amp-TB2 calc'!AJ238+'eq. coef.'!$C$106*'Amp-TB2 calc'!AK238+'eq. coef.'!$C$107*'Amp-TB2 calc'!AL238+'eq. coef.'!$C$108*'Amp-TB2 calc'!AN238+'eq. coef.'!$C$109*'Amp-TB2 calc'!AP238+'eq. coef.'!$C$110*'Amp-TB2 calc'!AQ238+'eq. coef.'!$C$111*'Amp-TB2 calc'!AR238+'eq. coef.'!$C$112*'Amp-TB2 calc'!AS238))</f>
        <v>583.77072905650471</v>
      </c>
      <c r="BC238" s="243">
        <f>IF(SUM(I238:T238)&lt;90," ",EXP('eq. coef.'!$C$176+'eq. coef.'!$C$177*'Amp-TB2 calc'!AJ238+'eq. coef.'!$C$178*'Amp-TB2 calc'!AK238+'eq. coef.'!$C$179*'Amp-TB2 calc'!AL238+'eq. coef.'!$C$180*'Amp-TB2 calc'!AN238+'eq. coef.'!$C$181*'Amp-TB2 calc'!AP238+'eq. coef.'!$C$182*'Amp-TB2 calc'!AQ238+'eq. coef.'!$C$183*'Amp-TB2 calc'!AR238+'eq. coef.'!$C$184*'Amp-TB2 calc'!AS238))</f>
        <v>552.96650445411353</v>
      </c>
      <c r="BD238" s="243">
        <f>IF(SUM(I238:T238)&lt;90," ",('eq. coef.'!$C$234+'eq. coef.'!$C$235*'Amp-TB2 calc'!AJ238+'eq. coef.'!$C$236*'Amp-TB2 calc'!AK238+'eq. coef.'!$C$237*'Amp-TB2 calc'!AL238+'eq. coef.'!$C$238*'Amp-TB2 calc'!AN238+'eq. coef.'!$C$239*'Amp-TB2 calc'!AP238+'eq. coef.'!$C$240*'Amp-TB2 calc'!AQ238+'eq. coef.'!$C$241*'Amp-TB2 calc'!AR238+'eq. coef.'!$C$242*'Amp-TB2 calc'!AS238))</f>
        <v>497.8083914417744</v>
      </c>
      <c r="BE238" s="243">
        <f>IF(SUM(I238:T238)&lt;90," ",('eq. coef.'!$C$270+'eq. coef.'!$C$271*'Amp-TB2 calc'!AJ238+'eq. coef.'!$C$272*'Amp-TB2 calc'!AK238+'eq. coef.'!$C$273*'Amp-TB2 calc'!AL238+'eq. coef.'!$C$274*'Amp-TB2 calc'!AN238+'eq. coef.'!$C$275*'Amp-TB2 calc'!AP238+'eq. coef.'!$C$276*'Amp-TB2 calc'!AQ238+'eq. coef.'!$C$277*'Amp-TB2 calc'!AR238+'eq. coef.'!$C$278*'Amp-TB2 calc'!AS238))</f>
        <v>533.42396320503747</v>
      </c>
      <c r="BF238" s="243">
        <f>IF(SUM(I238:T238)&lt;90," ",EXP('eq. coef.'!$C$328+'eq. coef.'!$C$329*'Amp-TB2 calc'!AJ238+'eq. coef.'!$C$330*'Amp-TB2 calc'!AK238+'eq. coef.'!$C$331*'Amp-TB2 calc'!AL238+'eq. coef.'!$C$332*'Amp-TB2 calc'!AN238+'eq. coef.'!$C$333*'Amp-TB2 calc'!AP238+'eq. coef.'!$C$334*'Amp-TB2 calc'!AQ238+'eq. coef.'!$C$335*'Amp-TB2 calc'!AR238+'eq. coef.'!$C$336*'Amp-TB2 calc'!AS238))</f>
        <v>813.87934883591606</v>
      </c>
      <c r="BG238" s="255" t="str">
        <f t="shared" si="438"/>
        <v>ok</v>
      </c>
      <c r="BH238" s="306" t="str">
        <f t="shared" si="439"/>
        <v>ok</v>
      </c>
      <c r="BI238" s="243">
        <f t="shared" si="447"/>
        <v>15.895709520562454</v>
      </c>
      <c r="BJ238" s="245">
        <f t="shared" si="448"/>
        <v>-0.3941763578165608</v>
      </c>
      <c r="BK238" s="243">
        <f t="shared" si="449"/>
        <v>-19.542541249076066</v>
      </c>
      <c r="BL238" s="247">
        <f>IF(SUM(I238:T238)&lt;90," ",'eq. coef.'!$C$360+'eq. coef.'!$C$361*'Amp-TB2 calc'!AJ238+'eq. coef.'!$C$362*'Amp-TB2 calc'!AK238+'eq. coef.'!$C$363*'Amp-TB2 calc'!AL238+'eq. coef.'!$C$364*'Amp-TB2 calc'!AN238+'eq. coef.'!$C$365*'Amp-TB2 calc'!AP238+'eq. coef.'!$C$366*'Amp-TB2 calc'!AQ238+'eq. coef.'!$C$367*'Amp-TB2 calc'!AR238+'eq. coef.'!$C$368*'Amp-TB2 calc'!AS238+'eq. coef.'!$C$369*LN(BO238))</f>
        <v>918.62653643937995</v>
      </c>
      <c r="BM238" s="248">
        <f t="shared" si="443"/>
        <v>22</v>
      </c>
      <c r="BN238" s="267">
        <f t="shared" si="444"/>
        <v>484</v>
      </c>
      <c r="BO238" s="249">
        <f t="shared" si="452"/>
        <v>497.8083914417744</v>
      </c>
      <c r="BP238" s="243" t="str">
        <f t="shared" si="440"/>
        <v>P1c</v>
      </c>
      <c r="BQ238" s="245"/>
      <c r="BR238" s="245">
        <f t="shared" si="441"/>
        <v>0</v>
      </c>
      <c r="BS238" s="245">
        <f t="shared" si="442"/>
        <v>0</v>
      </c>
      <c r="BT238" s="243">
        <f t="shared" si="450"/>
        <v>59.737006973012925</v>
      </c>
      <c r="BU238" s="250"/>
      <c r="BV238" s="251">
        <f>IF(SUM(I238:T238)&lt;90," ",'eq. coef.'!$B$1128*'Amp-TB2 calc'!CF238+'eq. coef.'!$B$1129*'Amp-TB2 calc'!CJ238+'eq. coef.'!$B$1130*'Amp-TB2 calc'!CK238+'eq. coef.'!$B$1131*'Amp-TB2 calc'!CM238+'eq. coef.'!$B$1132*'Amp-TB2 calc'!CN238+'eq. coef.'!$B$1133*'Amp-TB2 calc'!CO238+'eq. coef.'!$B$1134*'Amp-TB2 calc'!CP238+'eq. coef.'!$B$1135*'Amp-TB2 calc'!CS238+'eq. coef.'!$B$1135*'Amp-TB2 calc'!CW238+'eq. coef.'!$B$1137*'Amp-TB2 calc'!CX238)</f>
        <v>1.2019662820514039</v>
      </c>
      <c r="BW238" s="252">
        <f t="shared" si="445"/>
        <v>0.4</v>
      </c>
      <c r="BX238" s="253"/>
      <c r="BY238" s="252">
        <f t="shared" si="451"/>
        <v>-10.242180440137988</v>
      </c>
      <c r="BZ238" s="251">
        <f>IF(SUM(I238:T238)&lt;90," ",EXP('eq. coef.'!$B$1156*'Amp-TB2 calc'!CF238+'eq. coef.'!$B$1157*'Amp-TB2 calc'!CJ238+'eq. coef.'!$B$1158*'Amp-TB2 calc'!CK238+'eq. coef.'!$B$1159*'Amp-TB2 calc'!CM238+'eq. coef.'!$B$1160*'Amp-TB2 calc'!CN238+'eq. coef.'!$B$1161*'Amp-TB2 calc'!CO238+'eq. coef.'!$B$1162*'Amp-TB2 calc'!CP238+'eq. coef.'!$B$1163*'Amp-TB2 calc'!CS238+'eq. coef.'!$B$1164*'Amp-TB2 calc'!CW238+'eq. coef.'!$B$1165*'Amp-TB2 calc'!CX238))</f>
        <v>8.7487250593769676</v>
      </c>
      <c r="CA238" s="252">
        <f t="shared" si="446"/>
        <v>1.4872832600940846</v>
      </c>
      <c r="CB238" s="245"/>
      <c r="CC238" s="244" t="str">
        <f t="shared" si="453"/>
        <v>calc-alkaline</v>
      </c>
      <c r="CD238" s="244" t="str">
        <f t="shared" si="454"/>
        <v>Tschermakitic pargasite</v>
      </c>
      <c r="CE238" s="240">
        <f t="shared" si="455"/>
        <v>5.9794175795643323</v>
      </c>
      <c r="CF238" s="240">
        <f t="shared" si="456"/>
        <v>2.0205824204356677</v>
      </c>
      <c r="CG238" s="240">
        <f t="shared" si="457"/>
        <v>0</v>
      </c>
      <c r="CH238" s="240">
        <f t="shared" si="458"/>
        <v>8</v>
      </c>
      <c r="CI238" s="240"/>
      <c r="CJ238" s="240">
        <f t="shared" si="459"/>
        <v>0.41507993883848471</v>
      </c>
      <c r="CK238" s="240">
        <f t="shared" si="460"/>
        <v>0.20102116180496724</v>
      </c>
      <c r="CL238" s="240">
        <f t="shared" si="461"/>
        <v>3.1171350553881073E-3</v>
      </c>
      <c r="CM238" s="240">
        <f t="shared" si="462"/>
        <v>1.0304094344542492</v>
      </c>
      <c r="CN238" s="240">
        <f t="shared" si="463"/>
        <v>2.6481583733434713</v>
      </c>
      <c r="CO238" s="240">
        <f t="shared" si="464"/>
        <v>0.68283251491373065</v>
      </c>
      <c r="CP238" s="240">
        <f t="shared" si="465"/>
        <v>1.9381441589710311E-2</v>
      </c>
      <c r="CQ238" s="240">
        <f t="shared" si="466"/>
        <v>5.0000000000000018</v>
      </c>
      <c r="CR238" s="240"/>
      <c r="CS238" s="240">
        <f t="shared" si="467"/>
        <v>1.7428486932515561</v>
      </c>
      <c r="CT238" s="240">
        <f t="shared" si="468"/>
        <v>0.25715130674844389</v>
      </c>
      <c r="CU238" s="240">
        <f t="shared" si="469"/>
        <v>2</v>
      </c>
      <c r="CV238" s="240"/>
      <c r="CW238" s="240">
        <f t="shared" si="470"/>
        <v>0.35477128946369196</v>
      </c>
      <c r="CX238" s="240">
        <f t="shared" si="471"/>
        <v>7.2313605762356931E-2</v>
      </c>
      <c r="CY238" s="240">
        <f t="shared" si="472"/>
        <v>0.42708489522604887</v>
      </c>
      <c r="CZ238" s="240"/>
      <c r="DA238" s="240">
        <f t="shared" si="473"/>
        <v>1.9893881114989773</v>
      </c>
      <c r="DB238" s="240">
        <f t="shared" si="474"/>
        <v>3.373297906573227E-3</v>
      </c>
      <c r="DC238" s="240">
        <f t="shared" si="475"/>
        <v>7.2385905944493791E-3</v>
      </c>
      <c r="DD238" s="240">
        <f t="shared" si="476"/>
        <v>2</v>
      </c>
      <c r="DE238" s="245">
        <f t="shared" si="477"/>
        <v>44.969590565545751</v>
      </c>
      <c r="DF238" s="245"/>
      <c r="DG238" s="239">
        <f t="shared" si="478"/>
        <v>0.79500618950327018</v>
      </c>
      <c r="DH238" s="239">
        <f t="shared" si="479"/>
        <v>0.60718076246143127</v>
      </c>
      <c r="DI238" s="239">
        <f t="shared" si="480"/>
        <v>0.17041768423197293</v>
      </c>
      <c r="DJ238" s="240">
        <f t="shared" si="481"/>
        <v>2.4356623592741524</v>
      </c>
      <c r="DV238"/>
      <c r="DW238"/>
      <c r="DX238"/>
      <c r="DY238"/>
      <c r="DZ238"/>
      <c r="EA238"/>
      <c r="EB238"/>
    </row>
    <row r="239" spans="1:132">
      <c r="A239" s="312" t="s">
        <v>759</v>
      </c>
      <c r="B239" s="312" t="s">
        <v>761</v>
      </c>
      <c r="C239" s="312" t="s">
        <v>593</v>
      </c>
      <c r="D239" s="312" t="s">
        <v>534</v>
      </c>
      <c r="E239" s="312" t="s">
        <v>650</v>
      </c>
      <c r="F239" s="312" t="s">
        <v>764</v>
      </c>
      <c r="G239" s="313">
        <v>245.4</v>
      </c>
      <c r="H239" s="312" t="s">
        <v>533</v>
      </c>
      <c r="I239" s="325">
        <v>41.242858499999997</v>
      </c>
      <c r="J239" s="325">
        <v>1.8115779999999999</v>
      </c>
      <c r="K239" s="325">
        <v>14.064703200000002</v>
      </c>
      <c r="L239" s="325">
        <v>4.5851528384279472E-3</v>
      </c>
      <c r="M239" s="325">
        <v>14.001397499999999</v>
      </c>
      <c r="N239" s="325">
        <v>0.11292679999999999</v>
      </c>
      <c r="O239" s="325">
        <v>12.318678400000001</v>
      </c>
      <c r="P239" s="325">
        <v>11.1035372</v>
      </c>
      <c r="Q239" s="325">
        <v>2.1124853999999997</v>
      </c>
      <c r="R239" s="325">
        <v>0.37805159999999993</v>
      </c>
      <c r="S239" s="325">
        <v>8.0272500000000011E-2</v>
      </c>
      <c r="T239" s="325">
        <v>2.7013499999999999E-2</v>
      </c>
      <c r="U239" s="238">
        <f t="shared" si="419"/>
        <v>97.258087752838435</v>
      </c>
      <c r="V239" s="239">
        <f>IF(SUM(I239:T239)&lt;90," ",I239/stab.data!$U$7)</f>
        <v>0.68641998701817442</v>
      </c>
      <c r="W239" s="239">
        <f>IF(SUM(I239:T239)&lt;90," ",J239/stab.data!$U$8)</f>
        <v>2.267363388320108E-2</v>
      </c>
      <c r="X239" s="239">
        <f>IF(SUM(I239:T239)&lt;90," ",K239*2/stab.data!$U$9)</f>
        <v>0.27588397916850566</v>
      </c>
      <c r="Y239" s="239">
        <f>IF(SUM(I239:T239)&lt;90," ",L239*2/stab.data!$U$10)</f>
        <v>6.0334848410331018E-5</v>
      </c>
      <c r="Z239" s="239">
        <f>IF(SUM(I239:T239)&lt;90," ",M239/stab.data!$U$11)</f>
        <v>0.19488068229268155</v>
      </c>
      <c r="AA239" s="239">
        <f>IF(SUM(I239:T239)&lt;90," ",N239/stab.data!$U$12)</f>
        <v>1.5919308682351945E-3</v>
      </c>
      <c r="AB239" s="239">
        <f>IF(SUM(I239:T239)&lt;90," ",O239/stab.data!$U$13)</f>
        <v>0.30564406510520048</v>
      </c>
      <c r="AC239" s="239">
        <f>IF(SUM(I239:T239)&lt;90," ",P239/stab.data!$U$14)</f>
        <v>0.19799813120776047</v>
      </c>
      <c r="AD239" s="239">
        <f>IF(SUM(I239:T239)&lt;90," ",Q239*2/stab.data!$U$15)</f>
        <v>6.8167779409154708E-2</v>
      </c>
      <c r="AE239" s="239">
        <f>IF(SUM(I239:T239)&lt;90," ",R239*2/stab.data!$U$16)</f>
        <v>8.0269993099421396E-3</v>
      </c>
      <c r="AF239" s="239">
        <f>IF(SUM(I239:T239)&lt;90," ",S239/stab.data!$U$17)</f>
        <v>4.2253131908621963E-3</v>
      </c>
      <c r="AG239" s="239">
        <f>IF(SUM(I239:T239)&lt;90," ",T239/stab.data!$U$18)</f>
        <v>7.6195244408089574E-4</v>
      </c>
      <c r="AH239" s="239">
        <f t="shared" si="420"/>
        <v>1.4871546131844089</v>
      </c>
      <c r="AI239" s="239">
        <f t="shared" si="421"/>
        <v>0.15663233720122463</v>
      </c>
      <c r="AJ239" s="240">
        <f t="shared" si="422"/>
        <v>6.0003578324170839</v>
      </c>
      <c r="AK239" s="240">
        <f t="shared" si="423"/>
        <v>0.19820214917025836</v>
      </c>
      <c r="AL239" s="240">
        <f t="shared" si="424"/>
        <v>2.4116468438415448</v>
      </c>
      <c r="AM239" s="240">
        <f t="shared" si="425"/>
        <v>5.2741861698884607E-4</v>
      </c>
      <c r="AN239" s="240">
        <f t="shared" si="426"/>
        <v>1.7035544571791672</v>
      </c>
      <c r="AO239" s="240">
        <f t="shared" si="427"/>
        <v>1.3915904307181348E-2</v>
      </c>
      <c r="AP239" s="240">
        <f t="shared" si="428"/>
        <v>2.671795394467773</v>
      </c>
      <c r="AQ239" s="240">
        <f t="shared" si="429"/>
        <v>1.7308057164206303</v>
      </c>
      <c r="AR239" s="240">
        <f t="shared" si="430"/>
        <v>0.59589038319388499</v>
      </c>
      <c r="AS239" s="240">
        <f t="shared" si="431"/>
        <v>7.016821929886867E-2</v>
      </c>
      <c r="AT239" s="240">
        <f t="shared" si="432"/>
        <v>3.6935683078432736E-2</v>
      </c>
      <c r="AU239" s="240">
        <f t="shared" si="433"/>
        <v>6.6606267332496695E-3</v>
      </c>
      <c r="AV239" s="239">
        <f t="shared" si="434"/>
        <v>15.396864318913382</v>
      </c>
      <c r="AW239" s="239">
        <f t="shared" si="435"/>
        <v>1.9023488901133647</v>
      </c>
      <c r="AX239" s="239">
        <f>IF(SUM(I239:T239)&lt;90," ",CM239*AH239*stab.data!$U$20/13/2)</f>
        <v>9.709817803372415</v>
      </c>
      <c r="AY239" s="239">
        <f>IF(SUM(I239:T239)&lt;90," ",CO239*AH239*stab.data!$U$11/13)</f>
        <v>5.2643795102436002</v>
      </c>
      <c r="AZ239" s="239">
        <f t="shared" si="436"/>
        <v>-3.9895631446727267E-2</v>
      </c>
      <c r="BA239" s="241">
        <f t="shared" si="437"/>
        <v>100.09334082512109</v>
      </c>
      <c r="BB239" s="242">
        <f>IF(SUM(I239:T239)&lt;90," ",EXP('eq. coef.'!$C$104+'eq. coef.'!$C$105*'Amp-TB2 calc'!AJ239+'eq. coef.'!$C$106*'Amp-TB2 calc'!AK239+'eq. coef.'!$C$107*'Amp-TB2 calc'!AL239+'eq. coef.'!$C$108*'Amp-TB2 calc'!AN239+'eq. coef.'!$C$109*'Amp-TB2 calc'!AP239+'eq. coef.'!$C$110*'Amp-TB2 calc'!AQ239+'eq. coef.'!$C$111*'Amp-TB2 calc'!AR239+'eq. coef.'!$C$112*'Amp-TB2 calc'!AS239))</f>
        <v>517.97096787448629</v>
      </c>
      <c r="BC239" s="243">
        <f>IF(SUM(I239:T239)&lt;90," ",EXP('eq. coef.'!$C$176+'eq. coef.'!$C$177*'Amp-TB2 calc'!AJ239+'eq. coef.'!$C$178*'Amp-TB2 calc'!AK239+'eq. coef.'!$C$179*'Amp-TB2 calc'!AL239+'eq. coef.'!$C$180*'Amp-TB2 calc'!AN239+'eq. coef.'!$C$181*'Amp-TB2 calc'!AP239+'eq. coef.'!$C$182*'Amp-TB2 calc'!AQ239+'eq. coef.'!$C$183*'Amp-TB2 calc'!AR239+'eq. coef.'!$C$184*'Amp-TB2 calc'!AS239))</f>
        <v>532.18517517104215</v>
      </c>
      <c r="BD239" s="243">
        <f>IF(SUM(I239:T239)&lt;90," ",('eq. coef.'!$C$234+'eq. coef.'!$C$235*'Amp-TB2 calc'!AJ239+'eq. coef.'!$C$236*'Amp-TB2 calc'!AK239+'eq. coef.'!$C$237*'Amp-TB2 calc'!AL239+'eq. coef.'!$C$238*'Amp-TB2 calc'!AN239+'eq. coef.'!$C$239*'Amp-TB2 calc'!AP239+'eq. coef.'!$C$240*'Amp-TB2 calc'!AQ239+'eq. coef.'!$C$241*'Amp-TB2 calc'!AR239+'eq. coef.'!$C$242*'Amp-TB2 calc'!AS239))</f>
        <v>476.42453317200011</v>
      </c>
      <c r="BE239" s="243">
        <f>IF(SUM(I239:T239)&lt;90," ",('eq. coef.'!$C$270+'eq. coef.'!$C$271*'Amp-TB2 calc'!AJ239+'eq. coef.'!$C$272*'Amp-TB2 calc'!AK239+'eq. coef.'!$C$273*'Amp-TB2 calc'!AL239+'eq. coef.'!$C$274*'Amp-TB2 calc'!AN239+'eq. coef.'!$C$275*'Amp-TB2 calc'!AP239+'eq. coef.'!$C$276*'Amp-TB2 calc'!AQ239+'eq. coef.'!$C$277*'Amp-TB2 calc'!AR239+'eq. coef.'!$C$278*'Amp-TB2 calc'!AS239))</f>
        <v>471.00361864428851</v>
      </c>
      <c r="BF239" s="243">
        <f>IF(SUM(I239:T239)&lt;90," ",EXP('eq. coef.'!$C$328+'eq. coef.'!$C$329*'Amp-TB2 calc'!AJ239+'eq. coef.'!$C$330*'Amp-TB2 calc'!AK239+'eq. coef.'!$C$331*'Amp-TB2 calc'!AL239+'eq. coef.'!$C$332*'Amp-TB2 calc'!AN239+'eq. coef.'!$C$333*'Amp-TB2 calc'!AP239+'eq. coef.'!$C$334*'Amp-TB2 calc'!AQ239+'eq. coef.'!$C$335*'Amp-TB2 calc'!AR239+'eq. coef.'!$C$336*'Amp-TB2 calc'!AS239))</f>
        <v>751.2351313767158</v>
      </c>
      <c r="BG239" s="255" t="str">
        <f t="shared" si="438"/>
        <v>ok</v>
      </c>
      <c r="BH239" s="306" t="str">
        <f t="shared" si="439"/>
        <v>ok</v>
      </c>
      <c r="BI239" s="243">
        <f t="shared" si="447"/>
        <v>8.3561187995648325</v>
      </c>
      <c r="BJ239" s="245">
        <f t="shared" si="448"/>
        <v>-0.45034215809321887</v>
      </c>
      <c r="BK239" s="243">
        <f t="shared" si="449"/>
        <v>-61.181556526753639</v>
      </c>
      <c r="BL239" s="247">
        <f>IF(SUM(I239:T239)&lt;90," ",'eq. coef.'!$C$360+'eq. coef.'!$C$361*'Amp-TB2 calc'!AJ239+'eq. coef.'!$C$362*'Amp-TB2 calc'!AK239+'eq. coef.'!$C$363*'Amp-TB2 calc'!AL239+'eq. coef.'!$C$364*'Amp-TB2 calc'!AN239+'eq. coef.'!$C$365*'Amp-TB2 calc'!AP239+'eq. coef.'!$C$366*'Amp-TB2 calc'!AQ239+'eq. coef.'!$C$367*'Amp-TB2 calc'!AR239+'eq. coef.'!$C$368*'Amp-TB2 calc'!AS239+'eq. coef.'!$C$369*LN(BO239))</f>
        <v>909.36371621663216</v>
      </c>
      <c r="BM239" s="248">
        <f t="shared" si="443"/>
        <v>22</v>
      </c>
      <c r="BN239" s="267">
        <f t="shared" si="444"/>
        <v>484</v>
      </c>
      <c r="BO239" s="249">
        <f t="shared" si="452"/>
        <v>476.42453317200011</v>
      </c>
      <c r="BP239" s="243" t="str">
        <f t="shared" si="440"/>
        <v>P1c</v>
      </c>
      <c r="BQ239" s="245"/>
      <c r="BR239" s="245">
        <f t="shared" si="441"/>
        <v>0</v>
      </c>
      <c r="BS239" s="245">
        <f t="shared" si="442"/>
        <v>0</v>
      </c>
      <c r="BT239" s="243">
        <f t="shared" si="450"/>
        <v>57.170943980640011</v>
      </c>
      <c r="BU239" s="250"/>
      <c r="BV239" s="251">
        <f>IF(SUM(I239:T239)&lt;90," ",'eq. coef.'!$B$1128*'Amp-TB2 calc'!CF239+'eq. coef.'!$B$1129*'Amp-TB2 calc'!CJ239+'eq. coef.'!$B$1130*'Amp-TB2 calc'!CK239+'eq. coef.'!$B$1131*'Amp-TB2 calc'!CM239+'eq. coef.'!$B$1132*'Amp-TB2 calc'!CN239+'eq. coef.'!$B$1133*'Amp-TB2 calc'!CO239+'eq. coef.'!$B$1134*'Amp-TB2 calc'!CP239+'eq. coef.'!$B$1135*'Amp-TB2 calc'!CS239+'eq. coef.'!$B$1135*'Amp-TB2 calc'!CW239+'eq. coef.'!$B$1137*'Amp-TB2 calc'!CX239)</f>
        <v>1.2387705731145229</v>
      </c>
      <c r="BW239" s="252">
        <f t="shared" si="445"/>
        <v>0.4</v>
      </c>
      <c r="BX239" s="253"/>
      <c r="BY239" s="252">
        <f t="shared" si="451"/>
        <v>-10.372636917193908</v>
      </c>
      <c r="BZ239" s="251">
        <f>IF(SUM(I239:T239)&lt;90," ",EXP('eq. coef.'!$B$1156*'Amp-TB2 calc'!CF239+'eq. coef.'!$B$1157*'Amp-TB2 calc'!CJ239+'eq. coef.'!$B$1158*'Amp-TB2 calc'!CK239+'eq. coef.'!$B$1159*'Amp-TB2 calc'!CM239+'eq. coef.'!$B$1160*'Amp-TB2 calc'!CN239+'eq. coef.'!$B$1161*'Amp-TB2 calc'!CO239+'eq. coef.'!$B$1162*'Amp-TB2 calc'!CP239+'eq. coef.'!$B$1163*'Amp-TB2 calc'!CS239+'eq. coef.'!$B$1164*'Amp-TB2 calc'!CW239+'eq. coef.'!$B$1165*'Amp-TB2 calc'!CX239))</f>
        <v>8.9570079489337306</v>
      </c>
      <c r="CA239" s="252">
        <f t="shared" si="446"/>
        <v>1.5226913513187343</v>
      </c>
      <c r="CB239" s="245"/>
      <c r="CC239" s="244" t="str">
        <f t="shared" si="453"/>
        <v>calc-alkaline</v>
      </c>
      <c r="CD239" s="244" t="str">
        <f t="shared" si="454"/>
        <v>Tschermakitic pargasite</v>
      </c>
      <c r="CE239" s="240">
        <f t="shared" si="455"/>
        <v>6.0003578324170839</v>
      </c>
      <c r="CF239" s="240">
        <f t="shared" si="456"/>
        <v>1.9996421675829161</v>
      </c>
      <c r="CG239" s="240">
        <f t="shared" si="457"/>
        <v>0</v>
      </c>
      <c r="CH239" s="240">
        <f t="shared" si="458"/>
        <v>8</v>
      </c>
      <c r="CI239" s="240"/>
      <c r="CJ239" s="240">
        <f t="shared" si="459"/>
        <v>0.41200467625862869</v>
      </c>
      <c r="CK239" s="240">
        <f t="shared" si="460"/>
        <v>0.19820214917025836</v>
      </c>
      <c r="CL239" s="240">
        <f t="shared" si="461"/>
        <v>5.2741861698884607E-4</v>
      </c>
      <c r="CM239" s="240">
        <f t="shared" si="462"/>
        <v>1.0630357390327703</v>
      </c>
      <c r="CN239" s="240">
        <f t="shared" si="463"/>
        <v>2.671795394467773</v>
      </c>
      <c r="CO239" s="240">
        <f t="shared" si="464"/>
        <v>0.64051871814639694</v>
      </c>
      <c r="CP239" s="240">
        <f t="shared" si="465"/>
        <v>1.3915904307181348E-2</v>
      </c>
      <c r="CQ239" s="240">
        <f t="shared" si="466"/>
        <v>4.9999999999999973</v>
      </c>
      <c r="CR239" s="240"/>
      <c r="CS239" s="240">
        <f t="shared" si="467"/>
        <v>1.7308057164206303</v>
      </c>
      <c r="CT239" s="240">
        <f t="shared" si="468"/>
        <v>0.2691942835793697</v>
      </c>
      <c r="CU239" s="240">
        <f t="shared" si="469"/>
        <v>2</v>
      </c>
      <c r="CV239" s="240"/>
      <c r="CW239" s="240">
        <f t="shared" si="470"/>
        <v>0.32669609961451529</v>
      </c>
      <c r="CX239" s="240">
        <f t="shared" si="471"/>
        <v>7.016821929886867E-2</v>
      </c>
      <c r="CY239" s="240">
        <f t="shared" si="472"/>
        <v>0.39686431891338397</v>
      </c>
      <c r="CZ239" s="240"/>
      <c r="DA239" s="240">
        <f t="shared" si="473"/>
        <v>1.9564036901883177</v>
      </c>
      <c r="DB239" s="240">
        <f t="shared" si="474"/>
        <v>3.6935683078432736E-2</v>
      </c>
      <c r="DC239" s="240">
        <f t="shared" si="475"/>
        <v>6.6606267332496695E-3</v>
      </c>
      <c r="DD239" s="240">
        <f t="shared" si="476"/>
        <v>2</v>
      </c>
      <c r="DE239" s="245">
        <f t="shared" si="477"/>
        <v>44.93696426096723</v>
      </c>
      <c r="DF239" s="245"/>
      <c r="DG239" s="239">
        <f t="shared" si="478"/>
        <v>0.80662500705862039</v>
      </c>
      <c r="DH239" s="239">
        <f t="shared" si="479"/>
        <v>0.61064725908993844</v>
      </c>
      <c r="DI239" s="239">
        <f t="shared" si="480"/>
        <v>0.17083955609451543</v>
      </c>
      <c r="DJ239" s="240">
        <f t="shared" si="481"/>
        <v>2.4116468438415448</v>
      </c>
      <c r="DV239"/>
      <c r="DW239"/>
      <c r="DX239"/>
      <c r="DY239"/>
      <c r="DZ239"/>
      <c r="EA239"/>
      <c r="EB239"/>
    </row>
    <row r="240" spans="1:132">
      <c r="A240" s="312" t="s">
        <v>759</v>
      </c>
      <c r="B240" s="312" t="s">
        <v>761</v>
      </c>
      <c r="C240" s="312" t="s">
        <v>593</v>
      </c>
      <c r="D240" s="312" t="s">
        <v>534</v>
      </c>
      <c r="E240" s="312" t="s">
        <v>651</v>
      </c>
      <c r="F240" s="312" t="s">
        <v>764</v>
      </c>
      <c r="G240" s="313">
        <v>247.69</v>
      </c>
      <c r="H240" s="312" t="s">
        <v>533</v>
      </c>
      <c r="I240" s="325">
        <v>41.082879999999996</v>
      </c>
      <c r="J240" s="325">
        <v>1.8249899999999999</v>
      </c>
      <c r="K240" s="325">
        <v>14.530815</v>
      </c>
      <c r="L240" s="325">
        <v>0</v>
      </c>
      <c r="M240" s="325">
        <v>14.220439999999998</v>
      </c>
      <c r="N240" s="325">
        <v>0.13453999999999999</v>
      </c>
      <c r="O240" s="325">
        <v>12.225507200000001</v>
      </c>
      <c r="P240" s="325">
        <v>11.2464064</v>
      </c>
      <c r="Q240" s="325">
        <v>2.2089887999999998</v>
      </c>
      <c r="R240" s="325">
        <v>0.37035279999999993</v>
      </c>
      <c r="S240" s="325">
        <v>0</v>
      </c>
      <c r="T240" s="325">
        <v>2.6081999999999998E-2</v>
      </c>
      <c r="U240" s="238">
        <f t="shared" si="419"/>
        <v>97.871002199999992</v>
      </c>
      <c r="V240" s="239">
        <f>IF(SUM(I240:T240)&lt;90," ",I240/stab.data!$U$7)</f>
        <v>0.68375740629784953</v>
      </c>
      <c r="W240" s="239">
        <f>IF(SUM(I240:T240)&lt;90," ",J240/stab.data!$U$8)</f>
        <v>2.2841497909835039E-2</v>
      </c>
      <c r="X240" s="239">
        <f>IF(SUM(I240:T240)&lt;90," ",K240*2/stab.data!$U$9)</f>
        <v>0.28502692205843411</v>
      </c>
      <c r="Y240" s="239">
        <f>IF(SUM(I240:T240)&lt;90," ",L240*2/stab.data!$U$10)</f>
        <v>0</v>
      </c>
      <c r="Z240" s="239">
        <f>IF(SUM(I240:T240)&lt;90," ",M240/stab.data!$U$11)</f>
        <v>0.19792946023439018</v>
      </c>
      <c r="AA240" s="239">
        <f>IF(SUM(I240:T240)&lt;90," ",N240/stab.data!$U$12)</f>
        <v>1.8966124871364731E-3</v>
      </c>
      <c r="AB240" s="239">
        <f>IF(SUM(I240:T240)&lt;90," ",O240/stab.data!$U$13)</f>
        <v>0.30333235410877335</v>
      </c>
      <c r="AC240" s="239">
        <f>IF(SUM(I240:T240)&lt;90," ",P240/stab.data!$U$14)</f>
        <v>0.2005457729274773</v>
      </c>
      <c r="AD240" s="239">
        <f>IF(SUM(I240:T240)&lt;90," ",Q240*2/stab.data!$U$15)</f>
        <v>7.1281847077235824E-2</v>
      </c>
      <c r="AE240" s="239">
        <f>IF(SUM(I240:T240)&lt;90," ",R240*2/stab.data!$U$16)</f>
        <v>7.863534157864005E-3</v>
      </c>
      <c r="AF240" s="239">
        <f>IF(SUM(I240:T240)&lt;90," ",S240/stab.data!$U$17)</f>
        <v>0</v>
      </c>
      <c r="AG240" s="239">
        <f>IF(SUM(I240:T240)&lt;90," ",T240/stab.data!$U$18)</f>
        <v>7.3567822187120969E-4</v>
      </c>
      <c r="AH240" s="239">
        <f t="shared" si="420"/>
        <v>1.4947842530964186</v>
      </c>
      <c r="AI240" s="239">
        <f t="shared" si="421"/>
        <v>0.16062601988872344</v>
      </c>
      <c r="AJ240" s="240">
        <f t="shared" si="422"/>
        <v>5.9465747404409433</v>
      </c>
      <c r="AK240" s="240">
        <f t="shared" si="423"/>
        <v>0.19865038865157345</v>
      </c>
      <c r="AL240" s="240">
        <f t="shared" si="424"/>
        <v>2.4788527033811585</v>
      </c>
      <c r="AM240" s="240">
        <f t="shared" si="425"/>
        <v>0</v>
      </c>
      <c r="AN240" s="240">
        <f t="shared" si="426"/>
        <v>1.7213741566496821</v>
      </c>
      <c r="AO240" s="240">
        <f t="shared" si="427"/>
        <v>1.6494662879743192E-2</v>
      </c>
      <c r="AP240" s="240">
        <f t="shared" si="428"/>
        <v>2.6380533479969008</v>
      </c>
      <c r="AQ240" s="240">
        <f t="shared" si="429"/>
        <v>1.744127985464561</v>
      </c>
      <c r="AR240" s="240">
        <f t="shared" si="430"/>
        <v>0.61993161226076465</v>
      </c>
      <c r="AS240" s="240">
        <f t="shared" si="431"/>
        <v>6.8388427186380149E-2</v>
      </c>
      <c r="AT240" s="240">
        <f t="shared" si="432"/>
        <v>0</v>
      </c>
      <c r="AU240" s="240">
        <f t="shared" si="433"/>
        <v>6.3981252575510163E-3</v>
      </c>
      <c r="AV240" s="239">
        <f t="shared" si="434"/>
        <v>15.432448024911707</v>
      </c>
      <c r="AW240" s="239">
        <f t="shared" si="435"/>
        <v>1.9484646045478726</v>
      </c>
      <c r="AX240" s="239">
        <f>IF(SUM(I240:T240)&lt;90," ",CM240*AH240*stab.data!$U$20/13/2)</f>
        <v>9.6777875373081717</v>
      </c>
      <c r="AY240" s="239">
        <f>IF(SUM(I240:T240)&lt;90," ",CO240*AH240*stab.data!$U$11/13)</f>
        <v>5.5122432524632821</v>
      </c>
      <c r="AZ240" s="239">
        <f t="shared" si="436"/>
        <v>-5.8850579358587516E-3</v>
      </c>
      <c r="BA240" s="241">
        <f t="shared" si="437"/>
        <v>100.78317253638346</v>
      </c>
      <c r="BB240" s="242">
        <f>IF(SUM(I240:T240)&lt;90," ",EXP('eq. coef.'!$C$104+'eq. coef.'!$C$105*'Amp-TB2 calc'!AJ240+'eq. coef.'!$C$106*'Amp-TB2 calc'!AK240+'eq. coef.'!$C$107*'Amp-TB2 calc'!AL240+'eq. coef.'!$C$108*'Amp-TB2 calc'!AN240+'eq. coef.'!$C$109*'Amp-TB2 calc'!AP240+'eq. coef.'!$C$110*'Amp-TB2 calc'!AQ240+'eq. coef.'!$C$111*'Amp-TB2 calc'!AR240+'eq. coef.'!$C$112*'Amp-TB2 calc'!AS240))</f>
        <v>588.19587694920813</v>
      </c>
      <c r="BC240" s="243">
        <f>IF(SUM(I240:T240)&lt;90," ",EXP('eq. coef.'!$C$176+'eq. coef.'!$C$177*'Amp-TB2 calc'!AJ240+'eq. coef.'!$C$178*'Amp-TB2 calc'!AK240+'eq. coef.'!$C$179*'Amp-TB2 calc'!AL240+'eq. coef.'!$C$180*'Amp-TB2 calc'!AN240+'eq. coef.'!$C$181*'Amp-TB2 calc'!AP240+'eq. coef.'!$C$182*'Amp-TB2 calc'!AQ240+'eq. coef.'!$C$183*'Amp-TB2 calc'!AR240+'eq. coef.'!$C$184*'Amp-TB2 calc'!AS240))</f>
        <v>573.81054804143628</v>
      </c>
      <c r="BD240" s="243">
        <f>IF(SUM(I240:T240)&lt;90," ",('eq. coef.'!$C$234+'eq. coef.'!$C$235*'Amp-TB2 calc'!AJ240+'eq. coef.'!$C$236*'Amp-TB2 calc'!AK240+'eq. coef.'!$C$237*'Amp-TB2 calc'!AL240+'eq. coef.'!$C$238*'Amp-TB2 calc'!AN240+'eq. coef.'!$C$239*'Amp-TB2 calc'!AP240+'eq. coef.'!$C$240*'Amp-TB2 calc'!AQ240+'eq. coef.'!$C$241*'Amp-TB2 calc'!AR240+'eq. coef.'!$C$242*'Amp-TB2 calc'!AS240))</f>
        <v>502.40349069986109</v>
      </c>
      <c r="BE240" s="243">
        <f>IF(SUM(I240:T240)&lt;90," ",('eq. coef.'!$C$270+'eq. coef.'!$C$271*'Amp-TB2 calc'!AJ240+'eq. coef.'!$C$272*'Amp-TB2 calc'!AK240+'eq. coef.'!$C$273*'Amp-TB2 calc'!AL240+'eq. coef.'!$C$274*'Amp-TB2 calc'!AN240+'eq. coef.'!$C$275*'Amp-TB2 calc'!AP240+'eq. coef.'!$C$276*'Amp-TB2 calc'!AQ240+'eq. coef.'!$C$277*'Amp-TB2 calc'!AR240+'eq. coef.'!$C$278*'Amp-TB2 calc'!AS240))</f>
        <v>555.95351842663422</v>
      </c>
      <c r="BF240" s="243">
        <f>IF(SUM(I240:T240)&lt;90," ",EXP('eq. coef.'!$C$328+'eq. coef.'!$C$329*'Amp-TB2 calc'!AJ240+'eq. coef.'!$C$330*'Amp-TB2 calc'!AK240+'eq. coef.'!$C$331*'Amp-TB2 calc'!AL240+'eq. coef.'!$C$332*'Amp-TB2 calc'!AN240+'eq. coef.'!$C$333*'Amp-TB2 calc'!AP240+'eq. coef.'!$C$334*'Amp-TB2 calc'!AQ240+'eq. coef.'!$C$335*'Amp-TB2 calc'!AR240+'eq. coef.'!$C$336*'Amp-TB2 calc'!AS240))</f>
        <v>831.63722782985587</v>
      </c>
      <c r="BG240" s="255" t="str">
        <f t="shared" si="438"/>
        <v>ok</v>
      </c>
      <c r="BH240" s="306" t="str">
        <f t="shared" si="439"/>
        <v>ok</v>
      </c>
      <c r="BI240" s="243">
        <f t="shared" si="447"/>
        <v>15.733070968908377</v>
      </c>
      <c r="BJ240" s="245">
        <f t="shared" si="448"/>
        <v>-0.41387803012714652</v>
      </c>
      <c r="BK240" s="243">
        <f t="shared" si="449"/>
        <v>-17.857029614802059</v>
      </c>
      <c r="BL240" s="247">
        <f>IF(SUM(I240:T240)&lt;90," ",'eq. coef.'!$C$360+'eq. coef.'!$C$361*'Amp-TB2 calc'!AJ240+'eq. coef.'!$C$362*'Amp-TB2 calc'!AK240+'eq. coef.'!$C$363*'Amp-TB2 calc'!AL240+'eq. coef.'!$C$364*'Amp-TB2 calc'!AN240+'eq. coef.'!$C$365*'Amp-TB2 calc'!AP240+'eq. coef.'!$C$366*'Amp-TB2 calc'!AQ240+'eq. coef.'!$C$367*'Amp-TB2 calc'!AR240+'eq. coef.'!$C$368*'Amp-TB2 calc'!AS240+'eq. coef.'!$C$369*LN(BO240))</f>
        <v>915.96275469842317</v>
      </c>
      <c r="BM240" s="248">
        <f t="shared" si="443"/>
        <v>22</v>
      </c>
      <c r="BN240" s="267">
        <f t="shared" si="444"/>
        <v>484</v>
      </c>
      <c r="BO240" s="249">
        <f t="shared" si="452"/>
        <v>502.40349069986109</v>
      </c>
      <c r="BP240" s="243" t="str">
        <f t="shared" si="440"/>
        <v>P1c</v>
      </c>
      <c r="BQ240" s="245"/>
      <c r="BR240" s="245">
        <f t="shared" si="441"/>
        <v>0</v>
      </c>
      <c r="BS240" s="245">
        <f t="shared" si="442"/>
        <v>0</v>
      </c>
      <c r="BT240" s="243">
        <f t="shared" si="450"/>
        <v>60.288418883983326</v>
      </c>
      <c r="BU240" s="250"/>
      <c r="BV240" s="251">
        <f>IF(SUM(I240:T240)&lt;90," ",'eq. coef.'!$B$1128*'Amp-TB2 calc'!CF240+'eq. coef.'!$B$1129*'Amp-TB2 calc'!CJ240+'eq. coef.'!$B$1130*'Amp-TB2 calc'!CK240+'eq. coef.'!$B$1131*'Amp-TB2 calc'!CM240+'eq. coef.'!$B$1132*'Amp-TB2 calc'!CN240+'eq. coef.'!$B$1133*'Amp-TB2 calc'!CO240+'eq. coef.'!$B$1134*'Amp-TB2 calc'!CP240+'eq. coef.'!$B$1135*'Amp-TB2 calc'!CS240+'eq. coef.'!$B$1135*'Amp-TB2 calc'!CW240+'eq. coef.'!$B$1137*'Amp-TB2 calc'!CX240)</f>
        <v>1.2687941344885925</v>
      </c>
      <c r="BW240" s="252">
        <f t="shared" si="445"/>
        <v>0.4</v>
      </c>
      <c r="BX240" s="253"/>
      <c r="BY240" s="252">
        <f t="shared" si="451"/>
        <v>-10.219026473680993</v>
      </c>
      <c r="BZ240" s="251">
        <f>IF(SUM(I240:T240)&lt;90," ",EXP('eq. coef.'!$B$1156*'Amp-TB2 calc'!CF240+'eq. coef.'!$B$1157*'Amp-TB2 calc'!CJ240+'eq. coef.'!$B$1158*'Amp-TB2 calc'!CK240+'eq. coef.'!$B$1159*'Amp-TB2 calc'!CM240+'eq. coef.'!$B$1160*'Amp-TB2 calc'!CN240+'eq. coef.'!$B$1161*'Amp-TB2 calc'!CO240+'eq. coef.'!$B$1162*'Amp-TB2 calc'!CP240+'eq. coef.'!$B$1163*'Amp-TB2 calc'!CS240+'eq. coef.'!$B$1164*'Amp-TB2 calc'!CW240+'eq. coef.'!$B$1165*'Amp-TB2 calc'!CX240))</f>
        <v>9.1161930435826921</v>
      </c>
      <c r="CA240" s="252">
        <f t="shared" si="446"/>
        <v>1.5497528174090578</v>
      </c>
      <c r="CB240" s="245"/>
      <c r="CC240" s="244" t="str">
        <f t="shared" si="453"/>
        <v>calc-alkaline</v>
      </c>
      <c r="CD240" s="244" t="str">
        <f t="shared" si="454"/>
        <v>Tschermakitic pargasite</v>
      </c>
      <c r="CE240" s="240">
        <f t="shared" si="455"/>
        <v>5.9465747404409433</v>
      </c>
      <c r="CF240" s="240">
        <f t="shared" si="456"/>
        <v>2.0534252595590567</v>
      </c>
      <c r="CG240" s="240">
        <f t="shared" si="457"/>
        <v>0</v>
      </c>
      <c r="CH240" s="240">
        <f t="shared" si="458"/>
        <v>8</v>
      </c>
      <c r="CI240" s="240"/>
      <c r="CJ240" s="240">
        <f t="shared" si="459"/>
        <v>0.42542744382210174</v>
      </c>
      <c r="CK240" s="240">
        <f t="shared" si="460"/>
        <v>0.19865038865157345</v>
      </c>
      <c r="CL240" s="240">
        <f t="shared" si="461"/>
        <v>0</v>
      </c>
      <c r="CM240" s="240">
        <f t="shared" si="462"/>
        <v>1.054121028057537</v>
      </c>
      <c r="CN240" s="240">
        <f t="shared" si="463"/>
        <v>2.6380533479969008</v>
      </c>
      <c r="CO240" s="240">
        <f t="shared" si="464"/>
        <v>0.66725312859214503</v>
      </c>
      <c r="CP240" s="240">
        <f t="shared" si="465"/>
        <v>1.6494662879743192E-2</v>
      </c>
      <c r="CQ240" s="240">
        <f t="shared" si="466"/>
        <v>5.0000000000000009</v>
      </c>
      <c r="CR240" s="240"/>
      <c r="CS240" s="240">
        <f t="shared" si="467"/>
        <v>1.744127985464561</v>
      </c>
      <c r="CT240" s="240">
        <f t="shared" si="468"/>
        <v>0.25587201453543895</v>
      </c>
      <c r="CU240" s="240">
        <f t="shared" si="469"/>
        <v>2</v>
      </c>
      <c r="CV240" s="240"/>
      <c r="CW240" s="240">
        <f t="shared" si="470"/>
        <v>0.3640595977253257</v>
      </c>
      <c r="CX240" s="240">
        <f t="shared" si="471"/>
        <v>6.8388427186380149E-2</v>
      </c>
      <c r="CY240" s="240">
        <f t="shared" si="472"/>
        <v>0.43244802491170586</v>
      </c>
      <c r="CZ240" s="240"/>
      <c r="DA240" s="240">
        <f t="shared" si="473"/>
        <v>1.9936018747424489</v>
      </c>
      <c r="DB240" s="240">
        <f t="shared" si="474"/>
        <v>0</v>
      </c>
      <c r="DC240" s="240">
        <f t="shared" si="475"/>
        <v>6.3981252575510163E-3</v>
      </c>
      <c r="DD240" s="240">
        <f t="shared" si="476"/>
        <v>2</v>
      </c>
      <c r="DE240" s="245">
        <f t="shared" si="477"/>
        <v>44.945878971942463</v>
      </c>
      <c r="DF240" s="245"/>
      <c r="DG240" s="239">
        <f t="shared" si="478"/>
        <v>0.79812669919773205</v>
      </c>
      <c r="DH240" s="239">
        <f t="shared" si="479"/>
        <v>0.60513756569757826</v>
      </c>
      <c r="DI240" s="239">
        <f t="shared" si="480"/>
        <v>0.17162272015671529</v>
      </c>
      <c r="DJ240" s="240">
        <f t="shared" si="481"/>
        <v>2.4788527033811585</v>
      </c>
      <c r="DV240"/>
      <c r="DW240"/>
      <c r="DX240"/>
      <c r="DY240"/>
      <c r="DZ240"/>
      <c r="EA240"/>
      <c r="EB240"/>
    </row>
    <row r="241" spans="1:132">
      <c r="A241" s="312" t="s">
        <v>759</v>
      </c>
      <c r="B241" s="312" t="s">
        <v>761</v>
      </c>
      <c r="C241" s="312" t="s">
        <v>593</v>
      </c>
      <c r="D241" s="312" t="s">
        <v>534</v>
      </c>
      <c r="E241" s="312" t="s">
        <v>652</v>
      </c>
      <c r="F241" s="312" t="s">
        <v>764</v>
      </c>
      <c r="G241" s="313">
        <v>249.98</v>
      </c>
      <c r="H241" s="312" t="s">
        <v>533</v>
      </c>
      <c r="I241" s="325">
        <v>41.050683699999993</v>
      </c>
      <c r="J241" s="325">
        <v>1.8425213999999999</v>
      </c>
      <c r="K241" s="325">
        <v>14.5556658</v>
      </c>
      <c r="L241" s="325">
        <v>5.4741110417966317E-2</v>
      </c>
      <c r="M241" s="325">
        <v>14.029482499999999</v>
      </c>
      <c r="N241" s="325">
        <v>0.20892759999999999</v>
      </c>
      <c r="O241" s="325">
        <v>12.1934796</v>
      </c>
      <c r="P241" s="325">
        <v>10.8290436</v>
      </c>
      <c r="Q241" s="325">
        <v>2.2703274000000002</v>
      </c>
      <c r="R241" s="325">
        <v>0.34269789999999994</v>
      </c>
      <c r="S241" s="325">
        <v>1.00485E-2</v>
      </c>
      <c r="T241" s="325">
        <v>2.7116999999999999E-2</v>
      </c>
      <c r="U241" s="238">
        <f t="shared" si="419"/>
        <v>97.414736110417962</v>
      </c>
      <c r="V241" s="239">
        <f>IF(SUM(I241:T241)&lt;90," ",I241/stab.data!$U$7)</f>
        <v>0.68322155149457409</v>
      </c>
      <c r="W241" s="239">
        <f>IF(SUM(I241:T241)&lt;90," ",J241/stab.data!$U$8)</f>
        <v>2.3060920173220856E-2</v>
      </c>
      <c r="X241" s="239">
        <f>IF(SUM(I241:T241)&lt;90," ",K241*2/stab.data!$U$9)</f>
        <v>0.28551437902727511</v>
      </c>
      <c r="Y241" s="239">
        <f>IF(SUM(I241:T241)&lt;90," ",L241*2/stab.data!$U$10)</f>
        <v>7.2032421061313571E-4</v>
      </c>
      <c r="Z241" s="239">
        <f>IF(SUM(I241:T241)&lt;90," ",M241/stab.data!$U$11)</f>
        <v>0.19527158784065915</v>
      </c>
      <c r="AA241" s="239">
        <f>IF(SUM(I241:T241)&lt;90," ",N241/stab.data!$U$12)</f>
        <v>2.9452556493790266E-3</v>
      </c>
      <c r="AB241" s="239">
        <f>IF(SUM(I241:T241)&lt;90," ",O241/stab.data!$U$13)</f>
        <v>0.30253770345375147</v>
      </c>
      <c r="AC241" s="239">
        <f>IF(SUM(I241:T241)&lt;90," ",P241/stab.data!$U$14)</f>
        <v>0.19310336489595037</v>
      </c>
      <c r="AD241" s="239">
        <f>IF(SUM(I241:T241)&lt;90," ",Q241*2/stab.data!$U$15)</f>
        <v>7.3261182013262566E-2</v>
      </c>
      <c r="AE241" s="239">
        <f>IF(SUM(I241:T241)&lt;90," ",R241*2/stab.data!$U$16)</f>
        <v>7.2763501247412278E-3</v>
      </c>
      <c r="AF241" s="239">
        <f>IF(SUM(I241:T241)&lt;90," ",S241/stab.data!$U$17)</f>
        <v>5.2892409727339719E-4</v>
      </c>
      <c r="AG241" s="239">
        <f>IF(SUM(I241:T241)&lt;90," ",T241/stab.data!$U$18)</f>
        <v>7.6487180210419424E-4</v>
      </c>
      <c r="AH241" s="239">
        <f t="shared" si="420"/>
        <v>1.4932717218494729</v>
      </c>
      <c r="AI241" s="239">
        <f t="shared" si="421"/>
        <v>0.16158941646344768</v>
      </c>
      <c r="AJ241" s="240">
        <f t="shared" si="422"/>
        <v>5.9479330114340625</v>
      </c>
      <c r="AK241" s="240">
        <f t="shared" si="423"/>
        <v>0.20076182912013335</v>
      </c>
      <c r="AL241" s="240">
        <f t="shared" si="424"/>
        <v>2.485607189264599</v>
      </c>
      <c r="AM241" s="240">
        <f t="shared" si="425"/>
        <v>6.270938236460296E-3</v>
      </c>
      <c r="AN241" s="240">
        <f t="shared" si="426"/>
        <v>1.6999790492145019</v>
      </c>
      <c r="AO241" s="240">
        <f t="shared" si="427"/>
        <v>2.5640560175147379E-2</v>
      </c>
      <c r="AP241" s="240">
        <f t="shared" si="428"/>
        <v>2.6338074225550954</v>
      </c>
      <c r="AQ241" s="240">
        <f t="shared" si="429"/>
        <v>1.6811031153380447</v>
      </c>
      <c r="AR241" s="240">
        <f t="shared" si="430"/>
        <v>0.63779106791953177</v>
      </c>
      <c r="AS241" s="240">
        <f t="shared" si="431"/>
        <v>6.3345840035381878E-2</v>
      </c>
      <c r="AT241" s="240">
        <f t="shared" si="432"/>
        <v>4.6046631459932584E-3</v>
      </c>
      <c r="AU241" s="240">
        <f t="shared" si="433"/>
        <v>6.6587569307475633E-3</v>
      </c>
      <c r="AV241" s="239">
        <f t="shared" si="434"/>
        <v>15.382240023292958</v>
      </c>
      <c r="AW241" s="239">
        <f t="shared" si="435"/>
        <v>1.9417426788122936</v>
      </c>
      <c r="AX241" s="239">
        <f>IF(SUM(I241:T241)&lt;90," ",CM241*AH241*stab.data!$U$20/13/2)</f>
        <v>10.52341349502724</v>
      </c>
      <c r="AY241" s="239">
        <f>IF(SUM(I241:T241)&lt;90," ",CO241*AH241*stab.data!$U$11/13)</f>
        <v>4.5603807226458937</v>
      </c>
      <c r="AZ241" s="239">
        <f t="shared" si="436"/>
        <v>-1.0349720297071052E-2</v>
      </c>
      <c r="BA241" s="241">
        <f t="shared" si="437"/>
        <v>100.40044078660631</v>
      </c>
      <c r="BB241" s="242">
        <f>IF(SUM(I241:T241)&lt;90," ",EXP('eq. coef.'!$C$104+'eq. coef.'!$C$105*'Amp-TB2 calc'!AJ241+'eq. coef.'!$C$106*'Amp-TB2 calc'!AK241+'eq. coef.'!$C$107*'Amp-TB2 calc'!AL241+'eq. coef.'!$C$108*'Amp-TB2 calc'!AN241+'eq. coef.'!$C$109*'Amp-TB2 calc'!AP241+'eq. coef.'!$C$110*'Amp-TB2 calc'!AQ241+'eq. coef.'!$C$111*'Amp-TB2 calc'!AR241+'eq. coef.'!$C$112*'Amp-TB2 calc'!AS241))</f>
        <v>779.64622745892655</v>
      </c>
      <c r="BC241" s="243">
        <f>IF(SUM(I241:T241)&lt;90," ",EXP('eq. coef.'!$C$176+'eq. coef.'!$C$177*'Amp-TB2 calc'!AJ241+'eq. coef.'!$C$178*'Amp-TB2 calc'!AK241+'eq. coef.'!$C$179*'Amp-TB2 calc'!AL241+'eq. coef.'!$C$180*'Amp-TB2 calc'!AN241+'eq. coef.'!$C$181*'Amp-TB2 calc'!AP241+'eq. coef.'!$C$182*'Amp-TB2 calc'!AQ241+'eq. coef.'!$C$183*'Amp-TB2 calc'!AR241+'eq. coef.'!$C$184*'Amp-TB2 calc'!AS241))</f>
        <v>627.12603728937268</v>
      </c>
      <c r="BD241" s="243">
        <f>IF(SUM(I241:T241)&lt;90," ",('eq. coef.'!$C$234+'eq. coef.'!$C$235*'Amp-TB2 calc'!AJ241+'eq. coef.'!$C$236*'Amp-TB2 calc'!AK241+'eq. coef.'!$C$237*'Amp-TB2 calc'!AL241+'eq. coef.'!$C$238*'Amp-TB2 calc'!AN241+'eq. coef.'!$C$239*'Amp-TB2 calc'!AP241+'eq. coef.'!$C$240*'Amp-TB2 calc'!AQ241+'eq. coef.'!$C$241*'Amp-TB2 calc'!AR241+'eq. coef.'!$C$242*'Amp-TB2 calc'!AS241))</f>
        <v>540.99615864594819</v>
      </c>
      <c r="BE241" s="243">
        <f>IF(SUM(I241:T241)&lt;90," ",('eq. coef.'!$C$270+'eq. coef.'!$C$271*'Amp-TB2 calc'!AJ241+'eq. coef.'!$C$272*'Amp-TB2 calc'!AK241+'eq. coef.'!$C$273*'Amp-TB2 calc'!AL241+'eq. coef.'!$C$274*'Amp-TB2 calc'!AN241+'eq. coef.'!$C$275*'Amp-TB2 calc'!AP241+'eq. coef.'!$C$276*'Amp-TB2 calc'!AQ241+'eq. coef.'!$C$277*'Amp-TB2 calc'!AR241+'eq. coef.'!$C$278*'Amp-TB2 calc'!AS241))</f>
        <v>688.05667195197839</v>
      </c>
      <c r="BF241" s="243">
        <f>IF(SUM(I241:T241)&lt;90," ",EXP('eq. coef.'!$C$328+'eq. coef.'!$C$329*'Amp-TB2 calc'!AJ241+'eq. coef.'!$C$330*'Amp-TB2 calc'!AK241+'eq. coef.'!$C$331*'Amp-TB2 calc'!AL241+'eq. coef.'!$C$332*'Amp-TB2 calc'!AN241+'eq. coef.'!$C$333*'Amp-TB2 calc'!AP241+'eq. coef.'!$C$334*'Amp-TB2 calc'!AQ241+'eq. coef.'!$C$335*'Amp-TB2 calc'!AR241+'eq. coef.'!$C$336*'Amp-TB2 calc'!AS241))</f>
        <v>889.98589811402485</v>
      </c>
      <c r="BG241" s="255" t="str">
        <f t="shared" si="438"/>
        <v>ok</v>
      </c>
      <c r="BH241" s="306" t="str">
        <f t="shared" si="439"/>
        <v>ok</v>
      </c>
      <c r="BI241" s="243">
        <f t="shared" si="447"/>
        <v>36.141512846162236</v>
      </c>
      <c r="BJ241" s="245">
        <f t="shared" si="448"/>
        <v>-0.14152530566937327</v>
      </c>
      <c r="BK241" s="243">
        <f t="shared" si="449"/>
        <v>60.930634662605712</v>
      </c>
      <c r="BL241" s="247">
        <f>IF(SUM(I241:T241)&lt;90," ",'eq. coef.'!$C$360+'eq. coef.'!$C$361*'Amp-TB2 calc'!AJ241+'eq. coef.'!$C$362*'Amp-TB2 calc'!AK241+'eq. coef.'!$C$363*'Amp-TB2 calc'!AL241+'eq. coef.'!$C$364*'Amp-TB2 calc'!AN241+'eq. coef.'!$C$365*'Amp-TB2 calc'!AP241+'eq. coef.'!$C$366*'Amp-TB2 calc'!AQ241+'eq. coef.'!$C$367*'Amp-TB2 calc'!AR241+'eq. coef.'!$C$368*'Amp-TB2 calc'!AS241+'eq. coef.'!$C$369*LN(BO241))</f>
        <v>935.05735740635032</v>
      </c>
      <c r="BM241" s="248">
        <f t="shared" si="443"/>
        <v>22</v>
      </c>
      <c r="BN241" s="267">
        <f t="shared" si="444"/>
        <v>484</v>
      </c>
      <c r="BO241" s="249">
        <f t="shared" si="452"/>
        <v>540.99615864594819</v>
      </c>
      <c r="BP241" s="243" t="str">
        <f t="shared" si="440"/>
        <v>P1c</v>
      </c>
      <c r="BQ241" s="245"/>
      <c r="BR241" s="245">
        <f t="shared" si="441"/>
        <v>0</v>
      </c>
      <c r="BS241" s="245">
        <f t="shared" si="442"/>
        <v>0</v>
      </c>
      <c r="BT241" s="243">
        <f t="shared" si="450"/>
        <v>64.919539037513786</v>
      </c>
      <c r="BU241" s="250"/>
      <c r="BV241" s="251">
        <f>IF(SUM(I241:T241)&lt;90," ",'eq. coef.'!$B$1128*'Amp-TB2 calc'!CF241+'eq. coef.'!$B$1129*'Amp-TB2 calc'!CJ241+'eq. coef.'!$B$1130*'Amp-TB2 calc'!CK241+'eq. coef.'!$B$1131*'Amp-TB2 calc'!CM241+'eq. coef.'!$B$1132*'Amp-TB2 calc'!CN241+'eq. coef.'!$B$1133*'Amp-TB2 calc'!CO241+'eq. coef.'!$B$1134*'Amp-TB2 calc'!CP241+'eq. coef.'!$B$1135*'Amp-TB2 calc'!CS241+'eq. coef.'!$B$1135*'Amp-TB2 calc'!CW241+'eq. coef.'!$B$1137*'Amp-TB2 calc'!CX241)</f>
        <v>0.90196197138031664</v>
      </c>
      <c r="BW241" s="252">
        <f t="shared" si="445"/>
        <v>0.4</v>
      </c>
      <c r="BX241" s="253"/>
      <c r="BY241" s="252">
        <f t="shared" si="451"/>
        <v>-10.249873035920677</v>
      </c>
      <c r="BZ241" s="251">
        <f>IF(SUM(I241:T241)&lt;90," ",EXP('eq. coef.'!$B$1156*'Amp-TB2 calc'!CF241+'eq. coef.'!$B$1157*'Amp-TB2 calc'!CJ241+'eq. coef.'!$B$1158*'Amp-TB2 calc'!CK241+'eq. coef.'!$B$1159*'Amp-TB2 calc'!CM241+'eq. coef.'!$B$1160*'Amp-TB2 calc'!CN241+'eq. coef.'!$B$1161*'Amp-TB2 calc'!CO241+'eq. coef.'!$B$1162*'Amp-TB2 calc'!CP241+'eq. coef.'!$B$1163*'Amp-TB2 calc'!CS241+'eq. coef.'!$B$1164*'Amp-TB2 calc'!CW241+'eq. coef.'!$B$1165*'Amp-TB2 calc'!CX241))</f>
        <v>8.1549526164915278</v>
      </c>
      <c r="CA241" s="252">
        <f t="shared" si="446"/>
        <v>1.3863419448035599</v>
      </c>
      <c r="CB241" s="245"/>
      <c r="CC241" s="244" t="str">
        <f t="shared" si="453"/>
        <v>calc-alkaline</v>
      </c>
      <c r="CD241" s="244" t="str">
        <f t="shared" si="454"/>
        <v>Tschermakitic pargasite</v>
      </c>
      <c r="CE241" s="240">
        <f t="shared" si="455"/>
        <v>5.9479330114340625</v>
      </c>
      <c r="CF241" s="240">
        <f t="shared" si="456"/>
        <v>2.0520669885659375</v>
      </c>
      <c r="CG241" s="240">
        <f t="shared" si="457"/>
        <v>0</v>
      </c>
      <c r="CH241" s="240">
        <f t="shared" si="458"/>
        <v>8</v>
      </c>
      <c r="CI241" s="240"/>
      <c r="CJ241" s="240">
        <f t="shared" si="459"/>
        <v>0.4335402006986615</v>
      </c>
      <c r="CK241" s="240">
        <f t="shared" si="460"/>
        <v>0.20076182912013335</v>
      </c>
      <c r="CL241" s="240">
        <f t="shared" si="461"/>
        <v>6.270938236460296E-3</v>
      </c>
      <c r="CM241" s="240">
        <f t="shared" si="462"/>
        <v>1.1473890527595572</v>
      </c>
      <c r="CN241" s="240">
        <f t="shared" si="463"/>
        <v>2.6338074225550954</v>
      </c>
      <c r="CO241" s="240">
        <f t="shared" si="464"/>
        <v>0.55258999645494478</v>
      </c>
      <c r="CP241" s="240">
        <f t="shared" si="465"/>
        <v>2.5640560175147379E-2</v>
      </c>
      <c r="CQ241" s="240">
        <f t="shared" si="466"/>
        <v>4.9999999999999991</v>
      </c>
      <c r="CR241" s="240"/>
      <c r="CS241" s="240">
        <f t="shared" si="467"/>
        <v>1.6811031153380447</v>
      </c>
      <c r="CT241" s="240">
        <f t="shared" si="468"/>
        <v>0.31889688466195532</v>
      </c>
      <c r="CU241" s="240">
        <f t="shared" si="469"/>
        <v>2</v>
      </c>
      <c r="CV241" s="240"/>
      <c r="CW241" s="240">
        <f t="shared" si="470"/>
        <v>0.31889418325757646</v>
      </c>
      <c r="CX241" s="240">
        <f t="shared" si="471"/>
        <v>6.3345840035381878E-2</v>
      </c>
      <c r="CY241" s="240">
        <f t="shared" si="472"/>
        <v>0.38224002329295836</v>
      </c>
      <c r="CZ241" s="240"/>
      <c r="DA241" s="240">
        <f t="shared" si="473"/>
        <v>1.9887365799232593</v>
      </c>
      <c r="DB241" s="240">
        <f t="shared" si="474"/>
        <v>4.6046631459932584E-3</v>
      </c>
      <c r="DC241" s="240">
        <f t="shared" si="475"/>
        <v>6.6587569307475633E-3</v>
      </c>
      <c r="DD241" s="240">
        <f t="shared" si="476"/>
        <v>2</v>
      </c>
      <c r="DE241" s="245">
        <f t="shared" si="477"/>
        <v>44.852610947240443</v>
      </c>
      <c r="DF241" s="245"/>
      <c r="DG241" s="239">
        <f t="shared" si="478"/>
        <v>0.82657844462269703</v>
      </c>
      <c r="DH241" s="239">
        <f t="shared" si="479"/>
        <v>0.60773816146960358</v>
      </c>
      <c r="DI241" s="239">
        <f t="shared" si="480"/>
        <v>0.17442023927639602</v>
      </c>
      <c r="DJ241" s="240">
        <f t="shared" si="481"/>
        <v>2.485607189264599</v>
      </c>
      <c r="DV241"/>
      <c r="DW241"/>
      <c r="DX241"/>
      <c r="DY241"/>
      <c r="DZ241"/>
      <c r="EA241"/>
      <c r="EB241"/>
    </row>
    <row r="242" spans="1:132">
      <c r="A242" s="312" t="s">
        <v>759</v>
      </c>
      <c r="B242" s="312" t="s">
        <v>761</v>
      </c>
      <c r="C242" s="312" t="s">
        <v>593</v>
      </c>
      <c r="D242" s="312" t="s">
        <v>534</v>
      </c>
      <c r="E242" s="312" t="s">
        <v>653</v>
      </c>
      <c r="F242" s="312" t="s">
        <v>764</v>
      </c>
      <c r="G242" s="313">
        <v>252.28</v>
      </c>
      <c r="H242" s="312" t="s">
        <v>533</v>
      </c>
      <c r="I242" s="325">
        <v>40.806453199999993</v>
      </c>
      <c r="J242" s="325">
        <v>1.8618729999999999</v>
      </c>
      <c r="K242" s="325">
        <v>14.340504600000001</v>
      </c>
      <c r="L242" s="325">
        <v>0</v>
      </c>
      <c r="M242" s="325">
        <v>14.2902425</v>
      </c>
      <c r="N242" s="325">
        <v>0.21743399999999999</v>
      </c>
      <c r="O242" s="325">
        <v>12.263257599999999</v>
      </c>
      <c r="P242" s="325">
        <v>10.9691016</v>
      </c>
      <c r="Q242" s="325">
        <v>2.1266712000000001</v>
      </c>
      <c r="R242" s="325">
        <v>0.39790639999999994</v>
      </c>
      <c r="S242" s="325">
        <v>3.7537500000000001E-2</v>
      </c>
      <c r="T242" s="325">
        <v>2.9497499999999999E-2</v>
      </c>
      <c r="U242" s="238">
        <f t="shared" si="419"/>
        <v>97.34047910000001</v>
      </c>
      <c r="V242" s="239">
        <f>IF(SUM(I242:T242)&lt;90," ",I242/stab.data!$U$7)</f>
        <v>0.67915673390586495</v>
      </c>
      <c r="W242" s="239">
        <f>IF(SUM(I242:T242)&lt;90," ",J242/stab.data!$U$8)</f>
        <v>2.3303123983078426E-2</v>
      </c>
      <c r="X242" s="239">
        <f>IF(SUM(I242:T242)&lt;90," ",K242*2/stab.data!$U$9)</f>
        <v>0.28129391826286526</v>
      </c>
      <c r="Y242" s="239">
        <f>IF(SUM(I242:T242)&lt;90," ",L242*2/stab.data!$U$10)</f>
        <v>0</v>
      </c>
      <c r="Z242" s="239">
        <f>IF(SUM(I242:T242)&lt;90," ",M242/stab.data!$U$11)</f>
        <v>0.19890101745399882</v>
      </c>
      <c r="AA242" s="239">
        <f>IF(SUM(I242:T242)&lt;90," ",N242/stab.data!$U$12)</f>
        <v>3.0651705034044291E-3</v>
      </c>
      <c r="AB242" s="239">
        <f>IF(SUM(I242:T242)&lt;90," ",O242/stab.data!$U$13)</f>
        <v>0.30426899563318777</v>
      </c>
      <c r="AC242" s="239">
        <f>IF(SUM(I242:T242)&lt;90," ",P242/stab.data!$U$14)</f>
        <v>0.1956008773337613</v>
      </c>
      <c r="AD242" s="239">
        <f>IF(SUM(I242:T242)&lt;90," ",Q242*2/stab.data!$U$15)</f>
        <v>6.8625540909017568E-2</v>
      </c>
      <c r="AE242" s="239">
        <f>IF(SUM(I242:T242)&lt;90," ",R242*2/stab.data!$U$16)</f>
        <v>8.4485673337225953E-3</v>
      </c>
      <c r="AF242" s="239">
        <f>IF(SUM(I242:T242)&lt;90," ",S242/stab.data!$U$17)</f>
        <v>1.9758658806190124E-3</v>
      </c>
      <c r="AG242" s="239">
        <f>IF(SUM(I242:T242)&lt;90," ",T242/stab.data!$U$18)</f>
        <v>8.3201703664005861E-4</v>
      </c>
      <c r="AH242" s="239">
        <f t="shared" si="420"/>
        <v>1.4899889597423996</v>
      </c>
      <c r="AI242" s="239">
        <f t="shared" si="421"/>
        <v>0.15958454191446778</v>
      </c>
      <c r="AJ242" s="240">
        <f t="shared" si="422"/>
        <v>5.9255724567936898</v>
      </c>
      <c r="AK242" s="240">
        <f t="shared" si="423"/>
        <v>0.20331735332615763</v>
      </c>
      <c r="AL242" s="240">
        <f t="shared" si="424"/>
        <v>2.454260424888965</v>
      </c>
      <c r="AM242" s="240">
        <f t="shared" si="425"/>
        <v>0</v>
      </c>
      <c r="AN242" s="240">
        <f t="shared" si="426"/>
        <v>1.7353908631303028</v>
      </c>
      <c r="AO242" s="240">
        <f t="shared" si="427"/>
        <v>2.6743296508147728E-2</v>
      </c>
      <c r="AP242" s="240">
        <f t="shared" si="428"/>
        <v>2.6547156053527381</v>
      </c>
      <c r="AQ242" s="240">
        <f t="shared" si="429"/>
        <v>1.7065974809494677</v>
      </c>
      <c r="AR242" s="240">
        <f t="shared" si="430"/>
        <v>0.59875076656371118</v>
      </c>
      <c r="AS242" s="240">
        <f t="shared" si="431"/>
        <v>7.3712878622524958E-2</v>
      </c>
      <c r="AT242" s="240">
        <f t="shared" si="432"/>
        <v>1.723922602251227E-2</v>
      </c>
      <c r="AU242" s="240">
        <f t="shared" si="433"/>
        <v>7.2592628325184039E-3</v>
      </c>
      <c r="AV242" s="239">
        <f t="shared" si="434"/>
        <v>15.379061126135703</v>
      </c>
      <c r="AW242" s="239">
        <f t="shared" si="435"/>
        <v>1.9245800964048976</v>
      </c>
      <c r="AX242" s="239">
        <f>IF(SUM(I242:T242)&lt;90," ",CM242*AH242*stab.data!$U$20/13/2)</f>
        <v>11.002806540600456</v>
      </c>
      <c r="AY242" s="239">
        <f>IF(SUM(I242:T242)&lt;90," ",CO242*AH242*stab.data!$U$11/13)</f>
        <v>4.3897767415542486</v>
      </c>
      <c r="AZ242" s="239">
        <f t="shared" si="436"/>
        <v>-2.2461659396613945E-2</v>
      </c>
      <c r="BA242" s="241">
        <f t="shared" si="437"/>
        <v>100.34493831916299</v>
      </c>
      <c r="BB242" s="242">
        <f>IF(SUM(I242:T242)&lt;90," ",EXP('eq. coef.'!$C$104+'eq. coef.'!$C$105*'Amp-TB2 calc'!AJ242+'eq. coef.'!$C$106*'Amp-TB2 calc'!AK242+'eq. coef.'!$C$107*'Amp-TB2 calc'!AL242+'eq. coef.'!$C$108*'Amp-TB2 calc'!AN242+'eq. coef.'!$C$109*'Amp-TB2 calc'!AP242+'eq. coef.'!$C$110*'Amp-TB2 calc'!AQ242+'eq. coef.'!$C$111*'Amp-TB2 calc'!AR242+'eq. coef.'!$C$112*'Amp-TB2 calc'!AS242))</f>
        <v>651.78058004997308</v>
      </c>
      <c r="BC242" s="243">
        <f>IF(SUM(I242:T242)&lt;90," ",EXP('eq. coef.'!$C$176+'eq. coef.'!$C$177*'Amp-TB2 calc'!AJ242+'eq. coef.'!$C$178*'Amp-TB2 calc'!AK242+'eq. coef.'!$C$179*'Amp-TB2 calc'!AL242+'eq. coef.'!$C$180*'Amp-TB2 calc'!AN242+'eq. coef.'!$C$181*'Amp-TB2 calc'!AP242+'eq. coef.'!$C$182*'Amp-TB2 calc'!AQ242+'eq. coef.'!$C$183*'Amp-TB2 calc'!AR242+'eq. coef.'!$C$184*'Amp-TB2 calc'!AS242))</f>
        <v>590.35547102603118</v>
      </c>
      <c r="BD242" s="243">
        <f>IF(SUM(I242:T242)&lt;90," ",('eq. coef.'!$C$234+'eq. coef.'!$C$235*'Amp-TB2 calc'!AJ242+'eq. coef.'!$C$236*'Amp-TB2 calc'!AK242+'eq. coef.'!$C$237*'Amp-TB2 calc'!AL242+'eq. coef.'!$C$238*'Amp-TB2 calc'!AN242+'eq. coef.'!$C$239*'Amp-TB2 calc'!AP242+'eq. coef.'!$C$240*'Amp-TB2 calc'!AQ242+'eq. coef.'!$C$241*'Amp-TB2 calc'!AR242+'eq. coef.'!$C$242*'Amp-TB2 calc'!AS242))</f>
        <v>524.37289462265414</v>
      </c>
      <c r="BE242" s="243">
        <f>IF(SUM(I242:T242)&lt;90," ",('eq. coef.'!$C$270+'eq. coef.'!$C$271*'Amp-TB2 calc'!AJ242+'eq. coef.'!$C$272*'Amp-TB2 calc'!AK242+'eq. coef.'!$C$273*'Amp-TB2 calc'!AL242+'eq. coef.'!$C$274*'Amp-TB2 calc'!AN242+'eq. coef.'!$C$275*'Amp-TB2 calc'!AP242+'eq. coef.'!$C$276*'Amp-TB2 calc'!AQ242+'eq. coef.'!$C$277*'Amp-TB2 calc'!AR242+'eq. coef.'!$C$278*'Amp-TB2 calc'!AS242))</f>
        <v>535.53661008351992</v>
      </c>
      <c r="BF242" s="243">
        <f>IF(SUM(I242:T242)&lt;90," ",EXP('eq. coef.'!$C$328+'eq. coef.'!$C$329*'Amp-TB2 calc'!AJ242+'eq. coef.'!$C$330*'Amp-TB2 calc'!AK242+'eq. coef.'!$C$331*'Amp-TB2 calc'!AL242+'eq. coef.'!$C$332*'Amp-TB2 calc'!AN242+'eq. coef.'!$C$333*'Amp-TB2 calc'!AP242+'eq. coef.'!$C$334*'Amp-TB2 calc'!AQ242+'eq. coef.'!$C$335*'Amp-TB2 calc'!AR242+'eq. coef.'!$C$336*'Amp-TB2 calc'!AS242))</f>
        <v>735.43265075149282</v>
      </c>
      <c r="BG242" s="255" t="str">
        <f t="shared" si="438"/>
        <v>ok</v>
      </c>
      <c r="BH242" s="306" t="str">
        <f t="shared" si="439"/>
        <v>ok</v>
      </c>
      <c r="BI242" s="243">
        <f t="shared" si="447"/>
        <v>21.665146287610437</v>
      </c>
      <c r="BJ242" s="245">
        <f t="shared" si="448"/>
        <v>-0.12834391398268724</v>
      </c>
      <c r="BK242" s="243">
        <f t="shared" si="449"/>
        <v>-54.818860942511265</v>
      </c>
      <c r="BL242" s="247">
        <f>IF(SUM(I242:T242)&lt;90," ",'eq. coef.'!$C$360+'eq. coef.'!$C$361*'Amp-TB2 calc'!AJ242+'eq. coef.'!$C$362*'Amp-TB2 calc'!AK242+'eq. coef.'!$C$363*'Amp-TB2 calc'!AL242+'eq. coef.'!$C$364*'Amp-TB2 calc'!AN242+'eq. coef.'!$C$365*'Amp-TB2 calc'!AP242+'eq. coef.'!$C$366*'Amp-TB2 calc'!AQ242+'eq. coef.'!$C$367*'Amp-TB2 calc'!AR242+'eq. coef.'!$C$368*'Amp-TB2 calc'!AS242+'eq. coef.'!$C$369*LN(BO242))</f>
        <v>928.39029055532319</v>
      </c>
      <c r="BM242" s="248">
        <f t="shared" si="443"/>
        <v>22</v>
      </c>
      <c r="BN242" s="267">
        <f t="shared" si="444"/>
        <v>484</v>
      </c>
      <c r="BO242" s="249">
        <f t="shared" si="452"/>
        <v>524.37289462265414</v>
      </c>
      <c r="BP242" s="243" t="str">
        <f t="shared" si="440"/>
        <v>P1c</v>
      </c>
      <c r="BQ242" s="245"/>
      <c r="BR242" s="245">
        <f t="shared" si="441"/>
        <v>0</v>
      </c>
      <c r="BS242" s="245">
        <f t="shared" si="442"/>
        <v>0</v>
      </c>
      <c r="BT242" s="243">
        <f t="shared" si="450"/>
        <v>62.924747354718498</v>
      </c>
      <c r="BU242" s="250"/>
      <c r="BV242" s="251">
        <f>IF(SUM(I242:T242)&lt;90," ",'eq. coef.'!$B$1128*'Amp-TB2 calc'!CF242+'eq. coef.'!$B$1129*'Amp-TB2 calc'!CJ242+'eq. coef.'!$B$1130*'Amp-TB2 calc'!CK242+'eq. coef.'!$B$1131*'Amp-TB2 calc'!CM242+'eq. coef.'!$B$1132*'Amp-TB2 calc'!CN242+'eq. coef.'!$B$1133*'Amp-TB2 calc'!CO242+'eq. coef.'!$B$1134*'Amp-TB2 calc'!CP242+'eq. coef.'!$B$1135*'Amp-TB2 calc'!CS242+'eq. coef.'!$B$1135*'Amp-TB2 calc'!CW242+'eq. coef.'!$B$1137*'Amp-TB2 calc'!CX242)</f>
        <v>1.2228918806949296</v>
      </c>
      <c r="BW242" s="252">
        <f t="shared" si="445"/>
        <v>0.4</v>
      </c>
      <c r="BX242" s="253"/>
      <c r="BY242" s="252">
        <f t="shared" si="451"/>
        <v>-10.046232990143904</v>
      </c>
      <c r="BZ242" s="251">
        <f>IF(SUM(I242:T242)&lt;90," ",EXP('eq. coef.'!$B$1156*'Amp-TB2 calc'!CF242+'eq. coef.'!$B$1157*'Amp-TB2 calc'!CJ242+'eq. coef.'!$B$1158*'Amp-TB2 calc'!CK242+'eq. coef.'!$B$1159*'Amp-TB2 calc'!CM242+'eq. coef.'!$B$1160*'Amp-TB2 calc'!CN242+'eq. coef.'!$B$1161*'Amp-TB2 calc'!CO242+'eq. coef.'!$B$1162*'Amp-TB2 calc'!CP242+'eq. coef.'!$B$1163*'Amp-TB2 calc'!CS242+'eq. coef.'!$B$1164*'Amp-TB2 calc'!CW242+'eq. coef.'!$B$1165*'Amp-TB2 calc'!CX242))</f>
        <v>8.0797789230487638</v>
      </c>
      <c r="CA242" s="252">
        <f t="shared" si="446"/>
        <v>1.3735624169182898</v>
      </c>
      <c r="CB242" s="245"/>
      <c r="CC242" s="244" t="str">
        <f t="shared" si="453"/>
        <v>calc-alkaline</v>
      </c>
      <c r="CD242" s="244" t="str">
        <f t="shared" si="454"/>
        <v>Tschermakitic pargasite</v>
      </c>
      <c r="CE242" s="240">
        <f t="shared" si="455"/>
        <v>5.9255724567936898</v>
      </c>
      <c r="CF242" s="240">
        <f t="shared" si="456"/>
        <v>2.0744275432063102</v>
      </c>
      <c r="CG242" s="240">
        <f t="shared" si="457"/>
        <v>0</v>
      </c>
      <c r="CH242" s="240">
        <f t="shared" si="458"/>
        <v>8</v>
      </c>
      <c r="CI242" s="240"/>
      <c r="CJ242" s="240">
        <f t="shared" si="459"/>
        <v>0.37983288168265483</v>
      </c>
      <c r="CK242" s="240">
        <f t="shared" si="460"/>
        <v>0.20331735332615763</v>
      </c>
      <c r="CL242" s="240">
        <f t="shared" si="461"/>
        <v>0</v>
      </c>
      <c r="CM242" s="240">
        <f t="shared" si="462"/>
        <v>1.2023013477861682</v>
      </c>
      <c r="CN242" s="240">
        <f t="shared" si="463"/>
        <v>2.6547156053527381</v>
      </c>
      <c r="CO242" s="240">
        <f t="shared" si="464"/>
        <v>0.53308951534413462</v>
      </c>
      <c r="CP242" s="240">
        <f t="shared" si="465"/>
        <v>2.6743296508147728E-2</v>
      </c>
      <c r="CQ242" s="240">
        <f t="shared" si="466"/>
        <v>5.0000000000000009</v>
      </c>
      <c r="CR242" s="240"/>
      <c r="CS242" s="240">
        <f t="shared" si="467"/>
        <v>1.7065974809494677</v>
      </c>
      <c r="CT242" s="240">
        <f t="shared" si="468"/>
        <v>0.29340251905053227</v>
      </c>
      <c r="CU242" s="240">
        <f t="shared" si="469"/>
        <v>2</v>
      </c>
      <c r="CV242" s="240"/>
      <c r="CW242" s="240">
        <f t="shared" si="470"/>
        <v>0.30534824751317891</v>
      </c>
      <c r="CX242" s="240">
        <f t="shared" si="471"/>
        <v>7.3712878622524958E-2</v>
      </c>
      <c r="CY242" s="240">
        <f t="shared" si="472"/>
        <v>0.37906112613570386</v>
      </c>
      <c r="CZ242" s="240"/>
      <c r="DA242" s="240">
        <f t="shared" si="473"/>
        <v>1.9755015111449694</v>
      </c>
      <c r="DB242" s="240">
        <f t="shared" si="474"/>
        <v>1.723922602251227E-2</v>
      </c>
      <c r="DC242" s="240">
        <f t="shared" si="475"/>
        <v>7.2592628325184039E-3</v>
      </c>
      <c r="DD242" s="240">
        <f t="shared" si="476"/>
        <v>2</v>
      </c>
      <c r="DE242" s="245">
        <f t="shared" si="477"/>
        <v>44.797698652213832</v>
      </c>
      <c r="DF242" s="245"/>
      <c r="DG242" s="239">
        <f t="shared" si="478"/>
        <v>0.83277223821398516</v>
      </c>
      <c r="DH242" s="239">
        <f t="shared" si="479"/>
        <v>0.60470415112051923</v>
      </c>
      <c r="DI242" s="239">
        <f t="shared" si="480"/>
        <v>0.15476470134575843</v>
      </c>
      <c r="DJ242" s="240">
        <f t="shared" si="481"/>
        <v>2.454260424888965</v>
      </c>
      <c r="DV242"/>
      <c r="DW242"/>
      <c r="DX242"/>
      <c r="DY242"/>
      <c r="DZ242"/>
      <c r="EA242"/>
      <c r="EB242"/>
    </row>
    <row r="243" spans="1:132">
      <c r="A243" s="312" t="s">
        <v>759</v>
      </c>
      <c r="B243" s="312" t="s">
        <v>761</v>
      </c>
      <c r="C243" s="312" t="s">
        <v>593</v>
      </c>
      <c r="D243" s="312" t="s">
        <v>534</v>
      </c>
      <c r="E243" s="312" t="s">
        <v>654</v>
      </c>
      <c r="F243" s="312" t="s">
        <v>764</v>
      </c>
      <c r="G243" s="313">
        <v>254.57</v>
      </c>
      <c r="H243" s="312" t="s">
        <v>533</v>
      </c>
      <c r="I243" s="325">
        <v>41.538141699999997</v>
      </c>
      <c r="J243" s="325">
        <v>2.0113209999999997</v>
      </c>
      <c r="K243" s="325">
        <v>14.432155200000002</v>
      </c>
      <c r="L243" s="325">
        <v>5.6986899563318781E-2</v>
      </c>
      <c r="M243" s="325">
        <v>14.207524999999999</v>
      </c>
      <c r="N243" s="325">
        <v>0.16856560000000001</v>
      </c>
      <c r="O243" s="325">
        <v>12.414560399999999</v>
      </c>
      <c r="P243" s="325">
        <v>10.899122800000001</v>
      </c>
      <c r="Q243" s="325">
        <v>2.2554422999999999</v>
      </c>
      <c r="R243" s="325">
        <v>0.40195839999999994</v>
      </c>
      <c r="S243" s="325">
        <v>4.4005500000000003E-2</v>
      </c>
      <c r="T243" s="325">
        <v>2.8462499999999998E-2</v>
      </c>
      <c r="U243" s="238">
        <f t="shared" si="419"/>
        <v>98.458247299563311</v>
      </c>
      <c r="V243" s="239">
        <f>IF(SUM(I243:T243)&lt;90," ",I243/stab.data!$U$7)</f>
        <v>0.69133449337594022</v>
      </c>
      <c r="W243" s="239">
        <f>IF(SUM(I243:T243)&lt;90," ",J243/stab.data!$U$8)</f>
        <v>2.5173608851285386E-2</v>
      </c>
      <c r="X243" s="239">
        <f>IF(SUM(I243:T243)&lt;90," ",K243*2/stab.data!$U$9)</f>
        <v>0.28309167622914649</v>
      </c>
      <c r="Y243" s="239">
        <f>IF(SUM(I243:T243)&lt;90," ",L243*2/stab.data!$U$10)</f>
        <v>7.4987597309982847E-4</v>
      </c>
      <c r="Z243" s="239">
        <f>IF(SUM(I243:T243)&lt;90," ",M243/stab.data!$U$11)</f>
        <v>0.19774970074882384</v>
      </c>
      <c r="AA243" s="239">
        <f>IF(SUM(I243:T243)&lt;90," ",N243/stab.data!$U$12)</f>
        <v>2.3762719032380847E-3</v>
      </c>
      <c r="AB243" s="239">
        <f>IF(SUM(I243:T243)&lt;90," ",O243/stab.data!$U$13)</f>
        <v>0.30802303493449779</v>
      </c>
      <c r="AC243" s="239">
        <f>IF(SUM(I243:T243)&lt;90," ",P243/stab.data!$U$14)</f>
        <v>0.19435301628060417</v>
      </c>
      <c r="AD243" s="239">
        <f>IF(SUM(I243:T243)&lt;90," ",Q243*2/stab.data!$U$15)</f>
        <v>7.2780854805659975E-2</v>
      </c>
      <c r="AE243" s="239">
        <f>IF(SUM(I243:T243)&lt;90," ",R243*2/stab.data!$U$16)</f>
        <v>8.5346016242900356E-3</v>
      </c>
      <c r="AF243" s="239">
        <f>IF(SUM(I243:T243)&lt;90," ",S243/stab.data!$U$17)</f>
        <v>2.3163227708179811E-3</v>
      </c>
      <c r="AG243" s="239">
        <f>IF(SUM(I243:T243)&lt;90," ",T243/stab.data!$U$18)</f>
        <v>8.0282345640707406E-4</v>
      </c>
      <c r="AH243" s="239">
        <f t="shared" si="420"/>
        <v>1.5084986620160317</v>
      </c>
      <c r="AI243" s="239">
        <f t="shared" si="421"/>
        <v>0.15866881006780162</v>
      </c>
      <c r="AJ243" s="240">
        <f t="shared" si="422"/>
        <v>5.9578100002263765</v>
      </c>
      <c r="AK243" s="240">
        <f t="shared" si="423"/>
        <v>0.21694213147617103</v>
      </c>
      <c r="AL243" s="240">
        <f t="shared" si="424"/>
        <v>2.4396387505312833</v>
      </c>
      <c r="AM243" s="240">
        <f t="shared" si="425"/>
        <v>6.4623111016018702E-3</v>
      </c>
      <c r="AN243" s="240">
        <f t="shared" si="426"/>
        <v>1.7041752667510084</v>
      </c>
      <c r="AO243" s="240">
        <f t="shared" si="427"/>
        <v>2.0478330886160773E-2</v>
      </c>
      <c r="AP243" s="240">
        <f t="shared" si="428"/>
        <v>2.6544932090273976</v>
      </c>
      <c r="AQ243" s="240">
        <f t="shared" si="429"/>
        <v>1.6749031837198958</v>
      </c>
      <c r="AR243" s="240">
        <f t="shared" si="430"/>
        <v>0.62721375649687139</v>
      </c>
      <c r="AS243" s="240">
        <f t="shared" si="431"/>
        <v>7.3549830642535466E-2</v>
      </c>
      <c r="AT243" s="240">
        <f t="shared" si="432"/>
        <v>1.9961698859175876E-2</v>
      </c>
      <c r="AU243" s="240">
        <f t="shared" si="433"/>
        <v>6.9186040373041087E-3</v>
      </c>
      <c r="AV243" s="239">
        <f t="shared" si="434"/>
        <v>15.375666770859302</v>
      </c>
      <c r="AW243" s="239">
        <f t="shared" si="435"/>
        <v>1.9461393535510898</v>
      </c>
      <c r="AX243" s="239">
        <f>IF(SUM(I243:T243)&lt;90," ",CM243*AH243*stab.data!$U$20/13/2)</f>
        <v>10.690348450087365</v>
      </c>
      <c r="AY243" s="239">
        <f>IF(SUM(I243:T243)&lt;90," ",CO243*AH243*stab.data!$U$11/13)</f>
        <v>4.5882130194253028</v>
      </c>
      <c r="AZ243" s="239">
        <f t="shared" si="436"/>
        <v>-2.4951610244686832E-2</v>
      </c>
      <c r="BA243" s="241">
        <f t="shared" si="437"/>
        <v>101.45047151238238</v>
      </c>
      <c r="BB243" s="242">
        <f>IF(SUM(I243:T243)&lt;90," ",EXP('eq. coef.'!$C$104+'eq. coef.'!$C$105*'Amp-TB2 calc'!AJ243+'eq. coef.'!$C$106*'Amp-TB2 calc'!AK243+'eq. coef.'!$C$107*'Amp-TB2 calc'!AL243+'eq. coef.'!$C$108*'Amp-TB2 calc'!AN243+'eq. coef.'!$C$109*'Amp-TB2 calc'!AP243+'eq. coef.'!$C$110*'Amp-TB2 calc'!AQ243+'eq. coef.'!$C$111*'Amp-TB2 calc'!AR243+'eq. coef.'!$C$112*'Amp-TB2 calc'!AS243))</f>
        <v>710.04981430171824</v>
      </c>
      <c r="BC243" s="243">
        <f>IF(SUM(I243:T243)&lt;90," ",EXP('eq. coef.'!$C$176+'eq. coef.'!$C$177*'Amp-TB2 calc'!AJ243+'eq. coef.'!$C$178*'Amp-TB2 calc'!AK243+'eq. coef.'!$C$179*'Amp-TB2 calc'!AL243+'eq. coef.'!$C$180*'Amp-TB2 calc'!AN243+'eq. coef.'!$C$181*'Amp-TB2 calc'!AP243+'eq. coef.'!$C$182*'Amp-TB2 calc'!AQ243+'eq. coef.'!$C$183*'Amp-TB2 calc'!AR243+'eq. coef.'!$C$184*'Amp-TB2 calc'!AS243))</f>
        <v>590.6637546203666</v>
      </c>
      <c r="BD243" s="243">
        <f>IF(SUM(I243:T243)&lt;90," ",('eq. coef.'!$C$234+'eq. coef.'!$C$235*'Amp-TB2 calc'!AJ243+'eq. coef.'!$C$236*'Amp-TB2 calc'!AK243+'eq. coef.'!$C$237*'Amp-TB2 calc'!AL243+'eq. coef.'!$C$238*'Amp-TB2 calc'!AN243+'eq. coef.'!$C$239*'Amp-TB2 calc'!AP243+'eq. coef.'!$C$240*'Amp-TB2 calc'!AQ243+'eq. coef.'!$C$241*'Amp-TB2 calc'!AR243+'eq. coef.'!$C$242*'Amp-TB2 calc'!AS243))</f>
        <v>522.23038943110907</v>
      </c>
      <c r="BE243" s="243">
        <f>IF(SUM(I243:T243)&lt;90," ",('eq. coef.'!$C$270+'eq. coef.'!$C$271*'Amp-TB2 calc'!AJ243+'eq. coef.'!$C$272*'Amp-TB2 calc'!AK243+'eq. coef.'!$C$273*'Amp-TB2 calc'!AL243+'eq. coef.'!$C$274*'Amp-TB2 calc'!AN243+'eq. coef.'!$C$275*'Amp-TB2 calc'!AP243+'eq. coef.'!$C$276*'Amp-TB2 calc'!AQ243+'eq. coef.'!$C$277*'Amp-TB2 calc'!AR243+'eq. coef.'!$C$278*'Amp-TB2 calc'!AS243))</f>
        <v>631.66553229858255</v>
      </c>
      <c r="BF243" s="243">
        <f>IF(SUM(I243:T243)&lt;90," ",EXP('eq. coef.'!$C$328+'eq. coef.'!$C$329*'Amp-TB2 calc'!AJ243+'eq. coef.'!$C$330*'Amp-TB2 calc'!AK243+'eq. coef.'!$C$331*'Amp-TB2 calc'!AL243+'eq. coef.'!$C$332*'Amp-TB2 calc'!AN243+'eq. coef.'!$C$333*'Amp-TB2 calc'!AP243+'eq. coef.'!$C$334*'Amp-TB2 calc'!AQ243+'eq. coef.'!$C$335*'Amp-TB2 calc'!AR243+'eq. coef.'!$C$336*'Amp-TB2 calc'!AS243))</f>
        <v>799.92803063439635</v>
      </c>
      <c r="BG243" s="255" t="str">
        <f t="shared" si="438"/>
        <v>ok</v>
      </c>
      <c r="BH243" s="306" t="str">
        <f t="shared" si="439"/>
        <v>ok</v>
      </c>
      <c r="BI243" s="243">
        <f t="shared" si="447"/>
        <v>30.483233326586912</v>
      </c>
      <c r="BJ243" s="245">
        <f t="shared" si="448"/>
        <v>-0.12658015609942341</v>
      </c>
      <c r="BK243" s="243">
        <f t="shared" si="449"/>
        <v>41.001777678215944</v>
      </c>
      <c r="BL243" s="247">
        <f>IF(SUM(I243:T243)&lt;90," ",'eq. coef.'!$C$360+'eq. coef.'!$C$361*'Amp-TB2 calc'!AJ243+'eq. coef.'!$C$362*'Amp-TB2 calc'!AK243+'eq. coef.'!$C$363*'Amp-TB2 calc'!AL243+'eq. coef.'!$C$364*'Amp-TB2 calc'!AN243+'eq. coef.'!$C$365*'Amp-TB2 calc'!AP243+'eq. coef.'!$C$366*'Amp-TB2 calc'!AQ243+'eq. coef.'!$C$367*'Amp-TB2 calc'!AR243+'eq. coef.'!$C$368*'Amp-TB2 calc'!AS243+'eq. coef.'!$C$369*LN(BO243))</f>
        <v>933.20966282456311</v>
      </c>
      <c r="BM243" s="248">
        <f t="shared" si="443"/>
        <v>22</v>
      </c>
      <c r="BN243" s="267">
        <f t="shared" si="444"/>
        <v>484</v>
      </c>
      <c r="BO243" s="249">
        <f t="shared" si="452"/>
        <v>522.23038943110907</v>
      </c>
      <c r="BP243" s="243" t="str">
        <f t="shared" si="440"/>
        <v>P1c</v>
      </c>
      <c r="BQ243" s="245"/>
      <c r="BR243" s="245">
        <f t="shared" si="441"/>
        <v>0</v>
      </c>
      <c r="BS243" s="245">
        <f t="shared" si="442"/>
        <v>0</v>
      </c>
      <c r="BT243" s="243">
        <f t="shared" si="450"/>
        <v>62.667646731733086</v>
      </c>
      <c r="BU243" s="250"/>
      <c r="BV243" s="251">
        <f>IF(SUM(I243:T243)&lt;90," ",'eq. coef.'!$B$1128*'Amp-TB2 calc'!CF243+'eq. coef.'!$B$1129*'Amp-TB2 calc'!CJ243+'eq. coef.'!$B$1130*'Amp-TB2 calc'!CK243+'eq. coef.'!$B$1131*'Amp-TB2 calc'!CM243+'eq. coef.'!$B$1132*'Amp-TB2 calc'!CN243+'eq. coef.'!$B$1133*'Amp-TB2 calc'!CO243+'eq. coef.'!$B$1134*'Amp-TB2 calc'!CP243+'eq. coef.'!$B$1135*'Amp-TB2 calc'!CS243+'eq. coef.'!$B$1135*'Amp-TB2 calc'!CW243+'eq. coef.'!$B$1137*'Amp-TB2 calc'!CX243)</f>
        <v>0.9740236095853394</v>
      </c>
      <c r="BW243" s="252">
        <f t="shared" si="445"/>
        <v>0.4</v>
      </c>
      <c r="BX243" s="253"/>
      <c r="BY243" s="252">
        <f t="shared" si="451"/>
        <v>-10.215584340159044</v>
      </c>
      <c r="BZ243" s="251">
        <f>IF(SUM(I243:T243)&lt;90," ",EXP('eq. coef.'!$B$1156*'Amp-TB2 calc'!CF243+'eq. coef.'!$B$1157*'Amp-TB2 calc'!CJ243+'eq. coef.'!$B$1158*'Amp-TB2 calc'!CK243+'eq. coef.'!$B$1159*'Amp-TB2 calc'!CM243+'eq. coef.'!$B$1160*'Amp-TB2 calc'!CN243+'eq. coef.'!$B$1161*'Amp-TB2 calc'!CO243+'eq. coef.'!$B$1162*'Amp-TB2 calc'!CP243+'eq. coef.'!$B$1163*'Amp-TB2 calc'!CS243+'eq. coef.'!$B$1164*'Amp-TB2 calc'!CW243+'eq. coef.'!$B$1165*'Amp-TB2 calc'!CX243))</f>
        <v>7.8931664748206556</v>
      </c>
      <c r="CA243" s="252">
        <f t="shared" si="446"/>
        <v>1.3418383007195116</v>
      </c>
      <c r="CB243" s="245"/>
      <c r="CC243" s="244" t="str">
        <f t="shared" si="453"/>
        <v>calc-alkaline</v>
      </c>
      <c r="CD243" s="244" t="str">
        <f t="shared" si="454"/>
        <v>Tschermakitic pargasite</v>
      </c>
      <c r="CE243" s="240">
        <f t="shared" si="455"/>
        <v>5.9578100002263765</v>
      </c>
      <c r="CF243" s="240">
        <f t="shared" si="456"/>
        <v>2.0421899997736235</v>
      </c>
      <c r="CG243" s="240">
        <f t="shared" si="457"/>
        <v>0</v>
      </c>
      <c r="CH243" s="240">
        <f t="shared" si="458"/>
        <v>8</v>
      </c>
      <c r="CI243" s="240"/>
      <c r="CJ243" s="240">
        <f t="shared" si="459"/>
        <v>0.39744875075765984</v>
      </c>
      <c r="CK243" s="240">
        <f t="shared" si="460"/>
        <v>0.21694213147617103</v>
      </c>
      <c r="CL243" s="240">
        <f t="shared" si="461"/>
        <v>6.4623111016018702E-3</v>
      </c>
      <c r="CM243" s="240">
        <f t="shared" si="462"/>
        <v>1.1538247203828291</v>
      </c>
      <c r="CN243" s="240">
        <f t="shared" si="463"/>
        <v>2.6544932090273976</v>
      </c>
      <c r="CO243" s="240">
        <f t="shared" si="464"/>
        <v>0.55035054636817926</v>
      </c>
      <c r="CP243" s="240">
        <f t="shared" si="465"/>
        <v>2.0478330886160773E-2</v>
      </c>
      <c r="CQ243" s="240">
        <f t="shared" si="466"/>
        <v>4.9999999999999991</v>
      </c>
      <c r="CR243" s="240"/>
      <c r="CS243" s="240">
        <f t="shared" si="467"/>
        <v>1.6749031837198958</v>
      </c>
      <c r="CT243" s="240">
        <f t="shared" si="468"/>
        <v>0.32509681628010423</v>
      </c>
      <c r="CU243" s="240">
        <f t="shared" si="469"/>
        <v>2</v>
      </c>
      <c r="CV243" s="240"/>
      <c r="CW243" s="240">
        <f t="shared" si="470"/>
        <v>0.30211694021676716</v>
      </c>
      <c r="CX243" s="240">
        <f t="shared" si="471"/>
        <v>7.3549830642535466E-2</v>
      </c>
      <c r="CY243" s="240">
        <f t="shared" si="472"/>
        <v>0.37566677085930261</v>
      </c>
      <c r="CZ243" s="240"/>
      <c r="DA243" s="240">
        <f t="shared" si="473"/>
        <v>1.9731196971035199</v>
      </c>
      <c r="DB243" s="240">
        <f t="shared" si="474"/>
        <v>1.9961698859175876E-2</v>
      </c>
      <c r="DC243" s="240">
        <f t="shared" si="475"/>
        <v>6.9186040373041087E-3</v>
      </c>
      <c r="DD243" s="240">
        <f t="shared" si="476"/>
        <v>2</v>
      </c>
      <c r="DE243" s="245">
        <f t="shared" si="477"/>
        <v>44.846175279617171</v>
      </c>
      <c r="DF243" s="245"/>
      <c r="DG243" s="239">
        <f t="shared" si="478"/>
        <v>0.82827538926300981</v>
      </c>
      <c r="DH243" s="239">
        <f t="shared" si="479"/>
        <v>0.60901470799596358</v>
      </c>
      <c r="DI243" s="239">
        <f t="shared" si="480"/>
        <v>0.16291295203894712</v>
      </c>
      <c r="DJ243" s="240">
        <f t="shared" si="481"/>
        <v>2.4396387505312833</v>
      </c>
      <c r="DV243"/>
      <c r="DW243"/>
      <c r="DX243"/>
      <c r="DY243"/>
      <c r="DZ243"/>
      <c r="EA243"/>
      <c r="EB243"/>
    </row>
    <row r="244" spans="1:132">
      <c r="A244" s="312" t="s">
        <v>759</v>
      </c>
      <c r="B244" s="312" t="s">
        <v>761</v>
      </c>
      <c r="C244" s="312" t="s">
        <v>593</v>
      </c>
      <c r="D244" s="312" t="s">
        <v>534</v>
      </c>
      <c r="E244" s="312" t="s">
        <v>655</v>
      </c>
      <c r="F244" s="312" t="s">
        <v>764</v>
      </c>
      <c r="G244" s="313">
        <v>256.86</v>
      </c>
      <c r="H244" s="312" t="s">
        <v>533</v>
      </c>
      <c r="I244" s="325">
        <v>41.720787999999992</v>
      </c>
      <c r="J244" s="325">
        <v>1.9488593999999999</v>
      </c>
      <c r="K244" s="325">
        <v>13.689073800000001</v>
      </c>
      <c r="L244" s="325">
        <v>2.2457891453524638E-3</v>
      </c>
      <c r="M244" s="325">
        <v>13.821919999999999</v>
      </c>
      <c r="N244" s="325">
        <v>0.18445</v>
      </c>
      <c r="O244" s="325">
        <v>12.762546800000001</v>
      </c>
      <c r="P244" s="325">
        <v>11.0943004</v>
      </c>
      <c r="Q244" s="325">
        <v>2.0547431999999999</v>
      </c>
      <c r="R244" s="325">
        <v>0.39618429999999999</v>
      </c>
      <c r="S244" s="325">
        <v>5.78655E-2</v>
      </c>
      <c r="T244" s="325">
        <v>3.4879500000000001E-2</v>
      </c>
      <c r="U244" s="238">
        <f t="shared" si="419"/>
        <v>97.767856689145347</v>
      </c>
      <c r="V244" s="239">
        <f>IF(SUM(I244:T244)&lt;90," ",I244/stab.data!$U$7)</f>
        <v>0.69437434258704467</v>
      </c>
      <c r="W244" s="239">
        <f>IF(SUM(I244:T244)&lt;90," ",J244/stab.data!$U$8)</f>
        <v>2.4391842098675811E-2</v>
      </c>
      <c r="X244" s="239">
        <f>IF(SUM(I244:T244)&lt;90," ",K244*2/stab.data!$U$9)</f>
        <v>0.26851587960102397</v>
      </c>
      <c r="Y244" s="239">
        <f>IF(SUM(I244:T244)&lt;90," ",L244*2/stab.data!$U$10)</f>
        <v>2.9551762486692741E-5</v>
      </c>
      <c r="Z244" s="239">
        <f>IF(SUM(I244:T244)&lt;90," ",M244/stab.data!$U$11)</f>
        <v>0.19238259610834282</v>
      </c>
      <c r="AA244" s="239">
        <f>IF(SUM(I244:T244)&lt;90," ",N244/stab.data!$U$12)</f>
        <v>2.6001945388161329E-3</v>
      </c>
      <c r="AB244" s="239">
        <f>IF(SUM(I244:T244)&lt;90," ",O244/stab.data!$U$13)</f>
        <v>0.31665707622072253</v>
      </c>
      <c r="AC244" s="239">
        <f>IF(SUM(I244:T244)&lt;90," ",P244/stab.data!$U$14)</f>
        <v>0.19783342071006971</v>
      </c>
      <c r="AD244" s="239">
        <f>IF(SUM(I244:T244)&lt;90," ",Q244*2/stab.data!$U$15)</f>
        <v>6.6304496684360822E-2</v>
      </c>
      <c r="AE244" s="239">
        <f>IF(SUM(I244:T244)&lt;90," ",R244*2/stab.data!$U$16)</f>
        <v>8.4120027602314351E-3</v>
      </c>
      <c r="AF244" s="239">
        <f>IF(SUM(I244:T244)&lt;90," ",S244/stab.data!$U$17)</f>
        <v>3.0458732498157698E-3</v>
      </c>
      <c r="AG244" s="239">
        <f>IF(SUM(I244:T244)&lt;90," ",T244/stab.data!$U$18)</f>
        <v>9.8382365385157812E-4</v>
      </c>
      <c r="AH244" s="239">
        <f t="shared" si="420"/>
        <v>1.4989514829171127</v>
      </c>
      <c r="AI244" s="239">
        <f t="shared" si="421"/>
        <v>0.15157531297204668</v>
      </c>
      <c r="AJ244" s="240">
        <f t="shared" si="422"/>
        <v>6.0221204999006215</v>
      </c>
      <c r="AK244" s="240">
        <f t="shared" si="423"/>
        <v>0.21154383640602453</v>
      </c>
      <c r="AL244" s="240">
        <f t="shared" si="424"/>
        <v>2.3287654567845255</v>
      </c>
      <c r="AM244" s="240">
        <f t="shared" si="425"/>
        <v>2.5629442760840123E-4</v>
      </c>
      <c r="AN244" s="240">
        <f t="shared" si="426"/>
        <v>1.6684821209431717</v>
      </c>
      <c r="AO244" s="240">
        <f t="shared" si="427"/>
        <v>2.2550782590258729E-2</v>
      </c>
      <c r="AP244" s="240">
        <f t="shared" si="428"/>
        <v>2.7462810089477889</v>
      </c>
      <c r="AQ244" s="240">
        <f t="shared" si="429"/>
        <v>1.7157556455568885</v>
      </c>
      <c r="AR244" s="240">
        <f t="shared" si="430"/>
        <v>0.57504093142443247</v>
      </c>
      <c r="AS244" s="240">
        <f t="shared" si="431"/>
        <v>7.2955020312058833E-2</v>
      </c>
      <c r="AT244" s="240">
        <f t="shared" si="432"/>
        <v>2.6416033273169364E-2</v>
      </c>
      <c r="AU244" s="240">
        <f t="shared" si="433"/>
        <v>8.5324359366057926E-3</v>
      </c>
      <c r="AV244" s="239">
        <f t="shared" si="434"/>
        <v>15.363751597293376</v>
      </c>
      <c r="AW244" s="239">
        <f t="shared" si="435"/>
        <v>1.9259149001335134</v>
      </c>
      <c r="AX244" s="239">
        <f>IF(SUM(I244:T244)&lt;90," ",CM244*AH244*stab.data!$U$20/13/2)</f>
        <v>10.349419040338386</v>
      </c>
      <c r="AY244" s="239">
        <f>IF(SUM(I244:T244)&lt;90," ",CO244*AH244*stab.data!$U$11/13)</f>
        <v>4.5093806537356294</v>
      </c>
      <c r="AZ244" s="239">
        <f t="shared" si="436"/>
        <v>-3.2235560380886957E-2</v>
      </c>
      <c r="BA244" s="241">
        <f t="shared" si="437"/>
        <v>100.69841572297202</v>
      </c>
      <c r="BB244" s="242">
        <f>IF(SUM(I244:T244)&lt;90," ",EXP('eq. coef.'!$C$104+'eq. coef.'!$C$105*'Amp-TB2 calc'!AJ244+'eq. coef.'!$C$106*'Amp-TB2 calc'!AK244+'eq. coef.'!$C$107*'Amp-TB2 calc'!AL244+'eq. coef.'!$C$108*'Amp-TB2 calc'!AN244+'eq. coef.'!$C$109*'Amp-TB2 calc'!AP244+'eq. coef.'!$C$110*'Amp-TB2 calc'!AQ244+'eq. coef.'!$C$111*'Amp-TB2 calc'!AR244+'eq. coef.'!$C$112*'Amp-TB2 calc'!AS244))</f>
        <v>509.09798412404484</v>
      </c>
      <c r="BC244" s="243">
        <f>IF(SUM(I244:T244)&lt;90," ",EXP('eq. coef.'!$C$176+'eq. coef.'!$C$177*'Amp-TB2 calc'!AJ244+'eq. coef.'!$C$178*'Amp-TB2 calc'!AK244+'eq. coef.'!$C$179*'Amp-TB2 calc'!AL244+'eq. coef.'!$C$180*'Amp-TB2 calc'!AN244+'eq. coef.'!$C$181*'Amp-TB2 calc'!AP244+'eq. coef.'!$C$182*'Amp-TB2 calc'!AQ244+'eq. coef.'!$C$183*'Amp-TB2 calc'!AR244+'eq. coef.'!$C$184*'Amp-TB2 calc'!AS244))</f>
        <v>504.2191479623271</v>
      </c>
      <c r="BD244" s="243">
        <f>IF(SUM(I244:T244)&lt;90," ",('eq. coef.'!$C$234+'eq. coef.'!$C$235*'Amp-TB2 calc'!AJ244+'eq. coef.'!$C$236*'Amp-TB2 calc'!AK244+'eq. coef.'!$C$237*'Amp-TB2 calc'!AL244+'eq. coef.'!$C$238*'Amp-TB2 calc'!AN244+'eq. coef.'!$C$239*'Amp-TB2 calc'!AP244+'eq. coef.'!$C$240*'Amp-TB2 calc'!AQ244+'eq. coef.'!$C$241*'Amp-TB2 calc'!AR244+'eq. coef.'!$C$242*'Amp-TB2 calc'!AS244))</f>
        <v>472.56677910709539</v>
      </c>
      <c r="BE244" s="243">
        <f>IF(SUM(I244:T244)&lt;90," ",('eq. coef.'!$C$270+'eq. coef.'!$C$271*'Amp-TB2 calc'!AJ244+'eq. coef.'!$C$272*'Amp-TB2 calc'!AK244+'eq. coef.'!$C$273*'Amp-TB2 calc'!AL244+'eq. coef.'!$C$274*'Amp-TB2 calc'!AN244+'eq. coef.'!$C$275*'Amp-TB2 calc'!AP244+'eq. coef.'!$C$276*'Amp-TB2 calc'!AQ244+'eq. coef.'!$C$277*'Amp-TB2 calc'!AR244+'eq. coef.'!$C$278*'Amp-TB2 calc'!AS244))</f>
        <v>399.10171361676737</v>
      </c>
      <c r="BF244" s="243">
        <f>IF(SUM(I244:T244)&lt;90," ",EXP('eq. coef.'!$C$328+'eq. coef.'!$C$329*'Amp-TB2 calc'!AJ244+'eq. coef.'!$C$330*'Amp-TB2 calc'!AK244+'eq. coef.'!$C$331*'Amp-TB2 calc'!AL244+'eq. coef.'!$C$332*'Amp-TB2 calc'!AN244+'eq. coef.'!$C$333*'Amp-TB2 calc'!AP244+'eq. coef.'!$C$334*'Amp-TB2 calc'!AQ244+'eq. coef.'!$C$335*'Amp-TB2 calc'!AR244+'eq. coef.'!$C$336*'Amp-TB2 calc'!AS244))</f>
        <v>649.06479819668084</v>
      </c>
      <c r="BG244" s="255" t="str">
        <f t="shared" si="438"/>
        <v>ok</v>
      </c>
      <c r="BH244" s="306" t="str">
        <f t="shared" si="439"/>
        <v>ok</v>
      </c>
      <c r="BI244" s="243">
        <f t="shared" si="447"/>
        <v>7.4427047573159992</v>
      </c>
      <c r="BJ244" s="245">
        <f t="shared" si="448"/>
        <v>-0.27493099253469488</v>
      </c>
      <c r="BK244" s="243">
        <f t="shared" si="449"/>
        <v>-105.11743434555973</v>
      </c>
      <c r="BL244" s="247">
        <f>IF(SUM(I244:T244)&lt;90," ",'eq. coef.'!$C$360+'eq. coef.'!$C$361*'Amp-TB2 calc'!AJ244+'eq. coef.'!$C$362*'Amp-TB2 calc'!AK244+'eq. coef.'!$C$363*'Amp-TB2 calc'!AL244+'eq. coef.'!$C$364*'Amp-TB2 calc'!AN244+'eq. coef.'!$C$365*'Amp-TB2 calc'!AP244+'eq. coef.'!$C$366*'Amp-TB2 calc'!AQ244+'eq. coef.'!$C$367*'Amp-TB2 calc'!AR244+'eq. coef.'!$C$368*'Amp-TB2 calc'!AS244+'eq. coef.'!$C$369*LN(BO244))</f>
        <v>920.87540365992754</v>
      </c>
      <c r="BM244" s="248">
        <f t="shared" si="443"/>
        <v>22</v>
      </c>
      <c r="BN244" s="267">
        <f t="shared" si="444"/>
        <v>484</v>
      </c>
      <c r="BO244" s="249">
        <f t="shared" si="452"/>
        <v>472.56677910709539</v>
      </c>
      <c r="BP244" s="243" t="str">
        <f t="shared" si="440"/>
        <v>P1c</v>
      </c>
      <c r="BQ244" s="245"/>
      <c r="BR244" s="245">
        <f t="shared" si="441"/>
        <v>0</v>
      </c>
      <c r="BS244" s="245">
        <f t="shared" si="442"/>
        <v>0</v>
      </c>
      <c r="BT244" s="243">
        <f t="shared" si="450"/>
        <v>56.708013492851443</v>
      </c>
      <c r="BU244" s="250"/>
      <c r="BV244" s="251">
        <f>IF(SUM(I244:T244)&lt;90," ",'eq. coef.'!$B$1128*'Amp-TB2 calc'!CF244+'eq. coef.'!$B$1129*'Amp-TB2 calc'!CJ244+'eq. coef.'!$B$1130*'Amp-TB2 calc'!CK244+'eq. coef.'!$B$1131*'Amp-TB2 calc'!CM244+'eq. coef.'!$B$1132*'Amp-TB2 calc'!CN244+'eq. coef.'!$B$1133*'Amp-TB2 calc'!CO244+'eq. coef.'!$B$1134*'Amp-TB2 calc'!CP244+'eq. coef.'!$B$1135*'Amp-TB2 calc'!CS244+'eq. coef.'!$B$1135*'Amp-TB2 calc'!CW244+'eq. coef.'!$B$1137*'Amp-TB2 calc'!CX244)</f>
        <v>1.1886726985911329</v>
      </c>
      <c r="BW244" s="252">
        <f t="shared" si="445"/>
        <v>0.4</v>
      </c>
      <c r="BX244" s="253"/>
      <c r="BY244" s="252">
        <f t="shared" si="451"/>
        <v>-10.226986371894196</v>
      </c>
      <c r="BZ244" s="251">
        <f>IF(SUM(I244:T244)&lt;90," ",EXP('eq. coef.'!$B$1156*'Amp-TB2 calc'!CF244+'eq. coef.'!$B$1157*'Amp-TB2 calc'!CJ244+'eq. coef.'!$B$1158*'Amp-TB2 calc'!CK244+'eq. coef.'!$B$1159*'Amp-TB2 calc'!CM244+'eq. coef.'!$B$1160*'Amp-TB2 calc'!CN244+'eq. coef.'!$B$1161*'Amp-TB2 calc'!CO244+'eq. coef.'!$B$1162*'Amp-TB2 calc'!CP244+'eq. coef.'!$B$1163*'Amp-TB2 calc'!CS244+'eq. coef.'!$B$1164*'Amp-TB2 calc'!CW244+'eq. coef.'!$B$1165*'Amp-TB2 calc'!CX244))</f>
        <v>7.7659261688814141</v>
      </c>
      <c r="CA244" s="252">
        <f t="shared" si="446"/>
        <v>1.3202074487098405</v>
      </c>
      <c r="CB244" s="245"/>
      <c r="CC244" s="244" t="str">
        <f t="shared" si="453"/>
        <v>calc-alkaline</v>
      </c>
      <c r="CD244" s="244" t="str">
        <f t="shared" si="454"/>
        <v>Tschermakitic pargasite</v>
      </c>
      <c r="CE244" s="240">
        <f t="shared" si="455"/>
        <v>6.0221204999006215</v>
      </c>
      <c r="CF244" s="240">
        <f t="shared" si="456"/>
        <v>1.9778795000993785</v>
      </c>
      <c r="CG244" s="240">
        <f t="shared" si="457"/>
        <v>0</v>
      </c>
      <c r="CH244" s="240">
        <f t="shared" si="458"/>
        <v>8</v>
      </c>
      <c r="CI244" s="240"/>
      <c r="CJ244" s="240">
        <f t="shared" si="459"/>
        <v>0.35088595668514699</v>
      </c>
      <c r="CK244" s="240">
        <f t="shared" si="460"/>
        <v>0.21154383640602453</v>
      </c>
      <c r="CL244" s="240">
        <f t="shared" si="461"/>
        <v>2.5629442760840123E-4</v>
      </c>
      <c r="CM244" s="240">
        <f t="shared" si="462"/>
        <v>1.1241423333243077</v>
      </c>
      <c r="CN244" s="240">
        <f t="shared" si="463"/>
        <v>2.7462810089477889</v>
      </c>
      <c r="CO244" s="240">
        <f t="shared" si="464"/>
        <v>0.54433978761886403</v>
      </c>
      <c r="CP244" s="240">
        <f t="shared" si="465"/>
        <v>2.2550782590258729E-2</v>
      </c>
      <c r="CQ244" s="240">
        <f t="shared" si="466"/>
        <v>5</v>
      </c>
      <c r="CR244" s="240"/>
      <c r="CS244" s="240">
        <f t="shared" si="467"/>
        <v>1.7157556455568885</v>
      </c>
      <c r="CT244" s="240">
        <f t="shared" si="468"/>
        <v>0.28424435444311147</v>
      </c>
      <c r="CU244" s="240">
        <f t="shared" si="469"/>
        <v>2</v>
      </c>
      <c r="CV244" s="240"/>
      <c r="CW244" s="240">
        <f t="shared" si="470"/>
        <v>0.290796576981321</v>
      </c>
      <c r="CX244" s="240">
        <f t="shared" si="471"/>
        <v>7.2955020312058833E-2</v>
      </c>
      <c r="CY244" s="240">
        <f t="shared" si="472"/>
        <v>0.3637515972933798</v>
      </c>
      <c r="CZ244" s="240"/>
      <c r="DA244" s="240">
        <f t="shared" si="473"/>
        <v>1.965051530790225</v>
      </c>
      <c r="DB244" s="240">
        <f t="shared" si="474"/>
        <v>2.6416033273169364E-2</v>
      </c>
      <c r="DC244" s="240">
        <f t="shared" si="475"/>
        <v>8.5324359366057926E-3</v>
      </c>
      <c r="DD244" s="240">
        <f t="shared" si="476"/>
        <v>2</v>
      </c>
      <c r="DE244" s="245">
        <f t="shared" si="477"/>
        <v>44.875857666675692</v>
      </c>
      <c r="DF244" s="245"/>
      <c r="DG244" s="239">
        <f t="shared" si="478"/>
        <v>0.83457839074413742</v>
      </c>
      <c r="DH244" s="239">
        <f t="shared" si="479"/>
        <v>0.6220675782928401</v>
      </c>
      <c r="DI244" s="239">
        <f t="shared" si="480"/>
        <v>0.15067466569589089</v>
      </c>
      <c r="DJ244" s="240">
        <f t="shared" si="481"/>
        <v>2.3287654567845255</v>
      </c>
      <c r="DV244"/>
      <c r="DW244"/>
      <c r="DX244"/>
      <c r="DY244"/>
      <c r="DZ244"/>
      <c r="EA244"/>
      <c r="EB244"/>
    </row>
    <row r="245" spans="1:132">
      <c r="A245" s="312" t="s">
        <v>759</v>
      </c>
      <c r="B245" s="312" t="s">
        <v>761</v>
      </c>
      <c r="C245" s="312" t="s">
        <v>593</v>
      </c>
      <c r="D245" s="312" t="s">
        <v>534</v>
      </c>
      <c r="E245" s="312" t="s">
        <v>656</v>
      </c>
      <c r="F245" s="312" t="s">
        <v>764</v>
      </c>
      <c r="G245" s="313">
        <v>259.16000000000003</v>
      </c>
      <c r="H245" s="312" t="s">
        <v>533</v>
      </c>
      <c r="I245" s="325">
        <v>41.821689799999994</v>
      </c>
      <c r="J245" s="325">
        <v>1.9335313999999999</v>
      </c>
      <c r="K245" s="325">
        <v>13.842108000000001</v>
      </c>
      <c r="L245" s="325">
        <v>8.2252027448534007E-2</v>
      </c>
      <c r="M245" s="325">
        <v>13.973414999999999</v>
      </c>
      <c r="N245" s="325">
        <v>0.26482679999999997</v>
      </c>
      <c r="O245" s="325">
        <v>12.7353384</v>
      </c>
      <c r="P245" s="325">
        <v>11.067895199999999</v>
      </c>
      <c r="Q245" s="325">
        <v>2.1526451999999998</v>
      </c>
      <c r="R245" s="325">
        <v>0.41441829999999996</v>
      </c>
      <c r="S245" s="325">
        <v>1.7555999999999999E-2</v>
      </c>
      <c r="T245" s="325">
        <v>3.0118499999999999E-2</v>
      </c>
      <c r="U245" s="238">
        <f t="shared" si="419"/>
        <v>98.335794627448507</v>
      </c>
      <c r="V245" s="239">
        <f>IF(SUM(I245:T245)&lt;90," ",I245/stab.data!$U$7)</f>
        <v>0.69605368816989532</v>
      </c>
      <c r="W245" s="239">
        <f>IF(SUM(I245:T245)&lt;90," ",J245/stab.data!$U$8)</f>
        <v>2.4199997496808432E-2</v>
      </c>
      <c r="X245" s="239">
        <f>IF(SUM(I245:T245)&lt;90," ",K245*2/stab.data!$U$9)</f>
        <v>0.2715176979433313</v>
      </c>
      <c r="Y245" s="239">
        <f>IF(SUM(I245:T245)&lt;90," ",L245*2/stab.data!$U$10)</f>
        <v>1.0823333010751219E-3</v>
      </c>
      <c r="Z245" s="239">
        <f>IF(SUM(I245:T245)&lt;90," ",M245/stab.data!$U$11)</f>
        <v>0.19449120340728779</v>
      </c>
      <c r="AA245" s="239">
        <f>IF(SUM(I245:T245)&lt;90," ",N245/stab.data!$U$12)</f>
        <v>3.7332675472602447E-3</v>
      </c>
      <c r="AB245" s="239">
        <f>IF(SUM(I245:T245)&lt;90," ",O245/stab.data!$U$13)</f>
        <v>0.31598199682413652</v>
      </c>
      <c r="AC245" s="239">
        <f>IF(SUM(I245:T245)&lt;90," ",P245/stab.data!$U$14)</f>
        <v>0.19736256352645373</v>
      </c>
      <c r="AD245" s="239">
        <f>IF(SUM(I245:T245)&lt;90," ",Q245*2/stab.data!$U$15)</f>
        <v>6.9463695767921385E-2</v>
      </c>
      <c r="AE245" s="239">
        <f>IF(SUM(I245:T245)&lt;90," ",R245*2/stab.data!$U$16)</f>
        <v>8.7991570677849133E-3</v>
      </c>
      <c r="AF245" s="239">
        <f>IF(SUM(I245:T245)&lt;90," ",S245/stab.data!$U$17)</f>
        <v>9.2409727339719955E-4</v>
      </c>
      <c r="AG245" s="239">
        <f>IF(SUM(I245:T245)&lt;90," ",T245/stab.data!$U$18)</f>
        <v>8.4953318477984927E-4</v>
      </c>
      <c r="AH245" s="239">
        <f t="shared" si="420"/>
        <v>1.5070601846897946</v>
      </c>
      <c r="AI245" s="239">
        <f t="shared" si="421"/>
        <v>0.1523082352732921</v>
      </c>
      <c r="AJ245" s="240">
        <f t="shared" si="422"/>
        <v>6.0042047677552945</v>
      </c>
      <c r="AK245" s="240">
        <f t="shared" si="423"/>
        <v>0.20875076566584844</v>
      </c>
      <c r="AL245" s="240">
        <f t="shared" si="424"/>
        <v>2.3421294710866825</v>
      </c>
      <c r="AM245" s="240">
        <f t="shared" si="425"/>
        <v>9.336278044445017E-3</v>
      </c>
      <c r="AN245" s="240">
        <f t="shared" si="426"/>
        <v>1.6776938771129242</v>
      </c>
      <c r="AO245" s="240">
        <f t="shared" si="427"/>
        <v>3.2203410724683731E-2</v>
      </c>
      <c r="AP245" s="240">
        <f t="shared" si="428"/>
        <v>2.7256814296101224</v>
      </c>
      <c r="AQ245" s="240">
        <f t="shared" si="429"/>
        <v>1.7024624178310515</v>
      </c>
      <c r="AR245" s="240">
        <f t="shared" si="430"/>
        <v>0.59919839576204614</v>
      </c>
      <c r="AS245" s="240">
        <f t="shared" si="431"/>
        <v>7.590210599635018E-2</v>
      </c>
      <c r="AT245" s="240">
        <f t="shared" si="432"/>
        <v>7.9713236911214281E-3</v>
      </c>
      <c r="AU245" s="240">
        <f t="shared" si="433"/>
        <v>7.328128972109541E-3</v>
      </c>
      <c r="AV245" s="239">
        <f t="shared" si="434"/>
        <v>15.377562919589449</v>
      </c>
      <c r="AW245" s="239">
        <f t="shared" si="435"/>
        <v>1.955695151853688</v>
      </c>
      <c r="AX245" s="239">
        <f>IF(SUM(I245:T245)&lt;90," ",CM245*AH245*stab.data!$U$20/13/2)</f>
        <v>10.576234949506064</v>
      </c>
      <c r="AY245" s="239">
        <f>IF(SUM(I245:T245)&lt;90," ",CO245*AH245*stab.data!$U$11/13)</f>
        <v>4.4567838037245329</v>
      </c>
      <c r="AZ245" s="239">
        <f t="shared" si="436"/>
        <v>-1.4188156850187313E-2</v>
      </c>
      <c r="BA245" s="241">
        <f t="shared" si="437"/>
        <v>101.3369053756826</v>
      </c>
      <c r="BB245" s="242">
        <f>IF(SUM(I245:T245)&lt;90," ",EXP('eq. coef.'!$C$104+'eq. coef.'!$C$105*'Amp-TB2 calc'!AJ245+'eq. coef.'!$C$106*'Amp-TB2 calc'!AK245+'eq. coef.'!$C$107*'Amp-TB2 calc'!AL245+'eq. coef.'!$C$108*'Amp-TB2 calc'!AN245+'eq. coef.'!$C$109*'Amp-TB2 calc'!AP245+'eq. coef.'!$C$110*'Amp-TB2 calc'!AQ245+'eq. coef.'!$C$111*'Amp-TB2 calc'!AR245+'eq. coef.'!$C$112*'Amp-TB2 calc'!AS245))</f>
        <v>671.25488500868005</v>
      </c>
      <c r="BC245" s="243">
        <f>IF(SUM(I245:T245)&lt;90," ",EXP('eq. coef.'!$C$176+'eq. coef.'!$C$177*'Amp-TB2 calc'!AJ245+'eq. coef.'!$C$178*'Amp-TB2 calc'!AK245+'eq. coef.'!$C$179*'Amp-TB2 calc'!AL245+'eq. coef.'!$C$180*'Amp-TB2 calc'!AN245+'eq. coef.'!$C$181*'Amp-TB2 calc'!AP245+'eq. coef.'!$C$182*'Amp-TB2 calc'!AQ245+'eq. coef.'!$C$183*'Amp-TB2 calc'!AR245+'eq. coef.'!$C$184*'Amp-TB2 calc'!AS245))</f>
        <v>538.43554201815698</v>
      </c>
      <c r="BD245" s="243">
        <f>IF(SUM(I245:T245)&lt;90," ",('eq. coef.'!$C$234+'eq. coef.'!$C$235*'Amp-TB2 calc'!AJ245+'eq. coef.'!$C$236*'Amp-TB2 calc'!AK245+'eq. coef.'!$C$237*'Amp-TB2 calc'!AL245+'eq. coef.'!$C$238*'Amp-TB2 calc'!AN245+'eq. coef.'!$C$239*'Amp-TB2 calc'!AP245+'eq. coef.'!$C$240*'Amp-TB2 calc'!AQ245+'eq. coef.'!$C$241*'Amp-TB2 calc'!AR245+'eq. coef.'!$C$242*'Amp-TB2 calc'!AS245))</f>
        <v>512.98796512278329</v>
      </c>
      <c r="BE245" s="243">
        <f>IF(SUM(I245:T245)&lt;90," ",('eq. coef.'!$C$270+'eq. coef.'!$C$271*'Amp-TB2 calc'!AJ245+'eq. coef.'!$C$272*'Amp-TB2 calc'!AK245+'eq. coef.'!$C$273*'Amp-TB2 calc'!AL245+'eq. coef.'!$C$274*'Amp-TB2 calc'!AN245+'eq. coef.'!$C$275*'Amp-TB2 calc'!AP245+'eq. coef.'!$C$276*'Amp-TB2 calc'!AQ245+'eq. coef.'!$C$277*'Amp-TB2 calc'!AR245+'eq. coef.'!$C$278*'Amp-TB2 calc'!AS245))</f>
        <v>527.74451997996209</v>
      </c>
      <c r="BF245" s="243">
        <f>IF(SUM(I245:T245)&lt;90," ",EXP('eq. coef.'!$C$328+'eq. coef.'!$C$329*'Amp-TB2 calc'!AJ245+'eq. coef.'!$C$330*'Amp-TB2 calc'!AK245+'eq. coef.'!$C$331*'Amp-TB2 calc'!AL245+'eq. coef.'!$C$332*'Amp-TB2 calc'!AN245+'eq. coef.'!$C$333*'Amp-TB2 calc'!AP245+'eq. coef.'!$C$334*'Amp-TB2 calc'!AQ245+'eq. coef.'!$C$335*'Amp-TB2 calc'!AR245+'eq. coef.'!$C$336*'Amp-TB2 calc'!AS245))</f>
        <v>728.77480181557803</v>
      </c>
      <c r="BG245" s="255" t="str">
        <f t="shared" si="438"/>
        <v>ok</v>
      </c>
      <c r="BH245" s="306" t="str">
        <f t="shared" si="439"/>
        <v>ok</v>
      </c>
      <c r="BI245" s="243">
        <f t="shared" si="447"/>
        <v>26.72879466712887</v>
      </c>
      <c r="BJ245" s="245">
        <f t="shared" si="448"/>
        <v>-8.569012768697272E-2</v>
      </c>
      <c r="BK245" s="243">
        <f t="shared" si="449"/>
        <v>-10.691022038194888</v>
      </c>
      <c r="BL245" s="247">
        <f>IF(SUM(I245:T245)&lt;90," ",'eq. coef.'!$C$360+'eq. coef.'!$C$361*'Amp-TB2 calc'!AJ245+'eq. coef.'!$C$362*'Amp-TB2 calc'!AK245+'eq. coef.'!$C$363*'Amp-TB2 calc'!AL245+'eq. coef.'!$C$364*'Amp-TB2 calc'!AN245+'eq. coef.'!$C$365*'Amp-TB2 calc'!AP245+'eq. coef.'!$C$366*'Amp-TB2 calc'!AQ245+'eq. coef.'!$C$367*'Amp-TB2 calc'!AR245+'eq. coef.'!$C$368*'Amp-TB2 calc'!AS245+'eq. coef.'!$C$369*LN(BO245))</f>
        <v>940.03818918401475</v>
      </c>
      <c r="BM245" s="248">
        <f t="shared" si="443"/>
        <v>22</v>
      </c>
      <c r="BN245" s="267">
        <f t="shared" si="444"/>
        <v>484</v>
      </c>
      <c r="BO245" s="249">
        <f t="shared" si="452"/>
        <v>512.98796512278329</v>
      </c>
      <c r="BP245" s="243" t="str">
        <f t="shared" si="440"/>
        <v>P1c</v>
      </c>
      <c r="BQ245" s="245"/>
      <c r="BR245" s="245">
        <f t="shared" si="441"/>
        <v>0</v>
      </c>
      <c r="BS245" s="245">
        <f t="shared" si="442"/>
        <v>0</v>
      </c>
      <c r="BT245" s="243">
        <f t="shared" si="450"/>
        <v>61.558555814733992</v>
      </c>
      <c r="BU245" s="250"/>
      <c r="BV245" s="251">
        <f>IF(SUM(I245:T245)&lt;90," ",'eq. coef.'!$B$1128*'Amp-TB2 calc'!CF245+'eq. coef.'!$B$1129*'Amp-TB2 calc'!CJ245+'eq. coef.'!$B$1130*'Amp-TB2 calc'!CK245+'eq. coef.'!$B$1131*'Amp-TB2 calc'!CM245+'eq. coef.'!$B$1132*'Amp-TB2 calc'!CN245+'eq. coef.'!$B$1133*'Amp-TB2 calc'!CO245+'eq. coef.'!$B$1134*'Amp-TB2 calc'!CP245+'eq. coef.'!$B$1135*'Amp-TB2 calc'!CS245+'eq. coef.'!$B$1135*'Amp-TB2 calc'!CW245+'eq. coef.'!$B$1137*'Amp-TB2 calc'!CX245)</f>
        <v>1.1057293742019936</v>
      </c>
      <c r="BW245" s="252">
        <f t="shared" si="445"/>
        <v>0.4</v>
      </c>
      <c r="BX245" s="253"/>
      <c r="BY245" s="252">
        <f t="shared" si="451"/>
        <v>-9.974660746335072</v>
      </c>
      <c r="BZ245" s="251">
        <f>IF(SUM(I245:T245)&lt;90," ",EXP('eq. coef.'!$B$1156*'Amp-TB2 calc'!CF245+'eq. coef.'!$B$1157*'Amp-TB2 calc'!CJ245+'eq. coef.'!$B$1158*'Amp-TB2 calc'!CK245+'eq. coef.'!$B$1159*'Amp-TB2 calc'!CM245+'eq. coef.'!$B$1160*'Amp-TB2 calc'!CN245+'eq. coef.'!$B$1161*'Amp-TB2 calc'!CO245+'eq. coef.'!$B$1162*'Amp-TB2 calc'!CP245+'eq. coef.'!$B$1163*'Amp-TB2 calc'!CS245+'eq. coef.'!$B$1164*'Amp-TB2 calc'!CW245+'eq. coef.'!$B$1165*'Amp-TB2 calc'!CX245))</f>
        <v>7.2233449513317787</v>
      </c>
      <c r="CA245" s="252">
        <f t="shared" si="446"/>
        <v>1.2279686417264024</v>
      </c>
      <c r="CB245" s="245"/>
      <c r="CC245" s="244" t="str">
        <f t="shared" si="453"/>
        <v>calc-alkaline</v>
      </c>
      <c r="CD245" s="244" t="str">
        <f t="shared" si="454"/>
        <v>Tschermakitic pargasite</v>
      </c>
      <c r="CE245" s="240">
        <f t="shared" si="455"/>
        <v>6.0042047677552945</v>
      </c>
      <c r="CF245" s="240">
        <f t="shared" si="456"/>
        <v>1.9957952322447055</v>
      </c>
      <c r="CG245" s="240">
        <f t="shared" si="457"/>
        <v>0</v>
      </c>
      <c r="CH245" s="240">
        <f t="shared" si="458"/>
        <v>8</v>
      </c>
      <c r="CI245" s="240"/>
      <c r="CJ245" s="240">
        <f t="shared" si="459"/>
        <v>0.346334238841977</v>
      </c>
      <c r="CK245" s="240">
        <f t="shared" si="460"/>
        <v>0.20875076566584844</v>
      </c>
      <c r="CL245" s="240">
        <f t="shared" si="461"/>
        <v>9.336278044445017E-3</v>
      </c>
      <c r="CM245" s="240">
        <f t="shared" si="462"/>
        <v>1.1425978466060869</v>
      </c>
      <c r="CN245" s="240">
        <f t="shared" si="463"/>
        <v>2.7256814296101224</v>
      </c>
      <c r="CO245" s="240">
        <f t="shared" si="464"/>
        <v>0.53509603050683729</v>
      </c>
      <c r="CP245" s="240">
        <f t="shared" si="465"/>
        <v>3.2203410724683731E-2</v>
      </c>
      <c r="CQ245" s="240">
        <f t="shared" si="466"/>
        <v>5.0000000000000009</v>
      </c>
      <c r="CR245" s="240"/>
      <c r="CS245" s="240">
        <f t="shared" si="467"/>
        <v>1.7024624178310515</v>
      </c>
      <c r="CT245" s="240">
        <f t="shared" si="468"/>
        <v>0.29753758216894854</v>
      </c>
      <c r="CU245" s="240">
        <f t="shared" si="469"/>
        <v>2</v>
      </c>
      <c r="CV245" s="240"/>
      <c r="CW245" s="240">
        <f t="shared" si="470"/>
        <v>0.3016608135930976</v>
      </c>
      <c r="CX245" s="240">
        <f t="shared" si="471"/>
        <v>7.590210599635018E-2</v>
      </c>
      <c r="CY245" s="240">
        <f t="shared" si="472"/>
        <v>0.37756291958944777</v>
      </c>
      <c r="CZ245" s="240"/>
      <c r="DA245" s="240">
        <f t="shared" si="473"/>
        <v>1.9847005473367691</v>
      </c>
      <c r="DB245" s="240">
        <f t="shared" si="474"/>
        <v>7.9713236911214281E-3</v>
      </c>
      <c r="DC245" s="240">
        <f t="shared" si="475"/>
        <v>7.328128972109541E-3</v>
      </c>
      <c r="DD245" s="240">
        <f t="shared" si="476"/>
        <v>2</v>
      </c>
      <c r="DE245" s="245">
        <f t="shared" si="477"/>
        <v>44.857402153393913</v>
      </c>
      <c r="DF245" s="245"/>
      <c r="DG245" s="239">
        <f t="shared" si="478"/>
        <v>0.83589924885961275</v>
      </c>
      <c r="DH245" s="239">
        <f t="shared" si="479"/>
        <v>0.6189982092710945</v>
      </c>
      <c r="DI245" s="239">
        <f t="shared" si="480"/>
        <v>0.14787151740219023</v>
      </c>
      <c r="DJ245" s="240">
        <f t="shared" si="481"/>
        <v>2.3421294710866825</v>
      </c>
      <c r="DV245"/>
      <c r="DW245"/>
      <c r="DX245"/>
      <c r="DY245"/>
      <c r="DZ245"/>
      <c r="EA245"/>
      <c r="EB245"/>
    </row>
    <row r="246" spans="1:132">
      <c r="A246" s="312" t="s">
        <v>759</v>
      </c>
      <c r="B246" s="312" t="s">
        <v>761</v>
      </c>
      <c r="C246" s="312" t="s">
        <v>593</v>
      </c>
      <c r="D246" s="312" t="s">
        <v>534</v>
      </c>
      <c r="E246" s="312" t="s">
        <v>657</v>
      </c>
      <c r="F246" s="312" t="s">
        <v>764</v>
      </c>
      <c r="G246" s="313">
        <v>261.45</v>
      </c>
      <c r="H246" s="312" t="s">
        <v>533</v>
      </c>
      <c r="I246" s="325">
        <v>41.709654699999994</v>
      </c>
      <c r="J246" s="325">
        <v>1.8577535999999999</v>
      </c>
      <c r="K246" s="325">
        <v>13.599122400000001</v>
      </c>
      <c r="L246" s="325">
        <v>0</v>
      </c>
      <c r="M246" s="325">
        <v>14.141105</v>
      </c>
      <c r="N246" s="325">
        <v>0.21717359999999997</v>
      </c>
      <c r="O246" s="325">
        <v>12.396086800000001</v>
      </c>
      <c r="P246" s="325">
        <v>11.1183964</v>
      </c>
      <c r="Q246" s="325">
        <v>2.2533444</v>
      </c>
      <c r="R246" s="325">
        <v>0.39486739999999992</v>
      </c>
      <c r="S246" s="325">
        <v>3.0145500000000002E-2</v>
      </c>
      <c r="T246" s="325">
        <v>2.7530999999999996E-2</v>
      </c>
      <c r="U246" s="238">
        <f t="shared" si="419"/>
        <v>97.745180799999986</v>
      </c>
      <c r="V246" s="239">
        <f>IF(SUM(I246:T246)&lt;90," ",I246/stab.data!$U$7)</f>
        <v>0.69418904700086537</v>
      </c>
      <c r="W246" s="239">
        <f>IF(SUM(I246:T246)&lt;90," ",J246/stab.data!$U$8)</f>
        <v>2.3251565746326565E-2</v>
      </c>
      <c r="X246" s="239">
        <f>IF(SUM(I246:T246)&lt;90," ",K246*2/stab.data!$U$9)</f>
        <v>0.26675145202577455</v>
      </c>
      <c r="Y246" s="239">
        <f>IF(SUM(I246:T246)&lt;90," ",L246*2/stab.data!$U$10)</f>
        <v>0</v>
      </c>
      <c r="Z246" s="239">
        <f>IF(SUM(I246:T246)&lt;90," ",M246/stab.data!$U$11)</f>
        <v>0.19682522339448263</v>
      </c>
      <c r="AA246" s="239">
        <f>IF(SUM(I246:T246)&lt;90," ",N246/stab.data!$U$12)</f>
        <v>3.0614996405261001E-3</v>
      </c>
      <c r="AB246" s="239">
        <f>IF(SUM(I246:T246)&lt;90," ",O246/stab.data!$U$13)</f>
        <v>0.3075646784438269</v>
      </c>
      <c r="AC246" s="239">
        <f>IF(SUM(I246:T246)&lt;90," ",P246/stab.data!$U$14)</f>
        <v>0.198263100269263</v>
      </c>
      <c r="AD246" s="239">
        <f>IF(SUM(I246:T246)&lt;90," ",Q246*2/stab.data!$U$15)</f>
        <v>7.2713157682440827E-2</v>
      </c>
      <c r="AE246" s="239">
        <f>IF(SUM(I246:T246)&lt;90," ",R246*2/stab.data!$U$16)</f>
        <v>8.3840416157970159E-3</v>
      </c>
      <c r="AF246" s="239">
        <f>IF(SUM(I246:T246)&lt;90," ",S246/stab.data!$U$17)</f>
        <v>1.5867722918201917E-3</v>
      </c>
      <c r="AG246" s="239">
        <f>IF(SUM(I246:T246)&lt;90," ",T246/stab.data!$U$18)</f>
        <v>7.765492341973879E-4</v>
      </c>
      <c r="AH246" s="239">
        <f t="shared" si="420"/>
        <v>1.4916434662518021</v>
      </c>
      <c r="AI246" s="239">
        <f t="shared" si="421"/>
        <v>0.15062161762392964</v>
      </c>
      <c r="AJ246" s="240">
        <f t="shared" si="422"/>
        <v>6.0500098148037242</v>
      </c>
      <c r="AK246" s="240">
        <f t="shared" si="423"/>
        <v>0.20264249570427811</v>
      </c>
      <c r="AL246" s="240">
        <f t="shared" si="424"/>
        <v>2.3247974162678897</v>
      </c>
      <c r="AM246" s="240">
        <f t="shared" si="425"/>
        <v>0</v>
      </c>
      <c r="AN246" s="240">
        <f t="shared" si="426"/>
        <v>1.7153749954456872</v>
      </c>
      <c r="AO246" s="240">
        <f t="shared" si="427"/>
        <v>2.6681640906353696E-2</v>
      </c>
      <c r="AP246" s="240">
        <f t="shared" si="428"/>
        <v>2.6804936368720673</v>
      </c>
      <c r="AQ246" s="240">
        <f t="shared" si="429"/>
        <v>1.7279064078073256</v>
      </c>
      <c r="AR246" s="240">
        <f t="shared" si="430"/>
        <v>0.63371111881514519</v>
      </c>
      <c r="AS246" s="240">
        <f t="shared" si="431"/>
        <v>7.3068761719070438E-2</v>
      </c>
      <c r="AT246" s="240">
        <f t="shared" si="432"/>
        <v>1.3829068581312247E-2</v>
      </c>
      <c r="AU246" s="240">
        <f t="shared" si="433"/>
        <v>6.7677969119075655E-3</v>
      </c>
      <c r="AV246" s="239">
        <f t="shared" si="434"/>
        <v>15.434686288341542</v>
      </c>
      <c r="AW246" s="239">
        <f t="shared" si="435"/>
        <v>1.9305224536658228</v>
      </c>
      <c r="AX246" s="239">
        <f>IF(SUM(I246:T246)&lt;90," ",CM246*AH246*stab.data!$U$20/13/2)</f>
        <v>9.2285448517183077</v>
      </c>
      <c r="AY246" s="239">
        <f>IF(SUM(I246:T246)&lt;90," ",CO246*AH246*stab.data!$U$11/13)</f>
        <v>5.8371425548208284</v>
      </c>
      <c r="AZ246" s="239">
        <f t="shared" si="436"/>
        <v>-1.8905390547377634E-2</v>
      </c>
      <c r="BA246" s="241">
        <f t="shared" si="437"/>
        <v>100.58138026965757</v>
      </c>
      <c r="BB246" s="242">
        <f>IF(SUM(I246:T246)&lt;90," ",EXP('eq. coef.'!$C$104+'eq. coef.'!$C$105*'Amp-TB2 calc'!AJ246+'eq. coef.'!$C$106*'Amp-TB2 calc'!AK246+'eq. coef.'!$C$107*'Amp-TB2 calc'!AL246+'eq. coef.'!$C$108*'Amp-TB2 calc'!AN246+'eq. coef.'!$C$109*'Amp-TB2 calc'!AP246+'eq. coef.'!$C$110*'Amp-TB2 calc'!AQ246+'eq. coef.'!$C$111*'Amp-TB2 calc'!AR246+'eq. coef.'!$C$112*'Amp-TB2 calc'!AS246))</f>
        <v>577.86327152258229</v>
      </c>
      <c r="BC246" s="243">
        <f>IF(SUM(I246:T246)&lt;90," ",EXP('eq. coef.'!$C$176+'eq. coef.'!$C$177*'Amp-TB2 calc'!AJ246+'eq. coef.'!$C$178*'Amp-TB2 calc'!AK246+'eq. coef.'!$C$179*'Amp-TB2 calc'!AL246+'eq. coef.'!$C$180*'Amp-TB2 calc'!AN246+'eq. coef.'!$C$181*'Amp-TB2 calc'!AP246+'eq. coef.'!$C$182*'Amp-TB2 calc'!AQ246+'eq. coef.'!$C$183*'Amp-TB2 calc'!AR246+'eq. coef.'!$C$184*'Amp-TB2 calc'!AS246))</f>
        <v>484.54502564938326</v>
      </c>
      <c r="BD246" s="243">
        <f>IF(SUM(I246:T246)&lt;90," ",('eq. coef.'!$C$234+'eq. coef.'!$C$235*'Amp-TB2 calc'!AJ246+'eq. coef.'!$C$236*'Amp-TB2 calc'!AK246+'eq. coef.'!$C$237*'Amp-TB2 calc'!AL246+'eq. coef.'!$C$238*'Amp-TB2 calc'!AN246+'eq. coef.'!$C$239*'Amp-TB2 calc'!AP246+'eq. coef.'!$C$240*'Amp-TB2 calc'!AQ246+'eq. coef.'!$C$241*'Amp-TB2 calc'!AR246+'eq. coef.'!$C$242*'Amp-TB2 calc'!AS246))</f>
        <v>464.28139973483468</v>
      </c>
      <c r="BE246" s="243">
        <f>IF(SUM(I246:T246)&lt;90," ",('eq. coef.'!$C$270+'eq. coef.'!$C$271*'Amp-TB2 calc'!AJ246+'eq. coef.'!$C$272*'Amp-TB2 calc'!AK246+'eq. coef.'!$C$273*'Amp-TB2 calc'!AL246+'eq. coef.'!$C$274*'Amp-TB2 calc'!AN246+'eq. coef.'!$C$275*'Amp-TB2 calc'!AP246+'eq. coef.'!$C$276*'Amp-TB2 calc'!AQ246+'eq. coef.'!$C$277*'Amp-TB2 calc'!AR246+'eq. coef.'!$C$278*'Amp-TB2 calc'!AS246))</f>
        <v>550.22966413919528</v>
      </c>
      <c r="BF246" s="243">
        <f>IF(SUM(I246:T246)&lt;90," ",EXP('eq. coef.'!$C$328+'eq. coef.'!$C$329*'Amp-TB2 calc'!AJ246+'eq. coef.'!$C$330*'Amp-TB2 calc'!AK246+'eq. coef.'!$C$331*'Amp-TB2 calc'!AL246+'eq. coef.'!$C$332*'Amp-TB2 calc'!AN246+'eq. coef.'!$C$333*'Amp-TB2 calc'!AP246+'eq. coef.'!$C$334*'Amp-TB2 calc'!AQ246+'eq. coef.'!$C$335*'Amp-TB2 calc'!AR246+'eq. coef.'!$C$336*'Amp-TB2 calc'!AS246))</f>
        <v>811.98436942802994</v>
      </c>
      <c r="BG246" s="255" t="str">
        <f t="shared" si="438"/>
        <v>ok</v>
      </c>
      <c r="BH246" s="306" t="str">
        <f t="shared" si="439"/>
        <v>ok</v>
      </c>
      <c r="BI246" s="243">
        <f t="shared" si="447"/>
        <v>21.797716750919719</v>
      </c>
      <c r="BJ246" s="245">
        <f t="shared" si="448"/>
        <v>-0.40514964255917141</v>
      </c>
      <c r="BK246" s="243">
        <f t="shared" si="449"/>
        <v>65.684638489812016</v>
      </c>
      <c r="BL246" s="247">
        <f>IF(SUM(I246:T246)&lt;90," ",'eq. coef.'!$C$360+'eq. coef.'!$C$361*'Amp-TB2 calc'!AJ246+'eq. coef.'!$C$362*'Amp-TB2 calc'!AK246+'eq. coef.'!$C$363*'Amp-TB2 calc'!AL246+'eq. coef.'!$C$364*'Amp-TB2 calc'!AN246+'eq. coef.'!$C$365*'Amp-TB2 calc'!AP246+'eq. coef.'!$C$366*'Amp-TB2 calc'!AQ246+'eq. coef.'!$C$367*'Amp-TB2 calc'!AR246+'eq. coef.'!$C$368*'Amp-TB2 calc'!AS246+'eq. coef.'!$C$369*LN(BO246))</f>
        <v>919.29608299048436</v>
      </c>
      <c r="BM246" s="248">
        <f t="shared" si="443"/>
        <v>22</v>
      </c>
      <c r="BN246" s="267">
        <f t="shared" si="444"/>
        <v>484</v>
      </c>
      <c r="BO246" s="249">
        <f t="shared" si="452"/>
        <v>464.28139973483468</v>
      </c>
      <c r="BP246" s="243" t="str">
        <f t="shared" si="440"/>
        <v>P1c</v>
      </c>
      <c r="BQ246" s="245"/>
      <c r="BR246" s="245">
        <f t="shared" si="441"/>
        <v>0</v>
      </c>
      <c r="BS246" s="245">
        <f t="shared" si="442"/>
        <v>0</v>
      </c>
      <c r="BT246" s="243">
        <f t="shared" si="450"/>
        <v>55.713767968180157</v>
      </c>
      <c r="BU246" s="250"/>
      <c r="BV246" s="251">
        <f>IF(SUM(I246:T246)&lt;90," ",'eq. coef.'!$B$1128*'Amp-TB2 calc'!CF246+'eq. coef.'!$B$1129*'Amp-TB2 calc'!CJ246+'eq. coef.'!$B$1130*'Amp-TB2 calc'!CK246+'eq. coef.'!$B$1131*'Amp-TB2 calc'!CM246+'eq. coef.'!$B$1132*'Amp-TB2 calc'!CN246+'eq. coef.'!$B$1133*'Amp-TB2 calc'!CO246+'eq. coef.'!$B$1134*'Amp-TB2 calc'!CP246+'eq. coef.'!$B$1135*'Amp-TB2 calc'!CS246+'eq. coef.'!$B$1135*'Amp-TB2 calc'!CW246+'eq. coef.'!$B$1137*'Amp-TB2 calc'!CX246)</f>
        <v>1.0827732580196776</v>
      </c>
      <c r="BW246" s="252">
        <f t="shared" si="445"/>
        <v>0.4</v>
      </c>
      <c r="BX246" s="253"/>
      <c r="BY246" s="252">
        <f t="shared" si="451"/>
        <v>-10.362914917883753</v>
      </c>
      <c r="BZ246" s="251">
        <f>IF(SUM(I246:T246)&lt;90," ",EXP('eq. coef.'!$B$1156*'Amp-TB2 calc'!CF246+'eq. coef.'!$B$1157*'Amp-TB2 calc'!CJ246+'eq. coef.'!$B$1158*'Amp-TB2 calc'!CK246+'eq. coef.'!$B$1159*'Amp-TB2 calc'!CM246+'eq. coef.'!$B$1160*'Amp-TB2 calc'!CN246+'eq. coef.'!$B$1161*'Amp-TB2 calc'!CO246+'eq. coef.'!$B$1162*'Amp-TB2 calc'!CP246+'eq. coef.'!$B$1163*'Amp-TB2 calc'!CS246+'eq. coef.'!$B$1164*'Amp-TB2 calc'!CW246+'eq. coef.'!$B$1165*'Amp-TB2 calc'!CX246))</f>
        <v>7.8838574678116267</v>
      </c>
      <c r="CA246" s="252">
        <f t="shared" si="446"/>
        <v>1.3402557695279766</v>
      </c>
      <c r="CB246" s="245"/>
      <c r="CC246" s="244" t="str">
        <f t="shared" si="453"/>
        <v>calc-alkaline</v>
      </c>
      <c r="CD246" s="244" t="str">
        <f t="shared" si="454"/>
        <v>Tschermakitic pargasite</v>
      </c>
      <c r="CE246" s="240">
        <f t="shared" si="455"/>
        <v>6.0500098148037242</v>
      </c>
      <c r="CF246" s="240">
        <f t="shared" si="456"/>
        <v>1.9499901851962758</v>
      </c>
      <c r="CG246" s="240">
        <f t="shared" si="457"/>
        <v>0</v>
      </c>
      <c r="CH246" s="240">
        <f t="shared" si="458"/>
        <v>8</v>
      </c>
      <c r="CI246" s="240"/>
      <c r="CJ246" s="240">
        <f t="shared" si="459"/>
        <v>0.37480723107161396</v>
      </c>
      <c r="CK246" s="240">
        <f t="shared" si="460"/>
        <v>0.20264249570427811</v>
      </c>
      <c r="CL246" s="240">
        <f t="shared" si="461"/>
        <v>0</v>
      </c>
      <c r="CM246" s="240">
        <f t="shared" si="462"/>
        <v>1.0073052665672435</v>
      </c>
      <c r="CN246" s="240">
        <f t="shared" si="463"/>
        <v>2.6804936368720673</v>
      </c>
      <c r="CO246" s="240">
        <f t="shared" si="464"/>
        <v>0.70806972887844366</v>
      </c>
      <c r="CP246" s="240">
        <f t="shared" si="465"/>
        <v>2.6681640906353696E-2</v>
      </c>
      <c r="CQ246" s="240">
        <f t="shared" si="466"/>
        <v>5</v>
      </c>
      <c r="CR246" s="240"/>
      <c r="CS246" s="240">
        <f t="shared" si="467"/>
        <v>1.7279064078073256</v>
      </c>
      <c r="CT246" s="240">
        <f t="shared" si="468"/>
        <v>0.27209359219267437</v>
      </c>
      <c r="CU246" s="240">
        <f t="shared" si="469"/>
        <v>2</v>
      </c>
      <c r="CV246" s="240"/>
      <c r="CW246" s="240">
        <f t="shared" si="470"/>
        <v>0.36161752662247082</v>
      </c>
      <c r="CX246" s="240">
        <f t="shared" si="471"/>
        <v>7.3068761719070438E-2</v>
      </c>
      <c r="CY246" s="240">
        <f t="shared" si="472"/>
        <v>0.43468628834154127</v>
      </c>
      <c r="CZ246" s="240"/>
      <c r="DA246" s="240">
        <f t="shared" si="473"/>
        <v>1.9794031345067802</v>
      </c>
      <c r="DB246" s="240">
        <f t="shared" si="474"/>
        <v>1.3829068581312247E-2</v>
      </c>
      <c r="DC246" s="240">
        <f t="shared" si="475"/>
        <v>6.7677969119075655E-3</v>
      </c>
      <c r="DD246" s="240">
        <f t="shared" si="476"/>
        <v>2</v>
      </c>
      <c r="DE246" s="245">
        <f t="shared" si="477"/>
        <v>44.992694733432756</v>
      </c>
      <c r="DF246" s="245"/>
      <c r="DG246" s="239">
        <f t="shared" si="478"/>
        <v>0.79104131974181979</v>
      </c>
      <c r="DH246" s="239">
        <f t="shared" si="479"/>
        <v>0.60977564642525661</v>
      </c>
      <c r="DI246" s="239">
        <f t="shared" si="480"/>
        <v>0.16122145888879652</v>
      </c>
      <c r="DJ246" s="240">
        <f t="shared" si="481"/>
        <v>2.3247974162678897</v>
      </c>
      <c r="DV246"/>
      <c r="DW246"/>
      <c r="DX246"/>
      <c r="DY246"/>
      <c r="DZ246"/>
      <c r="EA246"/>
      <c r="EB246"/>
    </row>
    <row r="247" spans="1:132">
      <c r="A247" s="312" t="s">
        <v>759</v>
      </c>
      <c r="B247" s="312" t="s">
        <v>761</v>
      </c>
      <c r="C247" s="312" t="s">
        <v>593</v>
      </c>
      <c r="D247" s="312" t="s">
        <v>534</v>
      </c>
      <c r="E247" s="312" t="s">
        <v>658</v>
      </c>
      <c r="F247" s="312" t="s">
        <v>764</v>
      </c>
      <c r="G247" s="313">
        <v>263.74</v>
      </c>
      <c r="H247" s="312" t="s">
        <v>533</v>
      </c>
      <c r="I247" s="325">
        <v>41.171545199999997</v>
      </c>
      <c r="J247" s="325">
        <v>1.8446289999999999</v>
      </c>
      <c r="K247" s="325">
        <v>13.9502196</v>
      </c>
      <c r="L247" s="325">
        <v>7.0742358078602616E-2</v>
      </c>
      <c r="M247" s="325">
        <v>14.289217499999998</v>
      </c>
      <c r="N247" s="325">
        <v>0.16448599999999999</v>
      </c>
      <c r="O247" s="325">
        <v>12.393677200000001</v>
      </c>
      <c r="P247" s="325">
        <v>10.9108696</v>
      </c>
      <c r="Q247" s="325">
        <v>2.2034943</v>
      </c>
      <c r="R247" s="325">
        <v>0.39476609999999995</v>
      </c>
      <c r="S247" s="325">
        <v>3.7537500000000001E-2</v>
      </c>
      <c r="T247" s="325">
        <v>3.0221999999999999E-2</v>
      </c>
      <c r="U247" s="238">
        <f t="shared" si="419"/>
        <v>97.461406358078577</v>
      </c>
      <c r="V247" s="239">
        <f>IF(SUM(I247:T247)&lt;90," ",I247/stab.data!$U$7)</f>
        <v>0.68523309366886354</v>
      </c>
      <c r="W247" s="239">
        <f>IF(SUM(I247:T247)&lt;90," ",J247/stab.data!$U$8)</f>
        <v>2.3087298805977621E-2</v>
      </c>
      <c r="X247" s="239">
        <f>IF(SUM(I247:T247)&lt;90," ",K247*2/stab.data!$U$9)</f>
        <v>0.27363834407273369</v>
      </c>
      <c r="Y247" s="239">
        <f>IF(SUM(I247:T247)&lt;90," ",L247*2/stab.data!$U$10)</f>
        <v>9.3088051833082144E-4</v>
      </c>
      <c r="Z247" s="239">
        <f>IF(SUM(I247:T247)&lt;90," ",M247/stab.data!$U$11)</f>
        <v>0.19888675082816018</v>
      </c>
      <c r="AA247" s="239">
        <f>IF(SUM(I247:T247)&lt;90," ",N247/stab.data!$U$12)</f>
        <v>2.3187617181442688E-3</v>
      </c>
      <c r="AB247" s="239">
        <f>IF(SUM(I247:T247)&lt;90," ",O247/stab.data!$U$13)</f>
        <v>0.30750489281460897</v>
      </c>
      <c r="AC247" s="239">
        <f>IF(SUM(I247:T247)&lt;90," ",P247/stab.data!$U$14)</f>
        <v>0.19456248506571086</v>
      </c>
      <c r="AD247" s="239">
        <f>IF(SUM(I247:T247)&lt;90," ",Q247*2/stab.data!$U$15)</f>
        <v>7.1104545087852342E-2</v>
      </c>
      <c r="AE247" s="239">
        <f>IF(SUM(I247:T247)&lt;90," ",R247*2/stab.data!$U$16)</f>
        <v>8.3818907585328298E-3</v>
      </c>
      <c r="AF247" s="239">
        <f>IF(SUM(I247:T247)&lt;90," ",S247/stab.data!$U$17)</f>
        <v>1.9758658806190124E-3</v>
      </c>
      <c r="AG247" s="239">
        <f>IF(SUM(I247:T247)&lt;90," ",T247/stab.data!$U$18)</f>
        <v>8.5245254280314777E-4</v>
      </c>
      <c r="AH247" s="239">
        <f t="shared" si="420"/>
        <v>1.4916000224268189</v>
      </c>
      <c r="AI247" s="239">
        <f t="shared" si="421"/>
        <v>0.15497890738986445</v>
      </c>
      <c r="AJ247" s="240">
        <f t="shared" si="422"/>
        <v>5.9721306541695718</v>
      </c>
      <c r="AK247" s="240">
        <f t="shared" si="423"/>
        <v>0.20121673368534315</v>
      </c>
      <c r="AL247" s="240">
        <f t="shared" si="424"/>
        <v>2.3848876504827667</v>
      </c>
      <c r="AM247" s="240">
        <f t="shared" si="425"/>
        <v>8.1130641970705679E-3</v>
      </c>
      <c r="AN247" s="240">
        <f t="shared" si="426"/>
        <v>1.7333921439337696</v>
      </c>
      <c r="AO247" s="240">
        <f t="shared" si="427"/>
        <v>2.0209105579679233E-2</v>
      </c>
      <c r="AP247" s="240">
        <f t="shared" si="428"/>
        <v>2.6800506479518007</v>
      </c>
      <c r="AQ247" s="240">
        <f t="shared" si="429"/>
        <v>1.6957041216311288</v>
      </c>
      <c r="AR247" s="240">
        <f t="shared" si="430"/>
        <v>0.61970975613030432</v>
      </c>
      <c r="AS247" s="240">
        <f t="shared" si="431"/>
        <v>7.3052144155671475E-2</v>
      </c>
      <c r="AT247" s="240">
        <f t="shared" si="432"/>
        <v>1.7220606102067409E-2</v>
      </c>
      <c r="AU247" s="240">
        <f t="shared" si="433"/>
        <v>7.4295272793109797E-3</v>
      </c>
      <c r="AV247" s="239">
        <f t="shared" si="434"/>
        <v>15.388466021917106</v>
      </c>
      <c r="AW247" s="239">
        <f t="shared" si="435"/>
        <v>1.9265131688821362</v>
      </c>
      <c r="AX247" s="239">
        <f>IF(SUM(I247:T247)&lt;90," ",CM247*AH247*stab.data!$U$20/13/2)</f>
        <v>10.774978537491133</v>
      </c>
      <c r="AY247" s="239">
        <f>IF(SUM(I247:T247)&lt;90," ",CO247*AH247*stab.data!$U$11/13)</f>
        <v>4.5937542866117926</v>
      </c>
      <c r="AZ247" s="239">
        <f t="shared" si="436"/>
        <v>-2.2625133228165579E-2</v>
      </c>
      <c r="BA247" s="241">
        <f t="shared" si="437"/>
        <v>100.4448097178355</v>
      </c>
      <c r="BB247" s="242">
        <f>IF(SUM(I247:T247)&lt;90," ",EXP('eq. coef.'!$C$104+'eq. coef.'!$C$105*'Amp-TB2 calc'!AJ247+'eq. coef.'!$C$106*'Amp-TB2 calc'!AK247+'eq. coef.'!$C$107*'Amp-TB2 calc'!AL247+'eq. coef.'!$C$108*'Amp-TB2 calc'!AN247+'eq. coef.'!$C$109*'Amp-TB2 calc'!AP247+'eq. coef.'!$C$110*'Amp-TB2 calc'!AQ247+'eq. coef.'!$C$111*'Amp-TB2 calc'!AR247+'eq. coef.'!$C$112*'Amp-TB2 calc'!AS247))</f>
        <v>655.75429813680546</v>
      </c>
      <c r="BC247" s="243">
        <f>IF(SUM(I247:T247)&lt;90," ",EXP('eq. coef.'!$C$176+'eq. coef.'!$C$177*'Amp-TB2 calc'!AJ247+'eq. coef.'!$C$178*'Amp-TB2 calc'!AK247+'eq. coef.'!$C$179*'Amp-TB2 calc'!AL247+'eq. coef.'!$C$180*'Amp-TB2 calc'!AN247+'eq. coef.'!$C$181*'Amp-TB2 calc'!AP247+'eq. coef.'!$C$182*'Amp-TB2 calc'!AQ247+'eq. coef.'!$C$183*'Amp-TB2 calc'!AR247+'eq. coef.'!$C$184*'Amp-TB2 calc'!AS247))</f>
        <v>541.57607638643685</v>
      </c>
      <c r="BD247" s="243">
        <f>IF(SUM(I247:T247)&lt;90," ",('eq. coef.'!$C$234+'eq. coef.'!$C$235*'Amp-TB2 calc'!AJ247+'eq. coef.'!$C$236*'Amp-TB2 calc'!AK247+'eq. coef.'!$C$237*'Amp-TB2 calc'!AL247+'eq. coef.'!$C$238*'Amp-TB2 calc'!AN247+'eq. coef.'!$C$239*'Amp-TB2 calc'!AP247+'eq. coef.'!$C$240*'Amp-TB2 calc'!AQ247+'eq. coef.'!$C$241*'Amp-TB2 calc'!AR247+'eq. coef.'!$C$242*'Amp-TB2 calc'!AS247))</f>
        <v>501.05331506047236</v>
      </c>
      <c r="BE247" s="243">
        <f>IF(SUM(I247:T247)&lt;90," ",('eq. coef.'!$C$270+'eq. coef.'!$C$271*'Amp-TB2 calc'!AJ247+'eq. coef.'!$C$272*'Amp-TB2 calc'!AK247+'eq. coef.'!$C$273*'Amp-TB2 calc'!AL247+'eq. coef.'!$C$274*'Amp-TB2 calc'!AN247+'eq. coef.'!$C$275*'Amp-TB2 calc'!AP247+'eq. coef.'!$C$276*'Amp-TB2 calc'!AQ247+'eq. coef.'!$C$277*'Amp-TB2 calc'!AR247+'eq. coef.'!$C$278*'Amp-TB2 calc'!AS247))</f>
        <v>566.71924297807402</v>
      </c>
      <c r="BF247" s="243">
        <f>IF(SUM(I247:T247)&lt;90," ",EXP('eq. coef.'!$C$328+'eq. coef.'!$C$329*'Amp-TB2 calc'!AJ247+'eq. coef.'!$C$330*'Amp-TB2 calc'!AK247+'eq. coef.'!$C$331*'Amp-TB2 calc'!AL247+'eq. coef.'!$C$332*'Amp-TB2 calc'!AN247+'eq. coef.'!$C$333*'Amp-TB2 calc'!AP247+'eq. coef.'!$C$334*'Amp-TB2 calc'!AQ247+'eq. coef.'!$C$335*'Amp-TB2 calc'!AR247+'eq. coef.'!$C$336*'Amp-TB2 calc'!AS247))</f>
        <v>752.39653964270758</v>
      </c>
      <c r="BG247" s="255" t="str">
        <f t="shared" si="438"/>
        <v>ok</v>
      </c>
      <c r="BH247" s="306" t="str">
        <f t="shared" si="439"/>
        <v>ok</v>
      </c>
      <c r="BI247" s="243">
        <f t="shared" si="447"/>
        <v>26.746190345127157</v>
      </c>
      <c r="BJ247" s="245">
        <f t="shared" si="448"/>
        <v>-0.14737568900500034</v>
      </c>
      <c r="BK247" s="243">
        <f t="shared" si="449"/>
        <v>25.143166591637168</v>
      </c>
      <c r="BL247" s="247">
        <f>IF(SUM(I247:T247)&lt;90," ",'eq. coef.'!$C$360+'eq. coef.'!$C$361*'Amp-TB2 calc'!AJ247+'eq. coef.'!$C$362*'Amp-TB2 calc'!AK247+'eq. coef.'!$C$363*'Amp-TB2 calc'!AL247+'eq. coef.'!$C$364*'Amp-TB2 calc'!AN247+'eq. coef.'!$C$365*'Amp-TB2 calc'!AP247+'eq. coef.'!$C$366*'Amp-TB2 calc'!AQ247+'eq. coef.'!$C$367*'Amp-TB2 calc'!AR247+'eq. coef.'!$C$368*'Amp-TB2 calc'!AS247+'eq. coef.'!$C$369*LN(BO247))</f>
        <v>928.1143520459068</v>
      </c>
      <c r="BM247" s="248">
        <f t="shared" si="443"/>
        <v>22</v>
      </c>
      <c r="BN247" s="267">
        <f t="shared" si="444"/>
        <v>484</v>
      </c>
      <c r="BO247" s="249">
        <f t="shared" si="452"/>
        <v>501.05331506047236</v>
      </c>
      <c r="BP247" s="243" t="str">
        <f t="shared" si="440"/>
        <v>P1c</v>
      </c>
      <c r="BQ247" s="245"/>
      <c r="BR247" s="245">
        <f t="shared" si="441"/>
        <v>0</v>
      </c>
      <c r="BS247" s="245">
        <f t="shared" si="442"/>
        <v>0</v>
      </c>
      <c r="BT247" s="243">
        <f t="shared" si="450"/>
        <v>60.12639780725668</v>
      </c>
      <c r="BU247" s="250"/>
      <c r="BV247" s="251">
        <f>IF(SUM(I247:T247)&lt;90," ",'eq. coef.'!$B$1128*'Amp-TB2 calc'!CF247+'eq. coef.'!$B$1129*'Amp-TB2 calc'!CJ247+'eq. coef.'!$B$1130*'Amp-TB2 calc'!CK247+'eq. coef.'!$B$1131*'Amp-TB2 calc'!CM247+'eq. coef.'!$B$1132*'Amp-TB2 calc'!CN247+'eq. coef.'!$B$1133*'Amp-TB2 calc'!CO247+'eq. coef.'!$B$1134*'Amp-TB2 calc'!CP247+'eq. coef.'!$B$1135*'Amp-TB2 calc'!CS247+'eq. coef.'!$B$1135*'Amp-TB2 calc'!CW247+'eq. coef.'!$B$1137*'Amp-TB2 calc'!CX247)</f>
        <v>1.2336116355780655</v>
      </c>
      <c r="BW247" s="252">
        <f t="shared" si="445"/>
        <v>0.4</v>
      </c>
      <c r="BX247" s="253"/>
      <c r="BY247" s="252">
        <f t="shared" si="451"/>
        <v>-10.049062363266078</v>
      </c>
      <c r="BZ247" s="251">
        <f>IF(SUM(I247:T247)&lt;90," ",EXP('eq. coef.'!$B$1156*'Amp-TB2 calc'!CF247+'eq. coef.'!$B$1157*'Amp-TB2 calc'!CJ247+'eq. coef.'!$B$1158*'Amp-TB2 calc'!CK247+'eq. coef.'!$B$1159*'Amp-TB2 calc'!CM247+'eq. coef.'!$B$1160*'Amp-TB2 calc'!CN247+'eq. coef.'!$B$1161*'Amp-TB2 calc'!CO247+'eq. coef.'!$B$1162*'Amp-TB2 calc'!CP247+'eq. coef.'!$B$1163*'Amp-TB2 calc'!CS247+'eq. coef.'!$B$1164*'Amp-TB2 calc'!CW247+'eq. coef.'!$B$1165*'Amp-TB2 calc'!CX247))</f>
        <v>8.0198676834719365</v>
      </c>
      <c r="CA247" s="252">
        <f t="shared" si="446"/>
        <v>1.3633775061902293</v>
      </c>
      <c r="CB247" s="245"/>
      <c r="CC247" s="244" t="str">
        <f t="shared" si="453"/>
        <v>calc-alkaline</v>
      </c>
      <c r="CD247" s="244" t="str">
        <f t="shared" si="454"/>
        <v>Tschermakitic pargasite</v>
      </c>
      <c r="CE247" s="240">
        <f t="shared" si="455"/>
        <v>5.9721306541695718</v>
      </c>
      <c r="CF247" s="240">
        <f t="shared" si="456"/>
        <v>2.0278693458304282</v>
      </c>
      <c r="CG247" s="240">
        <f t="shared" si="457"/>
        <v>0</v>
      </c>
      <c r="CH247" s="240">
        <f t="shared" si="458"/>
        <v>8</v>
      </c>
      <c r="CI247" s="240"/>
      <c r="CJ247" s="240">
        <f t="shared" si="459"/>
        <v>0.35701830465233853</v>
      </c>
      <c r="CK247" s="240">
        <f t="shared" si="460"/>
        <v>0.20121673368534315</v>
      </c>
      <c r="CL247" s="240">
        <f t="shared" si="461"/>
        <v>8.1130641970705679E-3</v>
      </c>
      <c r="CM247" s="240">
        <f t="shared" si="462"/>
        <v>1.1761343660621009</v>
      </c>
      <c r="CN247" s="240">
        <f t="shared" si="463"/>
        <v>2.6800506479518007</v>
      </c>
      <c r="CO247" s="240">
        <f t="shared" si="464"/>
        <v>0.55725777787166875</v>
      </c>
      <c r="CP247" s="240">
        <f t="shared" si="465"/>
        <v>2.0209105579679233E-2</v>
      </c>
      <c r="CQ247" s="240">
        <f t="shared" si="466"/>
        <v>5.0000000000000018</v>
      </c>
      <c r="CR247" s="240"/>
      <c r="CS247" s="240">
        <f t="shared" si="467"/>
        <v>1.6957041216311288</v>
      </c>
      <c r="CT247" s="240">
        <f t="shared" si="468"/>
        <v>0.30429587836887118</v>
      </c>
      <c r="CU247" s="240">
        <f t="shared" si="469"/>
        <v>2</v>
      </c>
      <c r="CV247" s="240"/>
      <c r="CW247" s="240">
        <f t="shared" si="470"/>
        <v>0.31541387776143315</v>
      </c>
      <c r="CX247" s="240">
        <f t="shared" si="471"/>
        <v>7.3052144155671475E-2</v>
      </c>
      <c r="CY247" s="240">
        <f t="shared" si="472"/>
        <v>0.38846602191710461</v>
      </c>
      <c r="CZ247" s="240"/>
      <c r="DA247" s="240">
        <f t="shared" si="473"/>
        <v>1.9753498666186216</v>
      </c>
      <c r="DB247" s="240">
        <f t="shared" si="474"/>
        <v>1.7220606102067409E-2</v>
      </c>
      <c r="DC247" s="240">
        <f t="shared" si="475"/>
        <v>7.4295272793109797E-3</v>
      </c>
      <c r="DD247" s="240">
        <f t="shared" si="476"/>
        <v>2</v>
      </c>
      <c r="DE247" s="245">
        <f t="shared" si="477"/>
        <v>44.823865633937899</v>
      </c>
      <c r="DF247" s="245"/>
      <c r="DG247" s="239">
        <f t="shared" si="478"/>
        <v>0.82786385954871755</v>
      </c>
      <c r="DH247" s="239">
        <f t="shared" si="479"/>
        <v>0.60724717059418221</v>
      </c>
      <c r="DI247" s="239">
        <f t="shared" si="480"/>
        <v>0.14970026138550729</v>
      </c>
      <c r="DJ247" s="240">
        <f t="shared" si="481"/>
        <v>2.3848876504827667</v>
      </c>
      <c r="DV247"/>
      <c r="DW247"/>
      <c r="DX247"/>
      <c r="DY247"/>
      <c r="DZ247"/>
      <c r="EA247"/>
      <c r="EB247"/>
    </row>
    <row r="248" spans="1:132">
      <c r="A248" s="312" t="s">
        <v>759</v>
      </c>
      <c r="B248" s="312" t="s">
        <v>761</v>
      </c>
      <c r="C248" s="312" t="s">
        <v>593</v>
      </c>
      <c r="D248" s="312" t="s">
        <v>534</v>
      </c>
      <c r="E248" s="312" t="s">
        <v>659</v>
      </c>
      <c r="F248" s="312" t="s">
        <v>764</v>
      </c>
      <c r="G248" s="313">
        <v>266.04000000000002</v>
      </c>
      <c r="H248" s="312" t="s">
        <v>533</v>
      </c>
      <c r="I248" s="325">
        <v>41.202537899999996</v>
      </c>
      <c r="J248" s="325">
        <v>1.8800749999999999</v>
      </c>
      <c r="K248" s="325">
        <v>13.845294000000001</v>
      </c>
      <c r="L248" s="325">
        <v>0</v>
      </c>
      <c r="M248" s="325">
        <v>14.113019999999999</v>
      </c>
      <c r="N248" s="325">
        <v>0.17568319999999998</v>
      </c>
      <c r="O248" s="325">
        <v>12.3566296</v>
      </c>
      <c r="P248" s="325">
        <v>11.0444016</v>
      </c>
      <c r="Q248" s="325">
        <v>2.140857</v>
      </c>
      <c r="R248" s="325">
        <v>0.39993239999999997</v>
      </c>
      <c r="S248" s="325">
        <v>7.1032499999999998E-2</v>
      </c>
      <c r="T248" s="325">
        <v>3.8087999999999997E-2</v>
      </c>
      <c r="U248" s="238">
        <f t="shared" si="419"/>
        <v>97.267551199999986</v>
      </c>
      <c r="V248" s="239">
        <f>IF(SUM(I248:T248)&lt;90," ",I248/stab.data!$U$7)</f>
        <v>0.68574891651687631</v>
      </c>
      <c r="W248" s="239">
        <f>IF(SUM(I248:T248)&lt;90," ",J248/stab.data!$U$8)</f>
        <v>2.353093944779594E-2</v>
      </c>
      <c r="X248" s="239">
        <f>IF(SUM(I248:T248)&lt;90," ",K248*2/stab.data!$U$9)</f>
        <v>0.27158019242651604</v>
      </c>
      <c r="Y248" s="239">
        <f>IF(SUM(I248:T248)&lt;90," ",L248*2/stab.data!$U$10)</f>
        <v>0</v>
      </c>
      <c r="Z248" s="239">
        <f>IF(SUM(I248:T248)&lt;90," ",M248/stab.data!$U$11)</f>
        <v>0.196434317846505</v>
      </c>
      <c r="AA248" s="239">
        <f>IF(SUM(I248:T248)&lt;90," ",N248/stab.data!$U$12)</f>
        <v>2.4766088219124009E-3</v>
      </c>
      <c r="AB248" s="239">
        <f>IF(SUM(I248:T248)&lt;90," ",O248/stab.data!$U$13)</f>
        <v>0.30658568876538306</v>
      </c>
      <c r="AC248" s="239">
        <f>IF(SUM(I248:T248)&lt;90," ",P248/stab.data!$U$14)</f>
        <v>0.19694362595624032</v>
      </c>
      <c r="AD248" s="239">
        <f>IF(SUM(I248:T248)&lt;90," ",Q248*2/stab.data!$U$15)</f>
        <v>6.9083302408880429E-2</v>
      </c>
      <c r="AE248" s="239">
        <f>IF(SUM(I248:T248)&lt;90," ",R248*2/stab.data!$U$16)</f>
        <v>8.4915844790063172E-3</v>
      </c>
      <c r="AF248" s="239">
        <f>IF(SUM(I248:T248)&lt;90," ",S248/stab.data!$U$17)</f>
        <v>3.7389462048636694E-3</v>
      </c>
      <c r="AG248" s="239">
        <f>IF(SUM(I248:T248)&lt;90," ",T248/stab.data!$U$18)</f>
        <v>1.0743237525738299E-3</v>
      </c>
      <c r="AH248" s="239">
        <f t="shared" si="420"/>
        <v>1.4863566638249888</v>
      </c>
      <c r="AI248" s="239">
        <f t="shared" si="421"/>
        <v>0.15423023506994918</v>
      </c>
      <c r="AJ248" s="240">
        <f t="shared" si="422"/>
        <v>5.9977097904470789</v>
      </c>
      <c r="AK248" s="240">
        <f t="shared" si="423"/>
        <v>0.20580673553421477</v>
      </c>
      <c r="AL248" s="240">
        <f t="shared" si="424"/>
        <v>2.3752996756910378</v>
      </c>
      <c r="AM248" s="240">
        <f t="shared" si="425"/>
        <v>0</v>
      </c>
      <c r="AN248" s="240">
        <f t="shared" si="426"/>
        <v>1.7180574448618642</v>
      </c>
      <c r="AO248" s="240">
        <f t="shared" si="427"/>
        <v>2.166096164429894E-2</v>
      </c>
      <c r="AP248" s="240">
        <f t="shared" si="428"/>
        <v>2.6814653918215057</v>
      </c>
      <c r="AQ248" s="240">
        <f t="shared" si="429"/>
        <v>1.7225119648217779</v>
      </c>
      <c r="AR248" s="240">
        <f t="shared" si="430"/>
        <v>0.60421765056330412</v>
      </c>
      <c r="AS248" s="240">
        <f t="shared" si="431"/>
        <v>7.4269252403392244E-2</v>
      </c>
      <c r="AT248" s="240">
        <f t="shared" si="432"/>
        <v>3.2701640088284259E-2</v>
      </c>
      <c r="AU248" s="240">
        <f t="shared" si="433"/>
        <v>9.3962701707941097E-3</v>
      </c>
      <c r="AV248" s="239">
        <f t="shared" si="434"/>
        <v>15.400998867788477</v>
      </c>
      <c r="AW248" s="239">
        <f t="shared" si="435"/>
        <v>1.9027843811329204</v>
      </c>
      <c r="AX248" s="239">
        <f>IF(SUM(I248:T248)&lt;90," ",CM248*AH248*stab.data!$U$20/13/2)</f>
        <v>9.9887132961512304</v>
      </c>
      <c r="AY248" s="239">
        <f>IF(SUM(I248:T248)&lt;90," ",CO248*AH248*stab.data!$U$11/13)</f>
        <v>5.1250482861866793</v>
      </c>
      <c r="AZ248" s="239">
        <f t="shared" si="436"/>
        <v>-3.8503753024521289E-2</v>
      </c>
      <c r="BA248" s="241">
        <f t="shared" si="437"/>
        <v>100.1325734104463</v>
      </c>
      <c r="BB248" s="242">
        <f>IF(SUM(I248:T248)&lt;90," ",EXP('eq. coef.'!$C$104+'eq. coef.'!$C$105*'Amp-TB2 calc'!AJ248+'eq. coef.'!$C$106*'Amp-TB2 calc'!AK248+'eq. coef.'!$C$107*'Amp-TB2 calc'!AL248+'eq. coef.'!$C$108*'Amp-TB2 calc'!AN248+'eq. coef.'!$C$109*'Amp-TB2 calc'!AP248+'eq. coef.'!$C$110*'Amp-TB2 calc'!AQ248+'eq. coef.'!$C$111*'Amp-TB2 calc'!AR248+'eq. coef.'!$C$112*'Amp-TB2 calc'!AS248))</f>
        <v>556.37946718966032</v>
      </c>
      <c r="BC248" s="243">
        <f>IF(SUM(I248:T248)&lt;90," ",EXP('eq. coef.'!$C$176+'eq. coef.'!$C$177*'Amp-TB2 calc'!AJ248+'eq. coef.'!$C$178*'Amp-TB2 calc'!AK248+'eq. coef.'!$C$179*'Amp-TB2 calc'!AL248+'eq. coef.'!$C$180*'Amp-TB2 calc'!AN248+'eq. coef.'!$C$181*'Amp-TB2 calc'!AP248+'eq. coef.'!$C$182*'Amp-TB2 calc'!AQ248+'eq. coef.'!$C$183*'Amp-TB2 calc'!AR248+'eq. coef.'!$C$184*'Amp-TB2 calc'!AS248))</f>
        <v>519.50021365122529</v>
      </c>
      <c r="BD248" s="243">
        <f>IF(SUM(I248:T248)&lt;90," ",('eq. coef.'!$C$234+'eq. coef.'!$C$235*'Amp-TB2 calc'!AJ248+'eq. coef.'!$C$236*'Amp-TB2 calc'!AK248+'eq. coef.'!$C$237*'Amp-TB2 calc'!AL248+'eq. coef.'!$C$238*'Amp-TB2 calc'!AN248+'eq. coef.'!$C$239*'Amp-TB2 calc'!AP248+'eq. coef.'!$C$240*'Amp-TB2 calc'!AQ248+'eq. coef.'!$C$241*'Amp-TB2 calc'!AR248+'eq. coef.'!$C$242*'Amp-TB2 calc'!AS248))</f>
        <v>480.56965917997343</v>
      </c>
      <c r="BE248" s="243">
        <f>IF(SUM(I248:T248)&lt;90," ",('eq. coef.'!$C$270+'eq. coef.'!$C$271*'Amp-TB2 calc'!AJ248+'eq. coef.'!$C$272*'Amp-TB2 calc'!AK248+'eq. coef.'!$C$273*'Amp-TB2 calc'!AL248+'eq. coef.'!$C$274*'Amp-TB2 calc'!AN248+'eq. coef.'!$C$275*'Amp-TB2 calc'!AP248+'eq. coef.'!$C$276*'Amp-TB2 calc'!AQ248+'eq. coef.'!$C$277*'Amp-TB2 calc'!AR248+'eq. coef.'!$C$278*'Amp-TB2 calc'!AS248))</f>
        <v>489.03741056943056</v>
      </c>
      <c r="BF248" s="243">
        <f>IF(SUM(I248:T248)&lt;90," ",EXP('eq. coef.'!$C$328+'eq. coef.'!$C$329*'Amp-TB2 calc'!AJ248+'eq. coef.'!$C$330*'Amp-TB2 calc'!AK248+'eq. coef.'!$C$331*'Amp-TB2 calc'!AL248+'eq. coef.'!$C$332*'Amp-TB2 calc'!AN248+'eq. coef.'!$C$333*'Amp-TB2 calc'!AP248+'eq. coef.'!$C$334*'Amp-TB2 calc'!AQ248+'eq. coef.'!$C$335*'Amp-TB2 calc'!AR248+'eq. coef.'!$C$336*'Amp-TB2 calc'!AS248))</f>
        <v>732.11761287578702</v>
      </c>
      <c r="BG248" s="255" t="str">
        <f t="shared" si="438"/>
        <v>ok</v>
      </c>
      <c r="BH248" s="306" t="str">
        <f t="shared" si="439"/>
        <v>ok</v>
      </c>
      <c r="BI248" s="243">
        <f t="shared" si="447"/>
        <v>14.621702469647198</v>
      </c>
      <c r="BJ248" s="245">
        <f t="shared" si="448"/>
        <v>-0.3158602285842812</v>
      </c>
      <c r="BK248" s="243">
        <f t="shared" si="449"/>
        <v>-30.462803081794732</v>
      </c>
      <c r="BL248" s="247">
        <f>IF(SUM(I248:T248)&lt;90," ",'eq. coef.'!$C$360+'eq. coef.'!$C$361*'Amp-TB2 calc'!AJ248+'eq. coef.'!$C$362*'Amp-TB2 calc'!AK248+'eq. coef.'!$C$363*'Amp-TB2 calc'!AL248+'eq. coef.'!$C$364*'Amp-TB2 calc'!AN248+'eq. coef.'!$C$365*'Amp-TB2 calc'!AP248+'eq. coef.'!$C$366*'Amp-TB2 calc'!AQ248+'eq. coef.'!$C$367*'Amp-TB2 calc'!AR248+'eq. coef.'!$C$368*'Amp-TB2 calc'!AS248+'eq. coef.'!$C$369*LN(BO248))</f>
        <v>918.66703084745859</v>
      </c>
      <c r="BM248" s="248">
        <f t="shared" si="443"/>
        <v>22</v>
      </c>
      <c r="BN248" s="267">
        <f t="shared" si="444"/>
        <v>484</v>
      </c>
      <c r="BO248" s="249">
        <f t="shared" si="452"/>
        <v>480.56965917997343</v>
      </c>
      <c r="BP248" s="243" t="str">
        <f t="shared" si="440"/>
        <v>P1c</v>
      </c>
      <c r="BQ248" s="245"/>
      <c r="BR248" s="245">
        <f t="shared" si="441"/>
        <v>0</v>
      </c>
      <c r="BS248" s="245">
        <f t="shared" si="442"/>
        <v>0</v>
      </c>
      <c r="BT248" s="243">
        <f t="shared" si="450"/>
        <v>57.668359101596806</v>
      </c>
      <c r="BU248" s="250"/>
      <c r="BV248" s="251">
        <f>IF(SUM(I248:T248)&lt;90," ",'eq. coef.'!$B$1128*'Amp-TB2 calc'!CF248+'eq. coef.'!$B$1129*'Amp-TB2 calc'!CJ248+'eq. coef.'!$B$1130*'Amp-TB2 calc'!CK248+'eq. coef.'!$B$1131*'Amp-TB2 calc'!CM248+'eq. coef.'!$B$1132*'Amp-TB2 calc'!CN248+'eq. coef.'!$B$1133*'Amp-TB2 calc'!CO248+'eq. coef.'!$B$1134*'Amp-TB2 calc'!CP248+'eq. coef.'!$B$1135*'Amp-TB2 calc'!CS248+'eq. coef.'!$B$1135*'Amp-TB2 calc'!CW248+'eq. coef.'!$B$1137*'Amp-TB2 calc'!CX248)</f>
        <v>1.2019091496407599</v>
      </c>
      <c r="BW248" s="252">
        <f t="shared" si="445"/>
        <v>0.4</v>
      </c>
      <c r="BX248" s="253"/>
      <c r="BY248" s="252">
        <f t="shared" si="451"/>
        <v>-10.2482017659209</v>
      </c>
      <c r="BZ248" s="251">
        <f>IF(SUM(I248:T248)&lt;90," ",EXP('eq. coef.'!$B$1156*'Amp-TB2 calc'!CF248+'eq. coef.'!$B$1157*'Amp-TB2 calc'!CJ248+'eq. coef.'!$B$1158*'Amp-TB2 calc'!CK248+'eq. coef.'!$B$1159*'Amp-TB2 calc'!CM248+'eq. coef.'!$B$1160*'Amp-TB2 calc'!CN248+'eq. coef.'!$B$1161*'Amp-TB2 calc'!CO248+'eq. coef.'!$B$1162*'Amp-TB2 calc'!CP248+'eq. coef.'!$B$1163*'Amp-TB2 calc'!CS248+'eq. coef.'!$B$1164*'Amp-TB2 calc'!CW248+'eq. coef.'!$B$1165*'Amp-TB2 calc'!CX248))</f>
        <v>8.1666273925030914</v>
      </c>
      <c r="CA248" s="252">
        <f t="shared" si="446"/>
        <v>1.3883266567255257</v>
      </c>
      <c r="CB248" s="245"/>
      <c r="CC248" s="244" t="str">
        <f t="shared" si="453"/>
        <v>calc-alkaline</v>
      </c>
      <c r="CD248" s="244" t="str">
        <f t="shared" si="454"/>
        <v>Tschermakitic pargasite</v>
      </c>
      <c r="CE248" s="240">
        <f t="shared" si="455"/>
        <v>5.9977097904470789</v>
      </c>
      <c r="CF248" s="240">
        <f t="shared" si="456"/>
        <v>2.0022902095529211</v>
      </c>
      <c r="CG248" s="240">
        <f t="shared" si="457"/>
        <v>0</v>
      </c>
      <c r="CH248" s="240">
        <f t="shared" si="458"/>
        <v>8</v>
      </c>
      <c r="CI248" s="240"/>
      <c r="CJ248" s="240">
        <f t="shared" si="459"/>
        <v>0.3730094661381167</v>
      </c>
      <c r="CK248" s="240">
        <f t="shared" si="460"/>
        <v>0.20580673553421477</v>
      </c>
      <c r="CL248" s="240">
        <f t="shared" si="461"/>
        <v>0</v>
      </c>
      <c r="CM248" s="240">
        <f t="shared" si="462"/>
        <v>1.0941564397361319</v>
      </c>
      <c r="CN248" s="240">
        <f t="shared" si="463"/>
        <v>2.6814653918215057</v>
      </c>
      <c r="CO248" s="240">
        <f t="shared" si="464"/>
        <v>0.62390100512573232</v>
      </c>
      <c r="CP248" s="240">
        <f t="shared" si="465"/>
        <v>2.166096164429894E-2</v>
      </c>
      <c r="CQ248" s="240">
        <f t="shared" si="466"/>
        <v>5</v>
      </c>
      <c r="CR248" s="240"/>
      <c r="CS248" s="240">
        <f t="shared" si="467"/>
        <v>1.7225119648217779</v>
      </c>
      <c r="CT248" s="240">
        <f t="shared" si="468"/>
        <v>0.27748803517822207</v>
      </c>
      <c r="CU248" s="240">
        <f t="shared" si="469"/>
        <v>2</v>
      </c>
      <c r="CV248" s="240"/>
      <c r="CW248" s="240">
        <f t="shared" si="470"/>
        <v>0.32672961538508205</v>
      </c>
      <c r="CX248" s="240">
        <f t="shared" si="471"/>
        <v>7.4269252403392244E-2</v>
      </c>
      <c r="CY248" s="240">
        <f t="shared" si="472"/>
        <v>0.40099886778847427</v>
      </c>
      <c r="CZ248" s="240"/>
      <c r="DA248" s="240">
        <f t="shared" si="473"/>
        <v>1.9579020897409216</v>
      </c>
      <c r="DB248" s="240">
        <f t="shared" si="474"/>
        <v>3.2701640088284259E-2</v>
      </c>
      <c r="DC248" s="240">
        <f t="shared" si="475"/>
        <v>9.3962701707941097E-3</v>
      </c>
      <c r="DD248" s="240">
        <f t="shared" si="476"/>
        <v>2</v>
      </c>
      <c r="DE248" s="245">
        <f t="shared" si="477"/>
        <v>44.905843560263868</v>
      </c>
      <c r="DF248" s="245"/>
      <c r="DG248" s="239">
        <f t="shared" si="478"/>
        <v>0.81124603744324586</v>
      </c>
      <c r="DH248" s="239">
        <f t="shared" si="479"/>
        <v>0.60949004957159369</v>
      </c>
      <c r="DI248" s="239">
        <f t="shared" si="480"/>
        <v>0.15703680253717811</v>
      </c>
      <c r="DJ248" s="240">
        <f t="shared" si="481"/>
        <v>2.3752996756910378</v>
      </c>
      <c r="DV248"/>
      <c r="DW248"/>
      <c r="DX248"/>
      <c r="DY248"/>
      <c r="DZ248"/>
      <c r="EA248"/>
      <c r="EB248"/>
    </row>
    <row r="249" spans="1:132">
      <c r="A249" s="312" t="s">
        <v>759</v>
      </c>
      <c r="B249" s="312" t="s">
        <v>761</v>
      </c>
      <c r="C249" s="312" t="s">
        <v>593</v>
      </c>
      <c r="D249" s="312" t="s">
        <v>534</v>
      </c>
      <c r="E249" s="312" t="s">
        <v>660</v>
      </c>
      <c r="F249" s="312" t="s">
        <v>764</v>
      </c>
      <c r="G249" s="313">
        <v>268.33</v>
      </c>
      <c r="H249" s="312" t="s">
        <v>533</v>
      </c>
      <c r="I249" s="325">
        <v>41.498222299999995</v>
      </c>
      <c r="J249" s="325">
        <v>1.9770245999999998</v>
      </c>
      <c r="K249" s="325">
        <v>13.483683000000001</v>
      </c>
      <c r="L249" s="325">
        <v>0</v>
      </c>
      <c r="M249" s="325">
        <v>14.0989775</v>
      </c>
      <c r="N249" s="325">
        <v>0.18401599999999999</v>
      </c>
      <c r="O249" s="325">
        <v>12.580923199999999</v>
      </c>
      <c r="P249" s="325">
        <v>11.286466000000001</v>
      </c>
      <c r="Q249" s="325">
        <v>2.1557421000000003</v>
      </c>
      <c r="R249" s="325">
        <v>0.40864419999999996</v>
      </c>
      <c r="S249" s="325">
        <v>2.4601499999999998E-2</v>
      </c>
      <c r="T249" s="325">
        <v>3.1049999999999998E-2</v>
      </c>
      <c r="U249" s="238">
        <f t="shared" si="419"/>
        <v>97.729350399999987</v>
      </c>
      <c r="V249" s="239">
        <f>IF(SUM(I249:T249)&lt;90," ",I249/stab.data!$U$7)</f>
        <v>0.69067010019306296</v>
      </c>
      <c r="W249" s="239">
        <f>IF(SUM(I249:T249)&lt;90," ",J249/stab.data!$U$8)</f>
        <v>2.4744356554607123E-2</v>
      </c>
      <c r="X249" s="239">
        <f>IF(SUM(I249:T249)&lt;90," ",K249*2/stab.data!$U$9)</f>
        <v>0.26448706858504722</v>
      </c>
      <c r="Y249" s="239">
        <f>IF(SUM(I249:T249)&lt;90," ",L249*2/stab.data!$U$10)</f>
        <v>0</v>
      </c>
      <c r="Z249" s="239">
        <f>IF(SUM(I249:T249)&lt;90," ",M249/stab.data!$U$11)</f>
        <v>0.1962388650725162</v>
      </c>
      <c r="AA249" s="239">
        <f>IF(SUM(I249:T249)&lt;90," ",N249/stab.data!$U$12)</f>
        <v>2.5940764340189179E-3</v>
      </c>
      <c r="AB249" s="239">
        <f>IF(SUM(I249:T249)&lt;90," ",O249/stab.data!$U$13)</f>
        <v>0.31215073441841995</v>
      </c>
      <c r="AC249" s="239">
        <f>IF(SUM(I249:T249)&lt;90," ",P249/stab.data!$U$14)</f>
        <v>0.20126011519463616</v>
      </c>
      <c r="AD249" s="239">
        <f>IF(SUM(I249:T249)&lt;90," ",Q249*2/stab.data!$U$15)</f>
        <v>6.9563629616483019E-2</v>
      </c>
      <c r="AE249" s="239">
        <f>IF(SUM(I249:T249)&lt;90," ",R249*2/stab.data!$U$16)</f>
        <v>8.6765582037263127E-3</v>
      </c>
      <c r="AF249" s="239">
        <f>IF(SUM(I249:T249)&lt;90," ",S249/stab.data!$U$17)</f>
        <v>1.2949521002210758E-3</v>
      </c>
      <c r="AG249" s="239">
        <f>IF(SUM(I249:T249)&lt;90," ",T249/stab.data!$U$18)</f>
        <v>8.7580740698953532E-4</v>
      </c>
      <c r="AH249" s="239">
        <f t="shared" si="420"/>
        <v>1.4908852012576725</v>
      </c>
      <c r="AI249" s="239">
        <f t="shared" si="421"/>
        <v>0.14939518423911266</v>
      </c>
      <c r="AJ249" s="240">
        <f t="shared" si="422"/>
        <v>6.0224028616929113</v>
      </c>
      <c r="AK249" s="240">
        <f t="shared" si="423"/>
        <v>0.21576217601364239</v>
      </c>
      <c r="AL249" s="240">
        <f t="shared" si="424"/>
        <v>2.3062351740463485</v>
      </c>
      <c r="AM249" s="240">
        <f t="shared" si="425"/>
        <v>0</v>
      </c>
      <c r="AN249" s="240">
        <f t="shared" si="426"/>
        <v>1.7111345956017696</v>
      </c>
      <c r="AO249" s="240">
        <f t="shared" si="427"/>
        <v>2.2619443545216007E-2</v>
      </c>
      <c r="AP249" s="240">
        <f t="shared" si="428"/>
        <v>2.7218457491001109</v>
      </c>
      <c r="AQ249" s="240">
        <f t="shared" si="429"/>
        <v>1.7549181488441616</v>
      </c>
      <c r="AR249" s="240">
        <f t="shared" si="430"/>
        <v>0.60657063619077578</v>
      </c>
      <c r="AS249" s="240">
        <f t="shared" si="431"/>
        <v>7.5656567355615892E-2</v>
      </c>
      <c r="AT249" s="240">
        <f t="shared" si="432"/>
        <v>1.1291531560359535E-2</v>
      </c>
      <c r="AU249" s="240">
        <f t="shared" si="433"/>
        <v>7.6367357334149177E-3</v>
      </c>
      <c r="AV249" s="239">
        <f t="shared" si="434"/>
        <v>15.437145352390553</v>
      </c>
      <c r="AW249" s="239">
        <f t="shared" si="435"/>
        <v>1.9311676535256663</v>
      </c>
      <c r="AX249" s="239">
        <f>IF(SUM(I249:T249)&lt;90," ",CM249*AH249*stab.data!$U$20/13/2)</f>
        <v>9.3892830683775355</v>
      </c>
      <c r="AY249" s="239">
        <f>IF(SUM(I249:T249)&lt;90," ",CO249*AH249*stab.data!$U$11/13)</f>
        <v>5.65038075590481</v>
      </c>
      <c r="AZ249" s="239">
        <f t="shared" si="436"/>
        <v>-1.7364990677931291E-2</v>
      </c>
      <c r="BA249" s="241">
        <f t="shared" si="437"/>
        <v>100.58383938713006</v>
      </c>
      <c r="BB249" s="242">
        <f>IF(SUM(I249:T249)&lt;90," ",EXP('eq. coef.'!$C$104+'eq. coef.'!$C$105*'Amp-TB2 calc'!AJ249+'eq. coef.'!$C$106*'Amp-TB2 calc'!AK249+'eq. coef.'!$C$107*'Amp-TB2 calc'!AL249+'eq. coef.'!$C$108*'Amp-TB2 calc'!AN249+'eq. coef.'!$C$109*'Amp-TB2 calc'!AP249+'eq. coef.'!$C$110*'Amp-TB2 calc'!AQ249+'eq. coef.'!$C$111*'Amp-TB2 calc'!AR249+'eq. coef.'!$C$112*'Amp-TB2 calc'!AS249))</f>
        <v>499.01369787712804</v>
      </c>
      <c r="BC249" s="243">
        <f>IF(SUM(I249:T249)&lt;90," ",EXP('eq. coef.'!$C$176+'eq. coef.'!$C$177*'Amp-TB2 calc'!AJ249+'eq. coef.'!$C$178*'Amp-TB2 calc'!AK249+'eq. coef.'!$C$179*'Amp-TB2 calc'!AL249+'eq. coef.'!$C$180*'Amp-TB2 calc'!AN249+'eq. coef.'!$C$181*'Amp-TB2 calc'!AP249+'eq. coef.'!$C$182*'Amp-TB2 calc'!AQ249+'eq. coef.'!$C$183*'Amp-TB2 calc'!AR249+'eq. coef.'!$C$184*'Amp-TB2 calc'!AS249))</f>
        <v>468.57191043125096</v>
      </c>
      <c r="BD249" s="243">
        <f>IF(SUM(I249:T249)&lt;90," ",('eq. coef.'!$C$234+'eq. coef.'!$C$235*'Amp-TB2 calc'!AJ249+'eq. coef.'!$C$236*'Amp-TB2 calc'!AK249+'eq. coef.'!$C$237*'Amp-TB2 calc'!AL249+'eq. coef.'!$C$238*'Amp-TB2 calc'!AN249+'eq. coef.'!$C$239*'Amp-TB2 calc'!AP249+'eq. coef.'!$C$240*'Amp-TB2 calc'!AQ249+'eq. coef.'!$C$241*'Amp-TB2 calc'!AR249+'eq. coef.'!$C$242*'Amp-TB2 calc'!AS249))</f>
        <v>455.35822755366615</v>
      </c>
      <c r="BE249" s="243">
        <f>IF(SUM(I249:T249)&lt;90," ",('eq. coef.'!$C$270+'eq. coef.'!$C$271*'Amp-TB2 calc'!AJ249+'eq. coef.'!$C$272*'Amp-TB2 calc'!AK249+'eq. coef.'!$C$273*'Amp-TB2 calc'!AL249+'eq. coef.'!$C$274*'Amp-TB2 calc'!AN249+'eq. coef.'!$C$275*'Amp-TB2 calc'!AP249+'eq. coef.'!$C$276*'Amp-TB2 calc'!AQ249+'eq. coef.'!$C$277*'Amp-TB2 calc'!AR249+'eq. coef.'!$C$278*'Amp-TB2 calc'!AS249))</f>
        <v>424.9817449163404</v>
      </c>
      <c r="BF249" s="243">
        <f>IF(SUM(I249:T249)&lt;90," ",EXP('eq. coef.'!$C$328+'eq. coef.'!$C$329*'Amp-TB2 calc'!AJ249+'eq. coef.'!$C$330*'Amp-TB2 calc'!AK249+'eq. coef.'!$C$331*'Amp-TB2 calc'!AL249+'eq. coef.'!$C$332*'Amp-TB2 calc'!AN249+'eq. coef.'!$C$333*'Amp-TB2 calc'!AP249+'eq. coef.'!$C$334*'Amp-TB2 calc'!AQ249+'eq. coef.'!$C$335*'Amp-TB2 calc'!AR249+'eq. coef.'!$C$336*'Amp-TB2 calc'!AS249))</f>
        <v>694.61582343660018</v>
      </c>
      <c r="BG249" s="255" t="str">
        <f t="shared" si="438"/>
        <v>ok</v>
      </c>
      <c r="BH249" s="306" t="str">
        <f t="shared" si="439"/>
        <v>ok</v>
      </c>
      <c r="BI249" s="243">
        <f t="shared" si="447"/>
        <v>9.1485235808369421</v>
      </c>
      <c r="BJ249" s="245">
        <f t="shared" si="448"/>
        <v>-0.39197746753564106</v>
      </c>
      <c r="BK249" s="243">
        <f t="shared" si="449"/>
        <v>-43.590165514910552</v>
      </c>
      <c r="BL249" s="247">
        <f>IF(SUM(I249:T249)&lt;90," ",'eq. coef.'!$C$360+'eq. coef.'!$C$361*'Amp-TB2 calc'!AJ249+'eq. coef.'!$C$362*'Amp-TB2 calc'!AK249+'eq. coef.'!$C$363*'Amp-TB2 calc'!AL249+'eq. coef.'!$C$364*'Amp-TB2 calc'!AN249+'eq. coef.'!$C$365*'Amp-TB2 calc'!AP249+'eq. coef.'!$C$366*'Amp-TB2 calc'!AQ249+'eq. coef.'!$C$367*'Amp-TB2 calc'!AR249+'eq. coef.'!$C$368*'Amp-TB2 calc'!AS249+'eq. coef.'!$C$369*LN(BO249))</f>
        <v>919.56086886194134</v>
      </c>
      <c r="BM249" s="248">
        <f t="shared" si="443"/>
        <v>22</v>
      </c>
      <c r="BN249" s="267">
        <f t="shared" si="444"/>
        <v>484</v>
      </c>
      <c r="BO249" s="249">
        <f t="shared" si="452"/>
        <v>455.35822755366615</v>
      </c>
      <c r="BP249" s="243" t="str">
        <f t="shared" si="440"/>
        <v>P1c</v>
      </c>
      <c r="BQ249" s="245"/>
      <c r="BR249" s="245">
        <f t="shared" si="441"/>
        <v>0</v>
      </c>
      <c r="BS249" s="245">
        <f t="shared" si="442"/>
        <v>0</v>
      </c>
      <c r="BT249" s="243">
        <f t="shared" si="450"/>
        <v>54.642987306439935</v>
      </c>
      <c r="BU249" s="250"/>
      <c r="BV249" s="251">
        <f>IF(SUM(I249:T249)&lt;90," ",'eq. coef.'!$B$1128*'Amp-TB2 calc'!CF249+'eq. coef.'!$B$1129*'Amp-TB2 calc'!CJ249+'eq. coef.'!$B$1130*'Amp-TB2 calc'!CK249+'eq. coef.'!$B$1131*'Amp-TB2 calc'!CM249+'eq. coef.'!$B$1132*'Amp-TB2 calc'!CN249+'eq. coef.'!$B$1133*'Amp-TB2 calc'!CO249+'eq. coef.'!$B$1134*'Amp-TB2 calc'!CP249+'eq. coef.'!$B$1135*'Amp-TB2 calc'!CS249+'eq. coef.'!$B$1135*'Amp-TB2 calc'!CW249+'eq. coef.'!$B$1137*'Amp-TB2 calc'!CX249)</f>
        <v>1.2666233686856168</v>
      </c>
      <c r="BW249" s="252">
        <f t="shared" si="445"/>
        <v>0.4</v>
      </c>
      <c r="BX249" s="253"/>
      <c r="BY249" s="252">
        <f t="shared" si="451"/>
        <v>-10.178001774032282</v>
      </c>
      <c r="BZ249" s="251">
        <f>IF(SUM(I249:T249)&lt;90," ",EXP('eq. coef.'!$B$1156*'Amp-TB2 calc'!CF249+'eq. coef.'!$B$1157*'Amp-TB2 calc'!CJ249+'eq. coef.'!$B$1158*'Amp-TB2 calc'!CK249+'eq. coef.'!$B$1159*'Amp-TB2 calc'!CM249+'eq. coef.'!$B$1160*'Amp-TB2 calc'!CN249+'eq. coef.'!$B$1161*'Amp-TB2 calc'!CO249+'eq. coef.'!$B$1162*'Amp-TB2 calc'!CP249+'eq. coef.'!$B$1163*'Amp-TB2 calc'!CS249+'eq. coef.'!$B$1164*'Amp-TB2 calc'!CW249+'eq. coef.'!$B$1165*'Amp-TB2 calc'!CX249))</f>
        <v>7.8407537147700017</v>
      </c>
      <c r="CA249" s="252">
        <f t="shared" si="446"/>
        <v>1.3329281315109003</v>
      </c>
      <c r="CB249" s="245"/>
      <c r="CC249" s="244" t="str">
        <f t="shared" si="453"/>
        <v>calc-alkaline</v>
      </c>
      <c r="CD249" s="244" t="str">
        <f t="shared" si="454"/>
        <v>Tschermakitic pargasite</v>
      </c>
      <c r="CE249" s="240">
        <f t="shared" si="455"/>
        <v>6.0224028616929113</v>
      </c>
      <c r="CF249" s="240">
        <f t="shared" si="456"/>
        <v>1.9775971383070887</v>
      </c>
      <c r="CG249" s="240">
        <f t="shared" si="457"/>
        <v>0</v>
      </c>
      <c r="CH249" s="240">
        <f t="shared" si="458"/>
        <v>8</v>
      </c>
      <c r="CI249" s="240"/>
      <c r="CJ249" s="240">
        <f t="shared" si="459"/>
        <v>0.32863803573925976</v>
      </c>
      <c r="CK249" s="240">
        <f t="shared" si="460"/>
        <v>0.21576217601364239</v>
      </c>
      <c r="CL249" s="240">
        <f t="shared" si="461"/>
        <v>0</v>
      </c>
      <c r="CM249" s="240">
        <f t="shared" si="462"/>
        <v>1.0253712493058273</v>
      </c>
      <c r="CN249" s="240">
        <f t="shared" si="463"/>
        <v>2.7218457491001109</v>
      </c>
      <c r="CO249" s="240">
        <f t="shared" si="464"/>
        <v>0.68576334629594227</v>
      </c>
      <c r="CP249" s="240">
        <f t="shared" si="465"/>
        <v>2.2619443545216007E-2</v>
      </c>
      <c r="CQ249" s="240">
        <f t="shared" si="466"/>
        <v>4.9999999999999991</v>
      </c>
      <c r="CR249" s="240"/>
      <c r="CS249" s="240">
        <f t="shared" si="467"/>
        <v>1.7549181488441616</v>
      </c>
      <c r="CT249" s="240">
        <f t="shared" si="468"/>
        <v>0.24508185115583836</v>
      </c>
      <c r="CU249" s="240">
        <f t="shared" si="469"/>
        <v>2</v>
      </c>
      <c r="CV249" s="240"/>
      <c r="CW249" s="240">
        <f t="shared" si="470"/>
        <v>0.36148878503493742</v>
      </c>
      <c r="CX249" s="240">
        <f t="shared" si="471"/>
        <v>7.5656567355615892E-2</v>
      </c>
      <c r="CY249" s="240">
        <f t="shared" si="472"/>
        <v>0.4371453523905533</v>
      </c>
      <c r="CZ249" s="240"/>
      <c r="DA249" s="240">
        <f t="shared" si="473"/>
        <v>1.9810717327062257</v>
      </c>
      <c r="DB249" s="240">
        <f t="shared" si="474"/>
        <v>1.1291531560359535E-2</v>
      </c>
      <c r="DC249" s="240">
        <f t="shared" si="475"/>
        <v>7.6367357334149177E-3</v>
      </c>
      <c r="DD249" s="240">
        <f t="shared" si="476"/>
        <v>2</v>
      </c>
      <c r="DE249" s="245">
        <f t="shared" si="477"/>
        <v>44.974628750694173</v>
      </c>
      <c r="DF249" s="245"/>
      <c r="DG249" s="239">
        <f t="shared" si="478"/>
        <v>0.79875527764541354</v>
      </c>
      <c r="DH249" s="239">
        <f t="shared" si="479"/>
        <v>0.61399905649325781</v>
      </c>
      <c r="DI249" s="239">
        <f t="shared" si="480"/>
        <v>0.14249979335917246</v>
      </c>
      <c r="DJ249" s="240">
        <f t="shared" si="481"/>
        <v>2.3062351740463485</v>
      </c>
      <c r="DV249"/>
      <c r="DW249"/>
      <c r="DX249"/>
      <c r="DY249"/>
      <c r="DZ249"/>
      <c r="EA249"/>
      <c r="EB249"/>
    </row>
    <row r="250" spans="1:132">
      <c r="A250" s="312" t="s">
        <v>759</v>
      </c>
      <c r="B250" s="312" t="s">
        <v>761</v>
      </c>
      <c r="C250" s="312" t="s">
        <v>593</v>
      </c>
      <c r="D250" s="312" t="s">
        <v>534</v>
      </c>
      <c r="E250" s="312" t="s">
        <v>661</v>
      </c>
      <c r="F250" s="312" t="s">
        <v>764</v>
      </c>
      <c r="G250" s="313">
        <v>270.63</v>
      </c>
      <c r="H250" s="312" t="s">
        <v>533</v>
      </c>
      <c r="I250" s="325">
        <v>41.295014500000001</v>
      </c>
      <c r="J250" s="325">
        <v>1.9472307999999998</v>
      </c>
      <c r="K250" s="325">
        <v>13.506622200000001</v>
      </c>
      <c r="L250" s="325">
        <v>3.8739862757330004E-2</v>
      </c>
      <c r="M250" s="325">
        <v>13.5200575</v>
      </c>
      <c r="N250" s="325">
        <v>0.1641388</v>
      </c>
      <c r="O250" s="325">
        <v>12.474599599999999</v>
      </c>
      <c r="P250" s="325">
        <v>10.656757199999999</v>
      </c>
      <c r="Q250" s="325">
        <v>2.1153824999999999</v>
      </c>
      <c r="R250" s="325">
        <v>0.37227749999999998</v>
      </c>
      <c r="S250" s="325">
        <v>2.4254999999999997E-3</v>
      </c>
      <c r="T250" s="325">
        <v>8.0522999999999983E-2</v>
      </c>
      <c r="U250" s="238">
        <f t="shared" si="419"/>
        <v>96.173768962757336</v>
      </c>
      <c r="V250" s="239">
        <f>IF(SUM(I250:T250)&lt;90," ",I250/stab.data!$U$7)</f>
        <v>0.68728803841288855</v>
      </c>
      <c r="W250" s="239">
        <f>IF(SUM(I250:T250)&lt;90," ",J250/stab.data!$U$8)</f>
        <v>2.4371458609727403E-2</v>
      </c>
      <c r="X250" s="239">
        <f>IF(SUM(I250:T250)&lt;90," ",K250*2/stab.data!$U$9)</f>
        <v>0.26493702886397741</v>
      </c>
      <c r="Y250" s="239">
        <f>IF(SUM(I250:T250)&lt;90," ",L250*2/stab.data!$U$10)</f>
        <v>5.0976790289544987E-4</v>
      </c>
      <c r="Z250" s="239">
        <f>IF(SUM(I250:T250)&lt;90," ",M250/stab.data!$U$11)</f>
        <v>0.18818107479887536</v>
      </c>
      <c r="AA250" s="239">
        <f>IF(SUM(I250:T250)&lt;90," ",N250/stab.data!$U$12)</f>
        <v>2.3138672343064972E-3</v>
      </c>
      <c r="AB250" s="239">
        <f>IF(SUM(I250:T250)&lt;90," ",O250/stab.data!$U$13)</f>
        <v>0.30951269352917821</v>
      </c>
      <c r="AC250" s="239">
        <f>IF(SUM(I250:T250)&lt;90," ",P250/stab.data!$U$14)</f>
        <v>0.19003115604771839</v>
      </c>
      <c r="AD250" s="239">
        <f>IF(SUM(I250:T250)&lt;90," ",Q250*2/stab.data!$U$15)</f>
        <v>6.8261265912647834E-2</v>
      </c>
      <c r="AE250" s="239">
        <f>IF(SUM(I250:T250)&lt;90," ",R250*2/stab.data!$U$16)</f>
        <v>7.9044004458835391E-3</v>
      </c>
      <c r="AF250" s="239">
        <f>IF(SUM(I250:T250)&lt;90," ",S250/stab.data!$U$17)</f>
        <v>1.276713338246131E-4</v>
      </c>
      <c r="AG250" s="239">
        <f>IF(SUM(I250:T250)&lt;90," ",T250/stab.data!$U$18)</f>
        <v>2.2712605421261944E-3</v>
      </c>
      <c r="AH250" s="239">
        <f t="shared" si="420"/>
        <v>1.4771139293518489</v>
      </c>
      <c r="AI250" s="239">
        <f t="shared" si="421"/>
        <v>0.15197349560128223</v>
      </c>
      <c r="AJ250" s="240">
        <f t="shared" si="422"/>
        <v>6.0487849459845506</v>
      </c>
      <c r="AK250" s="240">
        <f t="shared" si="423"/>
        <v>0.21449189235218935</v>
      </c>
      <c r="AL250" s="240">
        <f t="shared" si="424"/>
        <v>2.3316964973331462</v>
      </c>
      <c r="AM250" s="240">
        <f t="shared" si="425"/>
        <v>4.4864398107387288E-3</v>
      </c>
      <c r="AN250" s="240">
        <f t="shared" si="426"/>
        <v>1.6561714866901491</v>
      </c>
      <c r="AO250" s="240">
        <f t="shared" si="427"/>
        <v>2.0364220692972244E-2</v>
      </c>
      <c r="AP250" s="240">
        <f t="shared" si="428"/>
        <v>2.7240045171362532</v>
      </c>
      <c r="AQ250" s="240">
        <f t="shared" si="429"/>
        <v>1.672453951946917</v>
      </c>
      <c r="AR250" s="240">
        <f t="shared" si="430"/>
        <v>0.60076371851276733</v>
      </c>
      <c r="AS250" s="240">
        <f t="shared" si="431"/>
        <v>6.9566201871493705E-2</v>
      </c>
      <c r="AT250" s="240">
        <f t="shared" si="432"/>
        <v>1.1236285209552193E-3</v>
      </c>
      <c r="AU250" s="240">
        <f t="shared" si="433"/>
        <v>1.9989241493780088E-2</v>
      </c>
      <c r="AV250" s="239">
        <f t="shared" si="434"/>
        <v>15.342783872331177</v>
      </c>
      <c r="AW250" s="239">
        <f t="shared" si="435"/>
        <v>1.9112196020529899</v>
      </c>
      <c r="AX250" s="239">
        <f>IF(SUM(I250:T250)&lt;90," ",CM250*AH250*stab.data!$U$20/13/2)</f>
        <v>10.179438836162813</v>
      </c>
      <c r="AY250" s="239">
        <f>IF(SUM(I250:T250)&lt;90," ",CO250*AH250*stab.data!$U$11/13)</f>
        <v>4.3604685109780315</v>
      </c>
      <c r="AZ250" s="239">
        <f t="shared" si="436"/>
        <v>-1.9190255541668519E-2</v>
      </c>
      <c r="BA250" s="241">
        <f t="shared" si="437"/>
        <v>99.085648156409519</v>
      </c>
      <c r="BB250" s="242">
        <f>IF(SUM(I250:T250)&lt;90," ",EXP('eq. coef.'!$C$104+'eq. coef.'!$C$105*'Amp-TB2 calc'!AJ250+'eq. coef.'!$C$106*'Amp-TB2 calc'!AK250+'eq. coef.'!$C$107*'Amp-TB2 calc'!AL250+'eq. coef.'!$C$108*'Amp-TB2 calc'!AN250+'eq. coef.'!$C$109*'Amp-TB2 calc'!AP250+'eq. coef.'!$C$110*'Amp-TB2 calc'!AQ250+'eq. coef.'!$C$111*'Amp-TB2 calc'!AR250+'eq. coef.'!$C$112*'Amp-TB2 calc'!AS250))</f>
        <v>578.33750534438491</v>
      </c>
      <c r="BC250" s="243">
        <f>IF(SUM(I250:T250)&lt;90," ",EXP('eq. coef.'!$C$176+'eq. coef.'!$C$177*'Amp-TB2 calc'!AJ250+'eq. coef.'!$C$178*'Amp-TB2 calc'!AK250+'eq. coef.'!$C$179*'Amp-TB2 calc'!AL250+'eq. coef.'!$C$180*'Amp-TB2 calc'!AN250+'eq. coef.'!$C$181*'Amp-TB2 calc'!AP250+'eq. coef.'!$C$182*'Amp-TB2 calc'!AQ250+'eq. coef.'!$C$183*'Amp-TB2 calc'!AR250+'eq. coef.'!$C$184*'Amp-TB2 calc'!AS250))</f>
        <v>518.63757577381796</v>
      </c>
      <c r="BD250" s="243">
        <f>IF(SUM(I250:T250)&lt;90," ",('eq. coef.'!$C$234+'eq. coef.'!$C$235*'Amp-TB2 calc'!AJ250+'eq. coef.'!$C$236*'Amp-TB2 calc'!AK250+'eq. coef.'!$C$237*'Amp-TB2 calc'!AL250+'eq. coef.'!$C$238*'Amp-TB2 calc'!AN250+'eq. coef.'!$C$239*'Amp-TB2 calc'!AP250+'eq. coef.'!$C$240*'Amp-TB2 calc'!AQ250+'eq. coef.'!$C$241*'Amp-TB2 calc'!AR250+'eq. coef.'!$C$242*'Amp-TB2 calc'!AS250))</f>
        <v>478.38454290947698</v>
      </c>
      <c r="BE250" s="243">
        <f>IF(SUM(I250:T250)&lt;90," ",('eq. coef.'!$C$270+'eq. coef.'!$C$271*'Amp-TB2 calc'!AJ250+'eq. coef.'!$C$272*'Amp-TB2 calc'!AK250+'eq. coef.'!$C$273*'Amp-TB2 calc'!AL250+'eq. coef.'!$C$274*'Amp-TB2 calc'!AN250+'eq. coef.'!$C$275*'Amp-TB2 calc'!AP250+'eq. coef.'!$C$276*'Amp-TB2 calc'!AQ250+'eq. coef.'!$C$277*'Amp-TB2 calc'!AR250+'eq. coef.'!$C$278*'Amp-TB2 calc'!AS250))</f>
        <v>508.47801259682899</v>
      </c>
      <c r="BF250" s="243">
        <f>IF(SUM(I250:T250)&lt;90," ",EXP('eq. coef.'!$C$328+'eq. coef.'!$C$329*'Amp-TB2 calc'!AJ250+'eq. coef.'!$C$330*'Amp-TB2 calc'!AK250+'eq. coef.'!$C$331*'Amp-TB2 calc'!AL250+'eq. coef.'!$C$332*'Amp-TB2 calc'!AN250+'eq. coef.'!$C$333*'Amp-TB2 calc'!AP250+'eq. coef.'!$C$334*'Amp-TB2 calc'!AQ250+'eq. coef.'!$C$335*'Amp-TB2 calc'!AR250+'eq. coef.'!$C$336*'Amp-TB2 calc'!AS250))</f>
        <v>714.52679315809132</v>
      </c>
      <c r="BG250" s="255" t="str">
        <f t="shared" si="438"/>
        <v>ok</v>
      </c>
      <c r="BH250" s="306" t="str">
        <f t="shared" si="439"/>
        <v>ok</v>
      </c>
      <c r="BI250" s="243">
        <f t="shared" si="447"/>
        <v>18.917550286770528</v>
      </c>
      <c r="BJ250" s="245">
        <f t="shared" si="448"/>
        <v>-0.23548410150679963</v>
      </c>
      <c r="BK250" s="243">
        <f t="shared" si="449"/>
        <v>-10.159563176988968</v>
      </c>
      <c r="BL250" s="247">
        <f>IF(SUM(I250:T250)&lt;90," ",'eq. coef.'!$C$360+'eq. coef.'!$C$361*'Amp-TB2 calc'!AJ250+'eq. coef.'!$C$362*'Amp-TB2 calc'!AK250+'eq. coef.'!$C$363*'Amp-TB2 calc'!AL250+'eq. coef.'!$C$364*'Amp-TB2 calc'!AN250+'eq. coef.'!$C$365*'Amp-TB2 calc'!AP250+'eq. coef.'!$C$366*'Amp-TB2 calc'!AQ250+'eq. coef.'!$C$367*'Amp-TB2 calc'!AR250+'eq. coef.'!$C$368*'Amp-TB2 calc'!AS250+'eq. coef.'!$C$369*LN(BO250))</f>
        <v>924.55940623982224</v>
      </c>
      <c r="BM250" s="248">
        <f t="shared" si="443"/>
        <v>22</v>
      </c>
      <c r="BN250" s="267">
        <f t="shared" si="444"/>
        <v>484</v>
      </c>
      <c r="BO250" s="249">
        <f t="shared" si="452"/>
        <v>478.38454290947698</v>
      </c>
      <c r="BP250" s="243" t="str">
        <f t="shared" si="440"/>
        <v>P1c</v>
      </c>
      <c r="BQ250" s="245"/>
      <c r="BR250" s="245">
        <f t="shared" si="441"/>
        <v>0</v>
      </c>
      <c r="BS250" s="245">
        <f t="shared" si="442"/>
        <v>0</v>
      </c>
      <c r="BT250" s="243">
        <f t="shared" si="450"/>
        <v>57.406145149137238</v>
      </c>
      <c r="BU250" s="250"/>
      <c r="BV250" s="251">
        <f>IF(SUM(I250:T250)&lt;90," ",'eq. coef.'!$B$1128*'Amp-TB2 calc'!CF250+'eq. coef.'!$B$1129*'Amp-TB2 calc'!CJ250+'eq. coef.'!$B$1130*'Amp-TB2 calc'!CK250+'eq. coef.'!$B$1131*'Amp-TB2 calc'!CM250+'eq. coef.'!$B$1132*'Amp-TB2 calc'!CN250+'eq. coef.'!$B$1133*'Amp-TB2 calc'!CO250+'eq. coef.'!$B$1134*'Amp-TB2 calc'!CP250+'eq. coef.'!$B$1135*'Amp-TB2 calc'!CS250+'eq. coef.'!$B$1135*'Amp-TB2 calc'!CW250+'eq. coef.'!$B$1137*'Amp-TB2 calc'!CX250)</f>
        <v>0.89293438218275467</v>
      </c>
      <c r="BW250" s="252">
        <f t="shared" si="445"/>
        <v>0.4</v>
      </c>
      <c r="BX250" s="253"/>
      <c r="BY250" s="252">
        <f t="shared" si="451"/>
        <v>-10.458176983614017</v>
      </c>
      <c r="BZ250" s="251">
        <f>IF(SUM(I250:T250)&lt;90," ",EXP('eq. coef.'!$B$1156*'Amp-TB2 calc'!CF250+'eq. coef.'!$B$1157*'Amp-TB2 calc'!CJ250+'eq. coef.'!$B$1158*'Amp-TB2 calc'!CK250+'eq. coef.'!$B$1159*'Amp-TB2 calc'!CM250+'eq. coef.'!$B$1160*'Amp-TB2 calc'!CN250+'eq. coef.'!$B$1161*'Amp-TB2 calc'!CO250+'eq. coef.'!$B$1162*'Amp-TB2 calc'!CP250+'eq. coef.'!$B$1163*'Amp-TB2 calc'!CS250+'eq. coef.'!$B$1164*'Amp-TB2 calc'!CW250+'eq. coef.'!$B$1165*'Amp-TB2 calc'!CX250))</f>
        <v>7.6242802534263863</v>
      </c>
      <c r="CA250" s="252">
        <f t="shared" si="446"/>
        <v>1.2961276430824857</v>
      </c>
      <c r="CB250" s="245"/>
      <c r="CC250" s="244" t="str">
        <f t="shared" si="453"/>
        <v>calc-alkaline</v>
      </c>
      <c r="CD250" s="244" t="str">
        <f t="shared" si="454"/>
        <v>Tschermakitic pargasite</v>
      </c>
      <c r="CE250" s="240">
        <f t="shared" si="455"/>
        <v>6.0487849459845506</v>
      </c>
      <c r="CF250" s="240">
        <f t="shared" si="456"/>
        <v>1.9512150540154494</v>
      </c>
      <c r="CG250" s="240">
        <f t="shared" si="457"/>
        <v>0</v>
      </c>
      <c r="CH250" s="240">
        <f t="shared" si="458"/>
        <v>8</v>
      </c>
      <c r="CI250" s="240"/>
      <c r="CJ250" s="240">
        <f t="shared" si="459"/>
        <v>0.38048144331769684</v>
      </c>
      <c r="CK250" s="240">
        <f t="shared" si="460"/>
        <v>0.21449189235218935</v>
      </c>
      <c r="CL250" s="240">
        <f t="shared" si="461"/>
        <v>4.4864398107387288E-3</v>
      </c>
      <c r="CM250" s="240">
        <f t="shared" si="462"/>
        <v>1.1220255619045432</v>
      </c>
      <c r="CN250" s="240">
        <f t="shared" si="463"/>
        <v>2.7240045171362532</v>
      </c>
      <c r="CO250" s="240">
        <f t="shared" si="464"/>
        <v>0.53414592478560596</v>
      </c>
      <c r="CP250" s="240">
        <f t="shared" si="465"/>
        <v>2.0364220692972244E-2</v>
      </c>
      <c r="CQ250" s="240">
        <f t="shared" si="466"/>
        <v>4.9999999999999991</v>
      </c>
      <c r="CR250" s="240"/>
      <c r="CS250" s="240">
        <f t="shared" si="467"/>
        <v>1.672453951946917</v>
      </c>
      <c r="CT250" s="240">
        <f t="shared" si="468"/>
        <v>0.32754604805308296</v>
      </c>
      <c r="CU250" s="240">
        <f t="shared" si="469"/>
        <v>2</v>
      </c>
      <c r="CV250" s="240"/>
      <c r="CW250" s="240">
        <f t="shared" si="470"/>
        <v>0.27321767045968437</v>
      </c>
      <c r="CX250" s="240">
        <f t="shared" si="471"/>
        <v>6.9566201871493705E-2</v>
      </c>
      <c r="CY250" s="240">
        <f t="shared" si="472"/>
        <v>0.34278387233117807</v>
      </c>
      <c r="CZ250" s="240"/>
      <c r="DA250" s="240">
        <f t="shared" si="473"/>
        <v>1.9788871299852646</v>
      </c>
      <c r="DB250" s="240">
        <f t="shared" si="474"/>
        <v>1.1236285209552193E-3</v>
      </c>
      <c r="DC250" s="240">
        <f t="shared" si="475"/>
        <v>1.9989241493780088E-2</v>
      </c>
      <c r="DD250" s="240">
        <f t="shared" si="476"/>
        <v>2</v>
      </c>
      <c r="DE250" s="245">
        <f t="shared" si="477"/>
        <v>44.877974438095457</v>
      </c>
      <c r="DF250" s="245"/>
      <c r="DG250" s="239">
        <f t="shared" si="478"/>
        <v>0.83605854477654706</v>
      </c>
      <c r="DH250" s="239">
        <f t="shared" si="479"/>
        <v>0.62189384964363004</v>
      </c>
      <c r="DI250" s="239">
        <f t="shared" si="480"/>
        <v>0.16317794522266021</v>
      </c>
      <c r="DJ250" s="240">
        <f t="shared" si="481"/>
        <v>2.3316964973331462</v>
      </c>
      <c r="DV250"/>
      <c r="DW250"/>
      <c r="DX250"/>
      <c r="DY250"/>
      <c r="DZ250"/>
      <c r="EA250"/>
      <c r="EB250"/>
    </row>
    <row r="251" spans="1:132">
      <c r="A251" s="312" t="s">
        <v>759</v>
      </c>
      <c r="B251" s="312" t="s">
        <v>761</v>
      </c>
      <c r="C251" s="312" t="s">
        <v>593</v>
      </c>
      <c r="D251" s="312" t="s">
        <v>534</v>
      </c>
      <c r="E251" s="312" t="s">
        <v>662</v>
      </c>
      <c r="F251" s="312" t="s">
        <v>764</v>
      </c>
      <c r="G251" s="313">
        <v>277.51</v>
      </c>
      <c r="H251" s="312" t="s">
        <v>533</v>
      </c>
      <c r="I251" s="325">
        <v>42.542846799999992</v>
      </c>
      <c r="J251" s="325">
        <v>1.8452037999999999</v>
      </c>
      <c r="K251" s="325">
        <v>13.0016412</v>
      </c>
      <c r="L251" s="325">
        <v>1.141609482220836E-2</v>
      </c>
      <c r="M251" s="325">
        <v>13.732847499999998</v>
      </c>
      <c r="N251" s="325">
        <v>0.1702148</v>
      </c>
      <c r="O251" s="325">
        <v>12.481025199999999</v>
      </c>
      <c r="P251" s="325">
        <v>11.289478000000001</v>
      </c>
      <c r="Q251" s="325">
        <v>2.0910069</v>
      </c>
      <c r="R251" s="325">
        <v>0.39658949999999998</v>
      </c>
      <c r="S251" s="325">
        <v>6.0522000000000006E-2</v>
      </c>
      <c r="T251" s="325">
        <v>4.8437999999999995E-2</v>
      </c>
      <c r="U251" s="238">
        <f t="shared" si="419"/>
        <v>97.671229794822224</v>
      </c>
      <c r="V251" s="239">
        <f>IF(SUM(I251:T251)&lt;90," ",I251/stab.data!$U$7)</f>
        <v>0.70805616803142246</v>
      </c>
      <c r="W251" s="239">
        <f>IF(SUM(I251:T251)&lt;90," ",J251/stab.data!$U$8)</f>
        <v>2.309449297854765E-2</v>
      </c>
      <c r="X251" s="239">
        <f>IF(SUM(I251:T251)&lt;90," ",K251*2/stab.data!$U$9)</f>
        <v>0.25503165327919497</v>
      </c>
      <c r="Y251" s="239">
        <f>IF(SUM(I251:T251)&lt;90," ",L251*2/stab.data!$U$10)</f>
        <v>1.5022145930735482E-4</v>
      </c>
      <c r="Z251" s="239">
        <f>IF(SUM(I251:T251)&lt;90," ",M251/stab.data!$U$11)</f>
        <v>0.19114282632296853</v>
      </c>
      <c r="AA251" s="239">
        <f>IF(SUM(I251:T251)&lt;90," ",N251/stab.data!$U$12)</f>
        <v>2.3995207014674996E-3</v>
      </c>
      <c r="AB251" s="239">
        <f>IF(SUM(I251:T251)&lt;90," ",O251/stab.data!$U$13)</f>
        <v>0.30967212187375942</v>
      </c>
      <c r="AC251" s="239">
        <f>IF(SUM(I251:T251)&lt;90," ",P251/stab.data!$U$14)</f>
        <v>0.2013138251395353</v>
      </c>
      <c r="AD251" s="239">
        <f>IF(SUM(I251:T251)&lt;90," ",Q251*2/stab.data!$U$15)</f>
        <v>6.7474689814291944E-2</v>
      </c>
      <c r="AE251" s="239">
        <f>IF(SUM(I251:T251)&lt;90," ",R251*2/stab.data!$U$16)</f>
        <v>8.4206061892881795E-3</v>
      </c>
      <c r="AF251" s="239">
        <f>IF(SUM(I251:T251)&lt;90," ",S251/stab.data!$U$17)</f>
        <v>3.1857037582903465E-3</v>
      </c>
      <c r="AG251" s="239">
        <f>IF(SUM(I251:T251)&lt;90," ",T251/stab.data!$U$18)</f>
        <v>1.366259554903675E-3</v>
      </c>
      <c r="AH251" s="239">
        <f t="shared" si="420"/>
        <v>1.4895470046466679</v>
      </c>
      <c r="AI251" s="239">
        <f t="shared" si="421"/>
        <v>0.14435023009482398</v>
      </c>
      <c r="AJ251" s="240">
        <f t="shared" si="422"/>
        <v>6.1795499945246277</v>
      </c>
      <c r="AK251" s="240">
        <f t="shared" si="423"/>
        <v>0.20155685438898652</v>
      </c>
      <c r="AL251" s="240">
        <f t="shared" si="424"/>
        <v>2.2257850757895188</v>
      </c>
      <c r="AM251" s="240">
        <f t="shared" si="425"/>
        <v>1.3110556195296775E-3</v>
      </c>
      <c r="AN251" s="240">
        <f t="shared" si="426"/>
        <v>1.6681962599683238</v>
      </c>
      <c r="AO251" s="240">
        <f t="shared" si="427"/>
        <v>2.0941782314870216E-2</v>
      </c>
      <c r="AP251" s="240">
        <f t="shared" si="428"/>
        <v>2.7026589773941434</v>
      </c>
      <c r="AQ251" s="240">
        <f t="shared" si="429"/>
        <v>1.7569635054482555</v>
      </c>
      <c r="AR251" s="240">
        <f t="shared" si="430"/>
        <v>0.58888438219770511</v>
      </c>
      <c r="AS251" s="240">
        <f t="shared" si="431"/>
        <v>7.3490719070468655E-2</v>
      </c>
      <c r="AT251" s="240">
        <f t="shared" si="432"/>
        <v>2.7803183604533689E-2</v>
      </c>
      <c r="AU251" s="240">
        <f t="shared" si="433"/>
        <v>1.1924010560486413E-2</v>
      </c>
      <c r="AV251" s="239">
        <f t="shared" si="434"/>
        <v>15.419338606716428</v>
      </c>
      <c r="AW251" s="239">
        <f t="shared" si="435"/>
        <v>1.9091774717604169</v>
      </c>
      <c r="AX251" s="239">
        <f>IF(SUM(I251:T251)&lt;90," ",CM251*AH251*stab.data!$U$20/13/2)</f>
        <v>7.6335997512208911</v>
      </c>
      <c r="AY251" s="239">
        <f>IF(SUM(I251:T251)&lt;90," ",CO251*AH251*stab.data!$U$11/13)</f>
        <v>6.8640370131696029</v>
      </c>
      <c r="AZ251" s="239">
        <f t="shared" si="436"/>
        <v>-3.641343052389559E-2</v>
      </c>
      <c r="BA251" s="241">
        <f t="shared" si="437"/>
        <v>100.30878310044923</v>
      </c>
      <c r="BB251" s="242">
        <f>IF(SUM(I251:T251)&lt;90," ",EXP('eq. coef.'!$C$104+'eq. coef.'!$C$105*'Amp-TB2 calc'!AJ251+'eq. coef.'!$C$106*'Amp-TB2 calc'!AK251+'eq. coef.'!$C$107*'Amp-TB2 calc'!AL251+'eq. coef.'!$C$108*'Amp-TB2 calc'!AN251+'eq. coef.'!$C$109*'Amp-TB2 calc'!AP251+'eq. coef.'!$C$110*'Amp-TB2 calc'!AQ251+'eq. coef.'!$C$111*'Amp-TB2 calc'!AR251+'eq. coef.'!$C$112*'Amp-TB2 calc'!AS251))</f>
        <v>411.29678932845997</v>
      </c>
      <c r="BC251" s="243">
        <f>IF(SUM(I251:T251)&lt;90," ",EXP('eq. coef.'!$C$176+'eq. coef.'!$C$177*'Amp-TB2 calc'!AJ251+'eq. coef.'!$C$178*'Amp-TB2 calc'!AK251+'eq. coef.'!$C$179*'Amp-TB2 calc'!AL251+'eq. coef.'!$C$180*'Amp-TB2 calc'!AN251+'eq. coef.'!$C$181*'Amp-TB2 calc'!AP251+'eq. coef.'!$C$182*'Amp-TB2 calc'!AQ251+'eq. coef.'!$C$183*'Amp-TB2 calc'!AR251+'eq. coef.'!$C$184*'Amp-TB2 calc'!AS251))</f>
        <v>417.51212281694319</v>
      </c>
      <c r="BD251" s="243">
        <f>IF(SUM(I251:T251)&lt;90," ",('eq. coef.'!$C$234+'eq. coef.'!$C$235*'Amp-TB2 calc'!AJ251+'eq. coef.'!$C$236*'Amp-TB2 calc'!AK251+'eq. coef.'!$C$237*'Amp-TB2 calc'!AL251+'eq. coef.'!$C$238*'Amp-TB2 calc'!AN251+'eq. coef.'!$C$239*'Amp-TB2 calc'!AP251+'eq. coef.'!$C$240*'Amp-TB2 calc'!AQ251+'eq. coef.'!$C$241*'Amp-TB2 calc'!AR251+'eq. coef.'!$C$242*'Amp-TB2 calc'!AS251))</f>
        <v>408.69816727251566</v>
      </c>
      <c r="BE251" s="243">
        <f>IF(SUM(I251:T251)&lt;90," ",('eq. coef.'!$C$270+'eq. coef.'!$C$271*'Amp-TB2 calc'!AJ251+'eq. coef.'!$C$272*'Amp-TB2 calc'!AK251+'eq. coef.'!$C$273*'Amp-TB2 calc'!AL251+'eq. coef.'!$C$274*'Amp-TB2 calc'!AN251+'eq. coef.'!$C$275*'Amp-TB2 calc'!AP251+'eq. coef.'!$C$276*'Amp-TB2 calc'!AQ251+'eq. coef.'!$C$277*'Amp-TB2 calc'!AR251+'eq. coef.'!$C$278*'Amp-TB2 calc'!AS251))</f>
        <v>365.31719740542121</v>
      </c>
      <c r="BF251" s="243">
        <f>IF(SUM(I251:T251)&lt;90," ",EXP('eq. coef.'!$C$328+'eq. coef.'!$C$329*'Amp-TB2 calc'!AJ251+'eq. coef.'!$C$330*'Amp-TB2 calc'!AK251+'eq. coef.'!$C$331*'Amp-TB2 calc'!AL251+'eq. coef.'!$C$332*'Amp-TB2 calc'!AN251+'eq. coef.'!$C$333*'Amp-TB2 calc'!AP251+'eq. coef.'!$C$334*'Amp-TB2 calc'!AQ251+'eq. coef.'!$C$335*'Amp-TB2 calc'!AR251+'eq. coef.'!$C$336*'Amp-TB2 calc'!AS251))</f>
        <v>747.93522270571214</v>
      </c>
      <c r="BG251" s="255" t="str">
        <f t="shared" si="438"/>
        <v>ok</v>
      </c>
      <c r="BH251" s="306" t="str">
        <f t="shared" si="439"/>
        <v>ok</v>
      </c>
      <c r="BI251" s="243">
        <f t="shared" si="447"/>
        <v>0.63381415581287304</v>
      </c>
      <c r="BJ251" s="245">
        <f t="shared" si="448"/>
        <v>-0.81848057682846165</v>
      </c>
      <c r="BK251" s="243">
        <f t="shared" si="449"/>
        <v>-52.194925411521979</v>
      </c>
      <c r="BL251" s="247">
        <f>IF(SUM(I251:T251)&lt;90," ",'eq. coef.'!$C$360+'eq. coef.'!$C$361*'Amp-TB2 calc'!AJ251+'eq. coef.'!$C$362*'Amp-TB2 calc'!AK251+'eq. coef.'!$C$363*'Amp-TB2 calc'!AL251+'eq. coef.'!$C$364*'Amp-TB2 calc'!AN251+'eq. coef.'!$C$365*'Amp-TB2 calc'!AP251+'eq. coef.'!$C$366*'Amp-TB2 calc'!AQ251+'eq. coef.'!$C$367*'Amp-TB2 calc'!AR251+'eq. coef.'!$C$368*'Amp-TB2 calc'!AS251+'eq. coef.'!$C$369*LN(BO251))</f>
        <v>898.81860200503354</v>
      </c>
      <c r="BM251" s="248">
        <f t="shared" si="443"/>
        <v>22</v>
      </c>
      <c r="BN251" s="267">
        <f t="shared" si="444"/>
        <v>484</v>
      </c>
      <c r="BO251" s="249">
        <f t="shared" si="452"/>
        <v>408.69816727251566</v>
      </c>
      <c r="BP251" s="243" t="str">
        <f t="shared" si="440"/>
        <v>P1c</v>
      </c>
      <c r="BQ251" s="245"/>
      <c r="BR251" s="245">
        <f t="shared" si="441"/>
        <v>0</v>
      </c>
      <c r="BS251" s="245">
        <f t="shared" si="442"/>
        <v>0</v>
      </c>
      <c r="BT251" s="243">
        <f t="shared" si="450"/>
        <v>49.043780072701878</v>
      </c>
      <c r="BU251" s="250"/>
      <c r="BV251" s="251">
        <f>IF(SUM(I251:T251)&lt;90," ",'eq. coef.'!$B$1128*'Amp-TB2 calc'!CF251+'eq. coef.'!$B$1129*'Amp-TB2 calc'!CJ251+'eq. coef.'!$B$1130*'Amp-TB2 calc'!CK251+'eq. coef.'!$B$1131*'Amp-TB2 calc'!CM251+'eq. coef.'!$B$1132*'Amp-TB2 calc'!CN251+'eq. coef.'!$B$1133*'Amp-TB2 calc'!CO251+'eq. coef.'!$B$1134*'Amp-TB2 calc'!CP251+'eq. coef.'!$B$1135*'Amp-TB2 calc'!CS251+'eq. coef.'!$B$1135*'Amp-TB2 calc'!CW251+'eq. coef.'!$B$1137*'Amp-TB2 calc'!CX251)</f>
        <v>0.8879676050422276</v>
      </c>
      <c r="BW251" s="252">
        <f t="shared" si="445"/>
        <v>0.4</v>
      </c>
      <c r="BX251" s="253"/>
      <c r="BY251" s="252">
        <f t="shared" si="451"/>
        <v>-10.934139799888493</v>
      </c>
      <c r="BZ251" s="251">
        <f>IF(SUM(I251:T251)&lt;90," ",EXP('eq. coef.'!$B$1156*'Amp-TB2 calc'!CF251+'eq. coef.'!$B$1157*'Amp-TB2 calc'!CJ251+'eq. coef.'!$B$1158*'Amp-TB2 calc'!CK251+'eq. coef.'!$B$1159*'Amp-TB2 calc'!CM251+'eq. coef.'!$B$1160*'Amp-TB2 calc'!CN251+'eq. coef.'!$B$1161*'Amp-TB2 calc'!CO251+'eq. coef.'!$B$1162*'Amp-TB2 calc'!CP251+'eq. coef.'!$B$1163*'Amp-TB2 calc'!CS251+'eq. coef.'!$B$1164*'Amp-TB2 calc'!CW251+'eq. coef.'!$B$1165*'Amp-TB2 calc'!CX251))</f>
        <v>8.2839500149533443</v>
      </c>
      <c r="CA251" s="252">
        <f t="shared" si="446"/>
        <v>1.4082715025420687</v>
      </c>
      <c r="CB251" s="245"/>
      <c r="CC251" s="244" t="str">
        <f t="shared" si="453"/>
        <v>calc-alkaline</v>
      </c>
      <c r="CD251" s="244" t="str">
        <f t="shared" si="454"/>
        <v>Tschermakitic pargasite</v>
      </c>
      <c r="CE251" s="240">
        <f t="shared" si="455"/>
        <v>6.1795499945246277</v>
      </c>
      <c r="CF251" s="240">
        <f t="shared" si="456"/>
        <v>1.8204500054753723</v>
      </c>
      <c r="CG251" s="240">
        <f t="shared" si="457"/>
        <v>0</v>
      </c>
      <c r="CH251" s="240">
        <f t="shared" si="458"/>
        <v>8</v>
      </c>
      <c r="CI251" s="240"/>
      <c r="CJ251" s="240">
        <f t="shared" si="459"/>
        <v>0.40533507031414651</v>
      </c>
      <c r="CK251" s="240">
        <f t="shared" si="460"/>
        <v>0.20155685438898652</v>
      </c>
      <c r="CL251" s="240">
        <f t="shared" si="461"/>
        <v>1.3110556195296775E-3</v>
      </c>
      <c r="CM251" s="240">
        <f t="shared" si="462"/>
        <v>0.83438805859903908</v>
      </c>
      <c r="CN251" s="240">
        <f t="shared" si="463"/>
        <v>2.7026589773941434</v>
      </c>
      <c r="CO251" s="240">
        <f t="shared" si="464"/>
        <v>0.83380820136928469</v>
      </c>
      <c r="CP251" s="240">
        <f t="shared" si="465"/>
        <v>2.0941782314870216E-2</v>
      </c>
      <c r="CQ251" s="240">
        <f t="shared" si="466"/>
        <v>5.0000000000000009</v>
      </c>
      <c r="CR251" s="240"/>
      <c r="CS251" s="240">
        <f t="shared" si="467"/>
        <v>1.7569635054482555</v>
      </c>
      <c r="CT251" s="240">
        <f t="shared" si="468"/>
        <v>0.24303649455174448</v>
      </c>
      <c r="CU251" s="240">
        <f t="shared" si="469"/>
        <v>2</v>
      </c>
      <c r="CV251" s="240"/>
      <c r="CW251" s="240">
        <f t="shared" si="470"/>
        <v>0.34584788764596064</v>
      </c>
      <c r="CX251" s="240">
        <f t="shared" si="471"/>
        <v>7.3490719070468655E-2</v>
      </c>
      <c r="CY251" s="240">
        <f t="shared" si="472"/>
        <v>0.41933860671642931</v>
      </c>
      <c r="CZ251" s="240"/>
      <c r="DA251" s="240">
        <f t="shared" si="473"/>
        <v>1.9602728058349801</v>
      </c>
      <c r="DB251" s="240">
        <f t="shared" si="474"/>
        <v>2.7803183604533689E-2</v>
      </c>
      <c r="DC251" s="240">
        <f t="shared" si="475"/>
        <v>1.1924010560486413E-2</v>
      </c>
      <c r="DD251" s="240">
        <f t="shared" si="476"/>
        <v>2</v>
      </c>
      <c r="DE251" s="245">
        <f t="shared" si="477"/>
        <v>45.165611941400961</v>
      </c>
      <c r="DF251" s="245"/>
      <c r="DG251" s="239">
        <f t="shared" si="478"/>
        <v>0.7642256638556344</v>
      </c>
      <c r="DH251" s="239">
        <f t="shared" si="479"/>
        <v>0.61833641944751894</v>
      </c>
      <c r="DI251" s="239">
        <f t="shared" si="480"/>
        <v>0.18210880948169184</v>
      </c>
      <c r="DJ251" s="240">
        <f t="shared" si="481"/>
        <v>2.2257850757895188</v>
      </c>
      <c r="DV251"/>
      <c r="DW251"/>
      <c r="DX251"/>
      <c r="DY251"/>
      <c r="DZ251"/>
      <c r="EA251"/>
      <c r="EB251"/>
    </row>
    <row r="252" spans="1:132">
      <c r="A252" s="312" t="s">
        <v>759</v>
      </c>
      <c r="B252" s="312" t="s">
        <v>761</v>
      </c>
      <c r="C252" s="312" t="s">
        <v>593</v>
      </c>
      <c r="D252" s="312" t="s">
        <v>534</v>
      </c>
      <c r="E252" s="312" t="s">
        <v>663</v>
      </c>
      <c r="F252" s="312" t="s">
        <v>764</v>
      </c>
      <c r="G252" s="313">
        <v>279.8</v>
      </c>
      <c r="H252" s="312" t="s">
        <v>533</v>
      </c>
      <c r="I252" s="325">
        <v>41.943253399999996</v>
      </c>
      <c r="J252" s="325">
        <v>1.7043777999999998</v>
      </c>
      <c r="K252" s="325">
        <v>12.949815600000001</v>
      </c>
      <c r="L252" s="325">
        <v>0</v>
      </c>
      <c r="M252" s="325">
        <v>14.043217499999999</v>
      </c>
      <c r="N252" s="325">
        <v>0.23002</v>
      </c>
      <c r="O252" s="325">
        <v>12.435644400000001</v>
      </c>
      <c r="P252" s="325">
        <v>10.828642</v>
      </c>
      <c r="Q252" s="325">
        <v>2.0562417000000002</v>
      </c>
      <c r="R252" s="325">
        <v>0.36245139999999998</v>
      </c>
      <c r="S252" s="325">
        <v>2.5063500000000002E-2</v>
      </c>
      <c r="T252" s="325">
        <v>3.5189999999999999E-2</v>
      </c>
      <c r="U252" s="238">
        <f t="shared" si="419"/>
        <v>96.613917299999997</v>
      </c>
      <c r="V252" s="239">
        <f>IF(SUM(I252:T252)&lt;90," ",I252/stab.data!$U$7)</f>
        <v>0.69807691565142127</v>
      </c>
      <c r="W252" s="239">
        <f>IF(SUM(I252:T252)&lt;90," ",J252/stab.data!$U$8)</f>
        <v>2.1331920698891085E-2</v>
      </c>
      <c r="X252" s="239">
        <f>IF(SUM(I252:T252)&lt;90," ",K252*2/stab.data!$U$9)</f>
        <v>0.25401507635272313</v>
      </c>
      <c r="Y252" s="239">
        <f>IF(SUM(I252:T252)&lt;90," ",L252*2/stab.data!$U$10)</f>
        <v>0</v>
      </c>
      <c r="Z252" s="239">
        <f>IF(SUM(I252:T252)&lt;90," ",M252/stab.data!$U$11)</f>
        <v>0.19546276062689638</v>
      </c>
      <c r="AA252" s="239">
        <f>IF(SUM(I252:T252)&lt;90," ",N252/stab.data!$U$12)</f>
        <v>3.242595542523648E-3</v>
      </c>
      <c r="AB252" s="239">
        <f>IF(SUM(I252:T252)&lt;90," ",O252/stab.data!$U$13)</f>
        <v>0.30854615919015482</v>
      </c>
      <c r="AC252" s="239">
        <f>IF(SUM(I252:T252)&lt;90," ",P252/stab.data!$U$14)</f>
        <v>0.19309620356996379</v>
      </c>
      <c r="AD252" s="239">
        <f>IF(SUM(I252:T252)&lt;90," ",Q252*2/stab.data!$U$15)</f>
        <v>6.6352851772374516E-2</v>
      </c>
      <c r="AE252" s="239">
        <f>IF(SUM(I252:T252)&lt;90," ",R252*2/stab.data!$U$16)</f>
        <v>7.6957672912574982E-3</v>
      </c>
      <c r="AF252" s="239">
        <f>IF(SUM(I252:T252)&lt;90," ",S252/stab.data!$U$17)</f>
        <v>1.3192704495210022E-3</v>
      </c>
      <c r="AG252" s="239">
        <f>IF(SUM(I252:T252)&lt;90," ",T252/stab.data!$U$18)</f>
        <v>9.9258172792147329E-4</v>
      </c>
      <c r="AH252" s="239">
        <f t="shared" si="420"/>
        <v>1.4806754280626104</v>
      </c>
      <c r="AI252" s="239">
        <f t="shared" si="421"/>
        <v>0.14533249414608954</v>
      </c>
      <c r="AJ252" s="240">
        <f t="shared" si="422"/>
        <v>6.1289596163168989</v>
      </c>
      <c r="AK252" s="240">
        <f t="shared" si="423"/>
        <v>0.18728950574160391</v>
      </c>
      <c r="AL252" s="240">
        <f t="shared" si="424"/>
        <v>2.2301957133888273</v>
      </c>
      <c r="AM252" s="240">
        <f t="shared" si="425"/>
        <v>0</v>
      </c>
      <c r="AN252" s="240">
        <f t="shared" si="426"/>
        <v>1.7161194411623655</v>
      </c>
      <c r="AO252" s="240">
        <f t="shared" si="427"/>
        <v>2.8469265616140795E-2</v>
      </c>
      <c r="AP252" s="240">
        <f t="shared" si="428"/>
        <v>2.7089664577741632</v>
      </c>
      <c r="AQ252" s="240">
        <f t="shared" si="429"/>
        <v>1.695341598053036</v>
      </c>
      <c r="AR252" s="240">
        <f t="shared" si="430"/>
        <v>0.58256323883858907</v>
      </c>
      <c r="AS252" s="240">
        <f t="shared" si="431"/>
        <v>6.7567120308906131E-2</v>
      </c>
      <c r="AT252" s="240">
        <f t="shared" si="432"/>
        <v>1.1582900289102263E-2</v>
      </c>
      <c r="AU252" s="240">
        <f t="shared" si="433"/>
        <v>8.7146461799955822E-3</v>
      </c>
      <c r="AV252" s="239">
        <f t="shared" si="434"/>
        <v>15.34547195720053</v>
      </c>
      <c r="AW252" s="239">
        <f t="shared" si="435"/>
        <v>1.9166171239582293</v>
      </c>
      <c r="AX252" s="239">
        <f>IF(SUM(I252:T252)&lt;90," ",CM252*AH252*stab.data!$U$20/13/2)</f>
        <v>9.9717784798371163</v>
      </c>
      <c r="AY252" s="239">
        <f>IF(SUM(I252:T252)&lt;90," ",CO252*AH252*stab.data!$U$11/13)</f>
        <v>5.0704839500519459</v>
      </c>
      <c r="AZ252" s="239">
        <f t="shared" si="436"/>
        <v>-1.8493661493451094E-2</v>
      </c>
      <c r="BA252" s="241">
        <f t="shared" si="437"/>
        <v>99.511085692353845</v>
      </c>
      <c r="BB252" s="242">
        <f>IF(SUM(I252:T252)&lt;90," ",EXP('eq. coef.'!$C$104+'eq. coef.'!$C$105*'Amp-TB2 calc'!AJ252+'eq. coef.'!$C$106*'Amp-TB2 calc'!AK252+'eq. coef.'!$C$107*'Amp-TB2 calc'!AL252+'eq. coef.'!$C$108*'Amp-TB2 calc'!AN252+'eq. coef.'!$C$109*'Amp-TB2 calc'!AP252+'eq. coef.'!$C$110*'Amp-TB2 calc'!AQ252+'eq. coef.'!$C$111*'Amp-TB2 calc'!AR252+'eq. coef.'!$C$112*'Amp-TB2 calc'!AS252))</f>
        <v>486.41392954238364</v>
      </c>
      <c r="BC252" s="243">
        <f>IF(SUM(I252:T252)&lt;90," ",EXP('eq. coef.'!$C$176+'eq. coef.'!$C$177*'Amp-TB2 calc'!AJ252+'eq. coef.'!$C$178*'Amp-TB2 calc'!AK252+'eq. coef.'!$C$179*'Amp-TB2 calc'!AL252+'eq. coef.'!$C$180*'Amp-TB2 calc'!AN252+'eq. coef.'!$C$181*'Amp-TB2 calc'!AP252+'eq. coef.'!$C$182*'Amp-TB2 calc'!AQ252+'eq. coef.'!$C$183*'Amp-TB2 calc'!AR252+'eq. coef.'!$C$184*'Amp-TB2 calc'!AS252))</f>
        <v>442.11947166925387</v>
      </c>
      <c r="BD252" s="243">
        <f>IF(SUM(I252:T252)&lt;90," ",('eq. coef.'!$C$234+'eq. coef.'!$C$235*'Amp-TB2 calc'!AJ252+'eq. coef.'!$C$236*'Amp-TB2 calc'!AK252+'eq. coef.'!$C$237*'Amp-TB2 calc'!AL252+'eq. coef.'!$C$238*'Amp-TB2 calc'!AN252+'eq. coef.'!$C$239*'Amp-TB2 calc'!AP252+'eq. coef.'!$C$240*'Amp-TB2 calc'!AQ252+'eq. coef.'!$C$241*'Amp-TB2 calc'!AR252+'eq. coef.'!$C$242*'Amp-TB2 calc'!AS252))</f>
        <v>433.28422101135749</v>
      </c>
      <c r="BE252" s="243">
        <f>IF(SUM(I252:T252)&lt;90," ",('eq. coef.'!$C$270+'eq. coef.'!$C$271*'Amp-TB2 calc'!AJ252+'eq. coef.'!$C$272*'Amp-TB2 calc'!AK252+'eq. coef.'!$C$273*'Amp-TB2 calc'!AL252+'eq. coef.'!$C$274*'Amp-TB2 calc'!AN252+'eq. coef.'!$C$275*'Amp-TB2 calc'!AP252+'eq. coef.'!$C$276*'Amp-TB2 calc'!AQ252+'eq. coef.'!$C$277*'Amp-TB2 calc'!AR252+'eq. coef.'!$C$278*'Amp-TB2 calc'!AS252))</f>
        <v>392.85572795289249</v>
      </c>
      <c r="BF252" s="243">
        <f>IF(SUM(I252:T252)&lt;90," ",EXP('eq. coef.'!$C$328+'eq. coef.'!$C$329*'Amp-TB2 calc'!AJ252+'eq. coef.'!$C$330*'Amp-TB2 calc'!AK252+'eq. coef.'!$C$331*'Amp-TB2 calc'!AL252+'eq. coef.'!$C$332*'Amp-TB2 calc'!AN252+'eq. coef.'!$C$333*'Amp-TB2 calc'!AP252+'eq. coef.'!$C$334*'Amp-TB2 calc'!AQ252+'eq. coef.'!$C$335*'Amp-TB2 calc'!AR252+'eq. coef.'!$C$336*'Amp-TB2 calc'!AS252))</f>
        <v>672.79887878126704</v>
      </c>
      <c r="BG252" s="255" t="str">
        <f t="shared" si="438"/>
        <v>ok</v>
      </c>
      <c r="BH252" s="306" t="str">
        <f t="shared" si="439"/>
        <v>ok</v>
      </c>
      <c r="BI252" s="243">
        <f t="shared" si="447"/>
        <v>11.55372738306308</v>
      </c>
      <c r="BJ252" s="245">
        <f t="shared" si="448"/>
        <v>-0.38318176745931937</v>
      </c>
      <c r="BK252" s="243">
        <f t="shared" si="449"/>
        <v>-49.263743716361375</v>
      </c>
      <c r="BL252" s="247">
        <f>IF(SUM(I252:T252)&lt;90," ",'eq. coef.'!$C$360+'eq. coef.'!$C$361*'Amp-TB2 calc'!AJ252+'eq. coef.'!$C$362*'Amp-TB2 calc'!AK252+'eq. coef.'!$C$363*'Amp-TB2 calc'!AL252+'eq. coef.'!$C$364*'Amp-TB2 calc'!AN252+'eq. coef.'!$C$365*'Amp-TB2 calc'!AP252+'eq. coef.'!$C$366*'Amp-TB2 calc'!AQ252+'eq. coef.'!$C$367*'Amp-TB2 calc'!AR252+'eq. coef.'!$C$368*'Amp-TB2 calc'!AS252+'eq. coef.'!$C$369*LN(BO252))</f>
        <v>908.4165281048422</v>
      </c>
      <c r="BM252" s="248">
        <f t="shared" si="443"/>
        <v>22</v>
      </c>
      <c r="BN252" s="267">
        <f t="shared" si="444"/>
        <v>484</v>
      </c>
      <c r="BO252" s="249">
        <f t="shared" si="452"/>
        <v>433.28422101135749</v>
      </c>
      <c r="BP252" s="243" t="str">
        <f t="shared" si="440"/>
        <v>P1c</v>
      </c>
      <c r="BQ252" s="245"/>
      <c r="BR252" s="245">
        <f t="shared" si="441"/>
        <v>0</v>
      </c>
      <c r="BS252" s="245">
        <f t="shared" si="442"/>
        <v>0</v>
      </c>
      <c r="BT252" s="243">
        <f t="shared" si="450"/>
        <v>51.994106521362895</v>
      </c>
      <c r="BU252" s="250"/>
      <c r="BV252" s="251">
        <f>IF(SUM(I252:T252)&lt;90," ",'eq. coef.'!$B$1128*'Amp-TB2 calc'!CF252+'eq. coef.'!$B$1129*'Amp-TB2 calc'!CJ252+'eq. coef.'!$B$1130*'Amp-TB2 calc'!CK252+'eq. coef.'!$B$1131*'Amp-TB2 calc'!CM252+'eq. coef.'!$B$1132*'Amp-TB2 calc'!CN252+'eq. coef.'!$B$1133*'Amp-TB2 calc'!CO252+'eq. coef.'!$B$1134*'Amp-TB2 calc'!CP252+'eq. coef.'!$B$1135*'Amp-TB2 calc'!CS252+'eq. coef.'!$B$1135*'Amp-TB2 calc'!CW252+'eq. coef.'!$B$1137*'Amp-TB2 calc'!CX252)</f>
        <v>0.91773227319394879</v>
      </c>
      <c r="BW252" s="252">
        <f t="shared" si="445"/>
        <v>0.4</v>
      </c>
      <c r="BX252" s="253"/>
      <c r="BY252" s="252">
        <f t="shared" si="451"/>
        <v>-10.72687218072859</v>
      </c>
      <c r="BZ252" s="251">
        <f>IF(SUM(I252:T252)&lt;90," ",EXP('eq. coef.'!$B$1156*'Amp-TB2 calc'!CF252+'eq. coef.'!$B$1157*'Amp-TB2 calc'!CJ252+'eq. coef.'!$B$1158*'Amp-TB2 calc'!CK252+'eq. coef.'!$B$1159*'Amp-TB2 calc'!CM252+'eq. coef.'!$B$1160*'Amp-TB2 calc'!CN252+'eq. coef.'!$B$1161*'Amp-TB2 calc'!CO252+'eq. coef.'!$B$1162*'Amp-TB2 calc'!CP252+'eq. coef.'!$B$1163*'Amp-TB2 calc'!CS252+'eq. coef.'!$B$1164*'Amp-TB2 calc'!CW252+'eq. coef.'!$B$1165*'Amp-TB2 calc'!CX252))</f>
        <v>7.6794072028877647</v>
      </c>
      <c r="CA252" s="252">
        <f t="shared" si="446"/>
        <v>1.30549922449092</v>
      </c>
      <c r="CB252" s="245"/>
      <c r="CC252" s="244" t="str">
        <f t="shared" si="453"/>
        <v>calc-alkaline</v>
      </c>
      <c r="CD252" s="244" t="str">
        <f t="shared" si="454"/>
        <v>Tschermakitic pargasite</v>
      </c>
      <c r="CE252" s="240">
        <f t="shared" si="455"/>
        <v>6.1289596163168989</v>
      </c>
      <c r="CF252" s="240">
        <f t="shared" si="456"/>
        <v>1.8710403836831011</v>
      </c>
      <c r="CG252" s="240">
        <f t="shared" si="457"/>
        <v>0</v>
      </c>
      <c r="CH252" s="240">
        <f t="shared" si="458"/>
        <v>8</v>
      </c>
      <c r="CI252" s="240"/>
      <c r="CJ252" s="240">
        <f t="shared" si="459"/>
        <v>0.35915532970572617</v>
      </c>
      <c r="CK252" s="240">
        <f t="shared" si="460"/>
        <v>0.18728950574160391</v>
      </c>
      <c r="CL252" s="240">
        <f t="shared" si="461"/>
        <v>0</v>
      </c>
      <c r="CM252" s="240">
        <f t="shared" si="462"/>
        <v>1.0964924872405959</v>
      </c>
      <c r="CN252" s="240">
        <f t="shared" si="463"/>
        <v>2.7089664577741632</v>
      </c>
      <c r="CO252" s="240">
        <f t="shared" si="464"/>
        <v>0.61962695392176959</v>
      </c>
      <c r="CP252" s="240">
        <f t="shared" si="465"/>
        <v>2.8469265616140795E-2</v>
      </c>
      <c r="CQ252" s="240">
        <f t="shared" si="466"/>
        <v>5</v>
      </c>
      <c r="CR252" s="240"/>
      <c r="CS252" s="240">
        <f t="shared" si="467"/>
        <v>1.695341598053036</v>
      </c>
      <c r="CT252" s="240">
        <f t="shared" si="468"/>
        <v>0.30465840194696403</v>
      </c>
      <c r="CU252" s="240">
        <f t="shared" si="469"/>
        <v>2</v>
      </c>
      <c r="CV252" s="240"/>
      <c r="CW252" s="240">
        <f t="shared" si="470"/>
        <v>0.27790483689162504</v>
      </c>
      <c r="CX252" s="240">
        <f t="shared" si="471"/>
        <v>6.7567120308906131E-2</v>
      </c>
      <c r="CY252" s="240">
        <f t="shared" si="472"/>
        <v>0.34547195720053114</v>
      </c>
      <c r="CZ252" s="240"/>
      <c r="DA252" s="240">
        <f t="shared" si="473"/>
        <v>1.979702453530902</v>
      </c>
      <c r="DB252" s="240">
        <f t="shared" si="474"/>
        <v>1.1582900289102263E-2</v>
      </c>
      <c r="DC252" s="240">
        <f t="shared" si="475"/>
        <v>8.7146461799955822E-3</v>
      </c>
      <c r="DD252" s="240">
        <f t="shared" si="476"/>
        <v>2</v>
      </c>
      <c r="DE252" s="245">
        <f t="shared" si="477"/>
        <v>44.903507512759404</v>
      </c>
      <c r="DF252" s="245"/>
      <c r="DG252" s="239">
        <f t="shared" si="478"/>
        <v>0.81384720893079365</v>
      </c>
      <c r="DH252" s="239">
        <f t="shared" si="479"/>
        <v>0.61218392583637826</v>
      </c>
      <c r="DI252" s="239">
        <f t="shared" si="480"/>
        <v>0.16104206798962159</v>
      </c>
      <c r="DJ252" s="240">
        <f t="shared" si="481"/>
        <v>2.2301957133888273</v>
      </c>
      <c r="DV252"/>
      <c r="DW252"/>
      <c r="DX252"/>
      <c r="DY252"/>
      <c r="DZ252"/>
      <c r="EA252"/>
      <c r="EB252"/>
    </row>
    <row r="253" spans="1:132">
      <c r="A253" s="312" t="s">
        <v>759</v>
      </c>
      <c r="B253" s="312" t="s">
        <v>761</v>
      </c>
      <c r="C253" s="312" t="s">
        <v>593</v>
      </c>
      <c r="D253" s="312" t="s">
        <v>534</v>
      </c>
      <c r="E253" s="312" t="s">
        <v>664</v>
      </c>
      <c r="F253" s="312" t="s">
        <v>764</v>
      </c>
      <c r="G253" s="313">
        <v>282.08999999999997</v>
      </c>
      <c r="H253" s="312" t="s">
        <v>533</v>
      </c>
      <c r="I253" s="325">
        <v>42.231716200000001</v>
      </c>
      <c r="J253" s="325">
        <v>1.8001777999999999</v>
      </c>
      <c r="K253" s="325">
        <v>13.2243426</v>
      </c>
      <c r="L253" s="325">
        <v>4.0985651902682468E-2</v>
      </c>
      <c r="M253" s="325">
        <v>14.2145975</v>
      </c>
      <c r="N253" s="325">
        <v>0.26569480000000001</v>
      </c>
      <c r="O253" s="325">
        <v>12.356127600000001</v>
      </c>
      <c r="P253" s="325">
        <v>10.705852800000001</v>
      </c>
      <c r="Q253" s="325">
        <v>2.115882</v>
      </c>
      <c r="R253" s="325">
        <v>0.3955765</v>
      </c>
      <c r="S253" s="325">
        <v>6.3756000000000007E-2</v>
      </c>
      <c r="T253" s="325">
        <v>3.5396999999999998E-2</v>
      </c>
      <c r="U253" s="238">
        <f t="shared" si="419"/>
        <v>97.450106451902684</v>
      </c>
      <c r="V253" s="239">
        <f>IF(SUM(I253:T253)&lt;90," ",I253/stab.data!$U$7)</f>
        <v>0.70287790759603219</v>
      </c>
      <c r="W253" s="239">
        <f>IF(SUM(I253:T253)&lt;90," ",J253/stab.data!$U$8)</f>
        <v>2.2530949460562218E-2</v>
      </c>
      <c r="X253" s="239">
        <f>IF(SUM(I253:T253)&lt;90," ",K253*2/stab.data!$U$9)</f>
        <v>0.25940001765380882</v>
      </c>
      <c r="Y253" s="239">
        <f>IF(SUM(I253:T253)&lt;90," ",L253*2/stab.data!$U$10)</f>
        <v>5.3931966538214263E-4</v>
      </c>
      <c r="Z253" s="239">
        <f>IF(SUM(I253:T253)&lt;90," ",M253/stab.data!$U$11)</f>
        <v>0.19784814046711019</v>
      </c>
      <c r="AA253" s="239">
        <f>IF(SUM(I253:T253)&lt;90," ",N253/stab.data!$U$12)</f>
        <v>3.7455037568546743E-3</v>
      </c>
      <c r="AB253" s="239">
        <f>IF(SUM(I253:T253)&lt;90," ",O253/stab.data!$U$13)</f>
        <v>0.30657323342596271</v>
      </c>
      <c r="AC253" s="239">
        <f>IF(SUM(I253:T253)&lt;90," ",P253/stab.data!$U$14)</f>
        <v>0.19090662814957471</v>
      </c>
      <c r="AD253" s="239">
        <f>IF(SUM(I253:T253)&lt;90," ",Q253*2/stab.data!$U$15)</f>
        <v>6.8277384275319056E-2</v>
      </c>
      <c r="AE253" s="239">
        <f>IF(SUM(I253:T253)&lt;90," ",R253*2/stab.data!$U$16)</f>
        <v>8.3990976166463185E-3</v>
      </c>
      <c r="AF253" s="239">
        <f>IF(SUM(I253:T253)&lt;90," ",S253/stab.data!$U$17)</f>
        <v>3.3559322033898309E-3</v>
      </c>
      <c r="AG253" s="239">
        <f>IF(SUM(I253:T253)&lt;90," ",T253/stab.data!$U$18)</f>
        <v>9.9842044396807029E-4</v>
      </c>
      <c r="AH253" s="239">
        <f t="shared" si="420"/>
        <v>1.4935150720257131</v>
      </c>
      <c r="AI253" s="239">
        <f t="shared" si="421"/>
        <v>0.14729446676806737</v>
      </c>
      <c r="AJ253" s="240">
        <f t="shared" si="422"/>
        <v>6.1180586456050872</v>
      </c>
      <c r="AK253" s="240">
        <f t="shared" si="423"/>
        <v>0.19611609448978234</v>
      </c>
      <c r="AL253" s="240">
        <f t="shared" si="424"/>
        <v>2.2578950106781766</v>
      </c>
      <c r="AM253" s="240">
        <f t="shared" si="425"/>
        <v>4.6943989928794954E-3</v>
      </c>
      <c r="AN253" s="240">
        <f t="shared" si="426"/>
        <v>1.7221291396704106</v>
      </c>
      <c r="AO253" s="240">
        <f t="shared" si="427"/>
        <v>3.2601980221778751E-2</v>
      </c>
      <c r="AP253" s="240">
        <f t="shared" si="428"/>
        <v>2.6685047303418838</v>
      </c>
      <c r="AQ253" s="240">
        <f t="shared" si="429"/>
        <v>1.6617081490703185</v>
      </c>
      <c r="AR253" s="240">
        <f t="shared" si="430"/>
        <v>0.59430668776261686</v>
      </c>
      <c r="AS253" s="240">
        <f t="shared" si="431"/>
        <v>7.3108247155688755E-2</v>
      </c>
      <c r="AT253" s="240">
        <f t="shared" si="432"/>
        <v>2.9211033394456895E-2</v>
      </c>
      <c r="AU253" s="240">
        <f t="shared" si="433"/>
        <v>8.6905489035208425E-3</v>
      </c>
      <c r="AV253" s="239">
        <f t="shared" si="434"/>
        <v>15.329123083988623</v>
      </c>
      <c r="AW253" s="239">
        <f t="shared" si="435"/>
        <v>1.9160461736080057</v>
      </c>
      <c r="AX253" s="239">
        <f>IF(SUM(I253:T253)&lt;90," ",CM253*AH253*stab.data!$U$20/13/2)</f>
        <v>10.257648049008194</v>
      </c>
      <c r="AY253" s="239">
        <f>IF(SUM(I253:T253)&lt;90," ",CO253*AH253*stab.data!$U$11/13)</f>
        <v>4.9846348630443442</v>
      </c>
      <c r="AZ253" s="239">
        <f t="shared" si="436"/>
        <v>-3.4832644002539534E-2</v>
      </c>
      <c r="BA253" s="241">
        <f t="shared" si="437"/>
        <v>100.35900539356071</v>
      </c>
      <c r="BB253" s="242">
        <f>IF(SUM(I253:T253)&lt;90," ",EXP('eq. coef.'!$C$104+'eq. coef.'!$C$105*'Amp-TB2 calc'!AJ253+'eq. coef.'!$C$106*'Amp-TB2 calc'!AK253+'eq. coef.'!$C$107*'Amp-TB2 calc'!AL253+'eq. coef.'!$C$108*'Amp-TB2 calc'!AN253+'eq. coef.'!$C$109*'Amp-TB2 calc'!AP253+'eq. coef.'!$C$110*'Amp-TB2 calc'!AQ253+'eq. coef.'!$C$111*'Amp-TB2 calc'!AR253+'eq. coef.'!$C$112*'Amp-TB2 calc'!AS253))</f>
        <v>587.21195586431509</v>
      </c>
      <c r="BC253" s="243">
        <f>IF(SUM(I253:T253)&lt;90," ",EXP('eq. coef.'!$C$176+'eq. coef.'!$C$177*'Amp-TB2 calc'!AJ253+'eq. coef.'!$C$178*'Amp-TB2 calc'!AK253+'eq. coef.'!$C$179*'Amp-TB2 calc'!AL253+'eq. coef.'!$C$180*'Amp-TB2 calc'!AN253+'eq. coef.'!$C$181*'Amp-TB2 calc'!AP253+'eq. coef.'!$C$182*'Amp-TB2 calc'!AQ253+'eq. coef.'!$C$183*'Amp-TB2 calc'!AR253+'eq. coef.'!$C$184*'Amp-TB2 calc'!AS253))</f>
        <v>477.05498252766012</v>
      </c>
      <c r="BD253" s="243">
        <f>IF(SUM(I253:T253)&lt;90," ",('eq. coef.'!$C$234+'eq. coef.'!$C$235*'Amp-TB2 calc'!AJ253+'eq. coef.'!$C$236*'Amp-TB2 calc'!AK253+'eq. coef.'!$C$237*'Amp-TB2 calc'!AL253+'eq. coef.'!$C$238*'Amp-TB2 calc'!AN253+'eq. coef.'!$C$239*'Amp-TB2 calc'!AP253+'eq. coef.'!$C$240*'Amp-TB2 calc'!AQ253+'eq. coef.'!$C$241*'Amp-TB2 calc'!AR253+'eq. coef.'!$C$242*'Amp-TB2 calc'!AS253))</f>
        <v>463.99068218558057</v>
      </c>
      <c r="BE253" s="243">
        <f>IF(SUM(I253:T253)&lt;90," ",('eq. coef.'!$C$270+'eq. coef.'!$C$271*'Amp-TB2 calc'!AJ253+'eq. coef.'!$C$272*'Amp-TB2 calc'!AK253+'eq. coef.'!$C$273*'Amp-TB2 calc'!AL253+'eq. coef.'!$C$274*'Amp-TB2 calc'!AN253+'eq. coef.'!$C$275*'Amp-TB2 calc'!AP253+'eq. coef.'!$C$276*'Amp-TB2 calc'!AQ253+'eq. coef.'!$C$277*'Amp-TB2 calc'!AR253+'eq. coef.'!$C$278*'Amp-TB2 calc'!AS253))</f>
        <v>490.22416432871631</v>
      </c>
      <c r="BF253" s="243">
        <f>IF(SUM(I253:T253)&lt;90," ",EXP('eq. coef.'!$C$328+'eq. coef.'!$C$329*'Amp-TB2 calc'!AJ253+'eq. coef.'!$C$330*'Amp-TB2 calc'!AK253+'eq. coef.'!$C$331*'Amp-TB2 calc'!AL253+'eq. coef.'!$C$332*'Amp-TB2 calc'!AN253+'eq. coef.'!$C$333*'Amp-TB2 calc'!AP253+'eq. coef.'!$C$334*'Amp-TB2 calc'!AQ253+'eq. coef.'!$C$335*'Amp-TB2 calc'!AR253+'eq. coef.'!$C$336*'Amp-TB2 calc'!AS253))</f>
        <v>718.63301193288976</v>
      </c>
      <c r="BG253" s="255" t="str">
        <f t="shared" si="438"/>
        <v>ok</v>
      </c>
      <c r="BH253" s="306" t="str">
        <f t="shared" si="439"/>
        <v>ok</v>
      </c>
      <c r="BI253" s="243">
        <f t="shared" si="447"/>
        <v>23.443866904163116</v>
      </c>
      <c r="BJ253" s="245">
        <f t="shared" si="448"/>
        <v>-0.22380514353652167</v>
      </c>
      <c r="BK253" s="243">
        <f t="shared" si="449"/>
        <v>13.169181801056197</v>
      </c>
      <c r="BL253" s="247">
        <f>IF(SUM(I253:T253)&lt;90," ",'eq. coef.'!$C$360+'eq. coef.'!$C$361*'Amp-TB2 calc'!AJ253+'eq. coef.'!$C$362*'Amp-TB2 calc'!AK253+'eq. coef.'!$C$363*'Amp-TB2 calc'!AL253+'eq. coef.'!$C$364*'Amp-TB2 calc'!AN253+'eq. coef.'!$C$365*'Amp-TB2 calc'!AP253+'eq. coef.'!$C$366*'Amp-TB2 calc'!AQ253+'eq. coef.'!$C$367*'Amp-TB2 calc'!AR253+'eq. coef.'!$C$368*'Amp-TB2 calc'!AS253+'eq. coef.'!$C$369*LN(BO253))</f>
        <v>920.40281472980473</v>
      </c>
      <c r="BM253" s="248">
        <f t="shared" si="443"/>
        <v>22</v>
      </c>
      <c r="BN253" s="267">
        <f t="shared" si="444"/>
        <v>484</v>
      </c>
      <c r="BO253" s="249">
        <f t="shared" si="452"/>
        <v>463.99068218558057</v>
      </c>
      <c r="BP253" s="243" t="str">
        <f t="shared" si="440"/>
        <v>P1c</v>
      </c>
      <c r="BQ253" s="245"/>
      <c r="BR253" s="245">
        <f t="shared" si="441"/>
        <v>0</v>
      </c>
      <c r="BS253" s="245">
        <f t="shared" si="442"/>
        <v>0</v>
      </c>
      <c r="BT253" s="243">
        <f t="shared" si="450"/>
        <v>55.67888186226967</v>
      </c>
      <c r="BU253" s="250"/>
      <c r="BV253" s="251">
        <f>IF(SUM(I253:T253)&lt;90," ",'eq. coef.'!$B$1128*'Amp-TB2 calc'!CF253+'eq. coef.'!$B$1129*'Amp-TB2 calc'!CJ253+'eq. coef.'!$B$1130*'Amp-TB2 calc'!CK253+'eq. coef.'!$B$1131*'Amp-TB2 calc'!CM253+'eq. coef.'!$B$1132*'Amp-TB2 calc'!CN253+'eq. coef.'!$B$1133*'Amp-TB2 calc'!CO253+'eq. coef.'!$B$1134*'Amp-TB2 calc'!CP253+'eq. coef.'!$B$1135*'Amp-TB2 calc'!CS253+'eq. coef.'!$B$1135*'Amp-TB2 calc'!CW253+'eq. coef.'!$B$1137*'Amp-TB2 calc'!CX253)</f>
        <v>0.68696773074493223</v>
      </c>
      <c r="BW253" s="252">
        <f t="shared" si="445"/>
        <v>0.4</v>
      </c>
      <c r="BX253" s="253"/>
      <c r="BY253" s="252">
        <f t="shared" si="451"/>
        <v>-10.740018427684854</v>
      </c>
      <c r="BZ253" s="251">
        <f>IF(SUM(I253:T253)&lt;90," ",EXP('eq. coef.'!$B$1156*'Amp-TB2 calc'!CF253+'eq. coef.'!$B$1157*'Amp-TB2 calc'!CJ253+'eq. coef.'!$B$1158*'Amp-TB2 calc'!CK253+'eq. coef.'!$B$1159*'Amp-TB2 calc'!CM253+'eq. coef.'!$B$1160*'Amp-TB2 calc'!CN253+'eq. coef.'!$B$1161*'Amp-TB2 calc'!CO253+'eq. coef.'!$B$1162*'Amp-TB2 calc'!CP253+'eq. coef.'!$B$1163*'Amp-TB2 calc'!CS253+'eq. coef.'!$B$1164*'Amp-TB2 calc'!CW253+'eq. coef.'!$B$1165*'Amp-TB2 calc'!CX253))</f>
        <v>7.2715316022669825</v>
      </c>
      <c r="CA253" s="252">
        <f t="shared" si="446"/>
        <v>1.2361603723853871</v>
      </c>
      <c r="CB253" s="245"/>
      <c r="CC253" s="244" t="str">
        <f t="shared" si="453"/>
        <v>calc-alkaline</v>
      </c>
      <c r="CD253" s="244" t="str">
        <f t="shared" si="454"/>
        <v>Tschermakitic pargasite</v>
      </c>
      <c r="CE253" s="240">
        <f t="shared" si="455"/>
        <v>6.1180586456050872</v>
      </c>
      <c r="CF253" s="240">
        <f t="shared" si="456"/>
        <v>1.8819413543949128</v>
      </c>
      <c r="CG253" s="240">
        <f t="shared" si="457"/>
        <v>0</v>
      </c>
      <c r="CH253" s="240">
        <f t="shared" si="458"/>
        <v>8</v>
      </c>
      <c r="CI253" s="240"/>
      <c r="CJ253" s="240">
        <f t="shared" si="459"/>
        <v>0.37595365628326372</v>
      </c>
      <c r="CK253" s="240">
        <f t="shared" si="460"/>
        <v>0.19611609448978234</v>
      </c>
      <c r="CL253" s="240">
        <f t="shared" si="461"/>
        <v>4.6943989928794954E-3</v>
      </c>
      <c r="CM253" s="240">
        <f t="shared" si="462"/>
        <v>1.1182298770802674</v>
      </c>
      <c r="CN253" s="240">
        <f t="shared" si="463"/>
        <v>2.6685047303418838</v>
      </c>
      <c r="CO253" s="240">
        <f t="shared" si="464"/>
        <v>0.60389926259014315</v>
      </c>
      <c r="CP253" s="240">
        <f t="shared" si="465"/>
        <v>3.2601980221778751E-2</v>
      </c>
      <c r="CQ253" s="240">
        <f t="shared" si="466"/>
        <v>5</v>
      </c>
      <c r="CR253" s="240"/>
      <c r="CS253" s="240">
        <f t="shared" si="467"/>
        <v>1.6617081490703185</v>
      </c>
      <c r="CT253" s="240">
        <f t="shared" si="468"/>
        <v>0.3382918509296815</v>
      </c>
      <c r="CU253" s="240">
        <f t="shared" si="469"/>
        <v>2</v>
      </c>
      <c r="CV253" s="240"/>
      <c r="CW253" s="240">
        <f t="shared" si="470"/>
        <v>0.25601483683293536</v>
      </c>
      <c r="CX253" s="240">
        <f t="shared" si="471"/>
        <v>7.3108247155688755E-2</v>
      </c>
      <c r="CY253" s="240">
        <f t="shared" si="472"/>
        <v>0.32912308398862411</v>
      </c>
      <c r="CZ253" s="240"/>
      <c r="DA253" s="240">
        <f t="shared" si="473"/>
        <v>1.9620984177020222</v>
      </c>
      <c r="DB253" s="240">
        <f t="shared" si="474"/>
        <v>2.9211033394456895E-2</v>
      </c>
      <c r="DC253" s="240">
        <f t="shared" si="475"/>
        <v>8.6905489035208425E-3</v>
      </c>
      <c r="DD253" s="240">
        <f t="shared" si="476"/>
        <v>2</v>
      </c>
      <c r="DE253" s="245">
        <f t="shared" si="477"/>
        <v>44.881770122919733</v>
      </c>
      <c r="DF253" s="245"/>
      <c r="DG253" s="239">
        <f t="shared" si="478"/>
        <v>0.81545699617330625</v>
      </c>
      <c r="DH253" s="239">
        <f t="shared" si="479"/>
        <v>0.60777209153502287</v>
      </c>
      <c r="DI253" s="239">
        <f t="shared" si="480"/>
        <v>0.16650626114380007</v>
      </c>
      <c r="DJ253" s="240">
        <f t="shared" si="481"/>
        <v>2.2578950106781766</v>
      </c>
      <c r="DV253"/>
      <c r="DW253"/>
      <c r="DX253"/>
      <c r="DY253"/>
      <c r="DZ253"/>
      <c r="EA253"/>
      <c r="EB253"/>
    </row>
    <row r="254" spans="1:132">
      <c r="A254" s="312" t="s">
        <v>759</v>
      </c>
      <c r="B254" s="312" t="s">
        <v>761</v>
      </c>
      <c r="C254" s="312" t="s">
        <v>593</v>
      </c>
      <c r="D254" s="312" t="s">
        <v>534</v>
      </c>
      <c r="E254" s="312" t="s">
        <v>665</v>
      </c>
      <c r="F254" s="312" t="s">
        <v>764</v>
      </c>
      <c r="G254" s="313">
        <v>284.39</v>
      </c>
      <c r="H254" s="312" t="s">
        <v>533</v>
      </c>
      <c r="I254" s="325">
        <v>42.009250799999997</v>
      </c>
      <c r="J254" s="325">
        <v>1.7054316</v>
      </c>
      <c r="K254" s="325">
        <v>12.822588</v>
      </c>
      <c r="L254" s="325">
        <v>1.141609482220836E-2</v>
      </c>
      <c r="M254" s="325">
        <v>14.362402499999998</v>
      </c>
      <c r="N254" s="325">
        <v>0.201376</v>
      </c>
      <c r="O254" s="325">
        <v>12.726704</v>
      </c>
      <c r="P254" s="325">
        <v>10.95364</v>
      </c>
      <c r="Q254" s="325">
        <v>1.8023958</v>
      </c>
      <c r="R254" s="325">
        <v>0.36670599999999998</v>
      </c>
      <c r="S254" s="325">
        <v>1.5014999999999999E-2</v>
      </c>
      <c r="T254" s="325">
        <v>4.0778999999999996E-2</v>
      </c>
      <c r="U254" s="238">
        <f t="shared" si="419"/>
        <v>97.017704794822194</v>
      </c>
      <c r="V254" s="239">
        <f>IF(SUM(I254:T254)&lt;90," ",I254/stab.data!$U$7)</f>
        <v>0.69917533453165559</v>
      </c>
      <c r="W254" s="239">
        <f>IF(SUM(I254:T254)&lt;90," ",J254/stab.data!$U$8)</f>
        <v>2.134511001526947E-2</v>
      </c>
      <c r="X254" s="239">
        <f>IF(SUM(I254:T254)&lt;90," ",K254*2/stab.data!$U$9)</f>
        <v>0.25151946332421221</v>
      </c>
      <c r="Y254" s="239">
        <f>IF(SUM(I254:T254)&lt;90," ",L254*2/stab.data!$U$10)</f>
        <v>1.5022145930735482E-4</v>
      </c>
      <c r="Z254" s="239">
        <f>IF(SUM(I254:T254)&lt;90," ",M254/stab.data!$U$11)</f>
        <v>0.19990538791303619</v>
      </c>
      <c r="AA254" s="239">
        <f>IF(SUM(I254:T254)&lt;90," ",N254/stab.data!$U$12)</f>
        <v>2.8388006259074954E-3</v>
      </c>
      <c r="AB254" s="239">
        <f>IF(SUM(I254:T254)&lt;90," ",O254/stab.data!$U$13)</f>
        <v>0.31576776498610559</v>
      </c>
      <c r="AC254" s="239">
        <f>IF(SUM(I254:T254)&lt;90," ",P254/stab.data!$U$14)</f>
        <v>0.19532516628327895</v>
      </c>
      <c r="AD254" s="239">
        <f>IF(SUM(I254:T254)&lt;90," ",Q254*2/stab.data!$U$15)</f>
        <v>5.8161499862856778E-2</v>
      </c>
      <c r="AE254" s="239">
        <f>IF(SUM(I254:T254)&lt;90," ",R254*2/stab.data!$U$16)</f>
        <v>7.7861032963533099E-3</v>
      </c>
      <c r="AF254" s="239">
        <f>IF(SUM(I254:T254)&lt;90," ",S254/stab.data!$U$17)</f>
        <v>7.9034635224760493E-4</v>
      </c>
      <c r="AG254" s="239">
        <f>IF(SUM(I254:T254)&lt;90," ",T254/stab.data!$U$18)</f>
        <v>1.1502270611795896E-3</v>
      </c>
      <c r="AH254" s="239">
        <f t="shared" si="420"/>
        <v>1.4907020828554938</v>
      </c>
      <c r="AI254" s="239">
        <f t="shared" si="421"/>
        <v>0.14356339818137567</v>
      </c>
      <c r="AJ254" s="240">
        <f t="shared" si="422"/>
        <v>6.0973144489747275</v>
      </c>
      <c r="AK254" s="240">
        <f t="shared" si="423"/>
        <v>0.18614479270530554</v>
      </c>
      <c r="AL254" s="240">
        <f t="shared" si="424"/>
        <v>2.1934315788647911</v>
      </c>
      <c r="AM254" s="240">
        <f t="shared" si="425"/>
        <v>1.3100397413108877E-3</v>
      </c>
      <c r="AN254" s="240">
        <f t="shared" si="426"/>
        <v>1.7433195222290376</v>
      </c>
      <c r="AO254" s="240">
        <f t="shared" si="427"/>
        <v>2.4756394024824675E-2</v>
      </c>
      <c r="AP254" s="240">
        <f t="shared" si="428"/>
        <v>2.7537232234600042</v>
      </c>
      <c r="AQ254" s="240">
        <f t="shared" si="429"/>
        <v>1.7033766779332895</v>
      </c>
      <c r="AR254" s="240">
        <f t="shared" si="430"/>
        <v>0.50721033190535436</v>
      </c>
      <c r="AS254" s="240">
        <f t="shared" si="431"/>
        <v>6.7900450409718163E-2</v>
      </c>
      <c r="AT254" s="240">
        <f t="shared" si="432"/>
        <v>6.8923916437667295E-3</v>
      </c>
      <c r="AU254" s="240">
        <f t="shared" si="433"/>
        <v>1.0030811633865665E-2</v>
      </c>
      <c r="AV254" s="239">
        <f t="shared" si="434"/>
        <v>15.278487460248364</v>
      </c>
      <c r="AW254" s="239">
        <f t="shared" si="435"/>
        <v>1.9328847727968994</v>
      </c>
      <c r="AX254" s="239">
        <f>IF(SUM(I254:T254)&lt;90," ",CM254*AH254*stab.data!$U$20/13/2)</f>
        <v>11.504084560541621</v>
      </c>
      <c r="AY254" s="239">
        <f>IF(SUM(I254:T254)&lt;90," ",CO254*AH254*stab.data!$U$11/13)</f>
        <v>4.0108803811996498</v>
      </c>
      <c r="AZ254" s="239">
        <f t="shared" si="436"/>
        <v>-1.5523617020710857E-2</v>
      </c>
      <c r="BA254" s="241">
        <f t="shared" si="437"/>
        <v>100.08762839233967</v>
      </c>
      <c r="BB254" s="242">
        <f>IF(SUM(I254:T254)&lt;90," ",EXP('eq. coef.'!$C$104+'eq. coef.'!$C$105*'Amp-TB2 calc'!AJ254+'eq. coef.'!$C$106*'Amp-TB2 calc'!AK254+'eq. coef.'!$C$107*'Amp-TB2 calc'!AL254+'eq. coef.'!$C$108*'Amp-TB2 calc'!AN254+'eq. coef.'!$C$109*'Amp-TB2 calc'!AP254+'eq. coef.'!$C$110*'Amp-TB2 calc'!AQ254+'eq. coef.'!$C$111*'Amp-TB2 calc'!AR254+'eq. coef.'!$C$112*'Amp-TB2 calc'!AS254))</f>
        <v>386.96497550995366</v>
      </c>
      <c r="BC254" s="243">
        <f>IF(SUM(I254:T254)&lt;90," ",EXP('eq. coef.'!$C$176+'eq. coef.'!$C$177*'Amp-TB2 calc'!AJ254+'eq. coef.'!$C$178*'Amp-TB2 calc'!AK254+'eq. coef.'!$C$179*'Amp-TB2 calc'!AL254+'eq. coef.'!$C$180*'Amp-TB2 calc'!AN254+'eq. coef.'!$C$181*'Amp-TB2 calc'!AP254+'eq. coef.'!$C$182*'Amp-TB2 calc'!AQ254+'eq. coef.'!$C$183*'Amp-TB2 calc'!AR254+'eq. coef.'!$C$184*'Amp-TB2 calc'!AS254))</f>
        <v>426.5703065273263</v>
      </c>
      <c r="BD254" s="243">
        <f>IF(SUM(I254:T254)&lt;90," ",('eq. coef.'!$C$234+'eq. coef.'!$C$235*'Amp-TB2 calc'!AJ254+'eq. coef.'!$C$236*'Amp-TB2 calc'!AK254+'eq. coef.'!$C$237*'Amp-TB2 calc'!AL254+'eq. coef.'!$C$238*'Amp-TB2 calc'!AN254+'eq. coef.'!$C$239*'Amp-TB2 calc'!AP254+'eq. coef.'!$C$240*'Amp-TB2 calc'!AQ254+'eq. coef.'!$C$241*'Amp-TB2 calc'!AR254+'eq. coef.'!$C$242*'Amp-TB2 calc'!AS254))</f>
        <v>424.07517571141915</v>
      </c>
      <c r="BE254" s="243">
        <f>IF(SUM(I254:T254)&lt;90," ",('eq. coef.'!$C$270+'eq. coef.'!$C$271*'Amp-TB2 calc'!AJ254+'eq. coef.'!$C$272*'Amp-TB2 calc'!AK254+'eq. coef.'!$C$273*'Amp-TB2 calc'!AL254+'eq. coef.'!$C$274*'Amp-TB2 calc'!AN254+'eq. coef.'!$C$275*'Amp-TB2 calc'!AP254+'eq. coef.'!$C$276*'Amp-TB2 calc'!AQ254+'eq. coef.'!$C$277*'Amp-TB2 calc'!AR254+'eq. coef.'!$C$278*'Amp-TB2 calc'!AS254))</f>
        <v>141.51895802277895</v>
      </c>
      <c r="BF254" s="243">
        <f>IF(SUM(I254:T254)&lt;90," ",EXP('eq. coef.'!$C$328+'eq. coef.'!$C$329*'Amp-TB2 calc'!AJ254+'eq. coef.'!$C$330*'Amp-TB2 calc'!AK254+'eq. coef.'!$C$331*'Amp-TB2 calc'!AL254+'eq. coef.'!$C$332*'Amp-TB2 calc'!AN254+'eq. coef.'!$C$333*'Amp-TB2 calc'!AP254+'eq. coef.'!$C$334*'Amp-TB2 calc'!AQ254+'eq. coef.'!$C$335*'Amp-TB2 calc'!AR254+'eq. coef.'!$C$336*'Amp-TB2 calc'!AS254))</f>
        <v>481.87923604193526</v>
      </c>
      <c r="BG254" s="255" t="str">
        <f t="shared" si="438"/>
        <v>ok</v>
      </c>
      <c r="BH254" s="306" t="str">
        <f t="shared" si="439"/>
        <v>ok</v>
      </c>
      <c r="BI254" s="243">
        <f t="shared" si="447"/>
        <v>9.1512609198397854</v>
      </c>
      <c r="BJ254" s="245">
        <f t="shared" si="448"/>
        <v>-0.24527868551126839</v>
      </c>
      <c r="BK254" s="243">
        <f t="shared" si="449"/>
        <v>-285.05134850454738</v>
      </c>
      <c r="BL254" s="247">
        <f>IF(SUM(I254:T254)&lt;90," ",'eq. coef.'!$C$360+'eq. coef.'!$C$361*'Amp-TB2 calc'!AJ254+'eq. coef.'!$C$362*'Amp-TB2 calc'!AK254+'eq. coef.'!$C$363*'Amp-TB2 calc'!AL254+'eq. coef.'!$C$364*'Amp-TB2 calc'!AN254+'eq. coef.'!$C$365*'Amp-TB2 calc'!AP254+'eq. coef.'!$C$366*'Amp-TB2 calc'!AQ254+'eq. coef.'!$C$367*'Amp-TB2 calc'!AR254+'eq. coef.'!$C$368*'Amp-TB2 calc'!AS254+'eq. coef.'!$C$369*LN(BO254))</f>
        <v>903.83971018778902</v>
      </c>
      <c r="BM254" s="248">
        <f t="shared" si="443"/>
        <v>22</v>
      </c>
      <c r="BN254" s="267">
        <f t="shared" si="444"/>
        <v>484</v>
      </c>
      <c r="BO254" s="249">
        <f t="shared" si="452"/>
        <v>424.07517571141915</v>
      </c>
      <c r="BP254" s="243" t="str">
        <f t="shared" si="440"/>
        <v>P1c</v>
      </c>
      <c r="BQ254" s="245"/>
      <c r="BR254" s="245">
        <f t="shared" si="441"/>
        <v>0</v>
      </c>
      <c r="BS254" s="245">
        <f t="shared" si="442"/>
        <v>0</v>
      </c>
      <c r="BT254" s="243">
        <f t="shared" si="450"/>
        <v>50.889021085370295</v>
      </c>
      <c r="BU254" s="250"/>
      <c r="BV254" s="251">
        <f>IF(SUM(I254:T254)&lt;90," ",'eq. coef.'!$B$1128*'Amp-TB2 calc'!CF254+'eq. coef.'!$B$1129*'Amp-TB2 calc'!CJ254+'eq. coef.'!$B$1130*'Amp-TB2 calc'!CK254+'eq. coef.'!$B$1131*'Amp-TB2 calc'!CM254+'eq. coef.'!$B$1132*'Amp-TB2 calc'!CN254+'eq. coef.'!$B$1133*'Amp-TB2 calc'!CO254+'eq. coef.'!$B$1134*'Amp-TB2 calc'!CP254+'eq. coef.'!$B$1135*'Amp-TB2 calc'!CS254+'eq. coef.'!$B$1135*'Amp-TB2 calc'!CW254+'eq. coef.'!$B$1137*'Amp-TB2 calc'!CX254)</f>
        <v>1.1535862855498331</v>
      </c>
      <c r="BW254" s="252">
        <f t="shared" si="445"/>
        <v>0.4</v>
      </c>
      <c r="BX254" s="253"/>
      <c r="BY254" s="252">
        <f t="shared" si="451"/>
        <v>-10.574313073925749</v>
      </c>
      <c r="BZ254" s="251">
        <f>IF(SUM(I254:T254)&lt;90," ",EXP('eq. coef.'!$B$1156*'Amp-TB2 calc'!CF254+'eq. coef.'!$B$1157*'Amp-TB2 calc'!CJ254+'eq. coef.'!$B$1158*'Amp-TB2 calc'!CK254+'eq. coef.'!$B$1159*'Amp-TB2 calc'!CM254+'eq. coef.'!$B$1160*'Amp-TB2 calc'!CN254+'eq. coef.'!$B$1161*'Amp-TB2 calc'!CO254+'eq. coef.'!$B$1162*'Amp-TB2 calc'!CP254+'eq. coef.'!$B$1163*'Amp-TB2 calc'!CS254+'eq. coef.'!$B$1164*'Amp-TB2 calc'!CW254+'eq. coef.'!$B$1165*'Amp-TB2 calc'!CX254))</f>
        <v>7.6995634851128898</v>
      </c>
      <c r="CA254" s="252">
        <f t="shared" si="446"/>
        <v>1.3089257924691913</v>
      </c>
      <c r="CB254" s="245"/>
      <c r="CC254" s="244" t="str">
        <f t="shared" si="453"/>
        <v>calc-alkaline</v>
      </c>
      <c r="CD254" s="244" t="str">
        <f t="shared" si="454"/>
        <v>Tschermakitic pargasite</v>
      </c>
      <c r="CE254" s="240">
        <f t="shared" si="455"/>
        <v>6.0973144489747275</v>
      </c>
      <c r="CF254" s="240">
        <f t="shared" si="456"/>
        <v>1.9026855510252725</v>
      </c>
      <c r="CG254" s="240">
        <f t="shared" si="457"/>
        <v>0</v>
      </c>
      <c r="CH254" s="240">
        <f t="shared" si="458"/>
        <v>8</v>
      </c>
      <c r="CI254" s="240"/>
      <c r="CJ254" s="240">
        <f t="shared" si="459"/>
        <v>0.29074602783951864</v>
      </c>
      <c r="CK254" s="240">
        <f t="shared" si="460"/>
        <v>0.18614479270530554</v>
      </c>
      <c r="CL254" s="240">
        <f t="shared" si="461"/>
        <v>1.3100397413108877E-3</v>
      </c>
      <c r="CM254" s="240">
        <f t="shared" si="462"/>
        <v>1.2564757598521794</v>
      </c>
      <c r="CN254" s="240">
        <f t="shared" si="463"/>
        <v>2.7537232234600042</v>
      </c>
      <c r="CO254" s="240">
        <f t="shared" si="464"/>
        <v>0.48684376237685822</v>
      </c>
      <c r="CP254" s="240">
        <f t="shared" si="465"/>
        <v>2.4756394024824675E-2</v>
      </c>
      <c r="CQ254" s="240">
        <f t="shared" si="466"/>
        <v>5.0000000000000009</v>
      </c>
      <c r="CR254" s="240"/>
      <c r="CS254" s="240">
        <f t="shared" si="467"/>
        <v>1.7033766779332895</v>
      </c>
      <c r="CT254" s="240">
        <f t="shared" si="468"/>
        <v>0.29662332206671049</v>
      </c>
      <c r="CU254" s="240">
        <f t="shared" si="469"/>
        <v>2</v>
      </c>
      <c r="CV254" s="240"/>
      <c r="CW254" s="240">
        <f t="shared" si="470"/>
        <v>0.21058700983864387</v>
      </c>
      <c r="CX254" s="240">
        <f t="shared" si="471"/>
        <v>6.7900450409718163E-2</v>
      </c>
      <c r="CY254" s="240">
        <f t="shared" si="472"/>
        <v>0.27848746024836202</v>
      </c>
      <c r="CZ254" s="240"/>
      <c r="DA254" s="240">
        <f t="shared" si="473"/>
        <v>1.9830767967223677</v>
      </c>
      <c r="DB254" s="240">
        <f t="shared" si="474"/>
        <v>6.8923916437667295E-3</v>
      </c>
      <c r="DC254" s="240">
        <f t="shared" si="475"/>
        <v>1.0030811633865665E-2</v>
      </c>
      <c r="DD254" s="240">
        <f t="shared" si="476"/>
        <v>2</v>
      </c>
      <c r="DE254" s="245">
        <f t="shared" si="477"/>
        <v>44.743524240147821</v>
      </c>
      <c r="DF254" s="245"/>
      <c r="DG254" s="239">
        <f t="shared" si="478"/>
        <v>0.84976586982937097</v>
      </c>
      <c r="DH254" s="239">
        <f t="shared" si="479"/>
        <v>0.61234090472005864</v>
      </c>
      <c r="DI254" s="239">
        <f t="shared" si="480"/>
        <v>0.13255304183684363</v>
      </c>
      <c r="DJ254" s="240">
        <f t="shared" si="481"/>
        <v>2.1934315788647911</v>
      </c>
      <c r="DV254"/>
      <c r="DW254"/>
      <c r="DX254"/>
      <c r="DY254"/>
      <c r="DZ254"/>
      <c r="EA254"/>
      <c r="EB254"/>
    </row>
    <row r="255" spans="1:132">
      <c r="A255" s="312" t="s">
        <v>759</v>
      </c>
      <c r="B255" s="312" t="s">
        <v>761</v>
      </c>
      <c r="C255" s="312" t="s">
        <v>593</v>
      </c>
      <c r="D255" s="312" t="s">
        <v>534</v>
      </c>
      <c r="E255" s="312" t="s">
        <v>666</v>
      </c>
      <c r="F255" s="312" t="s">
        <v>764</v>
      </c>
      <c r="G255" s="313">
        <v>286.68</v>
      </c>
      <c r="H255" s="312" t="s">
        <v>533</v>
      </c>
      <c r="I255" s="325">
        <v>42.735623399999994</v>
      </c>
      <c r="J255" s="325">
        <v>1.6993004</v>
      </c>
      <c r="K255" s="325">
        <v>12.582363600000001</v>
      </c>
      <c r="L255" s="325">
        <v>3.2002495321272618E-2</v>
      </c>
      <c r="M255" s="325">
        <v>14.044549999999999</v>
      </c>
      <c r="N255" s="325">
        <v>0.22620080000000001</v>
      </c>
      <c r="O255" s="325">
        <v>12.623894400000001</v>
      </c>
      <c r="P255" s="325">
        <v>10.918399600000001</v>
      </c>
      <c r="Q255" s="325">
        <v>1.8581400000000001</v>
      </c>
      <c r="R255" s="325">
        <v>0.40226229999999996</v>
      </c>
      <c r="S255" s="325">
        <v>0.10302600000000001</v>
      </c>
      <c r="T255" s="325">
        <v>4.0261499999999992E-2</v>
      </c>
      <c r="U255" s="238">
        <f t="shared" si="419"/>
        <v>97.266024495321275</v>
      </c>
      <c r="V255" s="239">
        <f>IF(SUM(I255:T255)&lt;90," ",I255/stab.data!$U$7)</f>
        <v>0.71126461953265419</v>
      </c>
      <c r="W255" s="239">
        <f>IF(SUM(I255:T255)&lt;90," ",J255/stab.data!$U$8)</f>
        <v>2.1268372174522519E-2</v>
      </c>
      <c r="X255" s="239">
        <f>IF(SUM(I255:T255)&lt;90," ",K255*2/stab.data!$U$9)</f>
        <v>0.2468073792920823</v>
      </c>
      <c r="Y255" s="239">
        <f>IF(SUM(I255:T255)&lt;90," ",L255*2/stab.data!$U$10)</f>
        <v>4.2111261543537168E-4</v>
      </c>
      <c r="Z255" s="239">
        <f>IF(SUM(I255:T255)&lt;90," ",M255/stab.data!$U$11)</f>
        <v>0.19548130724048657</v>
      </c>
      <c r="AA255" s="239">
        <f>IF(SUM(I255:T255)&lt;90," ",N255/stab.data!$U$12)</f>
        <v>3.1887562203081611E-3</v>
      </c>
      <c r="AB255" s="239">
        <f>IF(SUM(I255:T255)&lt;90," ",O255/stab.data!$U$13)</f>
        <v>0.31321691147280667</v>
      </c>
      <c r="AC255" s="239">
        <f>IF(SUM(I255:T255)&lt;90," ",P255/stab.data!$U$14)</f>
        <v>0.19469675992795879</v>
      </c>
      <c r="AD255" s="239">
        <f>IF(SUM(I255:T255)&lt;90," ",Q255*2/stab.data!$U$15)</f>
        <v>5.9960309136965755E-2</v>
      </c>
      <c r="AE255" s="239">
        <f>IF(SUM(I255:T255)&lt;90," ",R255*2/stab.data!$U$16)</f>
        <v>8.5410541960825939E-3</v>
      </c>
      <c r="AF255" s="239">
        <f>IF(SUM(I255:T255)&lt;90," ",S255/stab.data!$U$17)</f>
        <v>5.4229918938835664E-3</v>
      </c>
      <c r="AG255" s="239">
        <f>IF(SUM(I255:T255)&lt;90," ",T255/stab.data!$U$18)</f>
        <v>1.1356302710630972E-3</v>
      </c>
      <c r="AH255" s="239">
        <f t="shared" si="420"/>
        <v>1.4916484585482959</v>
      </c>
      <c r="AI255" s="239">
        <f t="shared" si="421"/>
        <v>0.14064328007387175</v>
      </c>
      <c r="AJ255" s="240">
        <f t="shared" si="422"/>
        <v>6.1988064285088571</v>
      </c>
      <c r="AK255" s="240">
        <f t="shared" si="423"/>
        <v>0.18535790834918139</v>
      </c>
      <c r="AL255" s="240">
        <f t="shared" si="424"/>
        <v>2.1509732486967112</v>
      </c>
      <c r="AM255" s="240">
        <f t="shared" si="425"/>
        <v>3.6700765312945765E-3</v>
      </c>
      <c r="AN255" s="240">
        <f t="shared" si="426"/>
        <v>1.7036567695042109</v>
      </c>
      <c r="AO255" s="240">
        <f t="shared" si="427"/>
        <v>2.7790616902021167E-2</v>
      </c>
      <c r="AP255" s="240">
        <f t="shared" si="428"/>
        <v>2.7297449515077226</v>
      </c>
      <c r="AQ255" s="240">
        <f t="shared" si="429"/>
        <v>1.6968192904692463</v>
      </c>
      <c r="AR255" s="240">
        <f t="shared" si="430"/>
        <v>0.52256549746256253</v>
      </c>
      <c r="AS255" s="240">
        <f t="shared" si="431"/>
        <v>7.4436911668272085E-2</v>
      </c>
      <c r="AT255" s="240">
        <f t="shared" si="432"/>
        <v>4.7262405707238414E-2</v>
      </c>
      <c r="AU255" s="240">
        <f t="shared" si="433"/>
        <v>9.8972337880388513E-3</v>
      </c>
      <c r="AV255" s="239">
        <f t="shared" si="434"/>
        <v>15.293821699600079</v>
      </c>
      <c r="AW255" s="239">
        <f t="shared" si="435"/>
        <v>1.8948689266226482</v>
      </c>
      <c r="AX255" s="239">
        <f>IF(SUM(I255:T255)&lt;90," ",CM255*AH255*stab.data!$U$20/13/2)</f>
        <v>9.9530948012044576</v>
      </c>
      <c r="AY255" s="239">
        <f>IF(SUM(I255:T255)&lt;90," ",CO255*AH255*stab.data!$U$11/13)</f>
        <v>5.0886282625528603</v>
      </c>
      <c r="AZ255" s="239">
        <f t="shared" si="436"/>
        <v>-5.2465698008490838E-2</v>
      </c>
      <c r="BA255" s="241">
        <f t="shared" si="437"/>
        <v>100.10560078769275</v>
      </c>
      <c r="BB255" s="242">
        <f>IF(SUM(I255:T255)&lt;90," ",EXP('eq. coef.'!$C$104+'eq. coef.'!$C$105*'Amp-TB2 calc'!AJ255+'eq. coef.'!$C$106*'Amp-TB2 calc'!AK255+'eq. coef.'!$C$107*'Amp-TB2 calc'!AL255+'eq. coef.'!$C$108*'Amp-TB2 calc'!AN255+'eq. coef.'!$C$109*'Amp-TB2 calc'!AP255+'eq. coef.'!$C$110*'Amp-TB2 calc'!AQ255+'eq. coef.'!$C$111*'Amp-TB2 calc'!AR255+'eq. coef.'!$C$112*'Amp-TB2 calc'!AS255))</f>
        <v>396.45809726884897</v>
      </c>
      <c r="BC255" s="243">
        <f>IF(SUM(I255:T255)&lt;90," ",EXP('eq. coef.'!$C$176+'eq. coef.'!$C$177*'Amp-TB2 calc'!AJ255+'eq. coef.'!$C$178*'Amp-TB2 calc'!AK255+'eq. coef.'!$C$179*'Amp-TB2 calc'!AL255+'eq. coef.'!$C$180*'Amp-TB2 calc'!AN255+'eq. coef.'!$C$181*'Amp-TB2 calc'!AP255+'eq. coef.'!$C$182*'Amp-TB2 calc'!AQ255+'eq. coef.'!$C$183*'Amp-TB2 calc'!AR255+'eq. coef.'!$C$184*'Amp-TB2 calc'!AS255))</f>
        <v>407.45068415633864</v>
      </c>
      <c r="BD255" s="243">
        <f>IF(SUM(I255:T255)&lt;90," ",('eq. coef.'!$C$234+'eq. coef.'!$C$235*'Amp-TB2 calc'!AJ255+'eq. coef.'!$C$236*'Amp-TB2 calc'!AK255+'eq. coef.'!$C$237*'Amp-TB2 calc'!AL255+'eq. coef.'!$C$238*'Amp-TB2 calc'!AN255+'eq. coef.'!$C$239*'Amp-TB2 calc'!AP255+'eq. coef.'!$C$240*'Amp-TB2 calc'!AQ255+'eq. coef.'!$C$241*'Amp-TB2 calc'!AR255+'eq. coef.'!$C$242*'Amp-TB2 calc'!AS255))</f>
        <v>409.8718179920121</v>
      </c>
      <c r="BE255" s="243">
        <f>IF(SUM(I255:T255)&lt;90," ",('eq. coef.'!$C$270+'eq. coef.'!$C$271*'Amp-TB2 calc'!AJ255+'eq. coef.'!$C$272*'Amp-TB2 calc'!AK255+'eq. coef.'!$C$273*'Amp-TB2 calc'!AL255+'eq. coef.'!$C$274*'Amp-TB2 calc'!AN255+'eq. coef.'!$C$275*'Amp-TB2 calc'!AP255+'eq. coef.'!$C$276*'Amp-TB2 calc'!AQ255+'eq. coef.'!$C$277*'Amp-TB2 calc'!AR255+'eq. coef.'!$C$278*'Amp-TB2 calc'!AS255))</f>
        <v>214.03393920061438</v>
      </c>
      <c r="BF255" s="243">
        <f>IF(SUM(I255:T255)&lt;90," ",EXP('eq. coef.'!$C$328+'eq. coef.'!$C$329*'Amp-TB2 calc'!AJ255+'eq. coef.'!$C$330*'Amp-TB2 calc'!AK255+'eq. coef.'!$C$331*'Amp-TB2 calc'!AL255+'eq. coef.'!$C$332*'Amp-TB2 calc'!AN255+'eq. coef.'!$C$333*'Amp-TB2 calc'!AP255+'eq. coef.'!$C$334*'Amp-TB2 calc'!AQ255+'eq. coef.'!$C$335*'Amp-TB2 calc'!AR255+'eq. coef.'!$C$336*'Amp-TB2 calc'!AS255))</f>
        <v>565.6518063377797</v>
      </c>
      <c r="BG255" s="255" t="str">
        <f t="shared" si="438"/>
        <v>ok</v>
      </c>
      <c r="BH255" s="306" t="str">
        <f t="shared" si="439"/>
        <v>ok</v>
      </c>
      <c r="BI255" s="243">
        <f t="shared" si="447"/>
        <v>3.327104816351397</v>
      </c>
      <c r="BJ255" s="245">
        <f t="shared" si="448"/>
        <v>-0.42676315664753822</v>
      </c>
      <c r="BK255" s="243">
        <f t="shared" si="449"/>
        <v>-193.41674495572425</v>
      </c>
      <c r="BL255" s="247">
        <f>IF(SUM(I255:T255)&lt;90," ",'eq. coef.'!$C$360+'eq. coef.'!$C$361*'Amp-TB2 calc'!AJ255+'eq. coef.'!$C$362*'Amp-TB2 calc'!AK255+'eq. coef.'!$C$363*'Amp-TB2 calc'!AL255+'eq. coef.'!$C$364*'Amp-TB2 calc'!AN255+'eq. coef.'!$C$365*'Amp-TB2 calc'!AP255+'eq. coef.'!$C$366*'Amp-TB2 calc'!AQ255+'eq. coef.'!$C$367*'Amp-TB2 calc'!AR255+'eq. coef.'!$C$368*'Amp-TB2 calc'!AS255+'eq. coef.'!$C$369*LN(BO255))</f>
        <v>899.51459488658088</v>
      </c>
      <c r="BM255" s="248">
        <f t="shared" si="443"/>
        <v>22</v>
      </c>
      <c r="BN255" s="267">
        <f t="shared" si="444"/>
        <v>484</v>
      </c>
      <c r="BO255" s="249">
        <f t="shared" si="452"/>
        <v>409.8718179920121</v>
      </c>
      <c r="BP255" s="243" t="str">
        <f t="shared" si="440"/>
        <v>P1c</v>
      </c>
      <c r="BQ255" s="245"/>
      <c r="BR255" s="245">
        <f t="shared" si="441"/>
        <v>0</v>
      </c>
      <c r="BS255" s="245">
        <f t="shared" si="442"/>
        <v>0</v>
      </c>
      <c r="BT255" s="243">
        <f t="shared" si="450"/>
        <v>49.184618159041449</v>
      </c>
      <c r="BU255" s="250"/>
      <c r="BV255" s="251">
        <f>IF(SUM(I255:T255)&lt;90," ",'eq. coef.'!$B$1128*'Amp-TB2 calc'!CF255+'eq. coef.'!$B$1129*'Amp-TB2 calc'!CJ255+'eq. coef.'!$B$1130*'Amp-TB2 calc'!CK255+'eq. coef.'!$B$1131*'Amp-TB2 calc'!CM255+'eq. coef.'!$B$1132*'Amp-TB2 calc'!CN255+'eq. coef.'!$B$1133*'Amp-TB2 calc'!CO255+'eq. coef.'!$B$1134*'Amp-TB2 calc'!CP255+'eq. coef.'!$B$1135*'Amp-TB2 calc'!CS255+'eq. coef.'!$B$1135*'Amp-TB2 calc'!CW255+'eq. coef.'!$B$1137*'Amp-TB2 calc'!CX255)</f>
        <v>0.86193726741510535</v>
      </c>
      <c r="BW255" s="252">
        <f t="shared" si="445"/>
        <v>0.4</v>
      </c>
      <c r="BX255" s="253"/>
      <c r="BY255" s="252">
        <f t="shared" si="451"/>
        <v>-10.947438635750053</v>
      </c>
      <c r="BZ255" s="251">
        <f>IF(SUM(I255:T255)&lt;90," ",EXP('eq. coef.'!$B$1156*'Amp-TB2 calc'!CF255+'eq. coef.'!$B$1157*'Amp-TB2 calc'!CJ255+'eq. coef.'!$B$1158*'Amp-TB2 calc'!CK255+'eq. coef.'!$B$1159*'Amp-TB2 calc'!CM255+'eq. coef.'!$B$1160*'Amp-TB2 calc'!CN255+'eq. coef.'!$B$1161*'Amp-TB2 calc'!CO255+'eq. coef.'!$B$1162*'Amp-TB2 calc'!CP255+'eq. coef.'!$B$1163*'Amp-TB2 calc'!CS255+'eq. coef.'!$B$1164*'Amp-TB2 calc'!CW255+'eq. coef.'!$B$1165*'Amp-TB2 calc'!CX255))</f>
        <v>7.6008173510521102</v>
      </c>
      <c r="CA255" s="252">
        <f t="shared" si="446"/>
        <v>1.2921389496788589</v>
      </c>
      <c r="CB255" s="245"/>
      <c r="CC255" s="244" t="str">
        <f t="shared" si="453"/>
        <v>calc-alkaline</v>
      </c>
      <c r="CD255" s="244" t="str">
        <f t="shared" si="454"/>
        <v>Tschermakitic pargasite</v>
      </c>
      <c r="CE255" s="240">
        <f t="shared" si="455"/>
        <v>6.1988064285088571</v>
      </c>
      <c r="CF255" s="240">
        <f t="shared" si="456"/>
        <v>1.8011935714911429</v>
      </c>
      <c r="CG255" s="240">
        <f t="shared" si="457"/>
        <v>0</v>
      </c>
      <c r="CH255" s="240">
        <f t="shared" si="458"/>
        <v>8</v>
      </c>
      <c r="CI255" s="240"/>
      <c r="CJ255" s="240">
        <f t="shared" si="459"/>
        <v>0.34977967720556835</v>
      </c>
      <c r="CK255" s="240">
        <f t="shared" si="460"/>
        <v>0.18535790834918139</v>
      </c>
      <c r="CL255" s="240">
        <f t="shared" si="461"/>
        <v>3.6700765312945765E-3</v>
      </c>
      <c r="CM255" s="240">
        <f t="shared" si="462"/>
        <v>1.0863870109865914</v>
      </c>
      <c r="CN255" s="240">
        <f t="shared" si="463"/>
        <v>2.7297449515077226</v>
      </c>
      <c r="CO255" s="240">
        <f t="shared" si="464"/>
        <v>0.61726975851761945</v>
      </c>
      <c r="CP255" s="240">
        <f t="shared" si="465"/>
        <v>2.7790616902021167E-2</v>
      </c>
      <c r="CQ255" s="240">
        <f t="shared" si="466"/>
        <v>5</v>
      </c>
      <c r="CR255" s="240"/>
      <c r="CS255" s="240">
        <f t="shared" si="467"/>
        <v>1.6968192904692463</v>
      </c>
      <c r="CT255" s="240">
        <f t="shared" si="468"/>
        <v>0.30318070953075371</v>
      </c>
      <c r="CU255" s="240">
        <f t="shared" si="469"/>
        <v>2</v>
      </c>
      <c r="CV255" s="240"/>
      <c r="CW255" s="240">
        <f t="shared" si="470"/>
        <v>0.21938478793180882</v>
      </c>
      <c r="CX255" s="240">
        <f t="shared" si="471"/>
        <v>7.4436911668272085E-2</v>
      </c>
      <c r="CY255" s="240">
        <f t="shared" si="472"/>
        <v>0.29382169960008092</v>
      </c>
      <c r="CZ255" s="240"/>
      <c r="DA255" s="240">
        <f t="shared" si="473"/>
        <v>1.9428403605047229</v>
      </c>
      <c r="DB255" s="240">
        <f t="shared" si="474"/>
        <v>4.7262405707238414E-2</v>
      </c>
      <c r="DC255" s="240">
        <f t="shared" si="475"/>
        <v>9.8972337880388513E-3</v>
      </c>
      <c r="DD255" s="240">
        <f t="shared" si="476"/>
        <v>2</v>
      </c>
      <c r="DE255" s="245">
        <f t="shared" si="477"/>
        <v>44.913612989013409</v>
      </c>
      <c r="DF255" s="245"/>
      <c r="DG255" s="239">
        <f t="shared" si="478"/>
        <v>0.81557602460822587</v>
      </c>
      <c r="DH255" s="239">
        <f t="shared" si="479"/>
        <v>0.61572244594262759</v>
      </c>
      <c r="DI255" s="239">
        <f t="shared" si="480"/>
        <v>0.16261461058035107</v>
      </c>
      <c r="DJ255" s="240">
        <f t="shared" si="481"/>
        <v>2.1509732486967112</v>
      </c>
      <c r="DV255"/>
      <c r="DW255"/>
      <c r="DX255"/>
      <c r="DY255"/>
      <c r="DZ255"/>
      <c r="EA255"/>
      <c r="EB255"/>
    </row>
    <row r="256" spans="1:132">
      <c r="A256" s="312" t="s">
        <v>759</v>
      </c>
      <c r="B256" s="312" t="s">
        <v>761</v>
      </c>
      <c r="C256" s="312" t="s">
        <v>593</v>
      </c>
      <c r="D256" s="312" t="s">
        <v>534</v>
      </c>
      <c r="E256" s="312" t="s">
        <v>667</v>
      </c>
      <c r="F256" s="312" t="s">
        <v>764</v>
      </c>
      <c r="G256" s="313">
        <v>288.97000000000003</v>
      </c>
      <c r="H256" s="312" t="s">
        <v>533</v>
      </c>
      <c r="I256" s="325">
        <v>42.761901999999999</v>
      </c>
      <c r="J256" s="325">
        <v>1.6377968000000001</v>
      </c>
      <c r="K256" s="325">
        <v>12.448657800000001</v>
      </c>
      <c r="L256" s="325">
        <v>0</v>
      </c>
      <c r="M256" s="325">
        <v>14.306539999999998</v>
      </c>
      <c r="N256" s="325">
        <v>0.29572759999999998</v>
      </c>
      <c r="O256" s="325">
        <v>12.452612</v>
      </c>
      <c r="P256" s="325">
        <v>11.125524800000001</v>
      </c>
      <c r="Q256" s="325">
        <v>1.2744243</v>
      </c>
      <c r="R256" s="325">
        <v>0.38240749999999996</v>
      </c>
      <c r="S256" s="325">
        <v>1.76715E-2</v>
      </c>
      <c r="T256" s="325">
        <v>4.0054499999999993E-2</v>
      </c>
      <c r="U256" s="238">
        <f t="shared" si="419"/>
        <v>96.743318800000011</v>
      </c>
      <c r="V256" s="239">
        <f>IF(SUM(I256:T256)&lt;90," ",I256/stab.data!$U$7)</f>
        <v>0.71170198388922168</v>
      </c>
      <c r="W256" s="239">
        <f>IF(SUM(I256:T256)&lt;90," ",J256/stab.data!$U$8)</f>
        <v>2.0498595709529652E-2</v>
      </c>
      <c r="X256" s="239">
        <f>IF(SUM(I256:T256)&lt;90," ",K256*2/stab.data!$U$9)</f>
        <v>0.24418469414776239</v>
      </c>
      <c r="Y256" s="239">
        <f>IF(SUM(I256:T256)&lt;90," ",L256*2/stab.data!$U$10)</f>
        <v>0</v>
      </c>
      <c r="Z256" s="239">
        <f>IF(SUM(I256:T256)&lt;90," ",M256/stab.data!$U$11)</f>
        <v>0.19912785680483253</v>
      </c>
      <c r="AA256" s="239">
        <f>IF(SUM(I256:T256)&lt;90," ",N256/stab.data!$U$12)</f>
        <v>4.1688766088219123E-3</v>
      </c>
      <c r="AB256" s="239">
        <f>IF(SUM(I256:T256)&lt;90," ",O256/stab.data!$U$13)</f>
        <v>0.3089671496625645</v>
      </c>
      <c r="AC256" s="239">
        <f>IF(SUM(I256:T256)&lt;90," ",P256/stab.data!$U$14)</f>
        <v>0.19839021380552435</v>
      </c>
      <c r="AD256" s="239">
        <f>IF(SUM(I256:T256)&lt;90," ",Q256*2/stab.data!$U$15)</f>
        <v>4.1124390519369461E-2</v>
      </c>
      <c r="AE256" s="239">
        <f>IF(SUM(I256:T256)&lt;90," ",R256*2/stab.data!$U$16)</f>
        <v>8.1194861723021382E-3</v>
      </c>
      <c r="AF256" s="239">
        <f>IF(SUM(I256:T256)&lt;90," ",S256/stab.data!$U$17)</f>
        <v>9.3017686072218125E-4</v>
      </c>
      <c r="AG256" s="239">
        <f>IF(SUM(I256:T256)&lt;90," ",T256/stab.data!$U$18)</f>
        <v>1.1297915550165004E-3</v>
      </c>
      <c r="AH256" s="239">
        <f t="shared" si="420"/>
        <v>1.4886491568227327</v>
      </c>
      <c r="AI256" s="239">
        <f t="shared" si="421"/>
        <v>0.14063643966194919</v>
      </c>
      <c r="AJ256" s="240">
        <f t="shared" si="422"/>
        <v>6.2151150579408272</v>
      </c>
      <c r="AK256" s="240">
        <f t="shared" si="423"/>
        <v>0.17900909895562311</v>
      </c>
      <c r="AL256" s="240">
        <f t="shared" si="424"/>
        <v>2.1324037362141981</v>
      </c>
      <c r="AM256" s="240">
        <f t="shared" si="425"/>
        <v>0</v>
      </c>
      <c r="AN256" s="240">
        <f t="shared" si="426"/>
        <v>1.7389336678817457</v>
      </c>
      <c r="AO256" s="240">
        <f t="shared" si="427"/>
        <v>3.6405754617398013E-2</v>
      </c>
      <c r="AP256" s="240">
        <f t="shared" si="428"/>
        <v>2.6981326843902074</v>
      </c>
      <c r="AQ256" s="240">
        <f t="shared" si="429"/>
        <v>1.7324920164375108</v>
      </c>
      <c r="AR256" s="240">
        <f t="shared" si="430"/>
        <v>0.35912899577550689</v>
      </c>
      <c r="AS256" s="240">
        <f t="shared" si="431"/>
        <v>7.0905437830101836E-2</v>
      </c>
      <c r="AT256" s="240">
        <f t="shared" si="432"/>
        <v>8.1230014029613964E-3</v>
      </c>
      <c r="AU256" s="240">
        <f t="shared" si="433"/>
        <v>9.8661865006271967E-3</v>
      </c>
      <c r="AV256" s="239">
        <f t="shared" si="434"/>
        <v>15.162526450043121</v>
      </c>
      <c r="AW256" s="239">
        <f t="shared" si="435"/>
        <v>1.9291853196959488</v>
      </c>
      <c r="AX256" s="239">
        <f>IF(SUM(I256:T256)&lt;90," ",CM256*AH256*stab.data!$U$20/13/2)</f>
        <v>10.828591966886263</v>
      </c>
      <c r="AY256" s="239">
        <f>IF(SUM(I256:T256)&lt;90," ",CO256*AH256*stab.data!$U$11/13)</f>
        <v>4.5628347385524455</v>
      </c>
      <c r="AZ256" s="239">
        <f t="shared" si="436"/>
        <v>-1.6478717341701598E-2</v>
      </c>
      <c r="BA256" s="241">
        <f t="shared" si="437"/>
        <v>99.740912107792965</v>
      </c>
      <c r="BB256" s="242">
        <f>IF(SUM(I256:T256)&lt;90," ",EXP('eq. coef.'!$C$104+'eq. coef.'!$C$105*'Amp-TB2 calc'!AJ256+'eq. coef.'!$C$106*'Amp-TB2 calc'!AK256+'eq. coef.'!$C$107*'Amp-TB2 calc'!AL256+'eq. coef.'!$C$108*'Amp-TB2 calc'!AN256+'eq. coef.'!$C$109*'Amp-TB2 calc'!AP256+'eq. coef.'!$C$110*'Amp-TB2 calc'!AQ256+'eq. coef.'!$C$111*'Amp-TB2 calc'!AR256+'eq. coef.'!$C$112*'Amp-TB2 calc'!AS256))</f>
        <v>249.76294762363452</v>
      </c>
      <c r="BC256" s="243">
        <f>IF(SUM(I256:T256)&lt;90," ",EXP('eq. coef.'!$C$176+'eq. coef.'!$C$177*'Amp-TB2 calc'!AJ256+'eq. coef.'!$C$178*'Amp-TB2 calc'!AK256+'eq. coef.'!$C$179*'Amp-TB2 calc'!AL256+'eq. coef.'!$C$180*'Amp-TB2 calc'!AN256+'eq. coef.'!$C$181*'Amp-TB2 calc'!AP256+'eq. coef.'!$C$182*'Amp-TB2 calc'!AQ256+'eq. coef.'!$C$183*'Amp-TB2 calc'!AR256+'eq. coef.'!$C$184*'Amp-TB2 calc'!AS256))</f>
        <v>405.78303758008371</v>
      </c>
      <c r="BD256" s="243">
        <f>IF(SUM(I256:T256)&lt;90," ",('eq. coef.'!$C$234+'eq. coef.'!$C$235*'Amp-TB2 calc'!AJ256+'eq. coef.'!$C$236*'Amp-TB2 calc'!AK256+'eq. coef.'!$C$237*'Amp-TB2 calc'!AL256+'eq. coef.'!$C$238*'Amp-TB2 calc'!AN256+'eq. coef.'!$C$239*'Amp-TB2 calc'!AP256+'eq. coef.'!$C$240*'Amp-TB2 calc'!AQ256+'eq. coef.'!$C$241*'Amp-TB2 calc'!AR256+'eq. coef.'!$C$242*'Amp-TB2 calc'!AS256))</f>
        <v>407.12385580702647</v>
      </c>
      <c r="BE256" s="243">
        <f>IF(SUM(I256:T256)&lt;90," ",('eq. coef.'!$C$270+'eq. coef.'!$C$271*'Amp-TB2 calc'!AJ256+'eq. coef.'!$C$272*'Amp-TB2 calc'!AK256+'eq. coef.'!$C$273*'Amp-TB2 calc'!AL256+'eq. coef.'!$C$274*'Amp-TB2 calc'!AN256+'eq. coef.'!$C$275*'Amp-TB2 calc'!AP256+'eq. coef.'!$C$276*'Amp-TB2 calc'!AQ256+'eq. coef.'!$C$277*'Amp-TB2 calc'!AR256+'eq. coef.'!$C$278*'Amp-TB2 calc'!AS256))</f>
        <v>-271.37689294371603</v>
      </c>
      <c r="BF256" s="243">
        <f>IF(SUM(I256:T256)&lt;90," ",EXP('eq. coef.'!$C$328+'eq. coef.'!$C$329*'Amp-TB2 calc'!AJ256+'eq. coef.'!$C$330*'Amp-TB2 calc'!AK256+'eq. coef.'!$C$331*'Amp-TB2 calc'!AL256+'eq. coef.'!$C$332*'Amp-TB2 calc'!AN256+'eq. coef.'!$C$333*'Amp-TB2 calc'!AP256+'eq. coef.'!$C$334*'Amp-TB2 calc'!AQ256+'eq. coef.'!$C$335*'Amp-TB2 calc'!AR256+'eq. coef.'!$C$336*'Amp-TB2 calc'!AS256))</f>
        <v>354.29196015964737</v>
      </c>
      <c r="BG256" s="255" t="str">
        <f t="shared" si="438"/>
        <v>ok</v>
      </c>
      <c r="BH256" s="306" t="str">
        <f t="shared" si="439"/>
        <v>low-Na2O</v>
      </c>
      <c r="BI256" s="243">
        <f t="shared" si="447"/>
        <v>47.911118738132032</v>
      </c>
      <c r="BJ256" s="245">
        <f t="shared" si="448"/>
        <v>-0.4185128880426518</v>
      </c>
      <c r="BK256" s="243">
        <f t="shared" si="449"/>
        <v>-677.15993052379974</v>
      </c>
      <c r="BL256" s="247">
        <f>IF(SUM(I256:T256)&lt;90," ",'eq. coef.'!$C$360+'eq. coef.'!$C$361*'Amp-TB2 calc'!AJ256+'eq. coef.'!$C$362*'Amp-TB2 calc'!AK256+'eq. coef.'!$C$363*'Amp-TB2 calc'!AL256+'eq. coef.'!$C$364*'Amp-TB2 calc'!AN256+'eq. coef.'!$C$365*'Amp-TB2 calc'!AP256+'eq. coef.'!$C$366*'Amp-TB2 calc'!AQ256+'eq. coef.'!$C$367*'Amp-TB2 calc'!AR256+'eq. coef.'!$C$368*'Amp-TB2 calc'!AS256+'eq. coef.'!$C$369*LN(BO256))</f>
        <v>885.04141759802337</v>
      </c>
      <c r="BM256" s="248">
        <f t="shared" si="443"/>
        <v>22</v>
      </c>
      <c r="BN256" s="267">
        <f t="shared" si="444"/>
        <v>484</v>
      </c>
      <c r="BO256" s="249">
        <f t="shared" si="452"/>
        <v>407.12385580702647</v>
      </c>
      <c r="BP256" s="243" t="str">
        <f t="shared" si="440"/>
        <v>P1c</v>
      </c>
      <c r="BQ256" s="245"/>
      <c r="BR256" s="245">
        <f t="shared" si="441"/>
        <v>0</v>
      </c>
      <c r="BS256" s="245">
        <f t="shared" si="442"/>
        <v>0</v>
      </c>
      <c r="BT256" s="243">
        <f t="shared" si="450"/>
        <v>48.854862696843178</v>
      </c>
      <c r="BU256" s="250"/>
      <c r="BV256" s="251">
        <f>IF(SUM(I256:T256)&lt;90," ",'eq. coef.'!$B$1128*'Amp-TB2 calc'!CF256+'eq. coef.'!$B$1129*'Amp-TB2 calc'!CJ256+'eq. coef.'!$B$1130*'Amp-TB2 calc'!CK256+'eq. coef.'!$B$1131*'Amp-TB2 calc'!CM256+'eq. coef.'!$B$1132*'Amp-TB2 calc'!CN256+'eq. coef.'!$B$1133*'Amp-TB2 calc'!CO256+'eq. coef.'!$B$1134*'Amp-TB2 calc'!CP256+'eq. coef.'!$B$1135*'Amp-TB2 calc'!CS256+'eq. coef.'!$B$1135*'Amp-TB2 calc'!CW256+'eq. coef.'!$B$1137*'Amp-TB2 calc'!CX256)</f>
        <v>0.59240266794416518</v>
      </c>
      <c r="BW256" s="252">
        <f t="shared" si="445"/>
        <v>0.4</v>
      </c>
      <c r="BX256" s="253"/>
      <c r="BY256" s="252">
        <f t="shared" si="451"/>
        <v>-11.476309998399957</v>
      </c>
      <c r="BZ256" s="251">
        <f>IF(SUM(I256:T256)&lt;90," ",EXP('eq. coef.'!$B$1156*'Amp-TB2 calc'!CF256+'eq. coef.'!$B$1157*'Amp-TB2 calc'!CJ256+'eq. coef.'!$B$1158*'Amp-TB2 calc'!CK256+'eq. coef.'!$B$1159*'Amp-TB2 calc'!CM256+'eq. coef.'!$B$1160*'Amp-TB2 calc'!CN256+'eq. coef.'!$B$1161*'Amp-TB2 calc'!CO256+'eq. coef.'!$B$1162*'Amp-TB2 calc'!CP256+'eq. coef.'!$B$1163*'Amp-TB2 calc'!CS256+'eq. coef.'!$B$1164*'Amp-TB2 calc'!CW256+'eq. coef.'!$B$1165*'Amp-TB2 calc'!CX256))</f>
        <v>7.844255647428894</v>
      </c>
      <c r="CA256" s="252">
        <f t="shared" si="446"/>
        <v>1.333523460062912</v>
      </c>
      <c r="CB256" s="245"/>
      <c r="CC256" s="244" t="str">
        <f t="shared" si="453"/>
        <v>calc-alkaline</v>
      </c>
      <c r="CD256" s="244" t="str">
        <f t="shared" si="454"/>
        <v>Tschermakitic pargasite</v>
      </c>
      <c r="CE256" s="240">
        <f t="shared" si="455"/>
        <v>6.2151150579408272</v>
      </c>
      <c r="CF256" s="240">
        <f t="shared" si="456"/>
        <v>1.7848849420591728</v>
      </c>
      <c r="CG256" s="240">
        <f t="shared" si="457"/>
        <v>0</v>
      </c>
      <c r="CH256" s="240">
        <f t="shared" si="458"/>
        <v>8</v>
      </c>
      <c r="CI256" s="240"/>
      <c r="CJ256" s="240">
        <f t="shared" si="459"/>
        <v>0.34751879415502529</v>
      </c>
      <c r="CK256" s="240">
        <f t="shared" si="460"/>
        <v>0.17900909895562311</v>
      </c>
      <c r="CL256" s="240">
        <f t="shared" si="461"/>
        <v>0</v>
      </c>
      <c r="CM256" s="240">
        <f t="shared" si="462"/>
        <v>1.184329483512272</v>
      </c>
      <c r="CN256" s="240">
        <f t="shared" si="463"/>
        <v>2.6981326843902074</v>
      </c>
      <c r="CO256" s="240">
        <f t="shared" si="464"/>
        <v>0.55460418436947378</v>
      </c>
      <c r="CP256" s="240">
        <f t="shared" si="465"/>
        <v>3.6405754617398013E-2</v>
      </c>
      <c r="CQ256" s="240">
        <f t="shared" si="466"/>
        <v>5</v>
      </c>
      <c r="CR256" s="240"/>
      <c r="CS256" s="240">
        <f t="shared" si="467"/>
        <v>1.7324920164375108</v>
      </c>
      <c r="CT256" s="240">
        <f t="shared" si="468"/>
        <v>0.26750798356248917</v>
      </c>
      <c r="CU256" s="240">
        <f t="shared" si="469"/>
        <v>2</v>
      </c>
      <c r="CV256" s="240"/>
      <c r="CW256" s="240">
        <f t="shared" si="470"/>
        <v>9.1621012213017716E-2</v>
      </c>
      <c r="CX256" s="240">
        <f t="shared" si="471"/>
        <v>7.0905437830101836E-2</v>
      </c>
      <c r="CY256" s="240">
        <f t="shared" si="472"/>
        <v>0.16252645004311955</v>
      </c>
      <c r="CZ256" s="240"/>
      <c r="DA256" s="240">
        <f t="shared" si="473"/>
        <v>1.9820108120964115</v>
      </c>
      <c r="DB256" s="240">
        <f t="shared" si="474"/>
        <v>8.1230014029613964E-3</v>
      </c>
      <c r="DC256" s="240">
        <f t="shared" si="475"/>
        <v>9.8661865006271967E-3</v>
      </c>
      <c r="DD256" s="240">
        <f t="shared" si="476"/>
        <v>2</v>
      </c>
      <c r="DE256" s="245">
        <f t="shared" si="477"/>
        <v>44.815670516487728</v>
      </c>
      <c r="DF256" s="245"/>
      <c r="DG256" s="239">
        <f t="shared" si="478"/>
        <v>0.82949614224990997</v>
      </c>
      <c r="DH256" s="239">
        <f t="shared" si="479"/>
        <v>0.60808932528328241</v>
      </c>
      <c r="DI256" s="239">
        <f t="shared" si="480"/>
        <v>0.16297044891320586</v>
      </c>
      <c r="DJ256" s="240">
        <f t="shared" si="481"/>
        <v>2.1324037362141981</v>
      </c>
      <c r="DV256"/>
      <c r="DW256"/>
      <c r="DX256"/>
      <c r="DY256"/>
      <c r="DZ256"/>
      <c r="EA256"/>
      <c r="EB256"/>
    </row>
    <row r="257" spans="1:132">
      <c r="A257" s="312" t="s">
        <v>759</v>
      </c>
      <c r="B257" s="312" t="s">
        <v>761</v>
      </c>
      <c r="C257" s="312" t="s">
        <v>593</v>
      </c>
      <c r="D257" s="312" t="s">
        <v>534</v>
      </c>
      <c r="E257" s="312" t="s">
        <v>668</v>
      </c>
      <c r="F257" s="312" t="s">
        <v>764</v>
      </c>
      <c r="G257" s="313">
        <v>291.27</v>
      </c>
      <c r="H257" s="312" t="s">
        <v>533</v>
      </c>
      <c r="I257" s="325">
        <v>43.225287999999992</v>
      </c>
      <c r="J257" s="325">
        <v>1.4942884000000001</v>
      </c>
      <c r="K257" s="325">
        <v>12.212150400000001</v>
      </c>
      <c r="L257" s="325">
        <v>2.0492825951341234E-2</v>
      </c>
      <c r="M257" s="325">
        <v>14.464287499999998</v>
      </c>
      <c r="N257" s="325">
        <v>0.31855600000000001</v>
      </c>
      <c r="O257" s="325">
        <v>12.74578</v>
      </c>
      <c r="P257" s="325">
        <v>11.0207072</v>
      </c>
      <c r="Q257" s="325">
        <v>1.7900082000000002</v>
      </c>
      <c r="R257" s="325">
        <v>0.38048279999999995</v>
      </c>
      <c r="S257" s="325">
        <v>8.0272500000000011E-2</v>
      </c>
      <c r="T257" s="325">
        <v>5.1335999999999993E-2</v>
      </c>
      <c r="U257" s="238">
        <f t="shared" si="419"/>
        <v>97.803649825951354</v>
      </c>
      <c r="V257" s="239">
        <f>IF(SUM(I257:T257)&lt;90," ",I257/stab.data!$U$7)</f>
        <v>0.71941428666533502</v>
      </c>
      <c r="W257" s="239">
        <f>IF(SUM(I257:T257)&lt;90," ",J257/stab.data!$U$8)</f>
        <v>1.8702450624546299E-2</v>
      </c>
      <c r="X257" s="239">
        <f>IF(SUM(I257:T257)&lt;90," ",K257*2/stab.data!$U$9)</f>
        <v>0.23954552034601467</v>
      </c>
      <c r="Y257" s="239">
        <f>IF(SUM(I257:T257)&lt;90," ",L257*2/stab.data!$U$10)</f>
        <v>2.6965983269107132E-4</v>
      </c>
      <c r="Z257" s="239">
        <f>IF(SUM(I257:T257)&lt;90," ",M257/stab.data!$U$11)</f>
        <v>0.20132349052139292</v>
      </c>
      <c r="AA257" s="239">
        <f>IF(SUM(I257:T257)&lt;90," ",N257/stab.data!$U$12)</f>
        <v>4.490688921155392E-3</v>
      </c>
      <c r="AB257" s="239">
        <f>IF(SUM(I257:T257)&lt;90," ",O257/stab.data!$U$13)</f>
        <v>0.31624106788408096</v>
      </c>
      <c r="AC257" s="239">
        <f>IF(SUM(I257:T257)&lt;90," ",P257/stab.data!$U$14)</f>
        <v>0.19652110772303358</v>
      </c>
      <c r="AD257" s="239">
        <f>IF(SUM(I257:T257)&lt;90," ",Q257*2/stab.data!$U$15)</f>
        <v>5.7761764468610345E-2</v>
      </c>
      <c r="AE257" s="239">
        <f>IF(SUM(I257:T257)&lt;90," ",R257*2/stab.data!$U$16)</f>
        <v>8.0786198842826042E-3</v>
      </c>
      <c r="AF257" s="239">
        <f>IF(SUM(I257:T257)&lt;90," ",S257/stab.data!$U$17)</f>
        <v>4.2253131908621963E-3</v>
      </c>
      <c r="AG257" s="239">
        <f>IF(SUM(I257:T257)&lt;90," ",T257/stab.data!$U$18)</f>
        <v>1.4480015795560316E-3</v>
      </c>
      <c r="AH257" s="239">
        <f t="shared" si="420"/>
        <v>1.4999871647952163</v>
      </c>
      <c r="AI257" s="239">
        <f t="shared" si="421"/>
        <v>0.13592402355348998</v>
      </c>
      <c r="AJ257" s="240">
        <f t="shared" si="422"/>
        <v>6.2349771692387632</v>
      </c>
      <c r="AK257" s="240">
        <f t="shared" si="423"/>
        <v>0.16208929237890854</v>
      </c>
      <c r="AL257" s="240">
        <f t="shared" si="424"/>
        <v>2.0760789409310298</v>
      </c>
      <c r="AM257" s="240">
        <f t="shared" si="425"/>
        <v>2.3370718811867443E-3</v>
      </c>
      <c r="AN257" s="240">
        <f t="shared" si="426"/>
        <v>1.7448185145873687</v>
      </c>
      <c r="AO257" s="240">
        <f t="shared" si="427"/>
        <v>3.8919637011020823E-2</v>
      </c>
      <c r="AP257" s="240">
        <f t="shared" si="428"/>
        <v>2.7407793739717228</v>
      </c>
      <c r="AQ257" s="240">
        <f t="shared" si="429"/>
        <v>1.7031975075254884</v>
      </c>
      <c r="AR257" s="240">
        <f t="shared" si="430"/>
        <v>0.50060624231704709</v>
      </c>
      <c r="AS257" s="240">
        <f t="shared" si="431"/>
        <v>7.0015304770965722E-2</v>
      </c>
      <c r="AT257" s="240">
        <f t="shared" si="432"/>
        <v>3.6619694334989641E-2</v>
      </c>
      <c r="AU257" s="240">
        <f t="shared" si="433"/>
        <v>1.2549454406030424E-2</v>
      </c>
      <c r="AV257" s="239">
        <f t="shared" si="434"/>
        <v>15.273819054613503</v>
      </c>
      <c r="AW257" s="239">
        <f t="shared" si="435"/>
        <v>1.9132985014913433</v>
      </c>
      <c r="AX257" s="239">
        <f>IF(SUM(I257:T257)&lt;90," ",CM257*AH257*stab.data!$U$20/13/2)</f>
        <v>10.598796001398593</v>
      </c>
      <c r="AY257" s="239">
        <f>IF(SUM(I257:T257)&lt;90," ",CO257*AH257*stab.data!$U$11/13)</f>
        <v>4.9273555812759184</v>
      </c>
      <c r="AZ257" s="239">
        <f t="shared" si="436"/>
        <v>-4.5383681505960623E-2</v>
      </c>
      <c r="BA257" s="241">
        <f t="shared" si="437"/>
        <v>100.73342872861124</v>
      </c>
      <c r="BB257" s="242">
        <f>IF(SUM(I257:T257)&lt;90," ",EXP('eq. coef.'!$C$104+'eq. coef.'!$C$105*'Amp-TB2 calc'!AJ257+'eq. coef.'!$C$106*'Amp-TB2 calc'!AK257+'eq. coef.'!$C$107*'Amp-TB2 calc'!AL257+'eq. coef.'!$C$108*'Amp-TB2 calc'!AN257+'eq. coef.'!$C$109*'Amp-TB2 calc'!AP257+'eq. coef.'!$C$110*'Amp-TB2 calc'!AQ257+'eq. coef.'!$C$111*'Amp-TB2 calc'!AR257+'eq. coef.'!$C$112*'Amp-TB2 calc'!AS257))</f>
        <v>376.23891317417434</v>
      </c>
      <c r="BC257" s="243">
        <f>IF(SUM(I257:T257)&lt;90," ",EXP('eq. coef.'!$C$176+'eq. coef.'!$C$177*'Amp-TB2 calc'!AJ257+'eq. coef.'!$C$178*'Amp-TB2 calc'!AK257+'eq. coef.'!$C$179*'Amp-TB2 calc'!AL257+'eq. coef.'!$C$180*'Amp-TB2 calc'!AN257+'eq. coef.'!$C$181*'Amp-TB2 calc'!AP257+'eq. coef.'!$C$182*'Amp-TB2 calc'!AQ257+'eq. coef.'!$C$183*'Amp-TB2 calc'!AR257+'eq. coef.'!$C$184*'Amp-TB2 calc'!AS257))</f>
        <v>373.95377376684593</v>
      </c>
      <c r="BD257" s="243">
        <f>IF(SUM(I257:T257)&lt;90," ",('eq. coef.'!$C$234+'eq. coef.'!$C$235*'Amp-TB2 calc'!AJ257+'eq. coef.'!$C$236*'Amp-TB2 calc'!AK257+'eq. coef.'!$C$237*'Amp-TB2 calc'!AL257+'eq. coef.'!$C$238*'Amp-TB2 calc'!AN257+'eq. coef.'!$C$239*'Amp-TB2 calc'!AP257+'eq. coef.'!$C$240*'Amp-TB2 calc'!AQ257+'eq. coef.'!$C$241*'Amp-TB2 calc'!AR257+'eq. coef.'!$C$242*'Amp-TB2 calc'!AS257))</f>
        <v>394.61530677741763</v>
      </c>
      <c r="BE257" s="243">
        <f>IF(SUM(I257:T257)&lt;90," ",('eq. coef.'!$C$270+'eq. coef.'!$C$271*'Amp-TB2 calc'!AJ257+'eq. coef.'!$C$272*'Amp-TB2 calc'!AK257+'eq. coef.'!$C$273*'Amp-TB2 calc'!AL257+'eq. coef.'!$C$274*'Amp-TB2 calc'!AN257+'eq. coef.'!$C$275*'Amp-TB2 calc'!AP257+'eq. coef.'!$C$276*'Amp-TB2 calc'!AQ257+'eq. coef.'!$C$277*'Amp-TB2 calc'!AR257+'eq. coef.'!$C$278*'Amp-TB2 calc'!AS257))</f>
        <v>123.83816796046506</v>
      </c>
      <c r="BF257" s="243">
        <f>IF(SUM(I257:T257)&lt;90," ",EXP('eq. coef.'!$C$328+'eq. coef.'!$C$329*'Amp-TB2 calc'!AJ257+'eq. coef.'!$C$330*'Amp-TB2 calc'!AK257+'eq. coef.'!$C$331*'Amp-TB2 calc'!AL257+'eq. coef.'!$C$332*'Amp-TB2 calc'!AN257+'eq. coef.'!$C$333*'Amp-TB2 calc'!AP257+'eq. coef.'!$C$334*'Amp-TB2 calc'!AQ257+'eq. coef.'!$C$335*'Amp-TB2 calc'!AR257+'eq. coef.'!$C$336*'Amp-TB2 calc'!AS257))</f>
        <v>516.92566176348612</v>
      </c>
      <c r="BG257" s="255" t="str">
        <f t="shared" si="438"/>
        <v>ok</v>
      </c>
      <c r="BH257" s="306" t="str">
        <f t="shared" si="439"/>
        <v>ok</v>
      </c>
      <c r="BI257" s="243">
        <f t="shared" si="447"/>
        <v>2.1158130131289807</v>
      </c>
      <c r="BJ257" s="245">
        <f t="shared" si="448"/>
        <v>-0.37392928711811074</v>
      </c>
      <c r="BK257" s="243">
        <f t="shared" si="449"/>
        <v>-250.11560580638087</v>
      </c>
      <c r="BL257" s="247">
        <f>IF(SUM(I257:T257)&lt;90," ",'eq. coef.'!$C$360+'eq. coef.'!$C$361*'Amp-TB2 calc'!AJ257+'eq. coef.'!$C$362*'Amp-TB2 calc'!AK257+'eq. coef.'!$C$363*'Amp-TB2 calc'!AL257+'eq. coef.'!$C$364*'Amp-TB2 calc'!AN257+'eq. coef.'!$C$365*'Amp-TB2 calc'!AP257+'eq. coef.'!$C$366*'Amp-TB2 calc'!AQ257+'eq. coef.'!$C$367*'Amp-TB2 calc'!AR257+'eq. coef.'!$C$368*'Amp-TB2 calc'!AS257+'eq. coef.'!$C$369*LN(BO257))</f>
        <v>894.32805835647878</v>
      </c>
      <c r="BM257" s="248">
        <f t="shared" si="443"/>
        <v>22</v>
      </c>
      <c r="BN257" s="267">
        <f t="shared" si="444"/>
        <v>484</v>
      </c>
      <c r="BO257" s="249">
        <f t="shared" si="452"/>
        <v>384.28454027213178</v>
      </c>
      <c r="BP257" s="243" t="str">
        <f t="shared" si="440"/>
        <v>P1b_c</v>
      </c>
      <c r="BQ257" s="245"/>
      <c r="BR257" s="245">
        <f t="shared" si="441"/>
        <v>0</v>
      </c>
      <c r="BS257" s="245">
        <f t="shared" si="442"/>
        <v>0</v>
      </c>
      <c r="BT257" s="243">
        <f t="shared" si="450"/>
        <v>46.114144832655811</v>
      </c>
      <c r="BU257" s="250"/>
      <c r="BV257" s="251">
        <f>IF(SUM(I257:T257)&lt;90," ",'eq. coef.'!$B$1128*'Amp-TB2 calc'!CF257+'eq. coef.'!$B$1129*'Amp-TB2 calc'!CJ257+'eq. coef.'!$B$1130*'Amp-TB2 calc'!CK257+'eq. coef.'!$B$1131*'Amp-TB2 calc'!CM257+'eq. coef.'!$B$1132*'Amp-TB2 calc'!CN257+'eq. coef.'!$B$1133*'Amp-TB2 calc'!CO257+'eq. coef.'!$B$1134*'Amp-TB2 calc'!CP257+'eq. coef.'!$B$1135*'Amp-TB2 calc'!CS257+'eq. coef.'!$B$1135*'Amp-TB2 calc'!CW257+'eq. coef.'!$B$1137*'Amp-TB2 calc'!CX257)</f>
        <v>0.90482595978974212</v>
      </c>
      <c r="BW257" s="252">
        <f t="shared" si="445"/>
        <v>0.4</v>
      </c>
      <c r="BX257" s="253"/>
      <c r="BY257" s="252">
        <f t="shared" si="451"/>
        <v>-11.006429978115333</v>
      </c>
      <c r="BZ257" s="251">
        <f>IF(SUM(I257:T257)&lt;90," ",EXP('eq. coef.'!$B$1156*'Amp-TB2 calc'!CF257+'eq. coef.'!$B$1157*'Amp-TB2 calc'!CJ257+'eq. coef.'!$B$1158*'Amp-TB2 calc'!CK257+'eq. coef.'!$B$1159*'Amp-TB2 calc'!CM257+'eq. coef.'!$B$1160*'Amp-TB2 calc'!CN257+'eq. coef.'!$B$1161*'Amp-TB2 calc'!CO257+'eq. coef.'!$B$1162*'Amp-TB2 calc'!CP257+'eq. coef.'!$B$1163*'Amp-TB2 calc'!CS257+'eq. coef.'!$B$1164*'Amp-TB2 calc'!CW257+'eq. coef.'!$B$1165*'Amp-TB2 calc'!CX257))</f>
        <v>7.2969438445250487</v>
      </c>
      <c r="CA257" s="252">
        <f t="shared" si="446"/>
        <v>1.2404804535692584</v>
      </c>
      <c r="CB257" s="245"/>
      <c r="CC257" s="244" t="str">
        <f t="shared" si="453"/>
        <v>calc-alkaline</v>
      </c>
      <c r="CD257" s="244" t="str">
        <f t="shared" si="454"/>
        <v>Tschermakitic pargasite</v>
      </c>
      <c r="CE257" s="240">
        <f t="shared" si="455"/>
        <v>6.2349771692387632</v>
      </c>
      <c r="CF257" s="240">
        <f t="shared" si="456"/>
        <v>1.7650228307612368</v>
      </c>
      <c r="CG257" s="240">
        <f t="shared" si="457"/>
        <v>0</v>
      </c>
      <c r="CH257" s="240">
        <f t="shared" si="458"/>
        <v>8</v>
      </c>
      <c r="CI257" s="240"/>
      <c r="CJ257" s="240">
        <f t="shared" si="459"/>
        <v>0.31105611016979307</v>
      </c>
      <c r="CK257" s="240">
        <f t="shared" si="460"/>
        <v>0.16208929237890854</v>
      </c>
      <c r="CL257" s="240">
        <f t="shared" si="461"/>
        <v>2.3370718811867443E-3</v>
      </c>
      <c r="CM257" s="240">
        <f t="shared" si="462"/>
        <v>1.1504345018134501</v>
      </c>
      <c r="CN257" s="240">
        <f t="shared" si="463"/>
        <v>2.7407793739717228</v>
      </c>
      <c r="CO257" s="240">
        <f t="shared" si="464"/>
        <v>0.59438401277391861</v>
      </c>
      <c r="CP257" s="240">
        <f t="shared" si="465"/>
        <v>3.8919637011020823E-2</v>
      </c>
      <c r="CQ257" s="240">
        <f t="shared" si="466"/>
        <v>5.0000000000000009</v>
      </c>
      <c r="CR257" s="240"/>
      <c r="CS257" s="240">
        <f t="shared" si="467"/>
        <v>1.7031975075254884</v>
      </c>
      <c r="CT257" s="240">
        <f t="shared" si="468"/>
        <v>0.29680249247451163</v>
      </c>
      <c r="CU257" s="240">
        <f t="shared" si="469"/>
        <v>2</v>
      </c>
      <c r="CV257" s="240"/>
      <c r="CW257" s="240">
        <f t="shared" si="470"/>
        <v>0.20380374984253546</v>
      </c>
      <c r="CX257" s="240">
        <f t="shared" si="471"/>
        <v>7.0015304770965722E-2</v>
      </c>
      <c r="CY257" s="240">
        <f t="shared" si="472"/>
        <v>0.2738190546135012</v>
      </c>
      <c r="CZ257" s="240"/>
      <c r="DA257" s="240">
        <f t="shared" si="473"/>
        <v>1.9508308512589798</v>
      </c>
      <c r="DB257" s="240">
        <f t="shared" si="474"/>
        <v>3.6619694334989641E-2</v>
      </c>
      <c r="DC257" s="240">
        <f t="shared" si="475"/>
        <v>1.2549454406030424E-2</v>
      </c>
      <c r="DD257" s="240">
        <f t="shared" si="476"/>
        <v>2</v>
      </c>
      <c r="DE257" s="245">
        <f t="shared" si="477"/>
        <v>44.84956549818655</v>
      </c>
      <c r="DF257" s="245"/>
      <c r="DG257" s="239">
        <f t="shared" si="478"/>
        <v>0.8217826403539702</v>
      </c>
      <c r="DH257" s="239">
        <f t="shared" si="479"/>
        <v>0.61101762620370403</v>
      </c>
      <c r="DI257" s="239">
        <f t="shared" si="480"/>
        <v>0.14982865248384925</v>
      </c>
      <c r="DJ257" s="240">
        <f t="shared" si="481"/>
        <v>2.0760789409310298</v>
      </c>
      <c r="DV257"/>
      <c r="DW257"/>
      <c r="DX257"/>
      <c r="DY257"/>
      <c r="DZ257"/>
      <c r="EA257"/>
      <c r="EB257"/>
    </row>
    <row r="258" spans="1:132">
      <c r="A258" s="312" t="s">
        <v>759</v>
      </c>
      <c r="B258" s="312" t="s">
        <v>761</v>
      </c>
      <c r="C258" s="312" t="s">
        <v>593</v>
      </c>
      <c r="D258" s="312" t="s">
        <v>534</v>
      </c>
      <c r="E258" s="312" t="s">
        <v>669</v>
      </c>
      <c r="F258" s="312" t="s">
        <v>764</v>
      </c>
      <c r="G258" s="313">
        <v>293.56</v>
      </c>
      <c r="H258" s="312" t="s">
        <v>533</v>
      </c>
      <c r="I258" s="325">
        <v>43.565706199999994</v>
      </c>
      <c r="J258" s="325">
        <v>1.5009944</v>
      </c>
      <c r="K258" s="325">
        <v>11.5379928</v>
      </c>
      <c r="L258" s="325">
        <v>0</v>
      </c>
      <c r="M258" s="325">
        <v>13.527539999999998</v>
      </c>
      <c r="N258" s="325">
        <v>0.43200359999999999</v>
      </c>
      <c r="O258" s="325">
        <v>13.315851200000001</v>
      </c>
      <c r="P258" s="325">
        <v>10.513988399999999</v>
      </c>
      <c r="Q258" s="325">
        <v>1.7142839999999999</v>
      </c>
      <c r="R258" s="325">
        <v>0.39274009999999993</v>
      </c>
      <c r="S258" s="325">
        <v>0.1008315</v>
      </c>
      <c r="T258" s="325">
        <v>4.7092499999999995E-2</v>
      </c>
      <c r="U258" s="238">
        <f t="shared" si="419"/>
        <v>96.649024699999998</v>
      </c>
      <c r="V258" s="239">
        <f>IF(SUM(I258:T258)&lt;90," ",I258/stab.data!$U$7)</f>
        <v>0.72507999134544954</v>
      </c>
      <c r="W258" s="239">
        <f>IF(SUM(I258:T258)&lt;90," ",J258/stab.data!$U$8)</f>
        <v>1.8786382637863277E-2</v>
      </c>
      <c r="X258" s="239">
        <f>IF(SUM(I258:T258)&lt;90," ",K258*2/stab.data!$U$9)</f>
        <v>0.22632168770412217</v>
      </c>
      <c r="Y258" s="239">
        <f>IF(SUM(I258:T258)&lt;90," ",L258*2/stab.data!$U$10)</f>
        <v>0</v>
      </c>
      <c r="Z258" s="239">
        <f>IF(SUM(I258:T258)&lt;90," ",M258/stab.data!$U$11)</f>
        <v>0.1882852211674971</v>
      </c>
      <c r="AA258" s="239">
        <f>IF(SUM(I258:T258)&lt;90," ",N258/stab.data!$U$12)</f>
        <v>6.0899615151472431E-3</v>
      </c>
      <c r="AB258" s="239">
        <f>IF(SUM(I258:T258)&lt;90," ",O258/stab.data!$U$13)</f>
        <v>0.33038535132989283</v>
      </c>
      <c r="AC258" s="239">
        <f>IF(SUM(I258:T258)&lt;90," ",P258/stab.data!$U$14)</f>
        <v>0.1874853046594982</v>
      </c>
      <c r="AD258" s="239">
        <f>IF(SUM(I258:T258)&lt;90," ",Q258*2/stab.data!$U$15)</f>
        <v>5.531822068765227E-2</v>
      </c>
      <c r="AE258" s="239">
        <f>IF(SUM(I258:T258)&lt;90," ",R258*2/stab.data!$U$16)</f>
        <v>8.3388736132491096E-3</v>
      </c>
      <c r="AF258" s="239">
        <f>IF(SUM(I258:T258)&lt;90," ",S258/stab.data!$U$17)</f>
        <v>5.3074797347089165E-3</v>
      </c>
      <c r="AG258" s="239">
        <f>IF(SUM(I258:T258)&lt;90," ",T258/stab.data!$U$18)</f>
        <v>1.3283079006007953E-3</v>
      </c>
      <c r="AH258" s="239">
        <f t="shared" si="420"/>
        <v>1.4949485956999722</v>
      </c>
      <c r="AI258" s="239">
        <f t="shared" si="421"/>
        <v>0.12961620465154708</v>
      </c>
      <c r="AJ258" s="240">
        <f t="shared" si="422"/>
        <v>6.3052602039987455</v>
      </c>
      <c r="AK258" s="240">
        <f t="shared" si="423"/>
        <v>0.16336546620713155</v>
      </c>
      <c r="AL258" s="240">
        <f t="shared" si="424"/>
        <v>1.9680823465210757</v>
      </c>
      <c r="AM258" s="240">
        <f t="shared" si="425"/>
        <v>0</v>
      </c>
      <c r="AN258" s="240">
        <f t="shared" si="426"/>
        <v>1.6373190905814288</v>
      </c>
      <c r="AO258" s="240">
        <f t="shared" si="427"/>
        <v>5.2958008004178249E-2</v>
      </c>
      <c r="AP258" s="240">
        <f t="shared" si="428"/>
        <v>2.8730148846874406</v>
      </c>
      <c r="AQ258" s="240">
        <f t="shared" si="429"/>
        <v>1.6303630556823714</v>
      </c>
      <c r="AR258" s="240">
        <f t="shared" si="430"/>
        <v>0.48104454628606252</v>
      </c>
      <c r="AS258" s="240">
        <f t="shared" si="431"/>
        <v>7.2514437810137763E-2</v>
      </c>
      <c r="AT258" s="240">
        <f t="shared" si="432"/>
        <v>4.6153584644768125E-2</v>
      </c>
      <c r="AU258" s="240">
        <f t="shared" si="433"/>
        <v>1.1550900651353186E-2</v>
      </c>
      <c r="AV258" s="239">
        <f t="shared" si="434"/>
        <v>15.183922039778574</v>
      </c>
      <c r="AW258" s="239">
        <f t="shared" si="435"/>
        <v>1.8985285840921391</v>
      </c>
      <c r="AX258" s="239">
        <f>IF(SUM(I258:T258)&lt;90," ",CM258*AH258*stab.data!$U$20/13/2)</f>
        <v>11.756353782595163</v>
      </c>
      <c r="AY258" s="239">
        <f>IF(SUM(I258:T258)&lt;90," ",CO258*AH258*stab.data!$U$11/13)</f>
        <v>2.949022815383056</v>
      </c>
      <c r="AZ258" s="239">
        <f t="shared" si="436"/>
        <v>-5.3082983188660046E-2</v>
      </c>
      <c r="BA258" s="241">
        <f t="shared" si="437"/>
        <v>99.6723068988817</v>
      </c>
      <c r="BB258" s="242">
        <f>IF(SUM(I258:T258)&lt;90," ",EXP('eq. coef.'!$C$104+'eq. coef.'!$C$105*'Amp-TB2 calc'!AJ258+'eq. coef.'!$C$106*'Amp-TB2 calc'!AK258+'eq. coef.'!$C$107*'Amp-TB2 calc'!AL258+'eq. coef.'!$C$108*'Amp-TB2 calc'!AN258+'eq. coef.'!$C$109*'Amp-TB2 calc'!AP258+'eq. coef.'!$C$110*'Amp-TB2 calc'!AQ258+'eq. coef.'!$C$111*'Amp-TB2 calc'!AR258+'eq. coef.'!$C$112*'Amp-TB2 calc'!AS258))</f>
        <v>417.47406801222689</v>
      </c>
      <c r="BC258" s="243">
        <f>IF(SUM(I258:T258)&lt;90," ",EXP('eq. coef.'!$C$176+'eq. coef.'!$C$177*'Amp-TB2 calc'!AJ258+'eq. coef.'!$C$178*'Amp-TB2 calc'!AK258+'eq. coef.'!$C$179*'Amp-TB2 calc'!AL258+'eq. coef.'!$C$180*'Amp-TB2 calc'!AN258+'eq. coef.'!$C$181*'Amp-TB2 calc'!AP258+'eq. coef.'!$C$182*'Amp-TB2 calc'!AQ258+'eq. coef.'!$C$183*'Amp-TB2 calc'!AR258+'eq. coef.'!$C$184*'Amp-TB2 calc'!AS258))</f>
        <v>363.59880557363084</v>
      </c>
      <c r="BD258" s="243">
        <f>IF(SUM(I258:T258)&lt;90," ",('eq. coef.'!$C$234+'eq. coef.'!$C$235*'Amp-TB2 calc'!AJ258+'eq. coef.'!$C$236*'Amp-TB2 calc'!AK258+'eq. coef.'!$C$237*'Amp-TB2 calc'!AL258+'eq. coef.'!$C$238*'Amp-TB2 calc'!AN258+'eq. coef.'!$C$239*'Amp-TB2 calc'!AP258+'eq. coef.'!$C$240*'Amp-TB2 calc'!AQ258+'eq. coef.'!$C$241*'Amp-TB2 calc'!AR258+'eq. coef.'!$C$242*'Amp-TB2 calc'!AS258))</f>
        <v>396.86774442870961</v>
      </c>
      <c r="BE258" s="243">
        <f>IF(SUM(I258:T258)&lt;90," ",('eq. coef.'!$C$270+'eq. coef.'!$C$271*'Amp-TB2 calc'!AJ258+'eq. coef.'!$C$272*'Amp-TB2 calc'!AK258+'eq. coef.'!$C$273*'Amp-TB2 calc'!AL258+'eq. coef.'!$C$274*'Amp-TB2 calc'!AN258+'eq. coef.'!$C$275*'Amp-TB2 calc'!AP258+'eq. coef.'!$C$276*'Amp-TB2 calc'!AQ258+'eq. coef.'!$C$277*'Amp-TB2 calc'!AR258+'eq. coef.'!$C$278*'Amp-TB2 calc'!AS258))</f>
        <v>134.76044057396024</v>
      </c>
      <c r="BF258" s="243">
        <f>IF(SUM(I258:T258)&lt;90," ",EXP('eq. coef.'!$C$328+'eq. coef.'!$C$329*'Amp-TB2 calc'!AJ258+'eq. coef.'!$C$330*'Amp-TB2 calc'!AK258+'eq. coef.'!$C$331*'Amp-TB2 calc'!AL258+'eq. coef.'!$C$332*'Amp-TB2 calc'!AN258+'eq. coef.'!$C$333*'Amp-TB2 calc'!AP258+'eq. coef.'!$C$334*'Amp-TB2 calc'!AQ258+'eq. coef.'!$C$335*'Amp-TB2 calc'!AR258+'eq. coef.'!$C$336*'Amp-TB2 calc'!AS258))</f>
        <v>468.08007283299304</v>
      </c>
      <c r="BG258" s="255" t="str">
        <f t="shared" si="438"/>
        <v>ok</v>
      </c>
      <c r="BH258" s="306" t="str">
        <f t="shared" si="439"/>
        <v>high-MnO</v>
      </c>
      <c r="BI258" s="243">
        <f t="shared" si="447"/>
        <v>9.3369563003837666</v>
      </c>
      <c r="BJ258" s="245">
        <f t="shared" si="448"/>
        <v>-0.12121951684741292</v>
      </c>
      <c r="BK258" s="243">
        <f t="shared" si="449"/>
        <v>-228.8383649996706</v>
      </c>
      <c r="BL258" s="247">
        <f>IF(SUM(I258:T258)&lt;90," ",'eq. coef.'!$C$360+'eq. coef.'!$C$361*'Amp-TB2 calc'!AJ258+'eq. coef.'!$C$362*'Amp-TB2 calc'!AK258+'eq. coef.'!$C$363*'Amp-TB2 calc'!AL258+'eq. coef.'!$C$364*'Amp-TB2 calc'!AN258+'eq. coef.'!$C$365*'Amp-TB2 calc'!AP258+'eq. coef.'!$C$366*'Amp-TB2 calc'!AQ258+'eq. coef.'!$C$367*'Amp-TB2 calc'!AR258+'eq. coef.'!$C$368*'Amp-TB2 calc'!AS258+'eq. coef.'!$C$369*LN(BO258))</f>
        <v>907.39736871457035</v>
      </c>
      <c r="BM258" s="248">
        <f t="shared" si="443"/>
        <v>22</v>
      </c>
      <c r="BN258" s="267">
        <f t="shared" ref="BN258" si="482">IF(SUM(I258:T258)&lt;90," ",BM258^2)</f>
        <v>484</v>
      </c>
      <c r="BO258" s="249">
        <f t="shared" si="452"/>
        <v>380.23327500117023</v>
      </c>
      <c r="BP258" s="243" t="str">
        <f t="shared" si="440"/>
        <v>P1b_c</v>
      </c>
      <c r="BQ258" s="245"/>
      <c r="BR258" s="245">
        <f t="shared" si="441"/>
        <v>0</v>
      </c>
      <c r="BS258" s="245">
        <f t="shared" si="442"/>
        <v>0</v>
      </c>
      <c r="BT258" s="243">
        <f t="shared" si="450"/>
        <v>45.627993000140428</v>
      </c>
      <c r="BU258" s="250"/>
      <c r="BV258" s="251">
        <f>IF(SUM(I258:T258)&lt;90," ",'eq. coef.'!$B$1128*'Amp-TB2 calc'!CF258+'eq. coef.'!$B$1129*'Amp-TB2 calc'!CJ258+'eq. coef.'!$B$1130*'Amp-TB2 calc'!CK258+'eq. coef.'!$B$1131*'Amp-TB2 calc'!CM258+'eq. coef.'!$B$1132*'Amp-TB2 calc'!CN258+'eq. coef.'!$B$1133*'Amp-TB2 calc'!CO258+'eq. coef.'!$B$1134*'Amp-TB2 calc'!CP258+'eq. coef.'!$B$1135*'Amp-TB2 calc'!CS258+'eq. coef.'!$B$1135*'Amp-TB2 calc'!CW258+'eq. coef.'!$B$1137*'Amp-TB2 calc'!CX258)</f>
        <v>0.81349830940636192</v>
      </c>
      <c r="BW258" s="252">
        <f t="shared" si="445"/>
        <v>0.4</v>
      </c>
      <c r="BX258" s="253"/>
      <c r="BY258" s="252">
        <f t="shared" si="451"/>
        <v>-10.869469825778868</v>
      </c>
      <c r="BZ258" s="251">
        <f>IF(SUM(I258:T258)&lt;90," ",EXP('eq. coef.'!$B$1156*'Amp-TB2 calc'!CF258+'eq. coef.'!$B$1157*'Amp-TB2 calc'!CJ258+'eq. coef.'!$B$1158*'Amp-TB2 calc'!CK258+'eq. coef.'!$B$1159*'Amp-TB2 calc'!CM258+'eq. coef.'!$B$1160*'Amp-TB2 calc'!CN258+'eq. coef.'!$B$1161*'Amp-TB2 calc'!CO258+'eq. coef.'!$B$1162*'Amp-TB2 calc'!CP258+'eq. coef.'!$B$1163*'Amp-TB2 calc'!CS258+'eq. coef.'!$B$1164*'Amp-TB2 calc'!CW258+'eq. coef.'!$B$1165*'Amp-TB2 calc'!CX258))</f>
        <v>5.9259421175665015</v>
      </c>
      <c r="CA258" s="252">
        <f t="shared" ref="CA258" si="483">IF(SUM(I258:T258)&lt;90," ",BZ258*0.17)</f>
        <v>1.0074101599863052</v>
      </c>
      <c r="CB258" s="245"/>
      <c r="CC258" s="244" t="str">
        <f t="shared" si="453"/>
        <v>calc-alkaline</v>
      </c>
      <c r="CD258" s="244" t="str">
        <f t="shared" si="454"/>
        <v>Tschermakitic pargasite</v>
      </c>
      <c r="CE258" s="240">
        <f t="shared" si="455"/>
        <v>6.3052602039987455</v>
      </c>
      <c r="CF258" s="240">
        <f t="shared" si="456"/>
        <v>1.6947397960012545</v>
      </c>
      <c r="CG258" s="240">
        <f t="shared" si="457"/>
        <v>0</v>
      </c>
      <c r="CH258" s="240">
        <f t="shared" si="458"/>
        <v>8</v>
      </c>
      <c r="CI258" s="240"/>
      <c r="CJ258" s="240">
        <f t="shared" si="459"/>
        <v>0.27334255051982126</v>
      </c>
      <c r="CK258" s="240">
        <f t="shared" si="460"/>
        <v>0.16336546620713155</v>
      </c>
      <c r="CL258" s="240">
        <f t="shared" si="461"/>
        <v>0</v>
      </c>
      <c r="CM258" s="240">
        <f t="shared" si="462"/>
        <v>1.2803812176062337</v>
      </c>
      <c r="CN258" s="240">
        <f t="shared" si="463"/>
        <v>2.8730148846874406</v>
      </c>
      <c r="CO258" s="240">
        <f t="shared" si="464"/>
        <v>0.35693787297519508</v>
      </c>
      <c r="CP258" s="240">
        <f t="shared" si="465"/>
        <v>5.2958008004178249E-2</v>
      </c>
      <c r="CQ258" s="240">
        <f t="shared" si="466"/>
        <v>5.0000000000000009</v>
      </c>
      <c r="CR258" s="240"/>
      <c r="CS258" s="240">
        <f t="shared" si="467"/>
        <v>1.6303630556823714</v>
      </c>
      <c r="CT258" s="240">
        <f t="shared" si="468"/>
        <v>0.36963694431762861</v>
      </c>
      <c r="CU258" s="240">
        <f t="shared" si="469"/>
        <v>2</v>
      </c>
      <c r="CV258" s="240"/>
      <c r="CW258" s="240">
        <f t="shared" si="470"/>
        <v>0.11140760196843391</v>
      </c>
      <c r="CX258" s="240">
        <f t="shared" si="471"/>
        <v>7.2514437810137763E-2</v>
      </c>
      <c r="CY258" s="240">
        <f t="shared" si="472"/>
        <v>0.18392203977857169</v>
      </c>
      <c r="CZ258" s="240"/>
      <c r="DA258" s="240">
        <f t="shared" si="473"/>
        <v>1.9422955147038787</v>
      </c>
      <c r="DB258" s="240">
        <f t="shared" si="474"/>
        <v>4.6153584644768125E-2</v>
      </c>
      <c r="DC258" s="240">
        <f t="shared" si="475"/>
        <v>1.1550900651353186E-2</v>
      </c>
      <c r="DD258" s="240">
        <f t="shared" si="476"/>
        <v>2</v>
      </c>
      <c r="DE258" s="245">
        <f t="shared" si="477"/>
        <v>44.719618782393766</v>
      </c>
      <c r="DF258" s="245"/>
      <c r="DG258" s="239">
        <f t="shared" si="478"/>
        <v>0.88949130227109141</v>
      </c>
      <c r="DH258" s="239">
        <f t="shared" si="479"/>
        <v>0.63698495509219466</v>
      </c>
      <c r="DI258" s="239">
        <f t="shared" si="480"/>
        <v>0.13888776097351885</v>
      </c>
      <c r="DJ258" s="240">
        <f t="shared" si="481"/>
        <v>1.9680823465210757</v>
      </c>
      <c r="DV258"/>
      <c r="DW258"/>
      <c r="DX258"/>
      <c r="DY258"/>
      <c r="DZ258"/>
      <c r="EA258"/>
      <c r="EB258"/>
    </row>
    <row r="259" spans="1:132">
      <c r="A259" s="312"/>
      <c r="G259" s="313"/>
      <c r="I259" s="325"/>
      <c r="J259" s="325"/>
      <c r="K259" s="325"/>
      <c r="L259" s="325"/>
      <c r="M259" s="325"/>
      <c r="N259" s="325"/>
      <c r="O259" s="325"/>
      <c r="P259" s="325"/>
      <c r="Q259" s="325"/>
      <c r="R259" s="325"/>
      <c r="S259" s="325"/>
      <c r="T259" s="325"/>
      <c r="U259" s="238"/>
      <c r="V259" s="239"/>
      <c r="W259" s="239"/>
      <c r="X259" s="239"/>
      <c r="Y259" s="239"/>
      <c r="Z259" s="239"/>
      <c r="AA259" s="239"/>
      <c r="AB259" s="239"/>
      <c r="AC259" s="239"/>
      <c r="AD259" s="239"/>
      <c r="AE259" s="239"/>
      <c r="AF259" s="239"/>
      <c r="AG259" s="239"/>
      <c r="AH259" s="239"/>
      <c r="AI259" s="239"/>
      <c r="AJ259" s="240"/>
      <c r="AK259" s="240"/>
      <c r="AL259" s="240"/>
      <c r="AM259" s="240"/>
      <c r="AN259" s="240"/>
      <c r="AO259" s="240"/>
      <c r="AP259" s="240"/>
      <c r="AQ259" s="240"/>
      <c r="AR259" s="240"/>
      <c r="AS259" s="240"/>
      <c r="AT259" s="240"/>
      <c r="AU259" s="240"/>
      <c r="AV259" s="239"/>
      <c r="AW259" s="239"/>
      <c r="AX259" s="239"/>
      <c r="AY259" s="239"/>
      <c r="AZ259" s="239"/>
      <c r="BA259" s="241"/>
      <c r="BB259" s="242"/>
      <c r="BC259" s="243"/>
      <c r="BD259" s="243"/>
      <c r="BE259" s="243"/>
      <c r="BF259" s="243"/>
      <c r="BG259" s="244"/>
      <c r="BH259" s="305"/>
      <c r="BI259" s="243"/>
      <c r="BJ259" s="245"/>
      <c r="BK259" s="243"/>
      <c r="BL259" s="250"/>
      <c r="BM259" s="248"/>
      <c r="BN259" s="267"/>
      <c r="BO259" s="343"/>
      <c r="BP259" s="243"/>
      <c r="BQ259" s="245"/>
      <c r="BR259" s="245"/>
      <c r="BS259" s="245"/>
      <c r="BT259" s="243"/>
      <c r="BU259" s="250"/>
      <c r="BV259" s="251"/>
      <c r="BW259" s="252"/>
      <c r="BX259" s="253"/>
      <c r="BY259" s="252"/>
      <c r="BZ259" s="254"/>
      <c r="CA259" s="252"/>
      <c r="CB259" s="245"/>
      <c r="CC259" s="244"/>
      <c r="CD259" s="244"/>
      <c r="CE259" s="240"/>
      <c r="CF259" s="240"/>
      <c r="CG259" s="240"/>
      <c r="CH259" s="240"/>
      <c r="CI259" s="240"/>
      <c r="CJ259" s="240"/>
      <c r="CK259" s="240"/>
      <c r="CL259" s="240"/>
      <c r="CM259" s="240"/>
      <c r="CN259" s="240"/>
      <c r="CO259" s="240"/>
      <c r="CP259" s="240"/>
      <c r="CQ259" s="240"/>
      <c r="CR259" s="240"/>
      <c r="CS259" s="240"/>
      <c r="CT259" s="240"/>
      <c r="CU259" s="240"/>
      <c r="CV259" s="240"/>
      <c r="CW259" s="240"/>
      <c r="CX259" s="240"/>
      <c r="CY259" s="240"/>
      <c r="CZ259" s="240"/>
      <c r="DA259" s="240"/>
      <c r="DB259" s="240"/>
      <c r="DC259" s="240"/>
      <c r="DD259" s="240"/>
      <c r="DE259" s="245"/>
      <c r="DF259" s="245"/>
      <c r="DG259" s="239"/>
      <c r="DH259" s="239"/>
      <c r="DI259" s="239"/>
      <c r="DJ259" s="240"/>
      <c r="DV259"/>
      <c r="DW259"/>
      <c r="DX259"/>
      <c r="DY259"/>
      <c r="DZ259"/>
      <c r="EA259"/>
      <c r="EB259"/>
    </row>
    <row r="260" spans="1:132">
      <c r="A260" s="312"/>
      <c r="F260" s="229" t="s">
        <v>530</v>
      </c>
      <c r="G260" s="229" t="s">
        <v>779</v>
      </c>
      <c r="I260" s="323">
        <f>AVERAGE(I135:I258)</f>
        <v>41.76713630645159</v>
      </c>
      <c r="J260" s="323">
        <f t="shared" ref="J260:T260" si="484">AVERAGE(J135:J258)</f>
        <v>2.0851024516129026</v>
      </c>
      <c r="K260" s="323">
        <f t="shared" si="484"/>
        <v>14.174668161290322</v>
      </c>
      <c r="L260" s="323">
        <f t="shared" si="484"/>
        <v>4.286016139094035E-2</v>
      </c>
      <c r="M260" s="323">
        <f t="shared" si="484"/>
        <v>12.713316370967734</v>
      </c>
      <c r="N260" s="323">
        <f t="shared" si="484"/>
        <v>0.15579759999999998</v>
      </c>
      <c r="O260" s="323">
        <f t="shared" si="484"/>
        <v>13.414381654838708</v>
      </c>
      <c r="P260" s="323">
        <f t="shared" si="484"/>
        <v>11.111189461290323</v>
      </c>
      <c r="Q260" s="323">
        <f t="shared" si="484"/>
        <v>2.2617585580645159</v>
      </c>
      <c r="R260" s="323">
        <f t="shared" si="484"/>
        <v>0.38974684838709672</v>
      </c>
      <c r="S260" s="323">
        <f t="shared" si="484"/>
        <v>4.3413562499999996E-2</v>
      </c>
      <c r="T260" s="323">
        <f t="shared" si="484"/>
        <v>2.2728086776859512E-2</v>
      </c>
      <c r="U260" s="238"/>
      <c r="V260" s="239"/>
      <c r="W260" s="239"/>
      <c r="X260" s="239"/>
      <c r="Y260" s="239"/>
      <c r="Z260" s="239"/>
      <c r="AA260" s="239"/>
      <c r="AB260" s="239"/>
      <c r="AC260" s="239"/>
      <c r="AD260" s="239"/>
      <c r="AE260" s="239"/>
      <c r="AF260" s="239"/>
      <c r="AG260" s="239"/>
      <c r="AH260" s="239"/>
      <c r="AI260" s="239"/>
      <c r="AJ260" s="240"/>
      <c r="AK260" s="240"/>
      <c r="AL260" s="240"/>
      <c r="AM260" s="240"/>
      <c r="AN260" s="240"/>
      <c r="AO260" s="240"/>
      <c r="AP260" s="240"/>
      <c r="AQ260" s="240"/>
      <c r="AR260" s="240"/>
      <c r="AS260" s="240"/>
      <c r="AT260" s="240"/>
      <c r="AU260" s="240"/>
      <c r="AV260" s="239"/>
      <c r="AW260" s="239"/>
      <c r="AX260" s="239"/>
      <c r="AY260" s="239"/>
      <c r="AZ260" s="239"/>
      <c r="BA260" s="241"/>
      <c r="BB260" s="242"/>
      <c r="BC260" s="243"/>
      <c r="BD260" s="243"/>
      <c r="BE260" s="243"/>
      <c r="BF260" s="243"/>
      <c r="BG260" s="244"/>
      <c r="BH260" s="305"/>
      <c r="BI260" s="243"/>
      <c r="BJ260" s="245"/>
      <c r="BK260" s="243"/>
      <c r="BL260" s="246">
        <f>AVERAGE(BL135:BL258)</f>
        <v>945.74389436441834</v>
      </c>
      <c r="BM260" s="248"/>
      <c r="BN260" s="267"/>
      <c r="BO260" s="246">
        <f>AVERAGE(BO135:BO258)</f>
        <v>538.53830917012044</v>
      </c>
      <c r="BP260" s="243"/>
      <c r="BQ260" s="245"/>
      <c r="BR260" s="245"/>
      <c r="BS260" s="245"/>
      <c r="BT260" s="243"/>
      <c r="BU260" s="250"/>
      <c r="BV260" s="252">
        <f>AVERAGE(BV135:BV258)</f>
        <v>1.4407419585501129</v>
      </c>
      <c r="BW260" s="252"/>
      <c r="BX260" s="253"/>
      <c r="BY260" s="252">
        <f>AVERAGE(BY135:BY258)</f>
        <v>-9.5420763239682582</v>
      </c>
      <c r="BZ260" s="252">
        <f>AVERAGE(BZ135:BZ258)</f>
        <v>7.4593529119741762</v>
      </c>
      <c r="CA260" s="252"/>
      <c r="CB260" s="245"/>
      <c r="CC260" s="244"/>
      <c r="CD260" s="244"/>
      <c r="CE260" s="240"/>
      <c r="CF260" s="240"/>
      <c r="CG260" s="240"/>
      <c r="CH260" s="240"/>
      <c r="CI260" s="240"/>
      <c r="CJ260" s="240"/>
      <c r="CK260" s="240"/>
      <c r="CL260" s="240"/>
      <c r="CM260" s="240"/>
      <c r="CN260" s="240"/>
      <c r="CO260" s="240"/>
      <c r="CP260" s="240"/>
      <c r="CQ260" s="240"/>
      <c r="CR260" s="240"/>
      <c r="CS260" s="240"/>
      <c r="CT260" s="240"/>
      <c r="CU260" s="240"/>
      <c r="CV260" s="240"/>
      <c r="CW260" s="240"/>
      <c r="CX260" s="240"/>
      <c r="CY260" s="240"/>
      <c r="CZ260" s="240"/>
      <c r="DA260" s="240"/>
      <c r="DB260" s="240"/>
      <c r="DC260" s="240"/>
      <c r="DD260" s="240"/>
      <c r="DE260" s="245"/>
      <c r="DF260" s="245"/>
      <c r="DG260" s="239"/>
      <c r="DH260" s="239"/>
      <c r="DI260" s="239"/>
      <c r="DJ260" s="240"/>
    </row>
    <row r="261" spans="1:132">
      <c r="A261" s="312"/>
      <c r="F261" s="229"/>
      <c r="G261" s="229" t="s">
        <v>778</v>
      </c>
      <c r="I261" s="323">
        <f>STDEV(I135:I258)</f>
        <v>0.42217441289009144</v>
      </c>
      <c r="J261" s="323">
        <f t="shared" ref="J261:T261" si="485">STDEV(J135:J258)</f>
        <v>0.16418185518137296</v>
      </c>
      <c r="K261" s="323">
        <f t="shared" si="485"/>
        <v>0.50408957655828668</v>
      </c>
      <c r="L261" s="323">
        <f t="shared" si="485"/>
        <v>4.2125474293397566E-2</v>
      </c>
      <c r="M261" s="323">
        <f t="shared" si="485"/>
        <v>0.87932426288347343</v>
      </c>
      <c r="N261" s="323">
        <f t="shared" si="485"/>
        <v>4.8559065205505188E-2</v>
      </c>
      <c r="O261" s="323">
        <f t="shared" si="485"/>
        <v>0.57470366927707095</v>
      </c>
      <c r="P261" s="323">
        <f t="shared" si="485"/>
        <v>0.21235489803753257</v>
      </c>
      <c r="Q261" s="323">
        <f t="shared" si="485"/>
        <v>0.1535798411781106</v>
      </c>
      <c r="R261" s="323">
        <f t="shared" si="485"/>
        <v>1.8331636102288995E-2</v>
      </c>
      <c r="S261" s="323">
        <f t="shared" si="485"/>
        <v>3.1910234487283314E-2</v>
      </c>
      <c r="T261" s="323">
        <f t="shared" si="485"/>
        <v>8.8783212418596727E-3</v>
      </c>
      <c r="U261" s="238"/>
      <c r="V261" s="239"/>
      <c r="W261" s="239"/>
      <c r="X261" s="239"/>
      <c r="Y261" s="239"/>
      <c r="Z261" s="239"/>
      <c r="AA261" s="239"/>
      <c r="AB261" s="239"/>
      <c r="AC261" s="239"/>
      <c r="AD261" s="239"/>
      <c r="AE261" s="239"/>
      <c r="AF261" s="239"/>
      <c r="AG261" s="239"/>
      <c r="AH261" s="239"/>
      <c r="AI261" s="239"/>
      <c r="AJ261" s="240"/>
      <c r="AK261" s="240"/>
      <c r="AL261" s="240"/>
      <c r="AM261" s="240"/>
      <c r="AN261" s="240"/>
      <c r="AO261" s="240"/>
      <c r="AP261" s="240"/>
      <c r="AQ261" s="240"/>
      <c r="AR261" s="240"/>
      <c r="AS261" s="240"/>
      <c r="AT261" s="240"/>
      <c r="AU261" s="240"/>
      <c r="AV261" s="239"/>
      <c r="AW261" s="239"/>
      <c r="AX261" s="239"/>
      <c r="AY261" s="239"/>
      <c r="AZ261" s="239"/>
      <c r="BA261" s="241"/>
      <c r="BB261" s="242"/>
      <c r="BC261" s="243"/>
      <c r="BD261" s="243"/>
      <c r="BE261" s="243"/>
      <c r="BF261" s="243"/>
      <c r="BG261" s="244"/>
      <c r="BH261" s="305"/>
      <c r="BI261" s="243"/>
      <c r="BJ261" s="245"/>
      <c r="BK261" s="243"/>
      <c r="BL261" s="246">
        <f>STDEV(BL135:BL258)</f>
        <v>19.173694427806222</v>
      </c>
      <c r="BM261" s="248"/>
      <c r="BN261" s="267"/>
      <c r="BO261" s="246">
        <f>STDEV(BO135:BO258)</f>
        <v>58.678757738762009</v>
      </c>
      <c r="BP261" s="243"/>
      <c r="BQ261" s="245"/>
      <c r="BR261" s="245"/>
      <c r="BS261" s="245"/>
      <c r="BT261" s="243"/>
      <c r="BU261" s="250"/>
      <c r="BV261" s="252">
        <f>STDEV(BV135:BV258)</f>
        <v>0.28824528812378025</v>
      </c>
      <c r="BW261" s="252"/>
      <c r="BX261" s="253"/>
      <c r="BY261" s="252">
        <f>STDEV(BY135:BY258)</f>
        <v>0.58257626455401423</v>
      </c>
      <c r="BZ261" s="252">
        <f>STDEV(BZ135:BZ258)</f>
        <v>0.45325008849724285</v>
      </c>
      <c r="CA261" s="252"/>
      <c r="CB261" s="245"/>
      <c r="CC261" s="244"/>
      <c r="CD261" s="244"/>
      <c r="CE261" s="240"/>
      <c r="CF261" s="240"/>
      <c r="CG261" s="240"/>
      <c r="CH261" s="240"/>
      <c r="CI261" s="240"/>
      <c r="CJ261" s="240"/>
      <c r="CK261" s="240"/>
      <c r="CL261" s="240"/>
      <c r="CM261" s="240"/>
      <c r="CN261" s="240"/>
      <c r="CO261" s="240"/>
      <c r="CP261" s="240"/>
      <c r="CQ261" s="240"/>
      <c r="CR261" s="240"/>
      <c r="CS261" s="240"/>
      <c r="CT261" s="240"/>
      <c r="CU261" s="240"/>
      <c r="CV261" s="240"/>
      <c r="CW261" s="240"/>
      <c r="CX261" s="240"/>
      <c r="CY261" s="240"/>
      <c r="CZ261" s="240"/>
      <c r="DA261" s="240"/>
      <c r="DB261" s="240"/>
      <c r="DC261" s="240"/>
      <c r="DD261" s="240"/>
      <c r="DE261" s="245"/>
      <c r="DF261" s="245"/>
      <c r="DG261" s="239"/>
      <c r="DH261" s="239"/>
      <c r="DI261" s="239"/>
      <c r="DJ261" s="240"/>
    </row>
    <row r="262" spans="1:132">
      <c r="A262" s="312"/>
      <c r="F262" s="229"/>
      <c r="G262" s="229" t="s">
        <v>781</v>
      </c>
      <c r="I262" s="353">
        <f>IF(I261*100/I260&gt;2*5.57628*I260^-0.661,I261-I260/100*2*5.57628*I260^-0.661,"ok")</f>
        <v>2.6955670784588104E-2</v>
      </c>
      <c r="J262" s="353">
        <f t="shared" ref="J262:T262" si="486">IF(J261*100/J260&gt;2*5.57628*J260^-0.661,J261-J260/100*2*5.57628*J260^-0.661,"ok")</f>
        <v>2.110850170969128E-2</v>
      </c>
      <c r="K262" s="353">
        <f t="shared" si="486"/>
        <v>0.23009785466898641</v>
      </c>
      <c r="L262" s="353">
        <f t="shared" si="486"/>
        <v>3.7864719674508829E-3</v>
      </c>
      <c r="M262" s="353">
        <f t="shared" si="486"/>
        <v>0.61525471609480664</v>
      </c>
      <c r="N262" s="353" t="str">
        <f t="shared" si="486"/>
        <v>ok</v>
      </c>
      <c r="O262" s="353">
        <f t="shared" si="486"/>
        <v>0.3057849578539576</v>
      </c>
      <c r="P262" s="353" t="str">
        <f t="shared" si="486"/>
        <v>ok</v>
      </c>
      <c r="Q262" s="353">
        <f t="shared" si="486"/>
        <v>6.5072159720321043E-3</v>
      </c>
      <c r="R262" s="353" t="str">
        <f t="shared" si="486"/>
        <v>ok</v>
      </c>
      <c r="S262" s="353" t="str">
        <f t="shared" si="486"/>
        <v>ok</v>
      </c>
      <c r="T262" s="353" t="str">
        <f t="shared" si="486"/>
        <v>ok</v>
      </c>
      <c r="U262" s="238"/>
      <c r="V262" s="239"/>
      <c r="W262" s="239"/>
      <c r="X262" s="239"/>
      <c r="Y262" s="239"/>
      <c r="Z262" s="239"/>
      <c r="AA262" s="239"/>
      <c r="AB262" s="239"/>
      <c r="AC262" s="239"/>
      <c r="AD262" s="239"/>
      <c r="AE262" s="239"/>
      <c r="AF262" s="239"/>
      <c r="AG262" s="239"/>
      <c r="AH262" s="239"/>
      <c r="AI262" s="239"/>
      <c r="AJ262" s="240"/>
      <c r="AK262" s="240"/>
      <c r="AL262" s="240"/>
      <c r="AM262" s="240"/>
      <c r="AN262" s="240"/>
      <c r="AO262" s="240"/>
      <c r="AP262" s="240"/>
      <c r="AQ262" s="240"/>
      <c r="AR262" s="240"/>
      <c r="AS262" s="240"/>
      <c r="AT262" s="240"/>
      <c r="AU262" s="240"/>
      <c r="AV262" s="239"/>
      <c r="AW262" s="239"/>
      <c r="AX262" s="239"/>
      <c r="AY262" s="239"/>
      <c r="AZ262" s="239"/>
      <c r="BA262" s="241"/>
      <c r="BB262" s="242"/>
      <c r="BC262" s="243"/>
      <c r="BD262" s="243"/>
      <c r="BE262" s="243"/>
      <c r="BF262" s="243"/>
      <c r="BG262" s="244"/>
      <c r="BH262" s="305"/>
      <c r="BI262" s="243"/>
      <c r="BJ262" s="245"/>
      <c r="BK262" s="243"/>
      <c r="BL262" s="250"/>
      <c r="BM262" s="345"/>
      <c r="BN262" s="347" t="str">
        <f>IF(SUM(I262:T262)&lt;90," ",BM262^2)</f>
        <v/>
      </c>
      <c r="BO262" s="309">
        <f>BO261*100/BO260</f>
        <v>10.895930101831587</v>
      </c>
      <c r="BP262" s="243"/>
      <c r="BQ262" s="245"/>
      <c r="BR262" s="245"/>
      <c r="BS262" s="245"/>
      <c r="BT262" s="243"/>
      <c r="BU262" s="250"/>
      <c r="BV262" s="251"/>
      <c r="BW262" s="252"/>
      <c r="BX262" s="253"/>
      <c r="BY262" s="345"/>
      <c r="BZ262" s="309">
        <f>BZ261*100/BZ260</f>
        <v>6.0762655131876135</v>
      </c>
      <c r="CA262" s="252"/>
      <c r="CB262" s="245"/>
      <c r="CC262" s="244"/>
      <c r="CD262" s="244"/>
      <c r="CE262" s="240"/>
      <c r="CF262" s="240"/>
      <c r="CG262" s="240"/>
      <c r="CH262" s="240"/>
      <c r="CI262" s="240"/>
      <c r="CJ262" s="240"/>
      <c r="CK262" s="240"/>
      <c r="CL262" s="240"/>
      <c r="CM262" s="240"/>
      <c r="CN262" s="240"/>
      <c r="CO262" s="240"/>
      <c r="CP262" s="240"/>
      <c r="CQ262" s="240"/>
      <c r="CR262" s="240"/>
      <c r="CS262" s="240"/>
      <c r="CT262" s="240"/>
      <c r="CU262" s="240"/>
      <c r="CV262" s="240"/>
      <c r="CW262" s="240"/>
      <c r="CX262" s="240"/>
      <c r="CY262" s="240"/>
      <c r="CZ262" s="240"/>
      <c r="DA262" s="240"/>
      <c r="DB262" s="240"/>
      <c r="DC262" s="240"/>
      <c r="DD262" s="240"/>
      <c r="DE262" s="245"/>
      <c r="DF262" s="245"/>
      <c r="DG262" s="239"/>
      <c r="DH262" s="239"/>
      <c r="DI262" s="239"/>
      <c r="DJ262" s="240"/>
    </row>
    <row r="263" spans="1:132">
      <c r="A263" s="312"/>
      <c r="F263" s="229"/>
      <c r="G263" s="229"/>
      <c r="I263" s="354"/>
      <c r="J263" s="354"/>
      <c r="K263" s="354"/>
      <c r="L263" s="354"/>
      <c r="M263" s="354"/>
      <c r="N263" s="354"/>
      <c r="O263" s="354"/>
      <c r="P263" s="354"/>
      <c r="Q263" s="354"/>
      <c r="R263" s="354"/>
      <c r="S263" s="354"/>
      <c r="T263" s="354"/>
      <c r="U263" s="238"/>
      <c r="V263" s="239"/>
      <c r="W263" s="239"/>
      <c r="X263" s="239"/>
      <c r="Y263" s="239"/>
      <c r="Z263" s="239"/>
      <c r="AA263" s="239"/>
      <c r="AB263" s="239"/>
      <c r="AC263" s="239"/>
      <c r="AD263" s="239"/>
      <c r="AE263" s="239"/>
      <c r="AF263" s="239"/>
      <c r="AG263" s="239"/>
      <c r="AH263" s="239"/>
      <c r="AI263" s="239"/>
      <c r="AJ263" s="240"/>
      <c r="AK263" s="240"/>
      <c r="AL263" s="240"/>
      <c r="AM263" s="240"/>
      <c r="AN263" s="240"/>
      <c r="AO263" s="240"/>
      <c r="AP263" s="240"/>
      <c r="AQ263" s="240"/>
      <c r="AR263" s="240"/>
      <c r="AS263" s="240"/>
      <c r="AT263" s="240"/>
      <c r="AU263" s="240"/>
      <c r="AV263" s="239"/>
      <c r="AW263" s="239"/>
      <c r="AX263" s="239"/>
      <c r="AY263" s="239"/>
      <c r="AZ263" s="239"/>
      <c r="BA263" s="245"/>
      <c r="BB263" s="242"/>
      <c r="BC263" s="243"/>
      <c r="BD263" s="243"/>
      <c r="BE263" s="243"/>
      <c r="BF263" s="243"/>
      <c r="BG263" s="244"/>
      <c r="BH263" s="329"/>
      <c r="BI263" s="243"/>
      <c r="BJ263" s="245"/>
      <c r="BK263" s="243"/>
      <c r="BL263" s="247"/>
      <c r="BM263" s="330"/>
      <c r="BN263" s="331"/>
      <c r="BO263" s="249"/>
      <c r="BP263" s="243"/>
      <c r="BQ263" s="245"/>
      <c r="BR263" s="245"/>
      <c r="BS263" s="245"/>
      <c r="BT263" s="243"/>
      <c r="BU263" s="332"/>
      <c r="BV263" s="251"/>
      <c r="BW263" s="252"/>
      <c r="BX263" s="333"/>
      <c r="BY263" s="252"/>
      <c r="BZ263" s="251"/>
      <c r="CA263" s="252"/>
      <c r="CB263" s="245"/>
      <c r="CC263" s="244"/>
      <c r="CD263" s="244"/>
      <c r="CE263" s="240"/>
      <c r="CF263" s="240"/>
      <c r="CG263" s="240"/>
      <c r="CH263" s="240"/>
      <c r="CI263" s="240"/>
      <c r="CJ263" s="240"/>
      <c r="CK263" s="240"/>
      <c r="CL263" s="240"/>
      <c r="CM263" s="240"/>
      <c r="CN263" s="240"/>
      <c r="CO263" s="240"/>
      <c r="CP263" s="240"/>
      <c r="CQ263" s="240"/>
      <c r="CR263" s="240"/>
      <c r="CS263" s="240"/>
      <c r="CT263" s="240"/>
      <c r="CU263" s="240"/>
      <c r="CV263" s="240"/>
      <c r="CW263" s="240"/>
      <c r="CX263" s="240"/>
      <c r="CY263" s="240"/>
      <c r="CZ263" s="240"/>
      <c r="DA263" s="240"/>
      <c r="DB263" s="240"/>
      <c r="DC263" s="240"/>
      <c r="DD263" s="240"/>
      <c r="DE263" s="245"/>
      <c r="DF263" s="245"/>
      <c r="DG263" s="239"/>
      <c r="DH263" s="239"/>
      <c r="DI263" s="239"/>
      <c r="DJ263" s="240"/>
      <c r="DK263" s="334"/>
      <c r="DL263"/>
      <c r="DM263"/>
      <c r="DN263"/>
      <c r="DO263"/>
      <c r="DP263"/>
      <c r="DQ263"/>
      <c r="DR263"/>
      <c r="DS263"/>
      <c r="DT263"/>
      <c r="DU263"/>
      <c r="DV263"/>
      <c r="DW263"/>
      <c r="DX263"/>
      <c r="DY263"/>
      <c r="DZ263"/>
      <c r="EA263"/>
      <c r="EB263"/>
    </row>
    <row r="264" spans="1:132">
      <c r="A264" s="312"/>
      <c r="D264" s="335"/>
      <c r="F264" s="229" t="s">
        <v>770</v>
      </c>
      <c r="G264" s="229" t="s">
        <v>779</v>
      </c>
      <c r="I264" s="323">
        <f t="shared" ref="I264:P264" si="487">AVERAGE(I135:I158)</f>
        <v>42.063596683333323</v>
      </c>
      <c r="J264" s="323">
        <f t="shared" si="487"/>
        <v>2.1378927583333343</v>
      </c>
      <c r="K264" s="323">
        <f t="shared" si="487"/>
        <v>14.150857950000002</v>
      </c>
      <c r="L264" s="323">
        <f t="shared" si="487"/>
        <v>4.2276200873362445E-2</v>
      </c>
      <c r="M264" s="323">
        <f t="shared" si="487"/>
        <v>12.515976041666669</v>
      </c>
      <c r="N264" s="323">
        <f t="shared" si="487"/>
        <v>0.14344061666666666</v>
      </c>
      <c r="O264" s="323">
        <f t="shared" si="487"/>
        <v>13.67424155</v>
      </c>
      <c r="P264" s="323">
        <f t="shared" si="487"/>
        <v>11.098324766666666</v>
      </c>
      <c r="Q264" s="323">
        <f>AVERAGE(Q135:Q158)</f>
        <v>2.3222920500000002</v>
      </c>
      <c r="R264" s="323">
        <f t="shared" ref="R264:T264" si="488">AVERAGE(R135:R158)</f>
        <v>0.3859867666666667</v>
      </c>
      <c r="S264" s="323">
        <f t="shared" si="488"/>
        <v>4.7008499999999995E-2</v>
      </c>
      <c r="T264" s="323">
        <f t="shared" si="488"/>
        <v>1.9194937500000002E-2</v>
      </c>
      <c r="U264" s="238"/>
      <c r="V264" s="239"/>
      <c r="W264" s="239"/>
      <c r="X264" s="239"/>
      <c r="Y264" s="239"/>
      <c r="Z264" s="239"/>
      <c r="AA264" s="239"/>
      <c r="AB264" s="239"/>
      <c r="AC264" s="239"/>
      <c r="AD264" s="239"/>
      <c r="AE264" s="239"/>
      <c r="AF264" s="239"/>
      <c r="AG264" s="239"/>
      <c r="AH264" s="239"/>
      <c r="AI264" s="239"/>
      <c r="AJ264" s="240"/>
      <c r="AK264" s="240"/>
      <c r="AL264" s="240"/>
      <c r="AM264" s="240"/>
      <c r="AN264" s="240"/>
      <c r="AO264" s="240"/>
      <c r="AP264" s="240"/>
      <c r="AQ264" s="240"/>
      <c r="AR264" s="240"/>
      <c r="AS264" s="240"/>
      <c r="AT264" s="240"/>
      <c r="AU264" s="240"/>
      <c r="AV264" s="239"/>
      <c r="AW264" s="239"/>
      <c r="AX264" s="239"/>
      <c r="AY264" s="239"/>
      <c r="AZ264" s="239"/>
      <c r="BA264" s="245"/>
      <c r="BB264" s="242"/>
      <c r="BC264" s="243"/>
      <c r="BD264" s="243"/>
      <c r="BE264" s="243"/>
      <c r="BF264" s="243"/>
      <c r="BG264" s="244"/>
      <c r="BH264" s="329"/>
      <c r="BI264" s="243"/>
      <c r="BJ264" s="245"/>
      <c r="BK264" s="243"/>
      <c r="BL264" s="246">
        <f t="shared" ref="BL264" si="489">AVERAGE(BL135:BL158)</f>
        <v>950.25228606386452</v>
      </c>
      <c r="BM264" s="332"/>
      <c r="BN264" s="347">
        <f>IF(SUM(I264:T264)&lt;90," ",BM264^2)</f>
        <v>0</v>
      </c>
      <c r="BO264" s="246">
        <f t="shared" ref="BO264" si="490">AVERAGE(BO135:BO158)</f>
        <v>542.82627574862602</v>
      </c>
      <c r="BP264" s="246"/>
      <c r="BQ264" s="252"/>
      <c r="BR264" s="252"/>
      <c r="BS264" s="252"/>
      <c r="BT264" s="246"/>
      <c r="BU264" s="332"/>
      <c r="BV264" s="252">
        <f t="shared" ref="BV264" si="491">AVERAGE(BV135:BV158)</f>
        <v>1.471657091681517</v>
      </c>
      <c r="BW264" s="252"/>
      <c r="BX264" s="333"/>
      <c r="BY264" s="252">
        <f t="shared" ref="BY264:BZ264" si="492">AVERAGE(BY135:BY158)</f>
        <v>-9.4326502100975524</v>
      </c>
      <c r="BZ264" s="252">
        <f t="shared" si="492"/>
        <v>7.245499074611474</v>
      </c>
      <c r="CA264" s="252"/>
      <c r="CB264" s="245"/>
      <c r="CC264" s="244"/>
      <c r="CD264" s="244"/>
      <c r="CE264" s="240"/>
      <c r="CF264" s="240"/>
      <c r="CG264" s="240"/>
      <c r="CH264" s="240"/>
      <c r="CI264" s="240"/>
      <c r="CJ264" s="240"/>
      <c r="CK264" s="240"/>
      <c r="CL264" s="240"/>
      <c r="CM264" s="240"/>
      <c r="CN264" s="240"/>
      <c r="CO264" s="240"/>
      <c r="CP264" s="240"/>
      <c r="CQ264" s="240"/>
      <c r="CR264" s="240"/>
      <c r="CS264" s="240"/>
      <c r="CT264" s="240"/>
      <c r="CU264" s="240"/>
      <c r="CV264" s="240"/>
      <c r="CW264" s="240"/>
      <c r="CX264" s="240"/>
      <c r="CY264" s="240"/>
      <c r="CZ264" s="240"/>
      <c r="DA264" s="240"/>
      <c r="DB264" s="240"/>
      <c r="DC264" s="240"/>
      <c r="DD264" s="240"/>
      <c r="DE264" s="245"/>
      <c r="DF264" s="245"/>
      <c r="DG264" s="239"/>
      <c r="DH264" s="239"/>
      <c r="DI264" s="239"/>
      <c r="DJ264" s="240"/>
      <c r="DK264" s="334"/>
      <c r="DL264"/>
      <c r="DM264"/>
      <c r="DN264"/>
      <c r="DO264"/>
      <c r="DP264"/>
      <c r="DQ264"/>
      <c r="DR264"/>
      <c r="DS264"/>
      <c r="DT264"/>
      <c r="DU264"/>
      <c r="DV264"/>
      <c r="DW264"/>
      <c r="DX264"/>
      <c r="DY264"/>
      <c r="DZ264"/>
      <c r="EA264"/>
      <c r="EB264"/>
    </row>
    <row r="265" spans="1:132">
      <c r="A265" s="312"/>
      <c r="D265" s="335"/>
      <c r="F265" s="229"/>
      <c r="G265" s="229" t="s">
        <v>778</v>
      </c>
      <c r="I265" s="323">
        <f t="shared" ref="I265:P265" si="493">STDEV(I135:I158)</f>
        <v>0.19317422855217334</v>
      </c>
      <c r="J265" s="323">
        <f t="shared" si="493"/>
        <v>3.9167486373576213E-2</v>
      </c>
      <c r="K265" s="323">
        <f t="shared" si="493"/>
        <v>0.13638676226333615</v>
      </c>
      <c r="L265" s="323">
        <f t="shared" si="493"/>
        <v>4.393343303401849E-2</v>
      </c>
      <c r="M265" s="323">
        <f t="shared" si="493"/>
        <v>0.1131811258028394</v>
      </c>
      <c r="N265" s="323">
        <f t="shared" si="493"/>
        <v>2.5527388066999532E-2</v>
      </c>
      <c r="O265" s="323">
        <f t="shared" si="493"/>
        <v>0.11794596215321598</v>
      </c>
      <c r="P265" s="323">
        <f t="shared" si="493"/>
        <v>0.16381714127206567</v>
      </c>
      <c r="Q265" s="323">
        <f>STDEV(Q135:Q158)</f>
        <v>7.4944587491814652E-2</v>
      </c>
      <c r="R265" s="323">
        <f t="shared" ref="R265:T265" si="494">STDEV(R135:R158)</f>
        <v>1.8333941334078958E-2</v>
      </c>
      <c r="S265" s="323">
        <f t="shared" si="494"/>
        <v>3.5211970347454297E-2</v>
      </c>
      <c r="T265" s="323">
        <f t="shared" si="494"/>
        <v>2.7368178773440519E-3</v>
      </c>
      <c r="U265" s="238"/>
      <c r="V265" s="239"/>
      <c r="W265" s="239"/>
      <c r="X265" s="239"/>
      <c r="Y265" s="239"/>
      <c r="Z265" s="239"/>
      <c r="AA265" s="239"/>
      <c r="AB265" s="239"/>
      <c r="AC265" s="239"/>
      <c r="AD265" s="239"/>
      <c r="AE265" s="239"/>
      <c r="AF265" s="239"/>
      <c r="AG265" s="239"/>
      <c r="AH265" s="239"/>
      <c r="AI265" s="239"/>
      <c r="AJ265" s="240"/>
      <c r="AK265" s="240"/>
      <c r="AL265" s="240"/>
      <c r="AM265" s="240"/>
      <c r="AN265" s="240"/>
      <c r="AO265" s="240"/>
      <c r="AP265" s="240"/>
      <c r="AQ265" s="240"/>
      <c r="AR265" s="240"/>
      <c r="AS265" s="240"/>
      <c r="AT265" s="240"/>
      <c r="AU265" s="240"/>
      <c r="AV265" s="239"/>
      <c r="AW265" s="239"/>
      <c r="AX265" s="239"/>
      <c r="AY265" s="239"/>
      <c r="AZ265" s="239"/>
      <c r="BA265" s="245"/>
      <c r="BB265" s="242"/>
      <c r="BC265" s="243"/>
      <c r="BD265" s="243"/>
      <c r="BE265" s="243"/>
      <c r="BF265" s="243"/>
      <c r="BG265" s="244"/>
      <c r="BH265" s="329"/>
      <c r="BI265" s="243"/>
      <c r="BJ265" s="245"/>
      <c r="BK265" s="243"/>
      <c r="BL265" s="246">
        <f t="shared" ref="BL265" si="495">STDEV(BL135:BL158)</f>
        <v>10.058515770997575</v>
      </c>
      <c r="BM265" s="332" t="str">
        <f>IF(SUM(I265:T265)&lt;90," ",22)</f>
        <v/>
      </c>
      <c r="BN265" s="347" t="str">
        <f>IF(SUM(I265:T265)&lt;90," ",BM265^2)</f>
        <v/>
      </c>
      <c r="BO265" s="246">
        <f t="shared" ref="BO265" si="496">STDEV(BO135:BO158)</f>
        <v>40.194057765866908</v>
      </c>
      <c r="BP265" s="246"/>
      <c r="BQ265" s="252"/>
      <c r="BR265" s="252"/>
      <c r="BS265" s="252"/>
      <c r="BT265" s="246"/>
      <c r="BU265" s="332"/>
      <c r="BV265" s="252">
        <f t="shared" ref="BV265" si="497">STDEV(BV135:BV158)</f>
        <v>0.17218119570394314</v>
      </c>
      <c r="BW265" s="252"/>
      <c r="BX265" s="333"/>
      <c r="BY265" s="252">
        <f t="shared" ref="BY265:BZ265" si="498">STDEV(BY135:BY158)</f>
        <v>0.25862549503318738</v>
      </c>
      <c r="BZ265" s="252">
        <f t="shared" si="498"/>
        <v>0.24151124897877702</v>
      </c>
      <c r="CA265" s="252"/>
      <c r="CB265" s="245"/>
      <c r="CC265" s="244"/>
      <c r="CD265" s="244"/>
      <c r="CE265" s="240"/>
      <c r="CF265" s="240"/>
      <c r="CG265" s="240"/>
      <c r="CH265" s="240"/>
      <c r="CI265" s="240"/>
      <c r="CJ265" s="240"/>
      <c r="CK265" s="240"/>
      <c r="CL265" s="240"/>
      <c r="CM265" s="240"/>
      <c r="CN265" s="240"/>
      <c r="CO265" s="240"/>
      <c r="CP265" s="240"/>
      <c r="CQ265" s="240"/>
      <c r="CR265" s="240"/>
      <c r="CS265" s="240"/>
      <c r="CT265" s="240"/>
      <c r="CU265" s="240"/>
      <c r="CV265" s="240"/>
      <c r="CW265" s="240"/>
      <c r="CX265" s="240"/>
      <c r="CY265" s="240"/>
      <c r="CZ265" s="240"/>
      <c r="DA265" s="240"/>
      <c r="DB265" s="240"/>
      <c r="DC265" s="240"/>
      <c r="DD265" s="240"/>
      <c r="DE265" s="245"/>
      <c r="DF265" s="245"/>
      <c r="DG265" s="239"/>
      <c r="DH265" s="239"/>
      <c r="DI265" s="239"/>
      <c r="DJ265" s="240"/>
      <c r="DK265" s="334"/>
      <c r="DL265"/>
      <c r="DM265"/>
      <c r="DN265"/>
      <c r="DO265"/>
      <c r="DP265"/>
      <c r="DQ265"/>
      <c r="DR265"/>
      <c r="DS265"/>
      <c r="DT265"/>
      <c r="DU265"/>
      <c r="DV265"/>
      <c r="DW265"/>
      <c r="DX265"/>
      <c r="DY265"/>
      <c r="DZ265"/>
      <c r="EA265"/>
      <c r="EB265"/>
    </row>
    <row r="266" spans="1:132">
      <c r="A266" s="312"/>
      <c r="D266" s="335"/>
      <c r="F266" s="229"/>
      <c r="G266" s="229" t="s">
        <v>781</v>
      </c>
      <c r="I266" s="353" t="str">
        <f t="shared" ref="I266:T266" si="499">IF(I265*100/I264&gt;2*5.57628*I264^-0.661,I265-I264/100*2*5.57628*I264^-0.661,"ok")</f>
        <v>ok</v>
      </c>
      <c r="J266" s="353" t="str">
        <f t="shared" si="499"/>
        <v>ok</v>
      </c>
      <c r="K266" s="353" t="str">
        <f t="shared" si="499"/>
        <v>ok</v>
      </c>
      <c r="L266" s="353">
        <f t="shared" si="499"/>
        <v>5.7723144445500432E-3</v>
      </c>
      <c r="M266" s="353" t="str">
        <f t="shared" si="499"/>
        <v>ok</v>
      </c>
      <c r="N266" s="353" t="str">
        <f t="shared" si="499"/>
        <v>ok</v>
      </c>
      <c r="O266" s="353" t="str">
        <f t="shared" si="499"/>
        <v>ok</v>
      </c>
      <c r="P266" s="353" t="str">
        <f t="shared" si="499"/>
        <v>ok</v>
      </c>
      <c r="Q266" s="353" t="str">
        <f t="shared" si="499"/>
        <v>ok</v>
      </c>
      <c r="R266" s="353" t="str">
        <f t="shared" si="499"/>
        <v>ok</v>
      </c>
      <c r="S266" s="353" t="str">
        <f t="shared" si="499"/>
        <v>ok</v>
      </c>
      <c r="T266" s="353" t="str">
        <f t="shared" si="499"/>
        <v>ok</v>
      </c>
      <c r="U266" s="238"/>
      <c r="V266" s="239"/>
      <c r="W266" s="239"/>
      <c r="X266" s="239"/>
      <c r="Y266" s="239"/>
      <c r="Z266" s="239"/>
      <c r="AA266" s="239"/>
      <c r="AB266" s="239"/>
      <c r="AC266" s="239"/>
      <c r="AD266" s="239"/>
      <c r="AE266" s="239"/>
      <c r="AF266" s="239"/>
      <c r="AG266" s="239"/>
      <c r="AH266" s="239"/>
      <c r="AI266" s="239"/>
      <c r="AJ266" s="240"/>
      <c r="AK266" s="240"/>
      <c r="AL266" s="240"/>
      <c r="AM266" s="240"/>
      <c r="AN266" s="240"/>
      <c r="AO266" s="240"/>
      <c r="AP266" s="240"/>
      <c r="AQ266" s="240"/>
      <c r="AR266" s="240"/>
      <c r="AS266" s="240"/>
      <c r="AT266" s="240"/>
      <c r="AU266" s="240"/>
      <c r="AV266" s="239"/>
      <c r="AW266" s="239"/>
      <c r="AX266" s="239"/>
      <c r="AY266" s="239"/>
      <c r="AZ266" s="239"/>
      <c r="BA266" s="245"/>
      <c r="BB266" s="242"/>
      <c r="BC266" s="243"/>
      <c r="BD266" s="243"/>
      <c r="BE266" s="243"/>
      <c r="BF266" s="243"/>
      <c r="BG266" s="244"/>
      <c r="BH266" s="329"/>
      <c r="BI266" s="243"/>
      <c r="BJ266" s="245"/>
      <c r="BK266" s="243"/>
      <c r="BL266" s="247"/>
      <c r="BM266" s="345"/>
      <c r="BN266" s="347" t="str">
        <f>IF(SUM(I266:T266)&lt;90," ",BM266^2)</f>
        <v/>
      </c>
      <c r="BO266" s="309">
        <f>BO265*100/BO264</f>
        <v>7.4045895642089592</v>
      </c>
      <c r="BP266" s="246"/>
      <c r="BQ266" s="252"/>
      <c r="BR266" s="252"/>
      <c r="BS266" s="252"/>
      <c r="BT266" s="246"/>
      <c r="BU266" s="332"/>
      <c r="BV266" s="251"/>
      <c r="BW266" s="252"/>
      <c r="BX266" s="333"/>
      <c r="BY266" s="345"/>
      <c r="BZ266" s="309">
        <f>BZ265*100/BZ264</f>
        <v>3.3332589859136457</v>
      </c>
      <c r="CA266" s="252"/>
      <c r="CB266" s="245"/>
      <c r="CC266" s="244"/>
      <c r="CD266" s="244"/>
      <c r="CE266" s="240"/>
      <c r="CF266" s="240"/>
      <c r="CG266" s="240"/>
      <c r="CH266" s="240"/>
      <c r="CI266" s="240"/>
      <c r="CJ266" s="240"/>
      <c r="CK266" s="240"/>
      <c r="CL266" s="240"/>
      <c r="CM266" s="240"/>
      <c r="CN266" s="240"/>
      <c r="CO266" s="240"/>
      <c r="CP266" s="240"/>
      <c r="CQ266" s="240"/>
      <c r="CR266" s="240"/>
      <c r="CS266" s="240"/>
      <c r="CT266" s="240"/>
      <c r="CU266" s="240"/>
      <c r="CV266" s="240"/>
      <c r="CW266" s="240"/>
      <c r="CX266" s="240"/>
      <c r="CY266" s="240"/>
      <c r="CZ266" s="240"/>
      <c r="DA266" s="240"/>
      <c r="DB266" s="240"/>
      <c r="DC266" s="240"/>
      <c r="DD266" s="240"/>
      <c r="DE266" s="245"/>
      <c r="DF266" s="245"/>
      <c r="DG266" s="239"/>
      <c r="DH266" s="239"/>
      <c r="DI266" s="239"/>
      <c r="DJ266" s="240"/>
      <c r="DK266" s="334"/>
      <c r="DL266"/>
      <c r="DM266"/>
      <c r="DN266"/>
      <c r="DO266"/>
      <c r="DP266"/>
      <c r="DQ266"/>
      <c r="DR266"/>
      <c r="DS266"/>
      <c r="DT266"/>
      <c r="DU266"/>
      <c r="DV266"/>
      <c r="DW266"/>
      <c r="DX266"/>
      <c r="DY266"/>
      <c r="DZ266"/>
      <c r="EA266"/>
      <c r="EB266"/>
    </row>
    <row r="267" spans="1:132">
      <c r="A267" s="312"/>
      <c r="D267" s="335"/>
      <c r="F267" s="229"/>
      <c r="G267" s="229"/>
      <c r="I267" s="354"/>
      <c r="J267" s="354"/>
      <c r="K267" s="354"/>
      <c r="L267" s="354"/>
      <c r="M267" s="354"/>
      <c r="N267" s="354"/>
      <c r="O267" s="354"/>
      <c r="P267" s="354"/>
      <c r="Q267" s="354"/>
      <c r="R267" s="354"/>
      <c r="S267" s="354"/>
      <c r="T267" s="354"/>
      <c r="U267" s="238"/>
      <c r="V267" s="239"/>
      <c r="W267" s="239"/>
      <c r="X267" s="239"/>
      <c r="Y267" s="239"/>
      <c r="Z267" s="239"/>
      <c r="AA267" s="239"/>
      <c r="AB267" s="239"/>
      <c r="AC267" s="239"/>
      <c r="AD267" s="239"/>
      <c r="AE267" s="239"/>
      <c r="AF267" s="239"/>
      <c r="AG267" s="239"/>
      <c r="AH267" s="239"/>
      <c r="AI267" s="239"/>
      <c r="AJ267" s="240"/>
      <c r="AK267" s="240"/>
      <c r="AL267" s="240"/>
      <c r="AM267" s="240"/>
      <c r="AN267" s="240"/>
      <c r="AO267" s="240"/>
      <c r="AP267" s="240"/>
      <c r="AQ267" s="240"/>
      <c r="AR267" s="240"/>
      <c r="AS267" s="240"/>
      <c r="AT267" s="240"/>
      <c r="AU267" s="240"/>
      <c r="AV267" s="239"/>
      <c r="AW267" s="239"/>
      <c r="AX267" s="239"/>
      <c r="AY267" s="239"/>
      <c r="AZ267" s="239"/>
      <c r="BA267" s="245"/>
      <c r="BB267" s="242"/>
      <c r="BC267" s="243"/>
      <c r="BD267" s="243"/>
      <c r="BE267" s="243"/>
      <c r="BF267" s="243"/>
      <c r="BG267" s="244"/>
      <c r="BH267" s="329"/>
      <c r="BI267" s="243"/>
      <c r="BJ267" s="245"/>
      <c r="BK267" s="243"/>
      <c r="BL267" s="247"/>
      <c r="BM267" s="332"/>
      <c r="BN267" s="347"/>
      <c r="BO267" s="249"/>
      <c r="BP267" s="246"/>
      <c r="BQ267" s="252"/>
      <c r="BR267" s="252"/>
      <c r="BS267" s="252"/>
      <c r="BT267" s="246"/>
      <c r="BU267" s="332"/>
      <c r="BV267" s="251"/>
      <c r="BW267" s="252"/>
      <c r="BX267" s="333"/>
      <c r="BY267" s="252"/>
      <c r="BZ267" s="251"/>
      <c r="CA267" s="252"/>
      <c r="CB267" s="245"/>
      <c r="CC267" s="244"/>
      <c r="CD267" s="244"/>
      <c r="CE267" s="240"/>
      <c r="CF267" s="240"/>
      <c r="CG267" s="240"/>
      <c r="CH267" s="240"/>
      <c r="CI267" s="240"/>
      <c r="CJ267" s="240"/>
      <c r="CK267" s="240"/>
      <c r="CL267" s="240"/>
      <c r="CM267" s="240"/>
      <c r="CN267" s="240"/>
      <c r="CO267" s="240"/>
      <c r="CP267" s="240"/>
      <c r="CQ267" s="240"/>
      <c r="CR267" s="240"/>
      <c r="CS267" s="240"/>
      <c r="CT267" s="240"/>
      <c r="CU267" s="240"/>
      <c r="CV267" s="240"/>
      <c r="CW267" s="240"/>
      <c r="CX267" s="240"/>
      <c r="CY267" s="240"/>
      <c r="CZ267" s="240"/>
      <c r="DA267" s="240"/>
      <c r="DB267" s="240"/>
      <c r="DC267" s="240"/>
      <c r="DD267" s="240"/>
      <c r="DE267" s="245"/>
      <c r="DF267" s="245"/>
      <c r="DG267" s="239"/>
      <c r="DH267" s="239"/>
      <c r="DI267" s="239"/>
      <c r="DJ267" s="240"/>
      <c r="DK267" s="334"/>
      <c r="DL267"/>
      <c r="DM267"/>
      <c r="DN267"/>
      <c r="DO267"/>
      <c r="DP267"/>
      <c r="DQ267"/>
      <c r="DR267"/>
      <c r="DS267"/>
      <c r="DT267"/>
      <c r="DU267"/>
      <c r="DV267"/>
      <c r="DW267"/>
      <c r="DX267"/>
      <c r="DY267"/>
      <c r="DZ267"/>
      <c r="EA267"/>
      <c r="EB267"/>
    </row>
    <row r="268" spans="1:132">
      <c r="A268" s="312"/>
      <c r="D268" s="335"/>
      <c r="F268" s="229" t="s">
        <v>769</v>
      </c>
      <c r="G268" s="229" t="s">
        <v>779</v>
      </c>
      <c r="I268" s="323">
        <f>AVERAGE(I174:I187)</f>
        <v>41.805921207142852</v>
      </c>
      <c r="J268" s="323">
        <f t="shared" ref="J268:T268" si="500">AVERAGE(J174:J187)</f>
        <v>2.3088894857142859</v>
      </c>
      <c r="K268" s="323">
        <f t="shared" si="500"/>
        <v>14.615676385714284</v>
      </c>
      <c r="L268" s="323">
        <f t="shared" si="500"/>
        <v>6.9592727920862671E-2</v>
      </c>
      <c r="M268" s="323">
        <f t="shared" si="500"/>
        <v>11.046593392857144</v>
      </c>
      <c r="N268" s="323">
        <f t="shared" si="500"/>
        <v>0.11610739999999999</v>
      </c>
      <c r="O268" s="323">
        <f t="shared" si="500"/>
        <v>14.352911485714285</v>
      </c>
      <c r="P268" s="323">
        <f t="shared" si="500"/>
        <v>11.418233828571429</v>
      </c>
      <c r="Q268" s="323">
        <f t="shared" si="500"/>
        <v>2.3775985928571433</v>
      </c>
      <c r="R268" s="323">
        <f t="shared" si="500"/>
        <v>0.40965719999999994</v>
      </c>
      <c r="S268" s="323">
        <f t="shared" si="500"/>
        <v>3.9226687500000003E-2</v>
      </c>
      <c r="T268" s="323">
        <f t="shared" si="500"/>
        <v>1.5695035714285713E-2</v>
      </c>
      <c r="U268" s="238"/>
      <c r="V268" s="239"/>
      <c r="W268" s="239"/>
      <c r="X268" s="239"/>
      <c r="Y268" s="239"/>
      <c r="Z268" s="239"/>
      <c r="AA268" s="239"/>
      <c r="AB268" s="239"/>
      <c r="AC268" s="239"/>
      <c r="AD268" s="239"/>
      <c r="AE268" s="239"/>
      <c r="AF268" s="239"/>
      <c r="AG268" s="239"/>
      <c r="AH268" s="239"/>
      <c r="AI268" s="239"/>
      <c r="AJ268" s="240"/>
      <c r="AK268" s="240"/>
      <c r="AL268" s="240"/>
      <c r="AM268" s="240"/>
      <c r="AN268" s="240"/>
      <c r="AO268" s="240"/>
      <c r="AP268" s="240"/>
      <c r="AQ268" s="240"/>
      <c r="AR268" s="240"/>
      <c r="AS268" s="240"/>
      <c r="AT268" s="240"/>
      <c r="AU268" s="240"/>
      <c r="AV268" s="239"/>
      <c r="AW268" s="239"/>
      <c r="AX268" s="239"/>
      <c r="AY268" s="239"/>
      <c r="AZ268" s="239"/>
      <c r="BA268" s="245"/>
      <c r="BB268" s="242"/>
      <c r="BC268" s="243"/>
      <c r="BD268" s="243"/>
      <c r="BE268" s="243"/>
      <c r="BF268" s="243"/>
      <c r="BG268" s="244"/>
      <c r="BH268" s="329"/>
      <c r="BI268" s="243"/>
      <c r="BJ268" s="245"/>
      <c r="BK268" s="243"/>
      <c r="BL268" s="246">
        <f>AVERAGE(BL174:BL187)</f>
        <v>970.12805870043701</v>
      </c>
      <c r="BM268" s="332"/>
      <c r="BN268" s="347">
        <f>IF(SUM(I268:T268)&lt;90," ",BM268^2)</f>
        <v>0</v>
      </c>
      <c r="BO268" s="246">
        <f>AVERAGE(BO174:BO187)</f>
        <v>603.24890816142329</v>
      </c>
      <c r="BP268" s="246"/>
      <c r="BQ268" s="252"/>
      <c r="BR268" s="252"/>
      <c r="BS268" s="252"/>
      <c r="BT268" s="246"/>
      <c r="BU268" s="332"/>
      <c r="BV268" s="252">
        <f>AVERAGE(BV174:BV187)</f>
        <v>1.90878523991222</v>
      </c>
      <c r="BW268" s="252"/>
      <c r="BX268" s="333"/>
      <c r="BY268" s="252">
        <f>AVERAGE(BY174:BY187)</f>
        <v>-8.6577213667315025</v>
      </c>
      <c r="BZ268" s="252">
        <f>AVERAGE(BZ174:BZ187)</f>
        <v>7.2135792919711514</v>
      </c>
      <c r="CA268" s="252"/>
      <c r="CB268" s="245"/>
      <c r="CC268" s="244"/>
      <c r="CD268" s="244"/>
      <c r="CE268" s="240"/>
      <c r="CF268" s="240"/>
      <c r="CG268" s="240"/>
      <c r="CH268" s="240"/>
      <c r="CI268" s="240"/>
      <c r="CJ268" s="240"/>
      <c r="CK268" s="240"/>
      <c r="CL268" s="240"/>
      <c r="CM268" s="240"/>
      <c r="CN268" s="240"/>
      <c r="CO268" s="240"/>
      <c r="CP268" s="240"/>
      <c r="CQ268" s="240"/>
      <c r="CR268" s="240"/>
      <c r="CS268" s="240"/>
      <c r="CT268" s="240"/>
      <c r="CU268" s="240"/>
      <c r="CV268" s="240"/>
      <c r="CW268" s="240"/>
      <c r="CX268" s="240"/>
      <c r="CY268" s="240"/>
      <c r="CZ268" s="240"/>
      <c r="DA268" s="240"/>
      <c r="DB268" s="240"/>
      <c r="DC268" s="240"/>
      <c r="DD268" s="240"/>
      <c r="DE268" s="245"/>
      <c r="DF268" s="245"/>
      <c r="DG268" s="239"/>
      <c r="DH268" s="239"/>
      <c r="DI268" s="239"/>
      <c r="DJ268" s="240"/>
      <c r="DK268" s="334"/>
      <c r="DL268"/>
      <c r="DM268"/>
      <c r="DN268"/>
      <c r="DO268"/>
      <c r="DP268"/>
      <c r="DQ268"/>
      <c r="DR268"/>
      <c r="DS268"/>
      <c r="DT268"/>
      <c r="DU268"/>
      <c r="DV268"/>
      <c r="DW268"/>
      <c r="DX268"/>
      <c r="DY268"/>
      <c r="DZ268"/>
      <c r="EA268"/>
      <c r="EB268"/>
    </row>
    <row r="269" spans="1:132">
      <c r="A269" s="312"/>
      <c r="D269" s="335"/>
      <c r="F269" s="229"/>
      <c r="G269" s="229" t="s">
        <v>778</v>
      </c>
      <c r="I269" s="323">
        <f>STDEV(I174:I187)</f>
        <v>0.26649596368017792</v>
      </c>
      <c r="J269" s="323">
        <f t="shared" ref="J269:T269" si="501">STDEV(J174:J187)</f>
        <v>3.6668118103351181E-2</v>
      </c>
      <c r="K269" s="323">
        <f t="shared" si="501"/>
        <v>0.10803618457026956</v>
      </c>
      <c r="L269" s="323">
        <f t="shared" si="501"/>
        <v>5.0760606971153477E-2</v>
      </c>
      <c r="M269" s="323">
        <f t="shared" si="501"/>
        <v>0.1565316684676811</v>
      </c>
      <c r="N269" s="323">
        <f t="shared" si="501"/>
        <v>2.6422397451463017E-2</v>
      </c>
      <c r="O269" s="323">
        <f t="shared" si="501"/>
        <v>0.18409804442509134</v>
      </c>
      <c r="P269" s="323">
        <f t="shared" si="501"/>
        <v>0.15546306624609946</v>
      </c>
      <c r="Q269" s="323">
        <f t="shared" si="501"/>
        <v>6.0370625383255105E-2</v>
      </c>
      <c r="R269" s="323">
        <f t="shared" si="501"/>
        <v>1.5145307719910109E-2</v>
      </c>
      <c r="S269" s="323">
        <f t="shared" si="501"/>
        <v>2.8103443664100128E-2</v>
      </c>
      <c r="T269" s="323">
        <f t="shared" si="501"/>
        <v>3.1705499793731845E-3</v>
      </c>
      <c r="U269" s="238"/>
      <c r="V269" s="239"/>
      <c r="W269" s="239"/>
      <c r="X269" s="239"/>
      <c r="Y269" s="239"/>
      <c r="Z269" s="239"/>
      <c r="AA269" s="239"/>
      <c r="AB269" s="239"/>
      <c r="AC269" s="239"/>
      <c r="AD269" s="239"/>
      <c r="AE269" s="239"/>
      <c r="AF269" s="239"/>
      <c r="AG269" s="239"/>
      <c r="AH269" s="239"/>
      <c r="AI269" s="239"/>
      <c r="AJ269" s="240"/>
      <c r="AK269" s="240"/>
      <c r="AL269" s="240"/>
      <c r="AM269" s="240"/>
      <c r="AN269" s="240"/>
      <c r="AO269" s="240"/>
      <c r="AP269" s="240"/>
      <c r="AQ269" s="240"/>
      <c r="AR269" s="240"/>
      <c r="AS269" s="240"/>
      <c r="AT269" s="240"/>
      <c r="AU269" s="240"/>
      <c r="AV269" s="239"/>
      <c r="AW269" s="239"/>
      <c r="AX269" s="239"/>
      <c r="AY269" s="239"/>
      <c r="AZ269" s="239"/>
      <c r="BA269" s="245"/>
      <c r="BB269" s="242"/>
      <c r="BC269" s="243"/>
      <c r="BD269" s="243"/>
      <c r="BE269" s="243"/>
      <c r="BF269" s="243"/>
      <c r="BG269" s="244"/>
      <c r="BH269" s="329"/>
      <c r="BI269" s="243"/>
      <c r="BJ269" s="245"/>
      <c r="BK269" s="243"/>
      <c r="BL269" s="246">
        <f>STDEV(BL174:BL187)</f>
        <v>10.278373855857012</v>
      </c>
      <c r="BM269" s="332" t="str">
        <f>IF(SUM(I269:T269)&lt;90," ",22)</f>
        <v/>
      </c>
      <c r="BN269" s="347" t="str">
        <f>IF(SUM(I269:T269)&lt;90," ",BM269^2)</f>
        <v/>
      </c>
      <c r="BO269" s="246">
        <f>STDEV(BO174:BO187)</f>
        <v>50.857273804688788</v>
      </c>
      <c r="BP269" s="246"/>
      <c r="BQ269" s="252"/>
      <c r="BR269" s="252"/>
      <c r="BS269" s="252"/>
      <c r="BT269" s="246"/>
      <c r="BU269" s="332"/>
      <c r="BV269" s="252">
        <f>STDEV(BV174:BV187)</f>
        <v>0.12120479852851118</v>
      </c>
      <c r="BW269" s="252"/>
      <c r="BX269" s="333"/>
      <c r="BY269" s="252">
        <f>STDEV(BY174:BY187)</f>
        <v>0.21185648515577757</v>
      </c>
      <c r="BZ269" s="252">
        <f>STDEV(BZ174:BZ187)</f>
        <v>0.29496609814825198</v>
      </c>
      <c r="CA269" s="252"/>
      <c r="CB269" s="245"/>
      <c r="CC269" s="244"/>
      <c r="CD269" s="244"/>
      <c r="CE269" s="240"/>
      <c r="CF269" s="240"/>
      <c r="CG269" s="240"/>
      <c r="CH269" s="240"/>
      <c r="CI269" s="240"/>
      <c r="CJ269" s="240"/>
      <c r="CK269" s="240"/>
      <c r="CL269" s="240"/>
      <c r="CM269" s="240"/>
      <c r="CN269" s="240"/>
      <c r="CO269" s="240"/>
      <c r="CP269" s="240"/>
      <c r="CQ269" s="240"/>
      <c r="CR269" s="240"/>
      <c r="CS269" s="240"/>
      <c r="CT269" s="240"/>
      <c r="CU269" s="240"/>
      <c r="CV269" s="240"/>
      <c r="CW269" s="240"/>
      <c r="CX269" s="240"/>
      <c r="CY269" s="240"/>
      <c r="CZ269" s="240"/>
      <c r="DA269" s="240"/>
      <c r="DB269" s="240"/>
      <c r="DC269" s="240"/>
      <c r="DD269" s="240"/>
      <c r="DE269" s="245"/>
      <c r="DF269" s="245"/>
      <c r="DG269" s="239"/>
      <c r="DH269" s="239"/>
      <c r="DI269" s="239"/>
      <c r="DJ269" s="240"/>
      <c r="DK269" s="334"/>
      <c r="DL269"/>
      <c r="DM269"/>
      <c r="DN269"/>
      <c r="DO269"/>
      <c r="DP269"/>
      <c r="DQ269"/>
      <c r="DR269"/>
      <c r="DS269"/>
      <c r="DT269"/>
      <c r="DU269"/>
      <c r="DV269"/>
      <c r="DW269"/>
      <c r="DX269"/>
      <c r="DY269"/>
      <c r="DZ269"/>
      <c r="EA269"/>
      <c r="EB269"/>
    </row>
    <row r="270" spans="1:132">
      <c r="A270" s="312"/>
      <c r="D270" s="335"/>
      <c r="F270" s="229"/>
      <c r="G270" s="229" t="s">
        <v>781</v>
      </c>
      <c r="I270" s="353" t="str">
        <f t="shared" ref="I270:T270" si="502">IF(I269*100/I268&gt;2*5.57628*I268^-0.661,I269-I268/100*2*5.57628*I268^-0.661,"ok")</f>
        <v>ok</v>
      </c>
      <c r="J270" s="353" t="str">
        <f t="shared" si="502"/>
        <v>ok</v>
      </c>
      <c r="K270" s="353" t="str">
        <f t="shared" si="502"/>
        <v>ok</v>
      </c>
      <c r="L270" s="353">
        <f t="shared" si="502"/>
        <v>5.5746257922702075E-3</v>
      </c>
      <c r="M270" s="353" t="str">
        <f t="shared" si="502"/>
        <v>ok</v>
      </c>
      <c r="N270" s="353" t="str">
        <f t="shared" si="502"/>
        <v>ok</v>
      </c>
      <c r="O270" s="353" t="str">
        <f t="shared" si="502"/>
        <v>ok</v>
      </c>
      <c r="P270" s="353" t="str">
        <f t="shared" si="502"/>
        <v>ok</v>
      </c>
      <c r="Q270" s="353" t="str">
        <f t="shared" si="502"/>
        <v>ok</v>
      </c>
      <c r="R270" s="353" t="str">
        <f t="shared" si="502"/>
        <v>ok</v>
      </c>
      <c r="S270" s="353" t="str">
        <f t="shared" si="502"/>
        <v>ok</v>
      </c>
      <c r="T270" s="353" t="str">
        <f t="shared" si="502"/>
        <v>ok</v>
      </c>
      <c r="U270" s="238"/>
      <c r="V270" s="239"/>
      <c r="W270" s="239"/>
      <c r="X270" s="239"/>
      <c r="Y270" s="239"/>
      <c r="Z270" s="239"/>
      <c r="AA270" s="239"/>
      <c r="AB270" s="239"/>
      <c r="AC270" s="239"/>
      <c r="AD270" s="239"/>
      <c r="AE270" s="239"/>
      <c r="AF270" s="239"/>
      <c r="AG270" s="239"/>
      <c r="AH270" s="239"/>
      <c r="AI270" s="239"/>
      <c r="AJ270" s="240"/>
      <c r="AK270" s="240"/>
      <c r="AL270" s="240"/>
      <c r="AM270" s="240"/>
      <c r="AN270" s="240"/>
      <c r="AO270" s="240"/>
      <c r="AP270" s="240"/>
      <c r="AQ270" s="240"/>
      <c r="AR270" s="240"/>
      <c r="AS270" s="240"/>
      <c r="AT270" s="240"/>
      <c r="AU270" s="240"/>
      <c r="AV270" s="239"/>
      <c r="AW270" s="239"/>
      <c r="AX270" s="239"/>
      <c r="AY270" s="239"/>
      <c r="AZ270" s="239"/>
      <c r="BA270" s="245"/>
      <c r="BB270" s="242"/>
      <c r="BC270" s="243"/>
      <c r="BD270" s="243"/>
      <c r="BE270" s="243"/>
      <c r="BF270" s="243"/>
      <c r="BG270" s="244"/>
      <c r="BH270" s="329"/>
      <c r="BI270" s="243"/>
      <c r="BJ270" s="245"/>
      <c r="BK270" s="243"/>
      <c r="BL270" s="247"/>
      <c r="BM270" s="345"/>
      <c r="BN270" s="347" t="str">
        <f>IF(SUM(I270:T270)&lt;90," ",BM270^2)</f>
        <v/>
      </c>
      <c r="BO270" s="309">
        <f>BO269*100/BO268</f>
        <v>8.4305620974418556</v>
      </c>
      <c r="BP270" s="246"/>
      <c r="BQ270" s="252"/>
      <c r="BR270" s="252"/>
      <c r="BS270" s="252"/>
      <c r="BT270" s="246"/>
      <c r="BU270" s="332"/>
      <c r="BV270" s="252" t="str">
        <f>IF(SUM(F270:Q270)&lt;90," ",-25018.7/(BJ270+273.15) + 12.981 + 0.046*(BL270*10- 1)/(BJ270+273.15) + -0.5117*LN(BJ270+273.15)+BS270)</f>
        <v xml:space="preserve"> </v>
      </c>
      <c r="BW270" s="252"/>
      <c r="BX270" s="333"/>
      <c r="BY270" s="345"/>
      <c r="BZ270" s="309">
        <f>BZ269*100/BZ268</f>
        <v>4.0890393826620128</v>
      </c>
      <c r="CA270" s="252"/>
      <c r="CB270" s="245"/>
      <c r="CC270" s="244"/>
      <c r="CD270" s="244"/>
      <c r="CE270" s="240"/>
      <c r="CF270" s="240"/>
      <c r="CG270" s="240"/>
      <c r="CH270" s="240"/>
      <c r="CI270" s="240"/>
      <c r="CJ270" s="240"/>
      <c r="CK270" s="240"/>
      <c r="CL270" s="240"/>
      <c r="CM270" s="240"/>
      <c r="CN270" s="240"/>
      <c r="CO270" s="240"/>
      <c r="CP270" s="240"/>
      <c r="CQ270" s="240"/>
      <c r="CR270" s="240"/>
      <c r="CS270" s="240"/>
      <c r="CT270" s="240"/>
      <c r="CU270" s="240"/>
      <c r="CV270" s="240"/>
      <c r="CW270" s="240"/>
      <c r="CX270" s="240"/>
      <c r="CY270" s="240"/>
      <c r="CZ270" s="240"/>
      <c r="DA270" s="240"/>
      <c r="DB270" s="240"/>
      <c r="DC270" s="240"/>
      <c r="DD270" s="240"/>
      <c r="DE270" s="245"/>
      <c r="DF270" s="245"/>
      <c r="DG270" s="239"/>
      <c r="DH270" s="239"/>
      <c r="DI270" s="239"/>
      <c r="DJ270" s="240"/>
      <c r="DK270" s="334"/>
      <c r="DL270"/>
      <c r="DM270"/>
      <c r="DN270"/>
      <c r="DO270"/>
      <c r="DP270"/>
      <c r="DQ270"/>
      <c r="DR270"/>
      <c r="DS270"/>
      <c r="DT270"/>
      <c r="DU270"/>
      <c r="DV270"/>
      <c r="DW270"/>
      <c r="DX270"/>
      <c r="DY270"/>
      <c r="DZ270"/>
      <c r="EA270"/>
      <c r="EB270"/>
    </row>
    <row r="271" spans="1:132">
      <c r="A271" s="312"/>
      <c r="D271" s="335"/>
      <c r="F271" s="229"/>
      <c r="G271" s="229"/>
      <c r="I271" s="354"/>
      <c r="J271" s="354"/>
      <c r="K271" s="354"/>
      <c r="L271" s="354"/>
      <c r="M271" s="354"/>
      <c r="N271" s="354"/>
      <c r="O271" s="354"/>
      <c r="P271" s="354"/>
      <c r="Q271" s="354"/>
      <c r="R271" s="354"/>
      <c r="S271" s="354"/>
      <c r="T271" s="354"/>
      <c r="U271" s="238"/>
      <c r="V271" s="239"/>
      <c r="W271" s="239"/>
      <c r="X271" s="239"/>
      <c r="Y271" s="239"/>
      <c r="Z271" s="239"/>
      <c r="AA271" s="239"/>
      <c r="AB271" s="239"/>
      <c r="AC271" s="239"/>
      <c r="AD271" s="239"/>
      <c r="AE271" s="239"/>
      <c r="AF271" s="239"/>
      <c r="AG271" s="239"/>
      <c r="AH271" s="239"/>
      <c r="AI271" s="239"/>
      <c r="AJ271" s="240"/>
      <c r="AK271" s="240"/>
      <c r="AL271" s="240"/>
      <c r="AM271" s="240"/>
      <c r="AN271" s="240"/>
      <c r="AO271" s="240"/>
      <c r="AP271" s="240"/>
      <c r="AQ271" s="240"/>
      <c r="AR271" s="240"/>
      <c r="AS271" s="240"/>
      <c r="AT271" s="240"/>
      <c r="AU271" s="240"/>
      <c r="AV271" s="239"/>
      <c r="AW271" s="239"/>
      <c r="AX271" s="239"/>
      <c r="AY271" s="239"/>
      <c r="AZ271" s="239"/>
      <c r="BA271" s="245"/>
      <c r="BB271" s="242"/>
      <c r="BC271" s="243"/>
      <c r="BD271" s="243"/>
      <c r="BE271" s="243"/>
      <c r="BF271" s="243"/>
      <c r="BG271" s="244"/>
      <c r="BH271" s="329"/>
      <c r="BI271" s="243"/>
      <c r="BJ271" s="245"/>
      <c r="BK271" s="243"/>
      <c r="BL271" s="247"/>
      <c r="BM271" s="332"/>
      <c r="BN271" s="347"/>
      <c r="BO271" s="249"/>
      <c r="BP271" s="246"/>
      <c r="BQ271" s="252"/>
      <c r="BR271" s="252"/>
      <c r="BS271" s="252"/>
      <c r="BT271" s="246"/>
      <c r="BU271" s="332"/>
      <c r="BV271" s="252"/>
      <c r="BW271" s="252"/>
      <c r="BX271" s="333"/>
      <c r="BY271" s="252"/>
      <c r="BZ271" s="251"/>
      <c r="CA271" s="252"/>
      <c r="CB271" s="245"/>
      <c r="CC271" s="244"/>
      <c r="CD271" s="244"/>
      <c r="CE271" s="240"/>
      <c r="CF271" s="240"/>
      <c r="CG271" s="240"/>
      <c r="CH271" s="240"/>
      <c r="CI271" s="240"/>
      <c r="CJ271" s="240"/>
      <c r="CK271" s="240"/>
      <c r="CL271" s="240"/>
      <c r="CM271" s="240"/>
      <c r="CN271" s="240"/>
      <c r="CO271" s="240"/>
      <c r="CP271" s="240"/>
      <c r="CQ271" s="240"/>
      <c r="CR271" s="240"/>
      <c r="CS271" s="240"/>
      <c r="CT271" s="240"/>
      <c r="CU271" s="240"/>
      <c r="CV271" s="240"/>
      <c r="CW271" s="240"/>
      <c r="CX271" s="240"/>
      <c r="CY271" s="240"/>
      <c r="CZ271" s="240"/>
      <c r="DA271" s="240"/>
      <c r="DB271" s="240"/>
      <c r="DC271" s="240"/>
      <c r="DD271" s="240"/>
      <c r="DE271" s="245"/>
      <c r="DF271" s="245"/>
      <c r="DG271" s="239"/>
      <c r="DH271" s="239"/>
      <c r="DI271" s="239"/>
      <c r="DJ271" s="240"/>
      <c r="DK271" s="334"/>
      <c r="DL271"/>
      <c r="DM271"/>
      <c r="DN271"/>
      <c r="DO271"/>
      <c r="DP271"/>
      <c r="DQ271"/>
      <c r="DR271"/>
      <c r="DS271"/>
      <c r="DT271"/>
      <c r="DU271"/>
      <c r="DV271"/>
      <c r="DW271"/>
      <c r="DX271"/>
      <c r="DY271"/>
      <c r="DZ271"/>
      <c r="EA271"/>
      <c r="EB271"/>
    </row>
    <row r="272" spans="1:132">
      <c r="A272" s="312"/>
      <c r="D272" s="335"/>
      <c r="F272" s="229" t="s">
        <v>768</v>
      </c>
      <c r="G272" s="229" t="s">
        <v>779</v>
      </c>
      <c r="I272" s="323">
        <f>AVERAGE(I189:I217)</f>
        <v>41.600199731034479</v>
      </c>
      <c r="J272" s="323">
        <f t="shared" ref="J272:T272" si="503">AVERAGE(J189:J217)</f>
        <v>2.159550027586207</v>
      </c>
      <c r="K272" s="323">
        <f t="shared" si="503"/>
        <v>14.426654772413794</v>
      </c>
      <c r="L272" s="323">
        <f t="shared" si="503"/>
        <v>4.5286854389399188E-2</v>
      </c>
      <c r="M272" s="323">
        <f t="shared" si="503"/>
        <v>12.366458879310343</v>
      </c>
      <c r="N272" s="323">
        <f t="shared" si="503"/>
        <v>0.14620412413793105</v>
      </c>
      <c r="O272" s="323">
        <f t="shared" si="503"/>
        <v>13.571608082758623</v>
      </c>
      <c r="P272" s="323">
        <f t="shared" si="503"/>
        <v>11.057592082758619</v>
      </c>
      <c r="Q272" s="323">
        <f t="shared" si="503"/>
        <v>2.2992501724137928</v>
      </c>
      <c r="R272" s="323">
        <f t="shared" si="503"/>
        <v>0.38576437241379302</v>
      </c>
      <c r="S272" s="323">
        <f t="shared" si="503"/>
        <v>4.8322312500000006E-2</v>
      </c>
      <c r="T272" s="323">
        <f t="shared" si="503"/>
        <v>2.012705357142857E-2</v>
      </c>
      <c r="U272" s="238"/>
      <c r="V272" s="239"/>
      <c r="W272" s="239"/>
      <c r="X272" s="239"/>
      <c r="Y272" s="239"/>
      <c r="Z272" s="239"/>
      <c r="AA272" s="239"/>
      <c r="AB272" s="239"/>
      <c r="AC272" s="239"/>
      <c r="AD272" s="239"/>
      <c r="AE272" s="239"/>
      <c r="AF272" s="239"/>
      <c r="AG272" s="239"/>
      <c r="AH272" s="239"/>
      <c r="AI272" s="239"/>
      <c r="AJ272" s="240"/>
      <c r="AK272" s="240"/>
      <c r="AL272" s="240"/>
      <c r="AM272" s="240"/>
      <c r="AN272" s="240"/>
      <c r="AO272" s="240"/>
      <c r="AP272" s="240"/>
      <c r="AQ272" s="240"/>
      <c r="AR272" s="240"/>
      <c r="AS272" s="240"/>
      <c r="AT272" s="240"/>
      <c r="AU272" s="240"/>
      <c r="AV272" s="239"/>
      <c r="AW272" s="239"/>
      <c r="AX272" s="239"/>
      <c r="AY272" s="239"/>
      <c r="AZ272" s="239"/>
      <c r="BA272" s="245"/>
      <c r="BB272" s="242"/>
      <c r="BC272" s="243"/>
      <c r="BD272" s="243"/>
      <c r="BE272" s="243"/>
      <c r="BF272" s="243"/>
      <c r="BG272" s="244"/>
      <c r="BH272" s="329"/>
      <c r="BI272" s="243"/>
      <c r="BJ272" s="245"/>
      <c r="BK272" s="243"/>
      <c r="BL272" s="246">
        <f>AVERAGE(BL189:BL217)</f>
        <v>954.54354037890653</v>
      </c>
      <c r="BM272" s="332"/>
      <c r="BN272" s="347">
        <f>IF(SUM(I272:T272)&lt;90," ",BM272^2)</f>
        <v>0</v>
      </c>
      <c r="BO272" s="246">
        <f>AVERAGE(BO189:BO217)</f>
        <v>566.47485324799675</v>
      </c>
      <c r="BP272" s="246"/>
      <c r="BQ272" s="252"/>
      <c r="BR272" s="252"/>
      <c r="BS272" s="252"/>
      <c r="BT272" s="246"/>
      <c r="BU272" s="332"/>
      <c r="BV272" s="252">
        <f>AVERAGE(BV189:BV217)</f>
        <v>1.4874132452132931</v>
      </c>
      <c r="BW272" s="252"/>
      <c r="BX272" s="333"/>
      <c r="BY272" s="252">
        <f>AVERAGE(BY189:BY217)</f>
        <v>-9.3393650537958024</v>
      </c>
      <c r="BZ272" s="252">
        <f>AVERAGE(BZ189:BZ217)</f>
        <v>7.3335042615175627</v>
      </c>
      <c r="CA272" s="252"/>
      <c r="CB272" s="245"/>
      <c r="CC272" s="244"/>
      <c r="CD272" s="244"/>
      <c r="CE272" s="240"/>
      <c r="CF272" s="240"/>
      <c r="CG272" s="240"/>
      <c r="CH272" s="240"/>
      <c r="CI272" s="240"/>
      <c r="CJ272" s="240"/>
      <c r="CK272" s="240"/>
      <c r="CL272" s="240"/>
      <c r="CM272" s="240"/>
      <c r="CN272" s="240"/>
      <c r="CO272" s="240"/>
      <c r="CP272" s="240"/>
      <c r="CQ272" s="240"/>
      <c r="CR272" s="240"/>
      <c r="CS272" s="240"/>
      <c r="CT272" s="240"/>
      <c r="CU272" s="240"/>
      <c r="CV272" s="240"/>
      <c r="CW272" s="240"/>
      <c r="CX272" s="240"/>
      <c r="CY272" s="240"/>
      <c r="CZ272" s="240"/>
      <c r="DA272" s="240"/>
      <c r="DB272" s="240"/>
      <c r="DC272" s="240"/>
      <c r="DD272" s="240"/>
      <c r="DE272" s="245"/>
      <c r="DF272" s="245"/>
      <c r="DG272" s="239"/>
      <c r="DH272" s="239"/>
      <c r="DI272" s="239"/>
      <c r="DJ272" s="240"/>
      <c r="DK272" s="334"/>
      <c r="DL272"/>
      <c r="DM272"/>
      <c r="DN272"/>
      <c r="DO272"/>
      <c r="DP272"/>
      <c r="DQ272"/>
      <c r="DR272"/>
      <c r="DS272"/>
      <c r="DT272"/>
      <c r="DU272"/>
      <c r="DV272"/>
      <c r="DW272"/>
      <c r="DX272"/>
      <c r="DY272"/>
      <c r="DZ272"/>
      <c r="EA272"/>
      <c r="EB272"/>
    </row>
    <row r="273" spans="1:132">
      <c r="A273" s="312"/>
      <c r="D273" s="335"/>
      <c r="F273" s="229"/>
      <c r="G273" s="229" t="s">
        <v>778</v>
      </c>
      <c r="I273" s="323">
        <f>STDEV(I189:I217)</f>
        <v>0.20906907131157709</v>
      </c>
      <c r="J273" s="323">
        <f t="shared" ref="J273:T273" si="504">STDEV(J189:J217)</f>
        <v>6.0814790406745277E-2</v>
      </c>
      <c r="K273" s="323">
        <f t="shared" si="504"/>
        <v>0.1965712644684636</v>
      </c>
      <c r="L273" s="323">
        <f t="shared" si="504"/>
        <v>4.1491238176482356E-2</v>
      </c>
      <c r="M273" s="323">
        <f t="shared" si="504"/>
        <v>0.15807709666769149</v>
      </c>
      <c r="N273" s="323">
        <f t="shared" si="504"/>
        <v>3.1438897125167974E-2</v>
      </c>
      <c r="O273" s="323">
        <f t="shared" si="504"/>
        <v>0.18428143946535008</v>
      </c>
      <c r="P273" s="323">
        <f t="shared" si="504"/>
        <v>0.17730615109885506</v>
      </c>
      <c r="Q273" s="323">
        <f t="shared" si="504"/>
        <v>6.036800397610053E-2</v>
      </c>
      <c r="R273" s="323">
        <f t="shared" si="504"/>
        <v>1.8010203242386488E-2</v>
      </c>
      <c r="S273" s="323">
        <f t="shared" si="504"/>
        <v>3.8675242980005957E-2</v>
      </c>
      <c r="T273" s="323">
        <f t="shared" si="504"/>
        <v>2.3492924637765178E-3</v>
      </c>
      <c r="U273" s="238"/>
      <c r="V273" s="239"/>
      <c r="W273" s="239"/>
      <c r="X273" s="239"/>
      <c r="Y273" s="239"/>
      <c r="Z273" s="239"/>
      <c r="AA273" s="239"/>
      <c r="AB273" s="239"/>
      <c r="AC273" s="239"/>
      <c r="AD273" s="239"/>
      <c r="AE273" s="239"/>
      <c r="AF273" s="239"/>
      <c r="AG273" s="239"/>
      <c r="AH273" s="239"/>
      <c r="AI273" s="239"/>
      <c r="AJ273" s="240"/>
      <c r="AK273" s="240"/>
      <c r="AL273" s="240"/>
      <c r="AM273" s="240"/>
      <c r="AN273" s="240"/>
      <c r="AO273" s="240"/>
      <c r="AP273" s="240"/>
      <c r="AQ273" s="240"/>
      <c r="AR273" s="240"/>
      <c r="AS273" s="240"/>
      <c r="AT273" s="240"/>
      <c r="AU273" s="240"/>
      <c r="AV273" s="239"/>
      <c r="AW273" s="239"/>
      <c r="AX273" s="239"/>
      <c r="AY273" s="239"/>
      <c r="AZ273" s="239"/>
      <c r="BA273" s="245"/>
      <c r="BB273" s="242"/>
      <c r="BC273" s="243"/>
      <c r="BD273" s="243"/>
      <c r="BE273" s="243"/>
      <c r="BF273" s="243"/>
      <c r="BG273" s="244"/>
      <c r="BH273" s="329"/>
      <c r="BI273" s="243"/>
      <c r="BJ273" s="245"/>
      <c r="BK273" s="243"/>
      <c r="BL273" s="246">
        <f>STDEV(BL189:BL217)</f>
        <v>11.079711982550592</v>
      </c>
      <c r="BM273" s="332" t="str">
        <f>IF(SUM(I273:T273)&lt;90," ",22)</f>
        <v/>
      </c>
      <c r="BN273" s="347" t="str">
        <f>IF(SUM(I273:T273)&lt;90," ",BM273^2)</f>
        <v/>
      </c>
      <c r="BO273" s="246">
        <f>STDEV(BO189:BO217)</f>
        <v>48.828865887541433</v>
      </c>
      <c r="BP273" s="246"/>
      <c r="BQ273" s="252"/>
      <c r="BR273" s="252"/>
      <c r="BS273" s="252"/>
      <c r="BT273" s="246"/>
      <c r="BU273" s="332"/>
      <c r="BV273" s="252">
        <f>STDEV(BV189:BV217)</f>
        <v>0.16223993655707655</v>
      </c>
      <c r="BW273" s="252"/>
      <c r="BX273" s="333"/>
      <c r="BY273" s="252">
        <f>STDEV(BY189:BY217)</f>
        <v>0.27410722291088307</v>
      </c>
      <c r="BZ273" s="252">
        <f>STDEV(BZ189:BZ217)</f>
        <v>0.29930420486710557</v>
      </c>
      <c r="CA273" s="252"/>
      <c r="CB273" s="245"/>
      <c r="CC273" s="244"/>
      <c r="CD273" s="244"/>
      <c r="CE273" s="240"/>
      <c r="CF273" s="240"/>
      <c r="CG273" s="240"/>
      <c r="CH273" s="240"/>
      <c r="CI273" s="240"/>
      <c r="CJ273" s="240"/>
      <c r="CK273" s="240"/>
      <c r="CL273" s="240"/>
      <c r="CM273" s="240"/>
      <c r="CN273" s="240"/>
      <c r="CO273" s="240"/>
      <c r="CP273" s="240"/>
      <c r="CQ273" s="240"/>
      <c r="CR273" s="240"/>
      <c r="CS273" s="240"/>
      <c r="CT273" s="240"/>
      <c r="CU273" s="240"/>
      <c r="CV273" s="240"/>
      <c r="CW273" s="240"/>
      <c r="CX273" s="240"/>
      <c r="CY273" s="240"/>
      <c r="CZ273" s="240"/>
      <c r="DA273" s="240"/>
      <c r="DB273" s="240"/>
      <c r="DC273" s="240"/>
      <c r="DD273" s="240"/>
      <c r="DE273" s="245"/>
      <c r="DF273" s="245"/>
      <c r="DG273" s="239"/>
      <c r="DH273" s="239"/>
      <c r="DI273" s="239"/>
      <c r="DJ273" s="240"/>
      <c r="DK273" s="334"/>
      <c r="DL273"/>
      <c r="DM273"/>
      <c r="DN273"/>
      <c r="DO273"/>
      <c r="DP273"/>
      <c r="DQ273"/>
      <c r="DR273"/>
      <c r="DS273"/>
      <c r="DT273"/>
      <c r="DU273"/>
      <c r="DV273"/>
      <c r="DW273"/>
      <c r="DX273"/>
      <c r="DY273"/>
      <c r="DZ273"/>
      <c r="EA273"/>
      <c r="EB273"/>
    </row>
    <row r="274" spans="1:132">
      <c r="A274" s="312"/>
      <c r="D274" s="335"/>
      <c r="F274" s="229"/>
      <c r="G274" s="229" t="s">
        <v>781</v>
      </c>
      <c r="I274" s="353" t="str">
        <f t="shared" ref="I274:T274" si="505">IF(I273*100/I272&gt;2*5.57628*I272^-0.661,I273-I272/100*2*5.57628*I272^-0.661,"ok")</f>
        <v>ok</v>
      </c>
      <c r="J274" s="353" t="str">
        <f t="shared" si="505"/>
        <v>ok</v>
      </c>
      <c r="K274" s="353" t="str">
        <f t="shared" si="505"/>
        <v>ok</v>
      </c>
      <c r="L274" s="353">
        <f t="shared" si="505"/>
        <v>2.4297190552467346E-3</v>
      </c>
      <c r="M274" s="353" t="str">
        <f t="shared" si="505"/>
        <v>ok</v>
      </c>
      <c r="N274" s="353" t="str">
        <f t="shared" si="505"/>
        <v>ok</v>
      </c>
      <c r="O274" s="353" t="str">
        <f t="shared" si="505"/>
        <v>ok</v>
      </c>
      <c r="P274" s="353" t="str">
        <f t="shared" si="505"/>
        <v>ok</v>
      </c>
      <c r="Q274" s="353" t="str">
        <f t="shared" si="505"/>
        <v>ok</v>
      </c>
      <c r="R274" s="353" t="str">
        <f t="shared" si="505"/>
        <v>ok</v>
      </c>
      <c r="S274" s="353" t="str">
        <f t="shared" si="505"/>
        <v>ok</v>
      </c>
      <c r="T274" s="353" t="str">
        <f t="shared" si="505"/>
        <v>ok</v>
      </c>
      <c r="U274" s="238"/>
      <c r="V274" s="239"/>
      <c r="W274" s="239"/>
      <c r="X274" s="239"/>
      <c r="Y274" s="239"/>
      <c r="Z274" s="239"/>
      <c r="AA274" s="239"/>
      <c r="AB274" s="239"/>
      <c r="AC274" s="239"/>
      <c r="AD274" s="239"/>
      <c r="AE274" s="239"/>
      <c r="AF274" s="239"/>
      <c r="AG274" s="239"/>
      <c r="AH274" s="239"/>
      <c r="AI274" s="239"/>
      <c r="AJ274" s="240"/>
      <c r="AK274" s="240"/>
      <c r="AL274" s="240"/>
      <c r="AM274" s="240"/>
      <c r="AN274" s="240"/>
      <c r="AO274" s="240"/>
      <c r="AP274" s="240"/>
      <c r="AQ274" s="240"/>
      <c r="AR274" s="240"/>
      <c r="AS274" s="240"/>
      <c r="AT274" s="240"/>
      <c r="AU274" s="240"/>
      <c r="AV274" s="239"/>
      <c r="AW274" s="239"/>
      <c r="AX274" s="239"/>
      <c r="AY274" s="239"/>
      <c r="AZ274" s="239"/>
      <c r="BA274" s="245"/>
      <c r="BB274" s="242"/>
      <c r="BC274" s="243"/>
      <c r="BD274" s="243"/>
      <c r="BE274" s="243"/>
      <c r="BF274" s="243"/>
      <c r="BG274" s="244"/>
      <c r="BH274" s="329"/>
      <c r="BI274" s="243"/>
      <c r="BJ274" s="245"/>
      <c r="BK274" s="243"/>
      <c r="BL274" s="247"/>
      <c r="BM274" s="345"/>
      <c r="BN274" s="347" t="str">
        <f>IF(SUM(I274:T274)&lt;90," ",BM274^2)</f>
        <v/>
      </c>
      <c r="BO274" s="309">
        <f>BO273*100/BO272</f>
        <v>8.6197764309521201</v>
      </c>
      <c r="BP274" s="246"/>
      <c r="BQ274" s="252"/>
      <c r="BR274" s="252"/>
      <c r="BS274" s="252"/>
      <c r="BT274" s="246"/>
      <c r="BU274" s="332"/>
      <c r="BV274" s="251"/>
      <c r="BW274" s="252"/>
      <c r="BX274" s="333"/>
      <c r="BY274" s="345"/>
      <c r="BZ274" s="309">
        <f>BZ273*100/BZ272</f>
        <v>4.0813258463310538</v>
      </c>
      <c r="CA274" s="252"/>
      <c r="CB274" s="245"/>
      <c r="CC274" s="244"/>
      <c r="CD274" s="244"/>
      <c r="CE274" s="240"/>
      <c r="CF274" s="240"/>
      <c r="CG274" s="240"/>
      <c r="CH274" s="240"/>
      <c r="CI274" s="240"/>
      <c r="CJ274" s="240"/>
      <c r="CK274" s="240"/>
      <c r="CL274" s="240"/>
      <c r="CM274" s="240"/>
      <c r="CN274" s="240"/>
      <c r="CO274" s="240"/>
      <c r="CP274" s="240"/>
      <c r="CQ274" s="240"/>
      <c r="CR274" s="240"/>
      <c r="CS274" s="240"/>
      <c r="CT274" s="240"/>
      <c r="CU274" s="240"/>
      <c r="CV274" s="240"/>
      <c r="CW274" s="240"/>
      <c r="CX274" s="240"/>
      <c r="CY274" s="240"/>
      <c r="CZ274" s="240"/>
      <c r="DA274" s="240"/>
      <c r="DB274" s="240"/>
      <c r="DC274" s="240"/>
      <c r="DD274" s="240"/>
      <c r="DE274" s="245"/>
      <c r="DF274" s="245"/>
      <c r="DG274" s="239"/>
      <c r="DH274" s="239"/>
      <c r="DI274" s="239"/>
      <c r="DJ274" s="240"/>
      <c r="DK274" s="334"/>
      <c r="DL274"/>
      <c r="DM274"/>
      <c r="DN274"/>
      <c r="DO274"/>
      <c r="DP274"/>
      <c r="DQ274"/>
      <c r="DR274"/>
      <c r="DS274"/>
      <c r="DT274"/>
      <c r="DU274"/>
      <c r="DV274"/>
      <c r="DW274"/>
      <c r="DX274"/>
      <c r="DY274"/>
      <c r="DZ274"/>
      <c r="EA274"/>
      <c r="EB274"/>
    </row>
    <row r="275" spans="1:132">
      <c r="A275" s="312"/>
      <c r="D275" s="335"/>
      <c r="F275" s="229"/>
      <c r="G275" s="229"/>
      <c r="I275" s="354"/>
      <c r="J275" s="354"/>
      <c r="K275" s="354"/>
      <c r="L275" s="354"/>
      <c r="M275" s="354"/>
      <c r="N275" s="354"/>
      <c r="O275" s="354"/>
      <c r="P275" s="354"/>
      <c r="Q275" s="354"/>
      <c r="R275" s="354"/>
      <c r="S275" s="354"/>
      <c r="T275" s="354"/>
      <c r="U275" s="238"/>
      <c r="V275" s="239"/>
      <c r="W275" s="239"/>
      <c r="X275" s="239"/>
      <c r="Y275" s="239"/>
      <c r="Z275" s="239"/>
      <c r="AA275" s="239"/>
      <c r="AB275" s="239"/>
      <c r="AC275" s="239"/>
      <c r="AD275" s="239"/>
      <c r="AE275" s="239"/>
      <c r="AF275" s="239"/>
      <c r="AG275" s="239"/>
      <c r="AH275" s="239"/>
      <c r="AI275" s="239"/>
      <c r="AJ275" s="240"/>
      <c r="AK275" s="240"/>
      <c r="AL275" s="240"/>
      <c r="AM275" s="240"/>
      <c r="AN275" s="240"/>
      <c r="AO275" s="240"/>
      <c r="AP275" s="240"/>
      <c r="AQ275" s="240"/>
      <c r="AR275" s="240"/>
      <c r="AS275" s="240"/>
      <c r="AT275" s="240"/>
      <c r="AU275" s="240"/>
      <c r="AV275" s="239"/>
      <c r="AW275" s="239"/>
      <c r="AX275" s="239"/>
      <c r="AY275" s="239"/>
      <c r="AZ275" s="239"/>
      <c r="BA275" s="245"/>
      <c r="BB275" s="242"/>
      <c r="BC275" s="243"/>
      <c r="BD275" s="243"/>
      <c r="BE275" s="243"/>
      <c r="BF275" s="243"/>
      <c r="BG275" s="244"/>
      <c r="BH275" s="329"/>
      <c r="BI275" s="243"/>
      <c r="BJ275" s="245"/>
      <c r="BK275" s="243"/>
      <c r="BL275" s="247"/>
      <c r="BM275" s="332"/>
      <c r="BN275" s="347"/>
      <c r="BO275" s="249"/>
      <c r="BP275" s="246"/>
      <c r="BQ275" s="252"/>
      <c r="BR275" s="252"/>
      <c r="BS275" s="252"/>
      <c r="BT275" s="246"/>
      <c r="BU275" s="332"/>
      <c r="BV275" s="251"/>
      <c r="BW275" s="252"/>
      <c r="BX275" s="333"/>
      <c r="BY275" s="252"/>
      <c r="BZ275" s="251"/>
      <c r="CA275" s="252"/>
      <c r="CB275" s="245"/>
      <c r="CC275" s="244"/>
      <c r="CD275" s="244"/>
      <c r="CE275" s="240"/>
      <c r="CF275" s="240"/>
      <c r="CG275" s="240"/>
      <c r="CH275" s="240"/>
      <c r="CI275" s="240"/>
      <c r="CJ275" s="240"/>
      <c r="CK275" s="240"/>
      <c r="CL275" s="240"/>
      <c r="CM275" s="240"/>
      <c r="CN275" s="240"/>
      <c r="CO275" s="240"/>
      <c r="CP275" s="240"/>
      <c r="CQ275" s="240"/>
      <c r="CR275" s="240"/>
      <c r="CS275" s="240"/>
      <c r="CT275" s="240"/>
      <c r="CU275" s="240"/>
      <c r="CV275" s="240"/>
      <c r="CW275" s="240"/>
      <c r="CX275" s="240"/>
      <c r="CY275" s="240"/>
      <c r="CZ275" s="240"/>
      <c r="DA275" s="240"/>
      <c r="DB275" s="240"/>
      <c r="DC275" s="240"/>
      <c r="DD275" s="240"/>
      <c r="DE275" s="245"/>
      <c r="DF275" s="245"/>
      <c r="DG275" s="239"/>
      <c r="DH275" s="239"/>
      <c r="DI275" s="239"/>
      <c r="DJ275" s="240"/>
      <c r="DK275" s="334"/>
      <c r="DL275"/>
      <c r="DM275"/>
      <c r="DN275"/>
      <c r="DO275"/>
      <c r="DP275"/>
      <c r="DQ275"/>
      <c r="DR275"/>
      <c r="DS275"/>
      <c r="DT275"/>
      <c r="DU275"/>
      <c r="DV275"/>
      <c r="DW275"/>
      <c r="DX275"/>
      <c r="DY275"/>
      <c r="DZ275"/>
      <c r="EA275"/>
      <c r="EB275"/>
    </row>
    <row r="276" spans="1:132">
      <c r="A276" s="312"/>
      <c r="D276" s="335"/>
      <c r="F276" s="229" t="s">
        <v>767</v>
      </c>
      <c r="G276" s="229" t="s">
        <v>779</v>
      </c>
      <c r="I276" s="323">
        <f t="shared" ref="I276:L276" si="506">AVERAGE(I236:I249)</f>
        <v>41.32216714285714</v>
      </c>
      <c r="J276" s="323">
        <f t="shared" si="506"/>
        <v>1.8900245142857144</v>
      </c>
      <c r="K276" s="323">
        <f t="shared" si="506"/>
        <v>14.086201114285714</v>
      </c>
      <c r="L276" s="323">
        <f t="shared" si="506"/>
        <v>2.4930933071918727E-2</v>
      </c>
      <c r="M276" s="323">
        <f>AVERAGE(M236:M249)</f>
        <v>14.083463392857142</v>
      </c>
      <c r="N276" s="323">
        <f t="shared" ref="N276:T276" si="507">AVERAGE(N236:N249)</f>
        <v>0.18214360000000002</v>
      </c>
      <c r="O276" s="323">
        <f t="shared" si="507"/>
        <v>12.444228600000001</v>
      </c>
      <c r="P276" s="323">
        <f t="shared" si="507"/>
        <v>11.076020428571425</v>
      </c>
      <c r="Q276" s="323">
        <f t="shared" si="507"/>
        <v>2.1848629499999999</v>
      </c>
      <c r="R276" s="323">
        <f t="shared" si="507"/>
        <v>0.39014247857142859</v>
      </c>
      <c r="S276" s="323">
        <f t="shared" si="507"/>
        <v>3.4435500000000001E-2</v>
      </c>
      <c r="T276" s="323">
        <f t="shared" si="507"/>
        <v>2.937921428571429E-2</v>
      </c>
      <c r="U276" s="238"/>
      <c r="V276" s="239"/>
      <c r="W276" s="239"/>
      <c r="X276" s="239"/>
      <c r="Y276" s="239"/>
      <c r="Z276" s="239"/>
      <c r="AA276" s="239"/>
      <c r="AB276" s="239"/>
      <c r="AC276" s="239"/>
      <c r="AD276" s="239"/>
      <c r="AE276" s="239"/>
      <c r="AF276" s="239"/>
      <c r="AG276" s="239"/>
      <c r="AH276" s="239"/>
      <c r="AI276" s="239"/>
      <c r="AJ276" s="240"/>
      <c r="AK276" s="240"/>
      <c r="AL276" s="240"/>
      <c r="AM276" s="240"/>
      <c r="AN276" s="240"/>
      <c r="AO276" s="240"/>
      <c r="AP276" s="240"/>
      <c r="AQ276" s="240"/>
      <c r="AR276" s="240"/>
      <c r="AS276" s="240"/>
      <c r="AT276" s="240"/>
      <c r="AU276" s="240"/>
      <c r="AV276" s="239"/>
      <c r="AW276" s="239"/>
      <c r="AX276" s="239"/>
      <c r="AY276" s="239"/>
      <c r="AZ276" s="239"/>
      <c r="BA276" s="245"/>
      <c r="BB276" s="242"/>
      <c r="BC276" s="243"/>
      <c r="BD276" s="243"/>
      <c r="BE276" s="243"/>
      <c r="BF276" s="243"/>
      <c r="BG276" s="244"/>
      <c r="BH276" s="329"/>
      <c r="BI276" s="243"/>
      <c r="BJ276" s="245"/>
      <c r="BK276" s="243"/>
      <c r="BL276" s="246">
        <f t="shared" ref="BL276" si="508">AVERAGE(BL236:BL249)</f>
        <v>925.08868160445775</v>
      </c>
      <c r="BM276" s="332"/>
      <c r="BN276" s="347">
        <f>IF(SUM(I276:T276)&lt;90," ",BM276^2)</f>
        <v>0</v>
      </c>
      <c r="BO276" s="246">
        <f t="shared" ref="BO276" si="509">AVERAGE(BO236:BO249)</f>
        <v>498.49390748674659</v>
      </c>
      <c r="BP276" s="246"/>
      <c r="BQ276" s="252"/>
      <c r="BR276" s="252"/>
      <c r="BS276" s="252"/>
      <c r="BT276" s="246"/>
      <c r="BU276" s="332"/>
      <c r="BV276" s="252">
        <f t="shared" ref="BV276" si="510">AVERAGE(BV236:BV249)</f>
        <v>1.1882969240544636</v>
      </c>
      <c r="BW276" s="252"/>
      <c r="BX276" s="333"/>
      <c r="BY276" s="252">
        <f t="shared" ref="BY276:BZ276" si="511">AVERAGE(BY236:BY249)</f>
        <v>-10.147265835426422</v>
      </c>
      <c r="BZ276" s="252">
        <f t="shared" si="511"/>
        <v>8.139618683075728</v>
      </c>
      <c r="CA276" s="252"/>
      <c r="CB276" s="245"/>
      <c r="CC276" s="244"/>
      <c r="CD276" s="244"/>
      <c r="CE276" s="240"/>
      <c r="CF276" s="240"/>
      <c r="CG276" s="240"/>
      <c r="CH276" s="240"/>
      <c r="CI276" s="240"/>
      <c r="CJ276" s="240"/>
      <c r="CK276" s="240"/>
      <c r="CL276" s="240"/>
      <c r="CM276" s="240"/>
      <c r="CN276" s="240"/>
      <c r="CO276" s="240"/>
      <c r="CP276" s="240"/>
      <c r="CQ276" s="240"/>
      <c r="CR276" s="240"/>
      <c r="CS276" s="240"/>
      <c r="CT276" s="240"/>
      <c r="CU276" s="240"/>
      <c r="CV276" s="240"/>
      <c r="CW276" s="240"/>
      <c r="CX276" s="240"/>
      <c r="CY276" s="240"/>
      <c r="CZ276" s="240"/>
      <c r="DA276" s="240"/>
      <c r="DB276" s="240"/>
      <c r="DC276" s="240"/>
      <c r="DD276" s="240"/>
      <c r="DE276" s="245"/>
      <c r="DF276" s="245"/>
      <c r="DG276" s="239"/>
      <c r="DH276" s="239"/>
      <c r="DI276" s="239"/>
      <c r="DJ276" s="240"/>
      <c r="DK276" s="334"/>
      <c r="DL276"/>
      <c r="DM276"/>
      <c r="DN276"/>
      <c r="DO276"/>
      <c r="DP276"/>
      <c r="DQ276"/>
      <c r="DR276"/>
      <c r="DS276"/>
      <c r="DT276"/>
      <c r="DU276"/>
      <c r="DV276"/>
      <c r="DW276"/>
      <c r="DX276"/>
      <c r="DY276"/>
      <c r="DZ276"/>
      <c r="EA276"/>
      <c r="EB276"/>
    </row>
    <row r="277" spans="1:132">
      <c r="A277" s="312"/>
      <c r="F277" s="229"/>
      <c r="G277" s="229" t="s">
        <v>778</v>
      </c>
      <c r="I277" s="323">
        <f t="shared" ref="I277:J277" si="512">STDEV(I236:I248)</f>
        <v>0.31121291245627614</v>
      </c>
      <c r="J277" s="323">
        <f t="shared" si="512"/>
        <v>5.8322756229051191E-2</v>
      </c>
      <c r="K277" s="323">
        <f>STDEV(K236:K248)</f>
        <v>0.32086311950887897</v>
      </c>
      <c r="L277" s="323">
        <f t="shared" ref="L277:T277" si="513">STDEV(L236:L248)</f>
        <v>3.0185551322834413E-2</v>
      </c>
      <c r="M277" s="323">
        <f t="shared" si="513"/>
        <v>0.17012264903163724</v>
      </c>
      <c r="N277" s="323">
        <f t="shared" si="513"/>
        <v>4.042936395590422E-2</v>
      </c>
      <c r="O277" s="323">
        <f t="shared" si="513"/>
        <v>0.1930962392508952</v>
      </c>
      <c r="P277" s="323">
        <f t="shared" si="513"/>
        <v>0.13267298338568176</v>
      </c>
      <c r="Q277" s="323">
        <f t="shared" si="513"/>
        <v>6.5323912340375656E-2</v>
      </c>
      <c r="R277" s="323">
        <f t="shared" si="513"/>
        <v>1.8026532798876622E-2</v>
      </c>
      <c r="S277" s="323">
        <f t="shared" si="513"/>
        <v>2.4513016119385046E-2</v>
      </c>
      <c r="T277" s="323">
        <f t="shared" si="513"/>
        <v>3.6837224862588704E-3</v>
      </c>
      <c r="U277" s="238"/>
      <c r="V277" s="239"/>
      <c r="W277" s="239"/>
      <c r="X277" s="239"/>
      <c r="Y277" s="239"/>
      <c r="Z277" s="239"/>
      <c r="AA277" s="239"/>
      <c r="AB277" s="239"/>
      <c r="AC277" s="239"/>
      <c r="AD277" s="239"/>
      <c r="AE277" s="239"/>
      <c r="AF277" s="239"/>
      <c r="AG277" s="239"/>
      <c r="AH277" s="239"/>
      <c r="AI277" s="239"/>
      <c r="AJ277" s="240"/>
      <c r="AK277" s="240"/>
      <c r="AL277" s="240"/>
      <c r="AM277" s="240"/>
      <c r="AN277" s="240"/>
      <c r="AO277" s="240"/>
      <c r="AP277" s="240"/>
      <c r="AQ277" s="240"/>
      <c r="AR277" s="240"/>
      <c r="AS277" s="240"/>
      <c r="AT277" s="240"/>
      <c r="AU277" s="240"/>
      <c r="AV277" s="239"/>
      <c r="AW277" s="239"/>
      <c r="AX277" s="239"/>
      <c r="AY277" s="239"/>
      <c r="AZ277" s="239"/>
      <c r="BA277" s="245"/>
      <c r="BB277" s="242"/>
      <c r="BC277" s="243"/>
      <c r="BD277" s="243"/>
      <c r="BE277" s="243"/>
      <c r="BF277" s="243"/>
      <c r="BG277" s="244"/>
      <c r="BH277" s="329"/>
      <c r="BI277" s="243"/>
      <c r="BJ277" s="245"/>
      <c r="BK277" s="243"/>
      <c r="BL277" s="246">
        <f t="shared" ref="BL277" si="514">STDEV(BL236:BL249)</f>
        <v>8.8766100924782663</v>
      </c>
      <c r="BM277" s="332" t="str">
        <f>IF(SUM(I277:T277)&lt;90," ",22)</f>
        <v/>
      </c>
      <c r="BN277" s="347" t="str">
        <f>IF(SUM(I277:T277)&lt;90," ",BM277^2)</f>
        <v/>
      </c>
      <c r="BO277" s="246">
        <f t="shared" ref="BO277" si="515">STDEV(BO236:BO249)</f>
        <v>25.517921355036144</v>
      </c>
      <c r="BP277" s="246"/>
      <c r="BQ277" s="252"/>
      <c r="BR277" s="252"/>
      <c r="BS277" s="252"/>
      <c r="BT277" s="246"/>
      <c r="BU277" s="332"/>
      <c r="BV277" s="252">
        <f t="shared" ref="BV277" si="516">STDEV(BV236:BV249)</f>
        <v>0.13737735405413939</v>
      </c>
      <c r="BW277" s="252" t="str">
        <f>IF(SUM(I277:T277)&lt;90," ",0.4)</f>
        <v/>
      </c>
      <c r="BX277" s="333"/>
      <c r="BY277" s="252">
        <f t="shared" ref="BY277:BZ277" si="517">STDEV(BY236:BY249)</f>
        <v>0.17216245007442163</v>
      </c>
      <c r="BZ277" s="252">
        <f t="shared" si="517"/>
        <v>0.5005532240328634</v>
      </c>
      <c r="CA277" s="252"/>
      <c r="CB277" s="245"/>
      <c r="CC277" s="244"/>
      <c r="CD277" s="244"/>
      <c r="CE277" s="240"/>
      <c r="CF277" s="240"/>
      <c r="CG277" s="240"/>
      <c r="CH277" s="240"/>
      <c r="CI277" s="240"/>
      <c r="CJ277" s="240"/>
      <c r="CK277" s="240"/>
      <c r="CL277" s="240"/>
      <c r="CM277" s="240"/>
      <c r="CN277" s="240"/>
      <c r="CO277" s="240"/>
      <c r="CP277" s="240"/>
      <c r="CQ277" s="240"/>
      <c r="CR277" s="240"/>
      <c r="CS277" s="240"/>
      <c r="CT277" s="240"/>
      <c r="CU277" s="240"/>
      <c r="CV277" s="240"/>
      <c r="CW277" s="240"/>
      <c r="CX277" s="240"/>
      <c r="CY277" s="240"/>
      <c r="CZ277" s="240"/>
      <c r="DA277" s="240"/>
      <c r="DB277" s="240"/>
      <c r="DC277" s="240"/>
      <c r="DD277" s="240"/>
      <c r="DE277" s="245"/>
      <c r="DF277" s="245"/>
      <c r="DG277" s="239"/>
      <c r="DH277" s="239"/>
      <c r="DI277" s="239"/>
      <c r="DJ277" s="240"/>
      <c r="DK277" s="334"/>
      <c r="DL277"/>
      <c r="DM277"/>
      <c r="DN277"/>
      <c r="DO277"/>
      <c r="DP277"/>
      <c r="DQ277"/>
      <c r="DR277"/>
      <c r="DS277"/>
      <c r="DT277"/>
      <c r="DU277"/>
      <c r="DV277"/>
      <c r="DW277"/>
      <c r="DX277"/>
      <c r="DY277"/>
      <c r="DZ277"/>
      <c r="EA277"/>
      <c r="EB277"/>
    </row>
    <row r="278" spans="1:132">
      <c r="A278" s="312"/>
      <c r="F278" s="229"/>
      <c r="G278" s="229" t="s">
        <v>781</v>
      </c>
      <c r="I278" s="353" t="str">
        <f t="shared" ref="I278:T278" si="518">IF(I277*100/I276&gt;2*5.57628*I276^-0.661,I277-I276/100*2*5.57628*I276^-0.661,"ok")</f>
        <v>ok</v>
      </c>
      <c r="J278" s="353" t="str">
        <f t="shared" si="518"/>
        <v>ok</v>
      </c>
      <c r="K278" s="353">
        <f t="shared" si="518"/>
        <v>4.7452300830758742E-2</v>
      </c>
      <c r="L278" s="353" t="str">
        <f t="shared" si="518"/>
        <v>ok</v>
      </c>
      <c r="M278" s="353" t="str">
        <f t="shared" si="518"/>
        <v>ok</v>
      </c>
      <c r="N278" s="353" t="str">
        <f t="shared" si="518"/>
        <v>ok</v>
      </c>
      <c r="O278" s="353" t="str">
        <f t="shared" si="518"/>
        <v>ok</v>
      </c>
      <c r="P278" s="353" t="str">
        <f t="shared" si="518"/>
        <v>ok</v>
      </c>
      <c r="Q278" s="353" t="str">
        <f t="shared" si="518"/>
        <v>ok</v>
      </c>
      <c r="R278" s="353" t="str">
        <f t="shared" si="518"/>
        <v>ok</v>
      </c>
      <c r="S278" s="353" t="str">
        <f t="shared" si="518"/>
        <v>ok</v>
      </c>
      <c r="T278" s="353" t="str">
        <f t="shared" si="518"/>
        <v>ok</v>
      </c>
      <c r="U278" s="238"/>
      <c r="V278" s="239"/>
      <c r="W278" s="239"/>
      <c r="X278" s="239"/>
      <c r="Y278" s="239"/>
      <c r="Z278" s="239"/>
      <c r="AA278" s="239"/>
      <c r="AB278" s="239"/>
      <c r="AC278" s="239"/>
      <c r="AD278" s="239"/>
      <c r="AE278" s="239"/>
      <c r="AF278" s="239"/>
      <c r="AG278" s="239"/>
      <c r="AH278" s="239"/>
      <c r="AI278" s="239"/>
      <c r="AJ278" s="240"/>
      <c r="AK278" s="240"/>
      <c r="AL278" s="240"/>
      <c r="AM278" s="240"/>
      <c r="AN278" s="240"/>
      <c r="AO278" s="240"/>
      <c r="AP278" s="240"/>
      <c r="AQ278" s="240"/>
      <c r="AR278" s="240"/>
      <c r="AS278" s="240"/>
      <c r="AT278" s="240"/>
      <c r="AU278" s="240"/>
      <c r="AV278" s="239"/>
      <c r="AW278" s="239"/>
      <c r="AX278" s="239"/>
      <c r="AY278" s="239"/>
      <c r="AZ278" s="239"/>
      <c r="BA278" s="245"/>
      <c r="BB278" s="242"/>
      <c r="BC278" s="243"/>
      <c r="BD278" s="243"/>
      <c r="BE278" s="243"/>
      <c r="BF278" s="243"/>
      <c r="BG278" s="244"/>
      <c r="BH278" s="329"/>
      <c r="BI278" s="243"/>
      <c r="BJ278" s="245"/>
      <c r="BK278" s="243"/>
      <c r="BL278" s="247"/>
      <c r="BM278" s="345"/>
      <c r="BN278" s="331" t="str">
        <f>IF(SUM(I278:T278)&lt;90," ",BM278^2)</f>
        <v/>
      </c>
      <c r="BO278" s="309">
        <f>BO277*100/BO276</f>
        <v>5.1190036571740016</v>
      </c>
      <c r="BP278" s="243"/>
      <c r="BQ278" s="245"/>
      <c r="BR278" s="245"/>
      <c r="BS278" s="245"/>
      <c r="BT278" s="243"/>
      <c r="BU278" s="332"/>
      <c r="BV278" s="251"/>
      <c r="BW278" s="252" t="str">
        <f>IF(SUM(I278:T278)&lt;90," ",0.4)</f>
        <v/>
      </c>
      <c r="BX278" s="333"/>
      <c r="BY278" s="345"/>
      <c r="BZ278" s="309">
        <f>BZ277*100/BZ276</f>
        <v>6.1495905830777655</v>
      </c>
      <c r="CA278" s="252"/>
      <c r="CB278" s="245"/>
      <c r="CC278" s="244"/>
      <c r="CD278" s="244" t="str">
        <f>IF(SUM(I278:T278)&lt;90," ",IF(CS278&lt;1.5,"low-Ca",IF(DG278&lt;0.5,"low-Mg",IF(CE278&gt;=6.5,"Mg-hornblende",IF(CK278&gt;0.5,"kaersutite",IF(CY278&lt;0.5,"Tschermakitic pargasite",IF(CM278&gt;CJ278,"Mg-hastingsite","Pargasite")))))))</f>
        <v xml:space="preserve"> </v>
      </c>
      <c r="CE278" s="240" t="str">
        <f>IF(SUM(I278:T278)&lt;90," ",AJ278)</f>
        <v xml:space="preserve"> </v>
      </c>
      <c r="CF278" s="240" t="str">
        <f>IF(SUM(I278:T278)&lt;90," ",IF(AJ278+AL278&gt;8,8-AJ278,AL278))</f>
        <v xml:space="preserve"> </v>
      </c>
      <c r="CG278" s="240" t="str">
        <f>IF(SUM(I278:T278)&lt;90," ",IF(CE278+CF278&lt;8,8-CE278-CF278,0))</f>
        <v xml:space="preserve"> </v>
      </c>
      <c r="CH278" s="240" t="str">
        <f>IF(SUM(I278:T278)&lt;90," ",SUM(CE278:CG278))</f>
        <v xml:space="preserve"> </v>
      </c>
      <c r="CI278" s="240"/>
      <c r="CJ278" s="240" t="str">
        <f>IF(SUM(I278:T278)&lt;90," ",AL278-CF278)</f>
        <v xml:space="preserve"> </v>
      </c>
      <c r="CK278" s="240" t="str">
        <f>IF(SUM(I278:T278)&lt;90," ",AK278-CG278)</f>
        <v xml:space="preserve"> </v>
      </c>
      <c r="CL278" s="240" t="str">
        <f>IF(SUM(I278:T278)&lt;90," ",AM278)</f>
        <v xml:space="preserve"> </v>
      </c>
      <c r="CM278" s="240" t="str">
        <f>IF(SUM(I278:T278)&lt;90," ",IF(DE278&gt;46,0,46-DE278))</f>
        <v xml:space="preserve"> </v>
      </c>
      <c r="CN278" s="240" t="str">
        <f>IF(SUM(I278:T278)&lt;90," ",AP278)</f>
        <v xml:space="preserve"> </v>
      </c>
      <c r="CO278" s="240" t="str">
        <f>IF(SUM(I278:T278)&lt;90," ",AN278-CM278)</f>
        <v xml:space="preserve"> </v>
      </c>
      <c r="CP278" s="240" t="str">
        <f>IF(SUM(I278:T278)&lt;90," ",AO278)</f>
        <v xml:space="preserve"> </v>
      </c>
      <c r="CQ278" s="240" t="str">
        <f>IF(SUM(I278:T278)&lt;90," ",SUM(CJ278:CP278))</f>
        <v xml:space="preserve"> </v>
      </c>
      <c r="CR278" s="240"/>
      <c r="CS278" s="240" t="str">
        <f>IF(SUM(I278:T278)&lt;90," ",AQ278)</f>
        <v xml:space="preserve"> </v>
      </c>
      <c r="CT278" s="240" t="str">
        <f>IF(SUM(I278:T278)&lt;90," ",IF(2-CS278&lt;=AR278,2-CS278,AR278))</f>
        <v xml:space="preserve"> </v>
      </c>
      <c r="CU278" s="240" t="str">
        <f>IF(SUM(I278:T278)&lt;90," ",SUM(CS278:CT278))</f>
        <v xml:space="preserve"> </v>
      </c>
      <c r="CV278" s="240"/>
      <c r="CW278" s="240" t="str">
        <f>IF(SUM(I278:T278)&lt;90," ",AR278-CT278)</f>
        <v xml:space="preserve"> </v>
      </c>
      <c r="CX278" s="240" t="str">
        <f>IF(SUM(I278:T278)&lt;90," ",AS278)</f>
        <v xml:space="preserve"> </v>
      </c>
      <c r="CY278" s="240" t="str">
        <f>IF(SUM(I278:T278)&lt;90," ",SUM(CW278:CX278))</f>
        <v xml:space="preserve"> </v>
      </c>
      <c r="CZ278" s="240"/>
      <c r="DA278" s="240" t="str">
        <f>IF(SUM(I278:T278)&lt;90," ",2-DB278-DC278)</f>
        <v xml:space="preserve"> </v>
      </c>
      <c r="DB278" s="240" t="str">
        <f>IF(SUM(I278:T278)&lt;90," ",AT278)</f>
        <v xml:space="preserve"> </v>
      </c>
      <c r="DC278" s="240" t="str">
        <f>IF(SUM(I278:T278)&lt;90," ",AU278)</f>
        <v xml:space="preserve"> </v>
      </c>
      <c r="DD278" s="240" t="str">
        <f>IF(SUM(I278:T278)&lt;90," ",SUM(DA278:DC278))</f>
        <v xml:space="preserve"> </v>
      </c>
      <c r="DE278" s="245" t="str">
        <f>IF(SUM(I278:T278)&lt;90," ",AJ278*4+AK278*4+AL278*3+AM278*3+AN278*2+AO278*2+AP278*2+AQ278*2+AR278+AS278)</f>
        <v xml:space="preserve"> </v>
      </c>
      <c r="DF278" s="245"/>
      <c r="DG278" s="239" t="str">
        <f>IF(SUM(I278:T278)&lt;90," ",CN278/(CN278+CO278))</f>
        <v xml:space="preserve"> </v>
      </c>
      <c r="DH278" s="239" t="str">
        <f>IF(SUM(I278:T278)&lt;90," ",CN278/(CN278+CM278+CO278))</f>
        <v xml:space="preserve"> </v>
      </c>
      <c r="DI278" s="239" t="str">
        <f>IF(SUM(I278:T278)&lt;90," ",CJ278/(CJ278+CF278))</f>
        <v xml:space="preserve"> </v>
      </c>
      <c r="DJ278" s="240" t="str">
        <f>IF(SUM(I278:T278)&lt;90," ",CJ278+CF278)</f>
        <v xml:space="preserve"> </v>
      </c>
      <c r="DK278" s="334"/>
      <c r="DL278"/>
      <c r="DM278"/>
      <c r="DN278"/>
      <c r="DO278"/>
      <c r="DP278"/>
      <c r="DQ278"/>
      <c r="DR278"/>
      <c r="DS278"/>
      <c r="DT278"/>
      <c r="DU278"/>
      <c r="DV278"/>
      <c r="DW278"/>
      <c r="DX278"/>
      <c r="DY278"/>
      <c r="DZ278"/>
      <c r="EA278"/>
      <c r="EB278"/>
    </row>
    <row r="279" spans="1:132">
      <c r="A279" s="312"/>
      <c r="I279" s="325"/>
      <c r="J279" s="325"/>
      <c r="K279" s="325"/>
      <c r="L279" s="325"/>
      <c r="M279" s="325"/>
      <c r="N279" s="325"/>
      <c r="O279" s="325"/>
      <c r="P279" s="325"/>
      <c r="Q279" s="325"/>
      <c r="R279" s="325"/>
      <c r="S279" s="325"/>
      <c r="T279" s="325"/>
      <c r="U279" s="238"/>
      <c r="V279" s="239"/>
      <c r="W279" s="239"/>
      <c r="X279" s="239"/>
      <c r="Y279" s="239"/>
      <c r="Z279" s="239"/>
      <c r="AA279" s="239"/>
      <c r="AB279" s="239"/>
      <c r="AC279" s="239"/>
      <c r="AD279" s="239"/>
      <c r="AE279" s="239"/>
      <c r="AF279" s="239"/>
      <c r="AG279" s="239"/>
      <c r="AH279" s="239"/>
      <c r="AI279" s="239"/>
      <c r="AJ279" s="240"/>
      <c r="AK279" s="240"/>
      <c r="AL279" s="240"/>
      <c r="AM279" s="240"/>
      <c r="AN279" s="240"/>
      <c r="AO279" s="240"/>
      <c r="AP279" s="240"/>
      <c r="AQ279" s="240"/>
      <c r="AR279" s="240"/>
      <c r="AS279" s="240"/>
      <c r="AT279" s="240"/>
      <c r="AU279" s="240"/>
      <c r="AV279" s="239"/>
      <c r="AW279" s="239"/>
      <c r="AX279" s="239"/>
      <c r="AY279" s="239"/>
      <c r="AZ279" s="239"/>
      <c r="BA279" s="241"/>
      <c r="BB279" s="242"/>
      <c r="BC279" s="243"/>
      <c r="BD279" s="243"/>
      <c r="BE279" s="243"/>
      <c r="BF279" s="243"/>
      <c r="BG279" s="244"/>
      <c r="BH279" s="305"/>
      <c r="BI279" s="243"/>
      <c r="BJ279" s="245"/>
      <c r="BK279" s="243"/>
      <c r="BL279" s="247"/>
      <c r="BM279" s="248"/>
      <c r="BN279" s="267"/>
      <c r="BO279" s="249"/>
      <c r="BP279" s="243"/>
      <c r="BQ279" s="245"/>
      <c r="BR279" s="245"/>
      <c r="BS279" s="245"/>
      <c r="BT279" s="243"/>
      <c r="BU279" s="250"/>
      <c r="BV279" s="251"/>
      <c r="BW279" s="252"/>
      <c r="BX279" s="253"/>
      <c r="BY279" s="252"/>
      <c r="BZ279" s="251"/>
      <c r="CA279" s="252"/>
      <c r="CB279" s="245"/>
      <c r="CC279" s="244"/>
      <c r="CD279" s="244"/>
      <c r="CE279" s="240"/>
      <c r="CF279" s="240"/>
      <c r="CG279" s="240"/>
      <c r="CH279" s="240"/>
      <c r="CI279" s="240"/>
      <c r="CJ279" s="240"/>
      <c r="CK279" s="240"/>
      <c r="CL279" s="240"/>
      <c r="CM279" s="240"/>
      <c r="CN279" s="240"/>
      <c r="CO279" s="240"/>
      <c r="CP279" s="240"/>
      <c r="CQ279" s="240"/>
      <c r="CR279" s="240"/>
      <c r="CS279" s="240"/>
      <c r="CT279" s="240"/>
      <c r="CU279" s="240"/>
      <c r="CV279" s="240"/>
      <c r="CW279" s="240"/>
      <c r="CX279" s="240"/>
      <c r="CY279" s="240"/>
      <c r="CZ279" s="240"/>
      <c r="DA279" s="240"/>
      <c r="DB279" s="240"/>
      <c r="DC279" s="240"/>
      <c r="DD279" s="240"/>
      <c r="DE279" s="245"/>
      <c r="DF279" s="245"/>
      <c r="DG279" s="239"/>
      <c r="DH279" s="239"/>
      <c r="DI279" s="239"/>
      <c r="DJ279" s="240"/>
    </row>
    <row r="280" spans="1:132" customFormat="1">
      <c r="A280" s="312" t="s">
        <v>759</v>
      </c>
      <c r="B280" s="312" t="s">
        <v>762</v>
      </c>
      <c r="C280" s="312" t="s">
        <v>671</v>
      </c>
      <c r="D280" s="312" t="s">
        <v>534</v>
      </c>
      <c r="E280" s="342" t="s">
        <v>670</v>
      </c>
      <c r="F280" s="312" t="s">
        <v>764</v>
      </c>
      <c r="G280" s="313">
        <v>0</v>
      </c>
      <c r="H280" s="312" t="s">
        <v>533</v>
      </c>
      <c r="I280" s="324">
        <v>44.079700000000003</v>
      </c>
      <c r="J280" s="324">
        <v>1.0501</v>
      </c>
      <c r="K280" s="324">
        <v>10.1433</v>
      </c>
      <c r="L280" s="324"/>
      <c r="M280" s="324">
        <v>15.873100000000001</v>
      </c>
      <c r="N280" s="324">
        <v>0.56879999999999997</v>
      </c>
      <c r="O280" s="324">
        <v>12.937900000000001</v>
      </c>
      <c r="P280" s="324">
        <v>9.5312000000000001</v>
      </c>
      <c r="Q280" s="324">
        <v>1.5639000000000001</v>
      </c>
      <c r="R280" s="324">
        <v>0.29480000000000001</v>
      </c>
      <c r="S280" s="324"/>
      <c r="T280" s="324">
        <v>7.8E-2</v>
      </c>
      <c r="U280" s="238">
        <f t="shared" ref="U280:U343" si="519">IF(SUM(I280:T280)&lt;90," ",SUM(I280:T280))</f>
        <v>96.120799999999988</v>
      </c>
      <c r="V280" s="239">
        <f>IF(SUM(I280:T280)&lt;90," ",I280/stab.data!$U$7)</f>
        <v>0.73363457825710676</v>
      </c>
      <c r="W280" s="239">
        <f>IF(SUM(I280:T280)&lt;90," ",J280/stab.data!$U$8)</f>
        <v>1.3143007334351298E-2</v>
      </c>
      <c r="X280" s="239">
        <f>IF(SUM(I280:T280)&lt;90," ",K280*2/stab.data!$U$9)</f>
        <v>0.19896430988319064</v>
      </c>
      <c r="Y280" s="239">
        <f>IF(SUM(I280:T280)&lt;90," ",L280*2/stab.data!$U$10)</f>
        <v>0</v>
      </c>
      <c r="Z280" s="239">
        <f>IF(SUM(I280:T280)&lt;90," ",M280/stab.data!$U$11)</f>
        <v>0.22093227180357988</v>
      </c>
      <c r="AA280" s="239">
        <f>IF(SUM(I280:T280)&lt;90," ",N280/stab.data!$U$12)</f>
        <v>8.0183825084229662E-3</v>
      </c>
      <c r="AB280" s="239">
        <f>IF(SUM(I280:T280)&lt;90," ",O280/stab.data!$U$13)</f>
        <v>0.32100784041286223</v>
      </c>
      <c r="AC280" s="239">
        <f>IF(SUM(I280:T280)&lt;90," ",P280/stab.data!$U$14)</f>
        <v>0.16996023466894916</v>
      </c>
      <c r="AD280" s="239">
        <f>IF(SUM(I280:T280)&lt;90," ",Q280*2/stab.data!$U$15)</f>
        <v>5.0465480243308221E-2</v>
      </c>
      <c r="AE280" s="239">
        <f>IF(SUM(I280:T280)&lt;90," ",R280*2/stab.data!$U$16)</f>
        <v>6.2593555921227244E-3</v>
      </c>
      <c r="AF280" s="239">
        <f>IF(SUM(I280:T280)&lt;90," ",S280/stab.data!$U$17)</f>
        <v>0</v>
      </c>
      <c r="AG280" s="239">
        <f>IF(SUM(I280:T280)&lt;90," ",T280/stab.data!$U$18)</f>
        <v>2.200095901616224E-3</v>
      </c>
      <c r="AH280" s="239">
        <f t="shared" ref="AH280:AH343" si="520">IF(SUM(I280:T280)&lt;90," ",SUM(V280:AB280))</f>
        <v>1.4957003901995138</v>
      </c>
      <c r="AI280" s="239">
        <f t="shared" ref="AI280:AI343" si="521">IF(SUM(I280:T280)&lt;90," ",AL280/SUM(AJ280:AS280))</f>
        <v>0.1155167147090751</v>
      </c>
      <c r="AJ280" s="240">
        <f t="shared" ref="AJ280:AJ343" si="522">IF(SUM(I280:T280)&lt;90," ",V280*13/$AH280)</f>
        <v>6.3764438251367972</v>
      </c>
      <c r="AK280" s="240">
        <f t="shared" ref="AK280:AK343" si="523">IF(SUM(I280:T280)&lt;90," ",W280*13/$AH280)</f>
        <v>0.11423350322438286</v>
      </c>
      <c r="AL280" s="240">
        <f t="shared" ref="AL280:AL343" si="524">IF(SUM(I280:T280)&lt;90," ",X280*13/$AH280)</f>
        <v>1.7293142700433848</v>
      </c>
      <c r="AM280" s="240">
        <f t="shared" ref="AM280:AM343" si="525">IF(SUM(I280:T280)&lt;90," ",Y280*13/$AH280)</f>
        <v>0</v>
      </c>
      <c r="AN280" s="240">
        <f t="shared" ref="AN280:AN343" si="526">IF(SUM(I280:T280)&lt;90," ",Z280*13/$AH280)</f>
        <v>1.9202505744238136</v>
      </c>
      <c r="AO280" s="240">
        <f t="shared" ref="AO280:AO343" si="527">IF(SUM(I280:T280)&lt;90," ",AA280*13/$AH280)</f>
        <v>6.9692415200609772E-2</v>
      </c>
      <c r="AP280" s="240">
        <f t="shared" ref="AP280:AP343" si="528">IF(SUM(I280:T280)&lt;90," ",AB280*13/$AH280)</f>
        <v>2.7900654119710118</v>
      </c>
      <c r="AQ280" s="240">
        <f t="shared" ref="AQ280:AQ343" si="529">IF(SUM(I280:T280)&lt;90," ",AC280*13/$AH280)</f>
        <v>1.4772230221866913</v>
      </c>
      <c r="AR280" s="240">
        <f t="shared" ref="AR280:AR343" si="530">IF(SUM(I280:T280)&lt;90," ",AD280*13/$AH280)</f>
        <v>0.43862477235530783</v>
      </c>
      <c r="AS280" s="240">
        <f t="shared" ref="AS280:AS343" si="531">IF(SUM(I280:T280)&lt;90," ",AE280*13/$AH280)</f>
        <v>5.4403691562012045E-2</v>
      </c>
      <c r="AT280" s="240">
        <f t="shared" ref="AT280:AT343" si="532">IF(SUM(I280:T280)&lt;90," ",AF280*13/$AH280)</f>
        <v>0</v>
      </c>
      <c r="AU280" s="240">
        <f t="shared" ref="AU280:AU343" si="533">IF(SUM(I280:T280)&lt;90," ",AG280*13/$AH280)</f>
        <v>1.9122310128698802E-2</v>
      </c>
      <c r="AV280" s="239">
        <f t="shared" ref="AV280:AV343" si="534">IF(SUM(I280:T280)&lt;90," ",SUM(AJ280:AS280))</f>
        <v>14.970251486104013</v>
      </c>
      <c r="AW280" s="239">
        <f t="shared" ref="AW280:AW343" si="535">IF(SUM(I280:T280)&lt;90," ",(2-AT280-AU280)*AH280*17/13/2)</f>
        <v>1.9372150797125494</v>
      </c>
      <c r="AX280" s="239">
        <f>IF(SUM(I280:T280)&lt;90," ",CM280*AH280*stab.data!$U$20/13/2)</f>
        <v>16.920278453665652</v>
      </c>
      <c r="AY280" s="239">
        <f>IF(SUM(I280:T280)&lt;90," ",CO280*AH280*stab.data!$U$11/13)</f>
        <v>0.64801748712122398</v>
      </c>
      <c r="AZ280" s="239">
        <f t="shared" ref="AZ280:AZ343" si="536">IF(SUM(I280:T280)&lt;90," ",-(S280*0.421070639014633+T280*0.225636758525372))</f>
        <v>-1.7599667164979016E-2</v>
      </c>
      <c r="BA280" s="241">
        <f t="shared" ref="BA280:BA343" si="537">IF(SUM(I280:T280)&lt;90," ",SUM(I280:T280)-M280+AW280+AX280+AY280+AZ280)</f>
        <v>99.735611353334434</v>
      </c>
      <c r="BB280" s="242">
        <f>IF(SUM(I280:T280)&lt;90," ",EXP('eq. coef.'!$C$104+'eq. coef.'!$C$105*'Amp-TB2 calc'!AJ280+'eq. coef.'!$C$106*'Amp-TB2 calc'!AK280+'eq. coef.'!$C$107*'Amp-TB2 calc'!AL280+'eq. coef.'!$C$108*'Amp-TB2 calc'!AN280+'eq. coef.'!$C$109*'Amp-TB2 calc'!AP280+'eq. coef.'!$C$110*'Amp-TB2 calc'!AQ280+'eq. coef.'!$C$111*'Amp-TB2 calc'!AR280+'eq. coef.'!$C$112*'Amp-TB2 calc'!AS280))</f>
        <v>413.03329041541326</v>
      </c>
      <c r="BC280" s="243">
        <f>IF(SUM(I280:T280)&lt;90," ",EXP('eq. coef.'!$C$176+'eq. coef.'!$C$177*'Amp-TB2 calc'!AJ280+'eq. coef.'!$C$178*'Amp-TB2 calc'!AK280+'eq. coef.'!$C$179*'Amp-TB2 calc'!AL280+'eq. coef.'!$C$180*'Amp-TB2 calc'!AN280+'eq. coef.'!$C$181*'Amp-TB2 calc'!AP280+'eq. coef.'!$C$182*'Amp-TB2 calc'!AQ280+'eq. coef.'!$C$183*'Amp-TB2 calc'!AR280+'eq. coef.'!$C$184*'Amp-TB2 calc'!AS280))</f>
        <v>287.51867232070629</v>
      </c>
      <c r="BD280" s="243">
        <f>IF(SUM(I280:T280)&lt;90," ",('eq. coef.'!$C$234+'eq. coef.'!$C$235*'Amp-TB2 calc'!AJ280+'eq. coef.'!$C$236*'Amp-TB2 calc'!AK280+'eq. coef.'!$C$237*'Amp-TB2 calc'!AL280+'eq. coef.'!$C$238*'Amp-TB2 calc'!AN280+'eq. coef.'!$C$239*'Amp-TB2 calc'!AP280+'eq. coef.'!$C$240*'Amp-TB2 calc'!AQ280+'eq. coef.'!$C$241*'Amp-TB2 calc'!AR280+'eq. coef.'!$C$242*'Amp-TB2 calc'!AS280))</f>
        <v>342.15794899739797</v>
      </c>
      <c r="BE280" s="243">
        <f>IF(SUM(I280:T280)&lt;90," ",('eq. coef.'!$C$270+'eq. coef.'!$C$271*'Amp-TB2 calc'!AJ280+'eq. coef.'!$C$272*'Amp-TB2 calc'!AK280+'eq. coef.'!$C$273*'Amp-TB2 calc'!AL280+'eq. coef.'!$C$274*'Amp-TB2 calc'!AN280+'eq. coef.'!$C$275*'Amp-TB2 calc'!AP280+'eq. coef.'!$C$276*'Amp-TB2 calc'!AQ280+'eq. coef.'!$C$277*'Amp-TB2 calc'!AR280+'eq. coef.'!$C$278*'Amp-TB2 calc'!AS280))</f>
        <v>-52.216250658218797</v>
      </c>
      <c r="BF280" s="243">
        <f>IF(SUM(I280:T280)&lt;90," ",EXP('eq. coef.'!$C$328+'eq. coef.'!$C$329*'Amp-TB2 calc'!AJ280+'eq. coef.'!$C$330*'Amp-TB2 calc'!AK280+'eq. coef.'!$C$331*'Amp-TB2 calc'!AL280+'eq. coef.'!$C$332*'Amp-TB2 calc'!AN280+'eq. coef.'!$C$333*'Amp-TB2 calc'!AP280+'eq. coef.'!$C$334*'Amp-TB2 calc'!AQ280+'eq. coef.'!$C$335*'Amp-TB2 calc'!AR280+'eq. coef.'!$C$336*'Amp-TB2 calc'!AS280))</f>
        <v>291.697507926117</v>
      </c>
      <c r="BG280" s="255" t="str">
        <f t="shared" ref="BG280:BG343" si="538">IF(SUM(I280:T280)&lt;90," ",IF(DG280&lt;0.54,"low-Mg",IF(I280&lt;38.8-0.42,"low-SiO2",IF(I280&gt;49.8,"high-SiO2",IF(CL280&gt;0.04+0.04*0.1,"high-Cr2O3",IF(O280&lt;9.71-0.35,"low-MgO",IF(O280&gt;18.01+0.35,"high-MgO",IF(N280&gt;0.58+0.58*0.3,"high-MnO",IF(P280&gt;12.35+0.25,"high-CaO",IF(R280&gt;2.03+0.05,"high-K2O",IF(K280&lt;6.5,"low-Al2O3",IF(K280&gt;15.9+0.36,"high-Al2O3",IF(J280&lt;1.1-0.2,"low-TiO2",IF(M280&lt;5.85-0.44,"low-FeO",IF(M280&gt;16.92+0.44,"high-FeO",IF(Q280&lt;1.07-0.1,"low-Na2O",IF(Q280&gt;3.05+0.1,"high-Na2O","ok")))))))))))))))))</f>
        <v>ok</v>
      </c>
      <c r="BH280" s="306" t="str">
        <f t="shared" ref="BH280:BH343" si="539">IF(SUM(I280:T280)&lt;90," ",IF(BO280&gt;700+700*0.28,"high-P",IF(DG280&lt;0.54,"low-Mg",IF(I280&lt;39.2-0.42,"low-SiO2",IF(I280&gt;46.2+0.42,"high-SiO2",IF(CL280&gt;0.04+0.04*0.1,"high-Cr2O3",IF(O280&lt;9.71-0.35,"low-MgO",IF(O280&gt;16.7+0.35,"high-MgO",IF(N280&gt;0.32+0.32*0.3,"high-MnO",IF(P280&gt;12.35+0.25,"high-CaO",IF(R280&gt;1.3+0.05,"high-K2O",IF(K280&lt;8.5,"low-Al2O3",IF(K280&gt;14.6+0.4,"high-Al2O3",IF(J280&lt;1.3-0.2,"low-TiO2",IF(M280&lt;8.7-0.44,"low-FeO",IF(M280&gt;16.92+0.44,"high-FeO",IF(Q280&lt;1.6-0.1,"low-Na2O",IF(Q280&gt;2.65+0.1,"high-Na2O","ok"))))))))))))))))))</f>
        <v>high-MnO</v>
      </c>
      <c r="BI280" s="243">
        <f t="shared" ref="BI280:BI311" si="540">IF(SUM(I280:T280)&lt;90," ",ABS(BB280-BO280)/(BB280+BO280)*200)</f>
        <v>35.833064432362519</v>
      </c>
      <c r="BJ280" s="245">
        <f t="shared" ref="BJ280:BJ311" si="541">IF(SUM(I280:T280)&lt;90," ",(BB280-BF280)/BB280)</f>
        <v>0.29376756136838589</v>
      </c>
      <c r="BK280" s="243">
        <f t="shared" ref="BK280:BK311" si="542">IF(SUM(I280:T280)&lt;90," ",BE280-BC280)</f>
        <v>-339.73492297892506</v>
      </c>
      <c r="BL280" s="247">
        <f>IF(SUM(I280:T280)&lt;90," ",'eq. coef.'!$C$360+'eq. coef.'!$C$361*'Amp-TB2 calc'!AJ280+'eq. coef.'!$C$362*'Amp-TB2 calc'!AK280+'eq. coef.'!$C$363*'Amp-TB2 calc'!AL280+'eq. coef.'!$C$364*'Amp-TB2 calc'!AN280+'eq. coef.'!$C$365*'Amp-TB2 calc'!AP280+'eq. coef.'!$C$366*'Amp-TB2 calc'!AQ280+'eq. coef.'!$C$367*'Amp-TB2 calc'!AR280+'eq. coef.'!$C$368*'Amp-TB2 calc'!AS280+'eq. coef.'!$C$369*LN(BO280))</f>
        <v>884.80544868383413</v>
      </c>
      <c r="BM280" s="248">
        <f t="shared" ref="BM280:BM311" si="543">IF(SUM(I280:T280)&lt;90," ",22)</f>
        <v>22</v>
      </c>
      <c r="BN280" s="267">
        <f t="shared" ref="BN280:BN311" si="544">IF(SUM(I280:T280)&lt;90," ",BM280^2)</f>
        <v>484</v>
      </c>
      <c r="BO280" s="249">
        <f t="shared" ref="BO280:BO311" si="545">IF(SUM(I280:T280)&lt;90," ",IF(BC280&lt;335,BC280,IF(BC280&lt;399,AVERAGE(BC280:BD280),IF(BD280&lt;415,BD280,IF(BE280&lt;470,BD280,IF(BJ280&gt;0.22,AVERAGE(BD280:BE280),IF(BK280&gt;350,BF280,IF(BK280&gt;210,BE280,IF(BK280&lt;75,BD280,IF(BJ280&lt;-0.2,AVERAGE(BC280:BD280),IF(BJ280&gt;0.05,AVERAGE(BD280:BE280),AVERAGE(BC280:BE280))))))))))))</f>
        <v>287.51867232070629</v>
      </c>
      <c r="BP280" s="243" t="str">
        <f t="shared" ref="BP280:BP343" si="546">IF(SUM(I280:T280)&lt;90," ",IF(BO280=BB280,"P1a",IF(BO280=BC280,"P1b",IF(BO280=BD280,"P1c",IF(BO280=BE280,"P1d",IF(BO280=BF280,"P1e",IF(BO280=AVERAGE(BC280:BD280),"P1b_c","P1c to e")))))))</f>
        <v>P1b</v>
      </c>
      <c r="BQ280" s="245"/>
      <c r="BR280" s="245">
        <f t="shared" ref="BR280:BR343" si="547">ABS(BQ280)</f>
        <v>0</v>
      </c>
      <c r="BS280" s="245">
        <f t="shared" ref="BS280:BS343" si="548">BQ280^2</f>
        <v>0</v>
      </c>
      <c r="BT280" s="243">
        <f t="shared" ref="BT280:BT311" si="549">IF(SUM(I280:T280)&lt;90," ",BO280*0.12)</f>
        <v>34.502240678484753</v>
      </c>
      <c r="BU280" s="250"/>
      <c r="BV280" s="251">
        <f>IF(SUM(I280:T280)&lt;90," ",'eq. coef.'!$B$1128*'Amp-TB2 calc'!CF280+'eq. coef.'!$B$1129*'Amp-TB2 calc'!CJ280+'eq. coef.'!$B$1130*'Amp-TB2 calc'!CK280+'eq. coef.'!$B$1131*'Amp-TB2 calc'!CM280+'eq. coef.'!$B$1132*'Amp-TB2 calc'!CN280+'eq. coef.'!$B$1133*'Amp-TB2 calc'!CO280+'eq. coef.'!$B$1134*'Amp-TB2 calc'!CP280+'eq. coef.'!$B$1135*'Amp-TB2 calc'!CS280+'eq. coef.'!$B$1135*'Amp-TB2 calc'!CW280+'eq. coef.'!$B$1137*'Amp-TB2 calc'!CX280)</f>
        <v>1.4606612182334795</v>
      </c>
      <c r="BW280" s="252">
        <f t="shared" ref="BW280:BW311" si="550">IF(SUM(I280:T280)&lt;90," ",0.4)</f>
        <v>0.4</v>
      </c>
      <c r="BX280" s="253"/>
      <c r="BY280" s="252">
        <f t="shared" ref="BY280:BY311" si="551">IF(SUM(I280:T280)&lt;90," ",-25018.7/(BL280+273.15) + 12.981 + 0.046*(BO280*10- 1)/(BL280+273.15) + -0.5117*LN(BL280+273.15)+BV280)</f>
        <v>-10.659829600220856</v>
      </c>
      <c r="BZ280" s="251">
        <f>IF(SUM(I280:T280)&lt;90," ",EXP('eq. coef.'!$B$1156*'Amp-TB2 calc'!CF280+'eq. coef.'!$B$1157*'Amp-TB2 calc'!CJ280+'eq. coef.'!$B$1158*'Amp-TB2 calc'!CK280+'eq. coef.'!$B$1159*'Amp-TB2 calc'!CM280+'eq. coef.'!$B$1160*'Amp-TB2 calc'!CN280+'eq. coef.'!$B$1161*'Amp-TB2 calc'!CO280+'eq. coef.'!$B$1162*'Amp-TB2 calc'!CP280+'eq. coef.'!$B$1163*'Amp-TB2 calc'!CS280+'eq. coef.'!$B$1164*'Amp-TB2 calc'!CW280+'eq. coef.'!$B$1165*'Amp-TB2 calc'!CX280))</f>
        <v>5.5156269022346676</v>
      </c>
      <c r="CA280" s="252">
        <f t="shared" ref="CA280:CA311" si="552">IF(SUM(I280:T280)&lt;90," ",BZ280*0.17)</f>
        <v>0.9376565733798935</v>
      </c>
      <c r="CB280" s="245"/>
      <c r="CC280" s="244" t="str">
        <f t="shared" ref="CC280:CC311" si="553">IF(SUM(I280:T280)&lt;90," ",IF(CX280&gt;-0.1857*CF280 + 0.5569,"alkaline",IF(CX280&gt;-0.0448*CF280 + 0.2793,"alkaline","calc-alkaline")))</f>
        <v>calc-alkaline</v>
      </c>
      <c r="CD280" s="244" t="str">
        <f t="shared" ref="CD280:CD311" si="554">IF(SUM(I280:T280)&lt;90," ",IF(CS280&lt;1.5,"low-Ca",IF(DG280&lt;0.5,"low-Mg",IF(CE280&gt;=6.5,"Mg-hornblende",IF(CK280&gt;0.5,"kaersutite",IF(CY280&lt;0.5,"Tschermakitic pargasite",IF(CM280&gt;CJ280,"Mg-hastingsite","Pargasite")))))))</f>
        <v>low-Ca</v>
      </c>
      <c r="CE280" s="240">
        <f t="shared" ref="CE280:CE311" si="555">IF(SUM(I280:T280)&lt;90," ",AJ280)</f>
        <v>6.3764438251367972</v>
      </c>
      <c r="CF280" s="240">
        <f t="shared" ref="CF280:CF311" si="556">IF(SUM(I280:T280)&lt;90," ",IF(AJ280+AL280&gt;8,8-AJ280,AL280))</f>
        <v>1.6235561748632028</v>
      </c>
      <c r="CG280" s="240">
        <f t="shared" ref="CG280:CG311" si="557">IF(SUM(I280:T280)&lt;90," ",IF(CE280+CF280&lt;8,8-CE280-CF280,0))</f>
        <v>0</v>
      </c>
      <c r="CH280" s="240">
        <f t="shared" ref="CH280:CH311" si="558">IF(SUM(I280:T280)&lt;90," ",SUM(CE280:CG280))</f>
        <v>8</v>
      </c>
      <c r="CI280" s="240"/>
      <c r="CJ280" s="240">
        <f t="shared" ref="CJ280:CJ311" si="559">IF(SUM(I280:T280)&lt;90," ",AL280-CF280)</f>
        <v>0.10575809518018198</v>
      </c>
      <c r="CK280" s="240">
        <f t="shared" ref="CK280:CK311" si="560">IF(SUM(I280:T280)&lt;90," ",AK280-CG280)</f>
        <v>0.11423350322438286</v>
      </c>
      <c r="CL280" s="240">
        <f t="shared" ref="CL280:CL311" si="561">IF(SUM(I280:T280)&lt;90," ",AM280)</f>
        <v>0</v>
      </c>
      <c r="CM280" s="240">
        <f t="shared" ref="CM280:CM311" si="562">IF(SUM(I280:T280)&lt;90," ",IF(DE280&gt;46,0,46-DE280))</f>
        <v>1.8418565649435479</v>
      </c>
      <c r="CN280" s="240">
        <f t="shared" ref="CN280:CN311" si="563">IF(SUM(I280:T280)&lt;90," ",AP280)</f>
        <v>2.7900654119710118</v>
      </c>
      <c r="CO280" s="240">
        <f t="shared" ref="CO280:CO311" si="564">IF(SUM(I280:T280)&lt;90," ",AN280-CM280)</f>
        <v>7.8394009480265758E-2</v>
      </c>
      <c r="CP280" s="240">
        <f t="shared" ref="CP280:CP311" si="565">IF(SUM(I280:T280)&lt;90," ",AO280)</f>
        <v>6.9692415200609772E-2</v>
      </c>
      <c r="CQ280" s="240">
        <f t="shared" ref="CQ280:CQ311" si="566">IF(SUM(I280:T280)&lt;90," ",SUM(CJ280:CP280))</f>
        <v>5</v>
      </c>
      <c r="CR280" s="240"/>
      <c r="CS280" s="240">
        <f t="shared" ref="CS280:CS311" si="567">IF(SUM(I280:T280)&lt;90," ",AQ280)</f>
        <v>1.4772230221866913</v>
      </c>
      <c r="CT280" s="240">
        <f t="shared" ref="CT280:CT311" si="568">IF(SUM(I280:T280)&lt;90," ",IF(2-CS280&lt;=AR280,2-CS280,AR280))</f>
        <v>0.43862477235530783</v>
      </c>
      <c r="CU280" s="240">
        <f t="shared" ref="CU280:CU311" si="569">IF(SUM(I280:T280)&lt;90," ",SUM(CS280:CT280))</f>
        <v>1.9158477945419992</v>
      </c>
      <c r="CV280" s="240"/>
      <c r="CW280" s="240">
        <f t="shared" ref="CW280:CW311" si="570">IF(SUM(I280:T280)&lt;90," ",AR280-CT280)</f>
        <v>0</v>
      </c>
      <c r="CX280" s="240">
        <f t="shared" ref="CX280:CX311" si="571">IF(SUM(I280:T280)&lt;90," ",AS280)</f>
        <v>5.4403691562012045E-2</v>
      </c>
      <c r="CY280" s="240">
        <f t="shared" ref="CY280:CY311" si="572">IF(SUM(I280:T280)&lt;90," ",SUM(CW280:CX280))</f>
        <v>5.4403691562012045E-2</v>
      </c>
      <c r="CZ280" s="240"/>
      <c r="DA280" s="240">
        <f t="shared" ref="DA280:DA311" si="573">IF(SUM(I280:T280)&lt;90," ",2-DB280-DC280)</f>
        <v>1.9808776898713012</v>
      </c>
      <c r="DB280" s="240">
        <f t="shared" ref="DB280:DB311" si="574">IF(SUM(I280:T280)&lt;90," ",AT280)</f>
        <v>0</v>
      </c>
      <c r="DC280" s="240">
        <f t="shared" ref="DC280:DC311" si="575">IF(SUM(I280:T280)&lt;90," ",AU280)</f>
        <v>1.9122310128698802E-2</v>
      </c>
      <c r="DD280" s="240">
        <f t="shared" ref="DD280:DD311" si="576">IF(SUM(I280:T280)&lt;90," ",SUM(DA280:DC280))</f>
        <v>2</v>
      </c>
      <c r="DE280" s="245">
        <f t="shared" ref="DE280:DE311" si="577">IF(SUM(I280:T280)&lt;90," ",AJ280*4+AK280*4+AL280*3+AM280*3+AN280*2+AO280*2+AP280*2+AQ280*2+AR280+AS280)</f>
        <v>44.158143435056452</v>
      </c>
      <c r="DF280" s="245"/>
      <c r="DG280" s="239">
        <f t="shared" ref="DG280:DG311" si="578">IF(SUM(I280:T280)&lt;90," ",CN280/(CN280+CO280))</f>
        <v>0.97267034391561902</v>
      </c>
      <c r="DH280" s="239">
        <f t="shared" ref="DH280:DH311" si="579">IF(SUM(I280:T280)&lt;90," ",CN280/(CN280+CM280+CO280))</f>
        <v>0.59233083725800473</v>
      </c>
      <c r="DI280" s="239">
        <f t="shared" ref="DI280:DI311" si="580">IF(SUM(I280:T280)&lt;90," ",CJ280/(CJ280+CF280))</f>
        <v>6.1156087711881732E-2</v>
      </c>
      <c r="DJ280" s="240">
        <f t="shared" ref="DJ280:DJ311" si="581">IF(SUM(I280:T280)&lt;90," ",CJ280+CF280)</f>
        <v>1.7293142700433848</v>
      </c>
      <c r="DK280" s="294"/>
      <c r="DL280" s="226"/>
      <c r="DM280" s="226"/>
      <c r="DN280" s="226"/>
      <c r="DO280" s="226"/>
      <c r="DP280" s="226"/>
      <c r="DQ280" s="226"/>
      <c r="DR280" s="226"/>
      <c r="DS280" s="226"/>
      <c r="DT280" s="226"/>
      <c r="DU280" s="226"/>
    </row>
    <row r="281" spans="1:132" customFormat="1">
      <c r="A281" s="312" t="s">
        <v>759</v>
      </c>
      <c r="B281" s="312" t="s">
        <v>762</v>
      </c>
      <c r="C281" s="312" t="s">
        <v>671</v>
      </c>
      <c r="D281" s="312" t="s">
        <v>534</v>
      </c>
      <c r="E281" s="342" t="s">
        <v>672</v>
      </c>
      <c r="F281" s="312" t="s">
        <v>764</v>
      </c>
      <c r="G281" s="313">
        <v>2.13</v>
      </c>
      <c r="H281" s="312" t="s">
        <v>533</v>
      </c>
      <c r="I281" s="324">
        <v>44.265900000000002</v>
      </c>
      <c r="J281" s="324">
        <v>1.0355000000000001</v>
      </c>
      <c r="K281" s="324">
        <v>10.414300000000001</v>
      </c>
      <c r="L281" s="324"/>
      <c r="M281" s="324">
        <v>15.414999999999999</v>
      </c>
      <c r="N281" s="324">
        <v>0.68530000000000002</v>
      </c>
      <c r="O281" s="324">
        <v>12.545299999999999</v>
      </c>
      <c r="P281" s="324">
        <v>9.4527000000000001</v>
      </c>
      <c r="Q281" s="324">
        <v>1.5301</v>
      </c>
      <c r="R281" s="324">
        <v>0.30819999999999997</v>
      </c>
      <c r="S281" s="324"/>
      <c r="T281" s="324">
        <v>6.8699999999999997E-2</v>
      </c>
      <c r="U281" s="238">
        <f t="shared" si="519"/>
        <v>95.721000000000004</v>
      </c>
      <c r="V281" s="239">
        <f>IF(SUM(I281:T281)&lt;90," ",I281/stab.data!$U$7)</f>
        <v>0.73673357299780307</v>
      </c>
      <c r="W281" s="239">
        <f>IF(SUM(I281:T281)&lt;90," ",J281/stab.data!$U$8)</f>
        <v>1.2960274349795992E-2</v>
      </c>
      <c r="X281" s="239">
        <f>IF(SUM(I281:T281)&lt;90," ",K281*2/stab.data!$U$9)</f>
        <v>0.20428006786908723</v>
      </c>
      <c r="Y281" s="239">
        <f>IF(SUM(I281:T281)&lt;90," ",L281*2/stab.data!$U$10)</f>
        <v>0</v>
      </c>
      <c r="Z281" s="239">
        <f>IF(SUM(I281:T281)&lt;90," ",M281/stab.data!$U$11)</f>
        <v>0.2145561339531776</v>
      </c>
      <c r="AA281" s="239">
        <f>IF(SUM(I281:T281)&lt;90," ",N281/stab.data!$U$12)</f>
        <v>9.6606848330208495E-3</v>
      </c>
      <c r="AB281" s="239">
        <f>IF(SUM(I281:T281)&lt;90," ",O281/stab.data!$U$13)</f>
        <v>0.31126687177451368</v>
      </c>
      <c r="AC281" s="239">
        <f>IF(SUM(I281:T281)&lt;90," ",P281/stab.data!$U$14)</f>
        <v>0.16856042368801155</v>
      </c>
      <c r="AD281" s="239">
        <f>IF(SUM(I281:T281)&lt;90," ",Q281*2/stab.data!$U$15)</f>
        <v>4.9374788234724666E-2</v>
      </c>
      <c r="AE281" s="239">
        <f>IF(SUM(I281:T281)&lt;90," ",R281*2/stab.data!$U$16)</f>
        <v>6.5438717554010296E-3</v>
      </c>
      <c r="AF281" s="239">
        <f>IF(SUM(I281:T281)&lt;90," ",S281/stab.data!$U$17)</f>
        <v>0</v>
      </c>
      <c r="AG281" s="239">
        <f>IF(SUM(I281:T281)&lt;90," ",T281/stab.data!$U$18)</f>
        <v>1.9377767748850589E-3</v>
      </c>
      <c r="AH281" s="239">
        <f t="shared" si="520"/>
        <v>1.4894576057773983</v>
      </c>
      <c r="AI281" s="239">
        <f t="shared" si="521"/>
        <v>0.11918763926687435</v>
      </c>
      <c r="AJ281" s="240">
        <f t="shared" si="522"/>
        <v>6.4302175582718917</v>
      </c>
      <c r="AK281" s="240">
        <f t="shared" si="523"/>
        <v>0.1131173964897179</v>
      </c>
      <c r="AL281" s="240">
        <f t="shared" si="524"/>
        <v>1.7829583547710748</v>
      </c>
      <c r="AM281" s="240">
        <f t="shared" si="525"/>
        <v>0</v>
      </c>
      <c r="AN281" s="240">
        <f t="shared" si="526"/>
        <v>1.8726479562575504</v>
      </c>
      <c r="AO281" s="240">
        <f t="shared" si="527"/>
        <v>8.4318548135998775E-2</v>
      </c>
      <c r="AP281" s="240">
        <f t="shared" si="528"/>
        <v>2.7167401860737677</v>
      </c>
      <c r="AQ281" s="240">
        <f t="shared" si="529"/>
        <v>1.4711969642133211</v>
      </c>
      <c r="AR281" s="240">
        <f t="shared" si="530"/>
        <v>0.43094361636188083</v>
      </c>
      <c r="AS281" s="240">
        <f t="shared" si="531"/>
        <v>5.7114974263273707E-2</v>
      </c>
      <c r="AT281" s="240">
        <f t="shared" si="532"/>
        <v>0</v>
      </c>
      <c r="AU281" s="240">
        <f t="shared" si="533"/>
        <v>1.6912933926949657E-2</v>
      </c>
      <c r="AV281" s="239">
        <f t="shared" si="534"/>
        <v>14.959255554838478</v>
      </c>
      <c r="AW281" s="239">
        <f t="shared" si="535"/>
        <v>1.9312811511223826</v>
      </c>
      <c r="AX281" s="239">
        <f>IF(SUM(I281:T281)&lt;90," ",CM281*AH281*stab.data!$U$20/13/2)</f>
        <v>15.551186235845243</v>
      </c>
      <c r="AY281" s="239">
        <f>IF(SUM(I281:T281)&lt;90," ",CO281*AH281*stab.data!$U$11/13)</f>
        <v>1.4218441389867007</v>
      </c>
      <c r="AZ281" s="239">
        <f t="shared" si="536"/>
        <v>-1.5501245310693055E-2</v>
      </c>
      <c r="BA281" s="241">
        <f t="shared" si="537"/>
        <v>99.194810280643637</v>
      </c>
      <c r="BB281" s="242">
        <f>IF(SUM(I281:T281)&lt;90," ",EXP('eq. coef.'!$C$104+'eq. coef.'!$C$105*'Amp-TB2 calc'!AJ281+'eq. coef.'!$C$106*'Amp-TB2 calc'!AK281+'eq. coef.'!$C$107*'Amp-TB2 calc'!AL281+'eq. coef.'!$C$108*'Amp-TB2 calc'!AN281+'eq. coef.'!$C$109*'Amp-TB2 calc'!AP281+'eq. coef.'!$C$110*'Amp-TB2 calc'!AQ281+'eq. coef.'!$C$111*'Amp-TB2 calc'!AR281+'eq. coef.'!$C$112*'Amp-TB2 calc'!AS281))</f>
        <v>474.6404049483782</v>
      </c>
      <c r="BC281" s="243">
        <f>IF(SUM(I281:T281)&lt;90," ",EXP('eq. coef.'!$C$176+'eq. coef.'!$C$177*'Amp-TB2 calc'!AJ281+'eq. coef.'!$C$178*'Amp-TB2 calc'!AK281+'eq. coef.'!$C$179*'Amp-TB2 calc'!AL281+'eq. coef.'!$C$180*'Amp-TB2 calc'!AN281+'eq. coef.'!$C$181*'Amp-TB2 calc'!AP281+'eq. coef.'!$C$182*'Amp-TB2 calc'!AQ281+'eq. coef.'!$C$183*'Amp-TB2 calc'!AR281+'eq. coef.'!$C$184*'Amp-TB2 calc'!AS281))</f>
        <v>320.51352016362665</v>
      </c>
      <c r="BD281" s="243">
        <f>IF(SUM(I281:T281)&lt;90," ",('eq. coef.'!$C$234+'eq. coef.'!$C$235*'Amp-TB2 calc'!AJ281+'eq. coef.'!$C$236*'Amp-TB2 calc'!AK281+'eq. coef.'!$C$237*'Amp-TB2 calc'!AL281+'eq. coef.'!$C$238*'Amp-TB2 calc'!AN281+'eq. coef.'!$C$239*'Amp-TB2 calc'!AP281+'eq. coef.'!$C$240*'Amp-TB2 calc'!AQ281+'eq. coef.'!$C$241*'Amp-TB2 calc'!AR281+'eq. coef.'!$C$242*'Amp-TB2 calc'!AS281))</f>
        <v>379.02073153240906</v>
      </c>
      <c r="BE281" s="243">
        <f>IF(SUM(I281:T281)&lt;90," ",('eq. coef.'!$C$270+'eq. coef.'!$C$271*'Amp-TB2 calc'!AJ281+'eq. coef.'!$C$272*'Amp-TB2 calc'!AK281+'eq. coef.'!$C$273*'Amp-TB2 calc'!AL281+'eq. coef.'!$C$274*'Amp-TB2 calc'!AN281+'eq. coef.'!$C$275*'Amp-TB2 calc'!AP281+'eq. coef.'!$C$276*'Amp-TB2 calc'!AQ281+'eq. coef.'!$C$277*'Amp-TB2 calc'!AR281+'eq. coef.'!$C$278*'Amp-TB2 calc'!AS281))</f>
        <v>27.983118906424494</v>
      </c>
      <c r="BF281" s="243">
        <f>IF(SUM(I281:T281)&lt;90," ",EXP('eq. coef.'!$C$328+'eq. coef.'!$C$329*'Amp-TB2 calc'!AJ281+'eq. coef.'!$C$330*'Amp-TB2 calc'!AK281+'eq. coef.'!$C$331*'Amp-TB2 calc'!AL281+'eq. coef.'!$C$332*'Amp-TB2 calc'!AN281+'eq. coef.'!$C$333*'Amp-TB2 calc'!AP281+'eq. coef.'!$C$334*'Amp-TB2 calc'!AQ281+'eq. coef.'!$C$335*'Amp-TB2 calc'!AR281+'eq. coef.'!$C$336*'Amp-TB2 calc'!AS281))</f>
        <v>353.28326082490412</v>
      </c>
      <c r="BG281" s="255" t="str">
        <f t="shared" si="538"/>
        <v>ok</v>
      </c>
      <c r="BH281" s="306" t="str">
        <f t="shared" si="539"/>
        <v>high-MnO</v>
      </c>
      <c r="BI281" s="243">
        <f t="shared" si="540"/>
        <v>38.766553221262498</v>
      </c>
      <c r="BJ281" s="245">
        <f t="shared" si="541"/>
        <v>0.25568228675490207</v>
      </c>
      <c r="BK281" s="243">
        <f t="shared" si="542"/>
        <v>-292.53040125720213</v>
      </c>
      <c r="BL281" s="247">
        <f>IF(SUM(I281:T281)&lt;90," ",'eq. coef.'!$C$360+'eq. coef.'!$C$361*'Amp-TB2 calc'!AJ281+'eq. coef.'!$C$362*'Amp-TB2 calc'!AK281+'eq. coef.'!$C$363*'Amp-TB2 calc'!AL281+'eq. coef.'!$C$364*'Amp-TB2 calc'!AN281+'eq. coef.'!$C$365*'Amp-TB2 calc'!AP281+'eq. coef.'!$C$366*'Amp-TB2 calc'!AQ281+'eq. coef.'!$C$367*'Amp-TB2 calc'!AR281+'eq. coef.'!$C$368*'Amp-TB2 calc'!AS281+'eq. coef.'!$C$369*LN(BO281))</f>
        <v>893.27366104179191</v>
      </c>
      <c r="BM281" s="248">
        <f t="shared" si="543"/>
        <v>22</v>
      </c>
      <c r="BN281" s="267">
        <f t="shared" si="544"/>
        <v>484</v>
      </c>
      <c r="BO281" s="249">
        <f t="shared" si="545"/>
        <v>320.51352016362665</v>
      </c>
      <c r="BP281" s="243" t="str">
        <f t="shared" si="546"/>
        <v>P1b</v>
      </c>
      <c r="BQ281" s="245"/>
      <c r="BR281" s="245">
        <f t="shared" si="547"/>
        <v>0</v>
      </c>
      <c r="BS281" s="245">
        <f t="shared" si="548"/>
        <v>0</v>
      </c>
      <c r="BT281" s="243">
        <f t="shared" si="549"/>
        <v>38.461622419635198</v>
      </c>
      <c r="BU281" s="250"/>
      <c r="BV281" s="251">
        <f>IF(SUM(I281:T281)&lt;90," ",'eq. coef.'!$B$1128*'Amp-TB2 calc'!CF281+'eq. coef.'!$B$1129*'Amp-TB2 calc'!CJ281+'eq. coef.'!$B$1130*'Amp-TB2 calc'!CK281+'eq. coef.'!$B$1131*'Amp-TB2 calc'!CM281+'eq. coef.'!$B$1132*'Amp-TB2 calc'!CN281+'eq. coef.'!$B$1133*'Amp-TB2 calc'!CO281+'eq. coef.'!$B$1134*'Amp-TB2 calc'!CP281+'eq. coef.'!$B$1135*'Amp-TB2 calc'!CS281+'eq. coef.'!$B$1135*'Amp-TB2 calc'!CW281+'eq. coef.'!$B$1137*'Amp-TB2 calc'!CX281)</f>
        <v>1.115033651713947</v>
      </c>
      <c r="BW281" s="252">
        <f t="shared" si="550"/>
        <v>0.4</v>
      </c>
      <c r="BX281" s="253"/>
      <c r="BY281" s="252">
        <f t="shared" si="551"/>
        <v>-10.840143878404854</v>
      </c>
      <c r="BZ281" s="251">
        <f>IF(SUM(I281:T281)&lt;90," ",EXP('eq. coef.'!$B$1156*'Amp-TB2 calc'!CF281+'eq. coef.'!$B$1157*'Amp-TB2 calc'!CJ281+'eq. coef.'!$B$1158*'Amp-TB2 calc'!CK281+'eq. coef.'!$B$1159*'Amp-TB2 calc'!CM281+'eq. coef.'!$B$1160*'Amp-TB2 calc'!CN281+'eq. coef.'!$B$1161*'Amp-TB2 calc'!CO281+'eq. coef.'!$B$1162*'Amp-TB2 calc'!CP281+'eq. coef.'!$B$1163*'Amp-TB2 calc'!CS281+'eq. coef.'!$B$1164*'Amp-TB2 calc'!CW281+'eq. coef.'!$B$1165*'Amp-TB2 calc'!CX281))</f>
        <v>5.4888377710706635</v>
      </c>
      <c r="CA281" s="252">
        <f t="shared" si="552"/>
        <v>0.93310242108201291</v>
      </c>
      <c r="CB281" s="245"/>
      <c r="CC281" s="244" t="str">
        <f t="shared" si="553"/>
        <v>calc-alkaline</v>
      </c>
      <c r="CD281" s="244" t="str">
        <f t="shared" si="554"/>
        <v>low-Ca</v>
      </c>
      <c r="CE281" s="240">
        <f t="shared" si="555"/>
        <v>6.4302175582718917</v>
      </c>
      <c r="CF281" s="240">
        <f t="shared" si="556"/>
        <v>1.5697824417281083</v>
      </c>
      <c r="CG281" s="240">
        <f t="shared" si="557"/>
        <v>0</v>
      </c>
      <c r="CH281" s="240">
        <f t="shared" si="558"/>
        <v>8</v>
      </c>
      <c r="CI281" s="240"/>
      <c r="CJ281" s="240">
        <f t="shared" si="559"/>
        <v>0.21317591304296646</v>
      </c>
      <c r="CK281" s="240">
        <f t="shared" si="560"/>
        <v>0.1131173964897179</v>
      </c>
      <c r="CL281" s="240">
        <f t="shared" si="561"/>
        <v>0</v>
      </c>
      <c r="CM281" s="240">
        <f t="shared" si="562"/>
        <v>1.6999192166539032</v>
      </c>
      <c r="CN281" s="240">
        <f t="shared" si="563"/>
        <v>2.7167401860737677</v>
      </c>
      <c r="CO281" s="240">
        <f t="shared" si="564"/>
        <v>0.17272873960364721</v>
      </c>
      <c r="CP281" s="240">
        <f t="shared" si="565"/>
        <v>8.4318548135998775E-2</v>
      </c>
      <c r="CQ281" s="240">
        <f t="shared" si="566"/>
        <v>5.0000000000000009</v>
      </c>
      <c r="CR281" s="240"/>
      <c r="CS281" s="240">
        <f t="shared" si="567"/>
        <v>1.4711969642133211</v>
      </c>
      <c r="CT281" s="240">
        <f t="shared" si="568"/>
        <v>0.43094361636188083</v>
      </c>
      <c r="CU281" s="240">
        <f t="shared" si="569"/>
        <v>1.9021405805752019</v>
      </c>
      <c r="CV281" s="240"/>
      <c r="CW281" s="240">
        <f t="shared" si="570"/>
        <v>0</v>
      </c>
      <c r="CX281" s="240">
        <f t="shared" si="571"/>
        <v>5.7114974263273707E-2</v>
      </c>
      <c r="CY281" s="240">
        <f t="shared" si="572"/>
        <v>5.7114974263273707E-2</v>
      </c>
      <c r="CZ281" s="240"/>
      <c r="DA281" s="240">
        <f t="shared" si="573"/>
        <v>1.9830870660730504</v>
      </c>
      <c r="DB281" s="240">
        <f t="shared" si="574"/>
        <v>0</v>
      </c>
      <c r="DC281" s="240">
        <f t="shared" si="575"/>
        <v>1.6912933926949657E-2</v>
      </c>
      <c r="DD281" s="240">
        <f t="shared" si="576"/>
        <v>2</v>
      </c>
      <c r="DE281" s="245">
        <f t="shared" si="577"/>
        <v>44.300080783346097</v>
      </c>
      <c r="DF281" s="245"/>
      <c r="DG281" s="239">
        <f t="shared" si="578"/>
        <v>0.94022128493278323</v>
      </c>
      <c r="DH281" s="239">
        <f t="shared" si="579"/>
        <v>0.59196130329776764</v>
      </c>
      <c r="DI281" s="239">
        <f t="shared" si="580"/>
        <v>0.11956303548679209</v>
      </c>
      <c r="DJ281" s="240">
        <f t="shared" si="581"/>
        <v>1.7829583547710748</v>
      </c>
      <c r="DK281" s="294"/>
      <c r="DL281" s="226"/>
      <c r="DM281" s="226"/>
      <c r="DN281" s="226"/>
      <c r="DO281" s="226"/>
      <c r="DP281" s="226"/>
      <c r="DQ281" s="226"/>
      <c r="DR281" s="226"/>
      <c r="DS281" s="226"/>
      <c r="DT281" s="226"/>
      <c r="DU281" s="226"/>
    </row>
    <row r="282" spans="1:132" customFormat="1">
      <c r="A282" s="312" t="s">
        <v>759</v>
      </c>
      <c r="B282" s="312" t="s">
        <v>762</v>
      </c>
      <c r="C282" s="312" t="s">
        <v>671</v>
      </c>
      <c r="D282" s="312" t="s">
        <v>534</v>
      </c>
      <c r="E282" s="342" t="s">
        <v>673</v>
      </c>
      <c r="F282" s="312" t="s">
        <v>764</v>
      </c>
      <c r="G282" s="313">
        <v>4.26</v>
      </c>
      <c r="H282" s="312" t="s">
        <v>533</v>
      </c>
      <c r="I282" s="324">
        <v>44.171799999999998</v>
      </c>
      <c r="J282" s="324">
        <v>1.0587</v>
      </c>
      <c r="K282" s="324">
        <v>10.176399999999999</v>
      </c>
      <c r="L282" s="324"/>
      <c r="M282" s="324">
        <v>15.7189</v>
      </c>
      <c r="N282" s="324">
        <v>0.70289999999999997</v>
      </c>
      <c r="O282" s="324">
        <v>12.692399999999999</v>
      </c>
      <c r="P282" s="324">
        <v>9.3082999999999991</v>
      </c>
      <c r="Q282" s="324">
        <v>1.3774</v>
      </c>
      <c r="R282" s="324">
        <v>0.31209999999999999</v>
      </c>
      <c r="S282" s="324">
        <v>7.6499999999999999E-2</v>
      </c>
      <c r="T282" s="324">
        <v>6.6500000000000004E-2</v>
      </c>
      <c r="U282" s="238">
        <f t="shared" si="519"/>
        <v>95.661899999999989</v>
      </c>
      <c r="V282" s="239">
        <f>IF(SUM(I282:T282)&lt;90," ",I282/stab.data!$U$7)</f>
        <v>0.7351674322615005</v>
      </c>
      <c r="W282" s="239">
        <f>IF(SUM(I282:T282)&lt;90," ",J282/stab.data!$U$8)</f>
        <v>1.3250644571829083E-2</v>
      </c>
      <c r="X282" s="239">
        <f>IF(SUM(I282:T282)&lt;90," ",K282*2/stab.data!$U$9)</f>
        <v>0.19961357774050861</v>
      </c>
      <c r="Y282" s="239">
        <f>IF(SUM(I282:T282)&lt;90," ",L282*2/stab.data!$U$10)</f>
        <v>0</v>
      </c>
      <c r="Z282" s="239">
        <f>IF(SUM(I282:T282)&lt;90," ",M282/stab.data!$U$11)</f>
        <v>0.21878601453108035</v>
      </c>
      <c r="AA282" s="239">
        <f>IF(SUM(I282:T282)&lt;90," ",N282/stab.data!$U$12)</f>
        <v>9.9087923086682555E-3</v>
      </c>
      <c r="AB282" s="239">
        <f>IF(SUM(I282:T282)&lt;90," ",O282/stab.data!$U$13)</f>
        <v>0.3149166335847558</v>
      </c>
      <c r="AC282" s="239">
        <f>IF(SUM(I282:T282)&lt;90," ",P282/stab.data!$U$14)</f>
        <v>0.16598548476256708</v>
      </c>
      <c r="AD282" s="239">
        <f>IF(SUM(I282:T282)&lt;90," ",Q282*2/stab.data!$U$15)</f>
        <v>4.4447312799496604E-2</v>
      </c>
      <c r="AE282" s="239">
        <f>IF(SUM(I282:T282)&lt;90," ",R282*2/stab.data!$U$16)</f>
        <v>6.6266786984447157E-3</v>
      </c>
      <c r="AF282" s="239">
        <f>IF(SUM(I282:T282)&lt;90," ",S282/stab.data!$U$17)</f>
        <v>4.0267396568059791E-3</v>
      </c>
      <c r="AG282" s="239">
        <f>IF(SUM(I282:T282)&lt;90," ",T282/stab.data!$U$18)</f>
        <v>1.8757227879163962E-3</v>
      </c>
      <c r="AH282" s="239">
        <f t="shared" si="520"/>
        <v>1.4916430949983426</v>
      </c>
      <c r="AI282" s="239">
        <f t="shared" si="521"/>
        <v>0.11682172257366447</v>
      </c>
      <c r="AJ282" s="240">
        <f t="shared" si="522"/>
        <v>6.4071470256161547</v>
      </c>
      <c r="AK282" s="240">
        <f t="shared" si="523"/>
        <v>0.11548230271127256</v>
      </c>
      <c r="AL282" s="240">
        <f t="shared" si="524"/>
        <v>1.7396765481822549</v>
      </c>
      <c r="AM282" s="240">
        <f t="shared" si="525"/>
        <v>0</v>
      </c>
      <c r="AN282" s="240">
        <f t="shared" si="526"/>
        <v>1.9067685818685769</v>
      </c>
      <c r="AO282" s="240">
        <f t="shared" si="527"/>
        <v>8.6357319954496525E-2</v>
      </c>
      <c r="AP282" s="240">
        <f t="shared" si="528"/>
        <v>2.7445682216672442</v>
      </c>
      <c r="AQ282" s="240">
        <f t="shared" si="529"/>
        <v>1.4466002686224146</v>
      </c>
      <c r="AR282" s="240">
        <f t="shared" si="530"/>
        <v>0.38736817696601739</v>
      </c>
      <c r="AS282" s="240">
        <f t="shared" si="531"/>
        <v>5.7752972791307713E-2</v>
      </c>
      <c r="AT282" s="240">
        <f t="shared" si="532"/>
        <v>3.5093928107873484E-2</v>
      </c>
      <c r="AU282" s="240">
        <f t="shared" si="533"/>
        <v>1.6347339604679528E-2</v>
      </c>
      <c r="AV282" s="239">
        <f t="shared" si="534"/>
        <v>14.891721418379738</v>
      </c>
      <c r="AW282" s="239">
        <f t="shared" si="535"/>
        <v>1.9004392703715387</v>
      </c>
      <c r="AX282" s="239">
        <f>IF(SUM(I282:T282)&lt;90," ",CM282*AH282*stab.data!$U$20/13/2)</f>
        <v>17.193996907391991</v>
      </c>
      <c r="AY282" s="239">
        <f>IF(SUM(I282:T282)&lt;90," ",CO282*AH282*stab.data!$U$11/13)</f>
        <v>0.24752212888033839</v>
      </c>
      <c r="AZ282" s="239">
        <f t="shared" si="536"/>
        <v>-4.721674832655666E-2</v>
      </c>
      <c r="BA282" s="241">
        <f t="shared" si="537"/>
        <v>99.237741558317282</v>
      </c>
      <c r="BB282" s="242">
        <f>IF(SUM(I282:T282)&lt;90," ",EXP('eq. coef.'!$C$104+'eq. coef.'!$C$105*'Amp-TB2 calc'!AJ282+'eq. coef.'!$C$106*'Amp-TB2 calc'!AK282+'eq. coef.'!$C$107*'Amp-TB2 calc'!AL282+'eq. coef.'!$C$108*'Amp-TB2 calc'!AN282+'eq. coef.'!$C$109*'Amp-TB2 calc'!AP282+'eq. coef.'!$C$110*'Amp-TB2 calc'!AQ282+'eq. coef.'!$C$111*'Amp-TB2 calc'!AR282+'eq. coef.'!$C$112*'Amp-TB2 calc'!AS282))</f>
        <v>440.73652908936918</v>
      </c>
      <c r="BC282" s="243">
        <f>IF(SUM(I282:T282)&lt;90," ",EXP('eq. coef.'!$C$176+'eq. coef.'!$C$177*'Amp-TB2 calc'!AJ282+'eq. coef.'!$C$178*'Amp-TB2 calc'!AK282+'eq. coef.'!$C$179*'Amp-TB2 calc'!AL282+'eq. coef.'!$C$180*'Amp-TB2 calc'!AN282+'eq. coef.'!$C$181*'Amp-TB2 calc'!AP282+'eq. coef.'!$C$182*'Amp-TB2 calc'!AQ282+'eq. coef.'!$C$183*'Amp-TB2 calc'!AR282+'eq. coef.'!$C$184*'Amp-TB2 calc'!AS282))</f>
        <v>313.2672903572311</v>
      </c>
      <c r="BD282" s="243">
        <f>IF(SUM(I282:T282)&lt;90," ",('eq. coef.'!$C$234+'eq. coef.'!$C$235*'Amp-TB2 calc'!AJ282+'eq. coef.'!$C$236*'Amp-TB2 calc'!AK282+'eq. coef.'!$C$237*'Amp-TB2 calc'!AL282+'eq. coef.'!$C$238*'Amp-TB2 calc'!AN282+'eq. coef.'!$C$239*'Amp-TB2 calc'!AP282+'eq. coef.'!$C$240*'Amp-TB2 calc'!AQ282+'eq. coef.'!$C$241*'Amp-TB2 calc'!AR282+'eq. coef.'!$C$242*'Amp-TB2 calc'!AS282))</f>
        <v>377.67542166574913</v>
      </c>
      <c r="BE282" s="243">
        <f>IF(SUM(I282:T282)&lt;90," ",('eq. coef.'!$C$270+'eq. coef.'!$C$271*'Amp-TB2 calc'!AJ282+'eq. coef.'!$C$272*'Amp-TB2 calc'!AK282+'eq. coef.'!$C$273*'Amp-TB2 calc'!AL282+'eq. coef.'!$C$274*'Amp-TB2 calc'!AN282+'eq. coef.'!$C$275*'Amp-TB2 calc'!AP282+'eq. coef.'!$C$276*'Amp-TB2 calc'!AQ282+'eq. coef.'!$C$277*'Amp-TB2 calc'!AR282+'eq. coef.'!$C$278*'Amp-TB2 calc'!AS282))</f>
        <v>-108.63458054536397</v>
      </c>
      <c r="BF282" s="243">
        <f>IF(SUM(I282:T282)&lt;90," ",EXP('eq. coef.'!$C$328+'eq. coef.'!$C$329*'Amp-TB2 calc'!AJ282+'eq. coef.'!$C$330*'Amp-TB2 calc'!AK282+'eq. coef.'!$C$331*'Amp-TB2 calc'!AL282+'eq. coef.'!$C$332*'Amp-TB2 calc'!AN282+'eq. coef.'!$C$333*'Amp-TB2 calc'!AP282+'eq. coef.'!$C$334*'Amp-TB2 calc'!AQ282+'eq. coef.'!$C$335*'Amp-TB2 calc'!AR282+'eq. coef.'!$C$336*'Amp-TB2 calc'!AS282))</f>
        <v>275.85484836719627</v>
      </c>
      <c r="BG282" s="255" t="str">
        <f t="shared" si="538"/>
        <v>ok</v>
      </c>
      <c r="BH282" s="306" t="str">
        <f t="shared" si="539"/>
        <v>high-MnO</v>
      </c>
      <c r="BI282" s="243">
        <f t="shared" si="540"/>
        <v>33.811297885916254</v>
      </c>
      <c r="BJ282" s="245">
        <f t="shared" si="541"/>
        <v>0.37410486728396292</v>
      </c>
      <c r="BK282" s="243">
        <f t="shared" si="542"/>
        <v>-421.90187090259508</v>
      </c>
      <c r="BL282" s="247">
        <f>IF(SUM(I282:T282)&lt;90," ",'eq. coef.'!$C$360+'eq. coef.'!$C$361*'Amp-TB2 calc'!AJ282+'eq. coef.'!$C$362*'Amp-TB2 calc'!AK282+'eq. coef.'!$C$363*'Amp-TB2 calc'!AL282+'eq. coef.'!$C$364*'Amp-TB2 calc'!AN282+'eq. coef.'!$C$365*'Amp-TB2 calc'!AP282+'eq. coef.'!$C$366*'Amp-TB2 calc'!AQ282+'eq. coef.'!$C$367*'Amp-TB2 calc'!AR282+'eq. coef.'!$C$368*'Amp-TB2 calc'!AS282+'eq. coef.'!$C$369*LN(BO282))</f>
        <v>894.37535597893498</v>
      </c>
      <c r="BM282" s="248">
        <f t="shared" si="543"/>
        <v>22</v>
      </c>
      <c r="BN282" s="267">
        <f t="shared" si="544"/>
        <v>484</v>
      </c>
      <c r="BO282" s="249">
        <f t="shared" si="545"/>
        <v>313.2672903572311</v>
      </c>
      <c r="BP282" s="243" t="str">
        <f t="shared" si="546"/>
        <v>P1b</v>
      </c>
      <c r="BQ282" s="245"/>
      <c r="BR282" s="245">
        <f t="shared" si="547"/>
        <v>0</v>
      </c>
      <c r="BS282" s="245">
        <f t="shared" si="548"/>
        <v>0</v>
      </c>
      <c r="BT282" s="243">
        <f t="shared" si="549"/>
        <v>37.592074842867731</v>
      </c>
      <c r="BU282" s="250"/>
      <c r="BV282" s="251">
        <f>IF(SUM(I282:T282)&lt;90," ",'eq. coef.'!$B$1128*'Amp-TB2 calc'!CF282+'eq. coef.'!$B$1129*'Amp-TB2 calc'!CJ282+'eq. coef.'!$B$1130*'Amp-TB2 calc'!CK282+'eq. coef.'!$B$1131*'Amp-TB2 calc'!CM282+'eq. coef.'!$B$1132*'Amp-TB2 calc'!CN282+'eq. coef.'!$B$1133*'Amp-TB2 calc'!CO282+'eq. coef.'!$B$1134*'Amp-TB2 calc'!CP282+'eq. coef.'!$B$1135*'Amp-TB2 calc'!CS282+'eq. coef.'!$B$1135*'Amp-TB2 calc'!CW282+'eq. coef.'!$B$1137*'Amp-TB2 calc'!CX282)</f>
        <v>2.1035250141294788</v>
      </c>
      <c r="BW282" s="252">
        <f t="shared" si="550"/>
        <v>0.4</v>
      </c>
      <c r="BX282" s="253"/>
      <c r="BY282" s="252">
        <f t="shared" si="551"/>
        <v>-9.8348701404092527</v>
      </c>
      <c r="BZ282" s="251">
        <f>IF(SUM(I282:T282)&lt;90," ",EXP('eq. coef.'!$B$1156*'Amp-TB2 calc'!CF282+'eq. coef.'!$B$1157*'Amp-TB2 calc'!CJ282+'eq. coef.'!$B$1158*'Amp-TB2 calc'!CK282+'eq. coef.'!$B$1159*'Amp-TB2 calc'!CM282+'eq. coef.'!$B$1160*'Amp-TB2 calc'!CN282+'eq. coef.'!$B$1161*'Amp-TB2 calc'!CO282+'eq. coef.'!$B$1162*'Amp-TB2 calc'!CP282+'eq. coef.'!$B$1163*'Amp-TB2 calc'!CS282+'eq. coef.'!$B$1164*'Amp-TB2 calc'!CW282+'eq. coef.'!$B$1165*'Amp-TB2 calc'!CX282))</f>
        <v>5.6500606264844633</v>
      </c>
      <c r="CA282" s="252">
        <f t="shared" si="552"/>
        <v>0.9605103065023588</v>
      </c>
      <c r="CB282" s="245"/>
      <c r="CC282" s="244" t="str">
        <f t="shared" si="553"/>
        <v>calc-alkaline</v>
      </c>
      <c r="CD282" s="244" t="str">
        <f t="shared" si="554"/>
        <v>low-Ca</v>
      </c>
      <c r="CE282" s="240">
        <f t="shared" si="555"/>
        <v>6.4071470256161547</v>
      </c>
      <c r="CF282" s="240">
        <f t="shared" si="556"/>
        <v>1.5928529743838453</v>
      </c>
      <c r="CG282" s="240">
        <f t="shared" si="557"/>
        <v>0</v>
      </c>
      <c r="CH282" s="240">
        <f t="shared" si="558"/>
        <v>8</v>
      </c>
      <c r="CI282" s="240"/>
      <c r="CJ282" s="240">
        <f t="shared" si="559"/>
        <v>0.1468235737984096</v>
      </c>
      <c r="CK282" s="240">
        <f t="shared" si="560"/>
        <v>0.11548230271127256</v>
      </c>
      <c r="CL282" s="240">
        <f t="shared" si="561"/>
        <v>0</v>
      </c>
      <c r="CM282" s="240">
        <f t="shared" si="562"/>
        <v>1.8767431081607313</v>
      </c>
      <c r="CN282" s="240">
        <f t="shared" si="563"/>
        <v>2.7445682216672442</v>
      </c>
      <c r="CO282" s="240">
        <f t="shared" si="564"/>
        <v>3.0025473707845585E-2</v>
      </c>
      <c r="CP282" s="240">
        <f t="shared" si="565"/>
        <v>8.6357319954496525E-2</v>
      </c>
      <c r="CQ282" s="240">
        <f t="shared" si="566"/>
        <v>4.9999999999999991</v>
      </c>
      <c r="CR282" s="240"/>
      <c r="CS282" s="240">
        <f t="shared" si="567"/>
        <v>1.4466002686224146</v>
      </c>
      <c r="CT282" s="240">
        <f t="shared" si="568"/>
        <v>0.38736817696601739</v>
      </c>
      <c r="CU282" s="240">
        <f t="shared" si="569"/>
        <v>1.833968445588432</v>
      </c>
      <c r="CV282" s="240"/>
      <c r="CW282" s="240">
        <f t="shared" si="570"/>
        <v>0</v>
      </c>
      <c r="CX282" s="240">
        <f t="shared" si="571"/>
        <v>5.7752972791307713E-2</v>
      </c>
      <c r="CY282" s="240">
        <f t="shared" si="572"/>
        <v>5.7752972791307713E-2</v>
      </c>
      <c r="CZ282" s="240"/>
      <c r="DA282" s="240">
        <f t="shared" si="573"/>
        <v>1.9485587322874469</v>
      </c>
      <c r="DB282" s="240">
        <f t="shared" si="574"/>
        <v>3.5093928107873484E-2</v>
      </c>
      <c r="DC282" s="240">
        <f t="shared" si="575"/>
        <v>1.6347339604679528E-2</v>
      </c>
      <c r="DD282" s="240">
        <f t="shared" si="576"/>
        <v>2</v>
      </c>
      <c r="DE282" s="245">
        <f t="shared" si="577"/>
        <v>44.123256891839269</v>
      </c>
      <c r="DF282" s="245"/>
      <c r="DG282" s="239">
        <f t="shared" si="578"/>
        <v>0.98917842502205122</v>
      </c>
      <c r="DH282" s="239">
        <f t="shared" si="579"/>
        <v>0.59006009188173547</v>
      </c>
      <c r="DI282" s="239">
        <f t="shared" si="580"/>
        <v>8.4397052976210973E-2</v>
      </c>
      <c r="DJ282" s="240">
        <f t="shared" si="581"/>
        <v>1.7396765481822549</v>
      </c>
      <c r="DK282" s="294"/>
      <c r="DL282" s="226"/>
      <c r="DM282" s="226"/>
      <c r="DN282" s="226"/>
      <c r="DO282" s="226"/>
      <c r="DP282" s="226"/>
      <c r="DQ282" s="226"/>
      <c r="DR282" s="226"/>
      <c r="DS282" s="226"/>
      <c r="DT282" s="226"/>
      <c r="DU282" s="226"/>
    </row>
    <row r="283" spans="1:132" customFormat="1">
      <c r="A283" s="312" t="s">
        <v>759</v>
      </c>
      <c r="B283" s="312" t="s">
        <v>762</v>
      </c>
      <c r="C283" s="312" t="s">
        <v>671</v>
      </c>
      <c r="D283" s="312" t="s">
        <v>534</v>
      </c>
      <c r="E283" s="342" t="s">
        <v>674</v>
      </c>
      <c r="F283" s="312" t="s">
        <v>764</v>
      </c>
      <c r="G283" s="313">
        <v>6.38</v>
      </c>
      <c r="H283" s="312" t="s">
        <v>533</v>
      </c>
      <c r="I283" s="324">
        <v>43.772100000000002</v>
      </c>
      <c r="J283" s="324">
        <v>1.0255000000000001</v>
      </c>
      <c r="K283" s="324">
        <v>10.2768</v>
      </c>
      <c r="L283" s="324">
        <v>8.6599999999999996E-2</v>
      </c>
      <c r="M283" s="324">
        <v>15.783899999999999</v>
      </c>
      <c r="N283" s="324">
        <v>0.66959999999999997</v>
      </c>
      <c r="O283" s="324">
        <v>13.087300000000001</v>
      </c>
      <c r="P283" s="324">
        <v>9.6031999999999993</v>
      </c>
      <c r="Q283" s="324">
        <v>1.5794999999999999</v>
      </c>
      <c r="R283" s="324">
        <v>0.29509999999999997</v>
      </c>
      <c r="S283" s="324">
        <v>6.1499999999999999E-2</v>
      </c>
      <c r="T283" s="324">
        <v>7.0099999999999996E-2</v>
      </c>
      <c r="U283" s="238">
        <f t="shared" si="519"/>
        <v>96.311199999999999</v>
      </c>
      <c r="V283" s="239">
        <f>IF(SUM(I283:T283)&lt;90," ",I283/stab.data!$U$7)</f>
        <v>0.72851507888955458</v>
      </c>
      <c r="W283" s="239">
        <f>IF(SUM(I283:T283)&lt;90," ",J283/stab.data!$U$8)</f>
        <v>1.2835114771333452E-2</v>
      </c>
      <c r="X283" s="239">
        <f>IF(SUM(I283:T283)&lt;90," ",K283*2/stab.data!$U$9)</f>
        <v>0.20158295818989613</v>
      </c>
      <c r="Y283" s="239">
        <f>IF(SUM(I283:T283)&lt;90," ",L283*2/stab.data!$U$10)</f>
        <v>1.1395471550139414E-3</v>
      </c>
      <c r="Z283" s="239">
        <f>IF(SUM(I283:T283)&lt;90," ",M283/stab.data!$U$11)</f>
        <v>0.21969072738913786</v>
      </c>
      <c r="AA283" s="239">
        <f>IF(SUM(I283:T283)&lt;90," ",N283/stab.data!$U$12)</f>
        <v>9.4393616871308351E-3</v>
      </c>
      <c r="AB283" s="239">
        <f>IF(SUM(I283:T283)&lt;90," ",O283/stab.data!$U$13)</f>
        <v>0.32471466851925368</v>
      </c>
      <c r="AC283" s="239">
        <f>IF(SUM(I283:T283)&lt;90," ",P283/stab.data!$U$14)</f>
        <v>0.17124413773426772</v>
      </c>
      <c r="AD283" s="239">
        <f>IF(SUM(I283:T283)&lt;90," ",Q283*2/stab.data!$U$15)</f>
        <v>5.0968876554962163E-2</v>
      </c>
      <c r="AE283" s="239">
        <f>IF(SUM(I283:T283)&lt;90," ",R283*2/stab.data!$U$16)</f>
        <v>6.265725356972238E-3</v>
      </c>
      <c r="AF283" s="239">
        <f>IF(SUM(I283:T283)&lt;90," ",S283/stab.data!$U$17)</f>
        <v>3.2371828613538263E-3</v>
      </c>
      <c r="AG283" s="239">
        <f>IF(SUM(I283:T283)&lt;90," ",T283/stab.data!$U$18)</f>
        <v>1.9772656756832986E-3</v>
      </c>
      <c r="AH283" s="239">
        <f t="shared" si="520"/>
        <v>1.4979174566013207</v>
      </c>
      <c r="AI283" s="239">
        <f t="shared" si="521"/>
        <v>0.11676517744191908</v>
      </c>
      <c r="AJ283" s="240">
        <f t="shared" si="522"/>
        <v>6.3225753754500031</v>
      </c>
      <c r="AK283" s="240">
        <f t="shared" si="523"/>
        <v>0.1113923142373423</v>
      </c>
      <c r="AL283" s="240">
        <f t="shared" si="524"/>
        <v>1.7494812180202342</v>
      </c>
      <c r="AM283" s="240">
        <f t="shared" si="525"/>
        <v>9.8898059768884172E-3</v>
      </c>
      <c r="AN283" s="240">
        <f t="shared" si="526"/>
        <v>1.9066334019090929</v>
      </c>
      <c r="AO283" s="240">
        <f t="shared" si="527"/>
        <v>8.1921538060665836E-2</v>
      </c>
      <c r="AP283" s="240">
        <f t="shared" si="528"/>
        <v>2.818106346345771</v>
      </c>
      <c r="AQ283" s="240">
        <f t="shared" si="529"/>
        <v>1.4861792155066587</v>
      </c>
      <c r="AR283" s="240">
        <f t="shared" si="530"/>
        <v>0.44234439774665213</v>
      </c>
      <c r="AS283" s="240">
        <f t="shared" si="531"/>
        <v>5.437845008192508E-2</v>
      </c>
      <c r="AT283" s="240">
        <f t="shared" si="532"/>
        <v>2.809459026739981E-2</v>
      </c>
      <c r="AU283" s="240">
        <f t="shared" si="533"/>
        <v>1.7160126995385078E-2</v>
      </c>
      <c r="AV283" s="239">
        <f t="shared" si="534"/>
        <v>14.982902063335233</v>
      </c>
      <c r="AW283" s="239">
        <f t="shared" si="535"/>
        <v>1.9144923229907573</v>
      </c>
      <c r="AX283" s="239">
        <f>IF(SUM(I283:T283)&lt;90," ",CM283*AH283*stab.data!$U$20/13/2)</f>
        <v>17.51352154240865</v>
      </c>
      <c r="AY283" s="239">
        <f>IF(SUM(I283:T283)&lt;90," ",CO283*AH283*stab.data!$U$11/13)</f>
        <v>2.5009784071838591E-2</v>
      </c>
      <c r="AZ283" s="239">
        <f t="shared" si="536"/>
        <v>-4.1712981072028504E-2</v>
      </c>
      <c r="BA283" s="241">
        <f t="shared" si="537"/>
        <v>99.938610668399221</v>
      </c>
      <c r="BB283" s="242">
        <f>IF(SUM(I283:T283)&lt;90," ",EXP('eq. coef.'!$C$104+'eq. coef.'!$C$105*'Amp-TB2 calc'!AJ283+'eq. coef.'!$C$106*'Amp-TB2 calc'!AK283+'eq. coef.'!$C$107*'Amp-TB2 calc'!AL283+'eq. coef.'!$C$108*'Amp-TB2 calc'!AN283+'eq. coef.'!$C$109*'Amp-TB2 calc'!AP283+'eq. coef.'!$C$110*'Amp-TB2 calc'!AQ283+'eq. coef.'!$C$111*'Amp-TB2 calc'!AR283+'eq. coef.'!$C$112*'Amp-TB2 calc'!AS283))</f>
        <v>532.30491694174009</v>
      </c>
      <c r="BC283" s="243">
        <f>IF(SUM(I283:T283)&lt;90," ",EXP('eq. coef.'!$C$176+'eq. coef.'!$C$177*'Amp-TB2 calc'!AJ283+'eq. coef.'!$C$178*'Amp-TB2 calc'!AK283+'eq. coef.'!$C$179*'Amp-TB2 calc'!AL283+'eq. coef.'!$C$180*'Amp-TB2 calc'!AN283+'eq. coef.'!$C$181*'Amp-TB2 calc'!AP283+'eq. coef.'!$C$182*'Amp-TB2 calc'!AQ283+'eq. coef.'!$C$183*'Amp-TB2 calc'!AR283+'eq. coef.'!$C$184*'Amp-TB2 calc'!AS283))</f>
        <v>313.6288889997906</v>
      </c>
      <c r="BD283" s="243">
        <f>IF(SUM(I283:T283)&lt;90," ",('eq. coef.'!$C$234+'eq. coef.'!$C$235*'Amp-TB2 calc'!AJ283+'eq. coef.'!$C$236*'Amp-TB2 calc'!AK283+'eq. coef.'!$C$237*'Amp-TB2 calc'!AL283+'eq. coef.'!$C$238*'Amp-TB2 calc'!AN283+'eq. coef.'!$C$239*'Amp-TB2 calc'!AP283+'eq. coef.'!$C$240*'Amp-TB2 calc'!AQ283+'eq. coef.'!$C$241*'Amp-TB2 calc'!AR283+'eq. coef.'!$C$242*'Amp-TB2 calc'!AS283))</f>
        <v>395.48051753249126</v>
      </c>
      <c r="BE283" s="243">
        <f>IF(SUM(I283:T283)&lt;90," ",('eq. coef.'!$C$270+'eq. coef.'!$C$271*'Amp-TB2 calc'!AJ283+'eq. coef.'!$C$272*'Amp-TB2 calc'!AK283+'eq. coef.'!$C$273*'Amp-TB2 calc'!AL283+'eq. coef.'!$C$274*'Amp-TB2 calc'!AN283+'eq. coef.'!$C$275*'Amp-TB2 calc'!AP283+'eq. coef.'!$C$276*'Amp-TB2 calc'!AQ283+'eq. coef.'!$C$277*'Amp-TB2 calc'!AR283+'eq. coef.'!$C$278*'Amp-TB2 calc'!AS283))</f>
        <v>10.417375086279648</v>
      </c>
      <c r="BF283" s="243">
        <f>IF(SUM(I283:T283)&lt;90," ",EXP('eq. coef.'!$C$328+'eq. coef.'!$C$329*'Amp-TB2 calc'!AJ283+'eq. coef.'!$C$330*'Amp-TB2 calc'!AK283+'eq. coef.'!$C$331*'Amp-TB2 calc'!AL283+'eq. coef.'!$C$332*'Amp-TB2 calc'!AN283+'eq. coef.'!$C$333*'Amp-TB2 calc'!AP283+'eq. coef.'!$C$334*'Amp-TB2 calc'!AQ283+'eq. coef.'!$C$335*'Amp-TB2 calc'!AR283+'eq. coef.'!$C$336*'Amp-TB2 calc'!AS283))</f>
        <v>302.00169102089302</v>
      </c>
      <c r="BG283" s="255" t="str">
        <f t="shared" si="538"/>
        <v>ok</v>
      </c>
      <c r="BH283" s="306" t="str">
        <f t="shared" si="539"/>
        <v>high-MnO</v>
      </c>
      <c r="BI283" s="243">
        <f t="shared" si="540"/>
        <v>51.700505738403834</v>
      </c>
      <c r="BJ283" s="245">
        <f t="shared" si="541"/>
        <v>0.43265282470808619</v>
      </c>
      <c r="BK283" s="243">
        <f t="shared" si="542"/>
        <v>-303.21151391351094</v>
      </c>
      <c r="BL283" s="247">
        <f>IF(SUM(I283:T283)&lt;90," ",'eq. coef.'!$C$360+'eq. coef.'!$C$361*'Amp-TB2 calc'!AJ283+'eq. coef.'!$C$362*'Amp-TB2 calc'!AK283+'eq. coef.'!$C$363*'Amp-TB2 calc'!AL283+'eq. coef.'!$C$364*'Amp-TB2 calc'!AN283+'eq. coef.'!$C$365*'Amp-TB2 calc'!AP283+'eq. coef.'!$C$366*'Amp-TB2 calc'!AQ283+'eq. coef.'!$C$367*'Amp-TB2 calc'!AR283+'eq. coef.'!$C$368*'Amp-TB2 calc'!AS283+'eq. coef.'!$C$369*LN(BO283))</f>
        <v>908.97863125395395</v>
      </c>
      <c r="BM283" s="248">
        <f t="shared" si="543"/>
        <v>22</v>
      </c>
      <c r="BN283" s="267">
        <f t="shared" si="544"/>
        <v>484</v>
      </c>
      <c r="BO283" s="249">
        <f t="shared" si="545"/>
        <v>313.6288889997906</v>
      </c>
      <c r="BP283" s="243" t="str">
        <f t="shared" si="546"/>
        <v>P1b</v>
      </c>
      <c r="BQ283" s="245"/>
      <c r="BR283" s="245">
        <f t="shared" si="547"/>
        <v>0</v>
      </c>
      <c r="BS283" s="245">
        <f t="shared" si="548"/>
        <v>0</v>
      </c>
      <c r="BT283" s="243">
        <f t="shared" si="549"/>
        <v>37.635466679974868</v>
      </c>
      <c r="BU283" s="250"/>
      <c r="BV283" s="251">
        <f>IF(SUM(I283:T283)&lt;90," ",'eq. coef.'!$B$1128*'Amp-TB2 calc'!CF283+'eq. coef.'!$B$1129*'Amp-TB2 calc'!CJ283+'eq. coef.'!$B$1130*'Amp-TB2 calc'!CK283+'eq. coef.'!$B$1131*'Amp-TB2 calc'!CM283+'eq. coef.'!$B$1132*'Amp-TB2 calc'!CN283+'eq. coef.'!$B$1133*'Amp-TB2 calc'!CO283+'eq. coef.'!$B$1134*'Amp-TB2 calc'!CP283+'eq. coef.'!$B$1135*'Amp-TB2 calc'!CS283+'eq. coef.'!$B$1135*'Amp-TB2 calc'!CW283+'eq. coef.'!$B$1137*'Amp-TB2 calc'!CX283)</f>
        <v>1.3877742638499939</v>
      </c>
      <c r="BW283" s="252">
        <f t="shared" si="550"/>
        <v>0.4</v>
      </c>
      <c r="BX283" s="253"/>
      <c r="BY283" s="252">
        <f t="shared" si="551"/>
        <v>-10.29364671887215</v>
      </c>
      <c r="BZ283" s="251">
        <f>IF(SUM(I283:T283)&lt;90," ",EXP('eq. coef.'!$B$1156*'Amp-TB2 calc'!CF283+'eq. coef.'!$B$1157*'Amp-TB2 calc'!CJ283+'eq. coef.'!$B$1158*'Amp-TB2 calc'!CK283+'eq. coef.'!$B$1159*'Amp-TB2 calc'!CM283+'eq. coef.'!$B$1160*'Amp-TB2 calc'!CN283+'eq. coef.'!$B$1161*'Amp-TB2 calc'!CO283+'eq. coef.'!$B$1162*'Amp-TB2 calc'!CP283+'eq. coef.'!$B$1163*'Amp-TB2 calc'!CS283+'eq. coef.'!$B$1164*'Amp-TB2 calc'!CW283+'eq. coef.'!$B$1165*'Amp-TB2 calc'!CX283))</f>
        <v>4.9620107083613894</v>
      </c>
      <c r="CA283" s="252">
        <f t="shared" si="552"/>
        <v>0.84354182042143622</v>
      </c>
      <c r="CB283" s="245"/>
      <c r="CC283" s="244" t="str">
        <f t="shared" si="553"/>
        <v>calc-alkaline</v>
      </c>
      <c r="CD283" s="244" t="str">
        <f t="shared" si="554"/>
        <v>low-Ca</v>
      </c>
      <c r="CE283" s="240">
        <f t="shared" si="555"/>
        <v>6.3225753754500031</v>
      </c>
      <c r="CF283" s="240">
        <f t="shared" si="556"/>
        <v>1.6774246245499969</v>
      </c>
      <c r="CG283" s="240">
        <f t="shared" si="557"/>
        <v>0</v>
      </c>
      <c r="CH283" s="240">
        <f t="shared" si="558"/>
        <v>8</v>
      </c>
      <c r="CI283" s="240"/>
      <c r="CJ283" s="240">
        <f t="shared" si="559"/>
        <v>7.2056593470237296E-2</v>
      </c>
      <c r="CK283" s="240">
        <f t="shared" si="560"/>
        <v>0.1113923142373423</v>
      </c>
      <c r="CL283" s="240">
        <f t="shared" si="561"/>
        <v>9.8898059768884172E-3</v>
      </c>
      <c r="CM283" s="240">
        <f t="shared" si="562"/>
        <v>1.9036123177862905</v>
      </c>
      <c r="CN283" s="240">
        <f t="shared" si="563"/>
        <v>2.818106346345771</v>
      </c>
      <c r="CO283" s="240">
        <f t="shared" si="564"/>
        <v>3.0210841228024421E-3</v>
      </c>
      <c r="CP283" s="240">
        <f t="shared" si="565"/>
        <v>8.1921538060665836E-2</v>
      </c>
      <c r="CQ283" s="240">
        <f t="shared" si="566"/>
        <v>4.9999999999999973</v>
      </c>
      <c r="CR283" s="240"/>
      <c r="CS283" s="240">
        <f t="shared" si="567"/>
        <v>1.4861792155066587</v>
      </c>
      <c r="CT283" s="240">
        <f t="shared" si="568"/>
        <v>0.44234439774665213</v>
      </c>
      <c r="CU283" s="240">
        <f t="shared" si="569"/>
        <v>1.9285236132533108</v>
      </c>
      <c r="CV283" s="240"/>
      <c r="CW283" s="240">
        <f t="shared" si="570"/>
        <v>0</v>
      </c>
      <c r="CX283" s="240">
        <f t="shared" si="571"/>
        <v>5.437845008192508E-2</v>
      </c>
      <c r="CY283" s="240">
        <f t="shared" si="572"/>
        <v>5.437845008192508E-2</v>
      </c>
      <c r="CZ283" s="240"/>
      <c r="DA283" s="240">
        <f t="shared" si="573"/>
        <v>1.9547452827372149</v>
      </c>
      <c r="DB283" s="240">
        <f t="shared" si="574"/>
        <v>2.809459026739981E-2</v>
      </c>
      <c r="DC283" s="240">
        <f t="shared" si="575"/>
        <v>1.7160126995385078E-2</v>
      </c>
      <c r="DD283" s="240">
        <f t="shared" si="576"/>
        <v>2</v>
      </c>
      <c r="DE283" s="245">
        <f t="shared" si="577"/>
        <v>44.09638768221371</v>
      </c>
      <c r="DF283" s="245"/>
      <c r="DG283" s="239">
        <f t="shared" si="578"/>
        <v>0.99892912170851467</v>
      </c>
      <c r="DH283" s="239">
        <f t="shared" si="579"/>
        <v>0.59645747628462931</v>
      </c>
      <c r="DI283" s="239">
        <f t="shared" si="580"/>
        <v>4.1187406145336454E-2</v>
      </c>
      <c r="DJ283" s="240">
        <f t="shared" si="581"/>
        <v>1.7494812180202342</v>
      </c>
      <c r="DK283" s="294"/>
      <c r="DL283" s="226"/>
      <c r="DM283" s="226"/>
      <c r="DN283" s="226"/>
      <c r="DO283" s="226"/>
      <c r="DP283" s="226"/>
      <c r="DQ283" s="226"/>
      <c r="DR283" s="226"/>
      <c r="DS283" s="226"/>
      <c r="DT283" s="226"/>
      <c r="DU283" s="226"/>
    </row>
    <row r="284" spans="1:132" customFormat="1">
      <c r="A284" s="312" t="s">
        <v>759</v>
      </c>
      <c r="B284" s="312" t="s">
        <v>762</v>
      </c>
      <c r="C284" s="312" t="s">
        <v>671</v>
      </c>
      <c r="D284" s="312" t="s">
        <v>534</v>
      </c>
      <c r="E284" s="342" t="s">
        <v>675</v>
      </c>
      <c r="F284" s="312" t="s">
        <v>764</v>
      </c>
      <c r="G284" s="313">
        <v>8.51</v>
      </c>
      <c r="H284" s="312" t="s">
        <v>533</v>
      </c>
      <c r="I284" s="324">
        <v>43.944400000000002</v>
      </c>
      <c r="J284" s="324">
        <v>1.0696000000000001</v>
      </c>
      <c r="K284" s="324">
        <v>10.186199999999999</v>
      </c>
      <c r="L284" s="324"/>
      <c r="M284" s="324">
        <v>15.4528</v>
      </c>
      <c r="N284" s="324">
        <v>0.71250000000000002</v>
      </c>
      <c r="O284" s="324">
        <v>13.041499999999999</v>
      </c>
      <c r="P284" s="324">
        <v>9.3445999999999998</v>
      </c>
      <c r="Q284" s="324">
        <v>1.4456</v>
      </c>
      <c r="R284" s="324">
        <v>0.30330000000000001</v>
      </c>
      <c r="S284" s="324">
        <v>8.9399999999999993E-2</v>
      </c>
      <c r="T284" s="324">
        <v>7.51E-2</v>
      </c>
      <c r="U284" s="238">
        <f t="shared" si="519"/>
        <v>95.665000000000006</v>
      </c>
      <c r="V284" s="239">
        <f>IF(SUM(I284:T284)&lt;90," ",I284/stab.data!$U$7)</f>
        <v>0.73138273084348582</v>
      </c>
      <c r="W284" s="239">
        <f>IF(SUM(I284:T284)&lt;90," ",J284/stab.data!$U$8)</f>
        <v>1.3387068512353252E-2</v>
      </c>
      <c r="X284" s="239">
        <f>IF(SUM(I284:T284)&lt;90," ",K284*2/stab.data!$U$9)</f>
        <v>0.19980580810309823</v>
      </c>
      <c r="Y284" s="239">
        <f>IF(SUM(I284:T284)&lt;90," ",L284*2/stab.data!$U$10)</f>
        <v>0</v>
      </c>
      <c r="Z284" s="239">
        <f>IF(SUM(I284:T284)&lt;90," ",M284/stab.data!$U$11)</f>
        <v>0.21508225927678645</v>
      </c>
      <c r="AA284" s="239">
        <f>IF(SUM(I284:T284)&lt;90," ",N284/stab.data!$U$12)</f>
        <v>1.0044123659021386E-2</v>
      </c>
      <c r="AB284" s="239">
        <f>IF(SUM(I284:T284)&lt;90," ",O284/stab.data!$U$13)</f>
        <v>0.32357830488289002</v>
      </c>
      <c r="AC284" s="239">
        <f>IF(SUM(I284:T284)&lt;90," ",P284/stab.data!$U$14)</f>
        <v>0.16663278589133187</v>
      </c>
      <c r="AD284" s="239">
        <f>IF(SUM(I284:T284)&lt;90," ",Q284*2/stab.data!$U$15)</f>
        <v>4.6648058213265786E-2</v>
      </c>
      <c r="AE284" s="239">
        <f>IF(SUM(I284:T284)&lt;90," ",R284*2/stab.data!$U$16)</f>
        <v>6.4398322628589633E-3</v>
      </c>
      <c r="AF284" s="239">
        <f>IF(SUM(I284:T284)&lt;90," ",S284/stab.data!$U$17)</f>
        <v>4.7057585008948308E-3</v>
      </c>
      <c r="AG284" s="239">
        <f>IF(SUM(I284:T284)&lt;90," ",T284/stab.data!$U$18)</f>
        <v>2.1182974642484412E-3</v>
      </c>
      <c r="AH284" s="239">
        <f t="shared" si="520"/>
        <v>1.4932802952776352</v>
      </c>
      <c r="AI284" s="239">
        <f t="shared" si="521"/>
        <v>0.11664080255086685</v>
      </c>
      <c r="AJ284" s="240">
        <f t="shared" si="522"/>
        <v>6.3671740201979725</v>
      </c>
      <c r="AK284" s="240">
        <f t="shared" si="523"/>
        <v>0.11654335171431143</v>
      </c>
      <c r="AL284" s="240">
        <f t="shared" si="524"/>
        <v>1.739442697767164</v>
      </c>
      <c r="AM284" s="240">
        <f t="shared" si="525"/>
        <v>0</v>
      </c>
      <c r="AN284" s="240">
        <f t="shared" si="526"/>
        <v>1.8724343845161167</v>
      </c>
      <c r="AO284" s="240">
        <f t="shared" si="527"/>
        <v>8.744078923441588E-2</v>
      </c>
      <c r="AP284" s="240">
        <f t="shared" si="528"/>
        <v>2.8169647565700195</v>
      </c>
      <c r="AQ284" s="240">
        <f t="shared" si="529"/>
        <v>1.4506494349639583</v>
      </c>
      <c r="AR284" s="240">
        <f t="shared" si="530"/>
        <v>0.40610243012662728</v>
      </c>
      <c r="AS284" s="240">
        <f t="shared" si="531"/>
        <v>5.6063030954012189E-2</v>
      </c>
      <c r="AT284" s="240">
        <f t="shared" si="532"/>
        <v>4.0966763376636524E-2</v>
      </c>
      <c r="AU284" s="240">
        <f t="shared" si="533"/>
        <v>1.8441190928666085E-2</v>
      </c>
      <c r="AV284" s="239">
        <f t="shared" si="534"/>
        <v>14.912814896044598</v>
      </c>
      <c r="AW284" s="239">
        <f t="shared" si="535"/>
        <v>1.8947466796593433</v>
      </c>
      <c r="AX284" s="239">
        <f>IF(SUM(I284:T284)&lt;90," ",CM284*AH284*stab.data!$U$20/13/2)</f>
        <v>17.698188744141177</v>
      </c>
      <c r="AY284" s="239">
        <f>IF(SUM(I284:T284)&lt;90," ",CO284*AH284*stab.data!$U$11/13)</f>
        <v>-0.4722561210283247</v>
      </c>
      <c r="AZ284" s="239">
        <f t="shared" si="536"/>
        <v>-5.4589035693163618E-2</v>
      </c>
      <c r="BA284" s="241">
        <f t="shared" si="537"/>
        <v>99.278290267079043</v>
      </c>
      <c r="BB284" s="242">
        <f>IF(SUM(I284:T284)&lt;90," ",EXP('eq. coef.'!$C$104+'eq. coef.'!$C$105*'Amp-TB2 calc'!AJ284+'eq. coef.'!$C$106*'Amp-TB2 calc'!AK284+'eq. coef.'!$C$107*'Amp-TB2 calc'!AL284+'eq. coef.'!$C$108*'Amp-TB2 calc'!AN284+'eq. coef.'!$C$109*'Amp-TB2 calc'!AP284+'eq. coef.'!$C$110*'Amp-TB2 calc'!AQ284+'eq. coef.'!$C$111*'Amp-TB2 calc'!AR284+'eq. coef.'!$C$112*'Amp-TB2 calc'!AS284))</f>
        <v>482.29271290733749</v>
      </c>
      <c r="BC284" s="243">
        <f>IF(SUM(I284:T284)&lt;90," ",EXP('eq. coef.'!$C$176+'eq. coef.'!$C$177*'Amp-TB2 calc'!AJ284+'eq. coef.'!$C$178*'Amp-TB2 calc'!AK284+'eq. coef.'!$C$179*'Amp-TB2 calc'!AL284+'eq. coef.'!$C$180*'Amp-TB2 calc'!AN284+'eq. coef.'!$C$181*'Amp-TB2 calc'!AP284+'eq. coef.'!$C$182*'Amp-TB2 calc'!AQ284+'eq. coef.'!$C$183*'Amp-TB2 calc'!AR284+'eq. coef.'!$C$184*'Amp-TB2 calc'!AS284))</f>
        <v>317.42353621027689</v>
      </c>
      <c r="BD284" s="243">
        <f>IF(SUM(I284:T284)&lt;90," ",('eq. coef.'!$C$234+'eq. coef.'!$C$235*'Amp-TB2 calc'!AJ284+'eq. coef.'!$C$236*'Amp-TB2 calc'!AK284+'eq. coef.'!$C$237*'Amp-TB2 calc'!AL284+'eq. coef.'!$C$238*'Amp-TB2 calc'!AN284+'eq. coef.'!$C$239*'Amp-TB2 calc'!AP284+'eq. coef.'!$C$240*'Amp-TB2 calc'!AQ284+'eq. coef.'!$C$241*'Amp-TB2 calc'!AR284+'eq. coef.'!$C$242*'Amp-TB2 calc'!AS284))</f>
        <v>388.14025670446955</v>
      </c>
      <c r="BE284" s="243">
        <f>IF(SUM(I284:T284)&lt;90," ",('eq. coef.'!$C$270+'eq. coef.'!$C$271*'Amp-TB2 calc'!AJ284+'eq. coef.'!$C$272*'Amp-TB2 calc'!AK284+'eq. coef.'!$C$273*'Amp-TB2 calc'!AL284+'eq. coef.'!$C$274*'Amp-TB2 calc'!AN284+'eq. coef.'!$C$275*'Amp-TB2 calc'!AP284+'eq. coef.'!$C$276*'Amp-TB2 calc'!AQ284+'eq. coef.'!$C$277*'Amp-TB2 calc'!AR284+'eq. coef.'!$C$278*'Amp-TB2 calc'!AS284))</f>
        <v>-57.844825225274789</v>
      </c>
      <c r="BF284" s="243">
        <f>IF(SUM(I284:T284)&lt;90," ",EXP('eq. coef.'!$C$328+'eq. coef.'!$C$329*'Amp-TB2 calc'!AJ284+'eq. coef.'!$C$330*'Amp-TB2 calc'!AK284+'eq. coef.'!$C$331*'Amp-TB2 calc'!AL284+'eq. coef.'!$C$332*'Amp-TB2 calc'!AN284+'eq. coef.'!$C$333*'Amp-TB2 calc'!AP284+'eq. coef.'!$C$334*'Amp-TB2 calc'!AQ284+'eq. coef.'!$C$335*'Amp-TB2 calc'!AR284+'eq. coef.'!$C$336*'Amp-TB2 calc'!AS284))</f>
        <v>277.87568020111388</v>
      </c>
      <c r="BG284" s="255" t="str">
        <f t="shared" si="538"/>
        <v>ok</v>
      </c>
      <c r="BH284" s="306" t="str">
        <f t="shared" si="539"/>
        <v>high-MnO</v>
      </c>
      <c r="BI284" s="243">
        <f t="shared" si="540"/>
        <v>41.23191866589503</v>
      </c>
      <c r="BJ284" s="245">
        <f t="shared" si="541"/>
        <v>0.42384433194929505</v>
      </c>
      <c r="BK284" s="243">
        <f t="shared" si="542"/>
        <v>-375.2683614355517</v>
      </c>
      <c r="BL284" s="247">
        <f>IF(SUM(I284:T284)&lt;90," ",'eq. coef.'!$C$360+'eq. coef.'!$C$361*'Amp-TB2 calc'!AJ284+'eq. coef.'!$C$362*'Amp-TB2 calc'!AK284+'eq. coef.'!$C$363*'Amp-TB2 calc'!AL284+'eq. coef.'!$C$364*'Amp-TB2 calc'!AN284+'eq. coef.'!$C$365*'Amp-TB2 calc'!AP284+'eq. coef.'!$C$366*'Amp-TB2 calc'!AQ284+'eq. coef.'!$C$367*'Amp-TB2 calc'!AR284+'eq. coef.'!$C$368*'Amp-TB2 calc'!AS284+'eq. coef.'!$C$369*LN(BO284))</f>
        <v>903.94733342844484</v>
      </c>
      <c r="BM284" s="248">
        <f t="shared" si="543"/>
        <v>22</v>
      </c>
      <c r="BN284" s="267">
        <f t="shared" si="544"/>
        <v>484</v>
      </c>
      <c r="BO284" s="249">
        <f t="shared" si="545"/>
        <v>317.42353621027689</v>
      </c>
      <c r="BP284" s="243" t="str">
        <f t="shared" si="546"/>
        <v>P1b</v>
      </c>
      <c r="BQ284" s="245"/>
      <c r="BR284" s="245">
        <f t="shared" si="547"/>
        <v>0</v>
      </c>
      <c r="BS284" s="245">
        <f t="shared" si="548"/>
        <v>0</v>
      </c>
      <c r="BT284" s="243">
        <f t="shared" si="549"/>
        <v>38.090824345233223</v>
      </c>
      <c r="BU284" s="250"/>
      <c r="BV284" s="251">
        <f>IF(SUM(I284:T284)&lt;90," ",'eq. coef.'!$B$1128*'Amp-TB2 calc'!CF284+'eq. coef.'!$B$1129*'Amp-TB2 calc'!CJ284+'eq. coef.'!$B$1130*'Amp-TB2 calc'!CK284+'eq. coef.'!$B$1131*'Amp-TB2 calc'!CM284+'eq. coef.'!$B$1132*'Amp-TB2 calc'!CN284+'eq. coef.'!$B$1133*'Amp-TB2 calc'!CO284+'eq. coef.'!$B$1134*'Amp-TB2 calc'!CP284+'eq. coef.'!$B$1135*'Amp-TB2 calc'!CS284+'eq. coef.'!$B$1135*'Amp-TB2 calc'!CW284+'eq. coef.'!$B$1137*'Amp-TB2 calc'!CX284)</f>
        <v>2.0837645994350158</v>
      </c>
      <c r="BW284" s="252">
        <f t="shared" si="550"/>
        <v>0.4</v>
      </c>
      <c r="BX284" s="253"/>
      <c r="BY284" s="252">
        <f t="shared" si="551"/>
        <v>-9.6839317796976037</v>
      </c>
      <c r="BZ284" s="251">
        <f>IF(SUM(I284:T284)&lt;90," ",EXP('eq. coef.'!$B$1156*'Amp-TB2 calc'!CF284+'eq. coef.'!$B$1157*'Amp-TB2 calc'!CJ284+'eq. coef.'!$B$1158*'Amp-TB2 calc'!CK284+'eq. coef.'!$B$1159*'Amp-TB2 calc'!CM284+'eq. coef.'!$B$1160*'Amp-TB2 calc'!CN284+'eq. coef.'!$B$1161*'Amp-TB2 calc'!CO284+'eq. coef.'!$B$1162*'Amp-TB2 calc'!CP284+'eq. coef.'!$B$1163*'Amp-TB2 calc'!CS284+'eq. coef.'!$B$1164*'Amp-TB2 calc'!CW284+'eq. coef.'!$B$1165*'Amp-TB2 calc'!CX284))</f>
        <v>5.2494199241853687</v>
      </c>
      <c r="CA284" s="252">
        <f t="shared" si="552"/>
        <v>0.89240138711151273</v>
      </c>
      <c r="CB284" s="245"/>
      <c r="CC284" s="244" t="str">
        <f t="shared" si="553"/>
        <v>calc-alkaline</v>
      </c>
      <c r="CD284" s="244" t="str">
        <f t="shared" si="554"/>
        <v>low-Ca</v>
      </c>
      <c r="CE284" s="240">
        <f t="shared" si="555"/>
        <v>6.3671740201979725</v>
      </c>
      <c r="CF284" s="240">
        <f t="shared" si="556"/>
        <v>1.6328259798020275</v>
      </c>
      <c r="CG284" s="240">
        <f t="shared" si="557"/>
        <v>0</v>
      </c>
      <c r="CH284" s="240">
        <f t="shared" si="558"/>
        <v>8</v>
      </c>
      <c r="CI284" s="240"/>
      <c r="CJ284" s="240">
        <f t="shared" si="559"/>
        <v>0.1066167179651365</v>
      </c>
      <c r="CK284" s="240">
        <f t="shared" si="560"/>
        <v>0.11654335171431143</v>
      </c>
      <c r="CL284" s="240">
        <f t="shared" si="561"/>
        <v>0</v>
      </c>
      <c r="CM284" s="240">
        <f t="shared" si="562"/>
        <v>1.9296582273997132</v>
      </c>
      <c r="CN284" s="240">
        <f t="shared" si="563"/>
        <v>2.8169647565700195</v>
      </c>
      <c r="CO284" s="240">
        <f t="shared" si="564"/>
        <v>-5.7223842883596499E-2</v>
      </c>
      <c r="CP284" s="240">
        <f t="shared" si="565"/>
        <v>8.744078923441588E-2</v>
      </c>
      <c r="CQ284" s="240">
        <f t="shared" si="566"/>
        <v>5</v>
      </c>
      <c r="CR284" s="240"/>
      <c r="CS284" s="240">
        <f t="shared" si="567"/>
        <v>1.4506494349639583</v>
      </c>
      <c r="CT284" s="240">
        <f t="shared" si="568"/>
        <v>0.40610243012662728</v>
      </c>
      <c r="CU284" s="240">
        <f t="shared" si="569"/>
        <v>1.8567518650905854</v>
      </c>
      <c r="CV284" s="240"/>
      <c r="CW284" s="240">
        <f t="shared" si="570"/>
        <v>0</v>
      </c>
      <c r="CX284" s="240">
        <f t="shared" si="571"/>
        <v>5.6063030954012189E-2</v>
      </c>
      <c r="CY284" s="240">
        <f t="shared" si="572"/>
        <v>5.6063030954012189E-2</v>
      </c>
      <c r="CZ284" s="240"/>
      <c r="DA284" s="240">
        <f t="shared" si="573"/>
        <v>1.9405920456946972</v>
      </c>
      <c r="DB284" s="240">
        <f t="shared" si="574"/>
        <v>4.0966763376636524E-2</v>
      </c>
      <c r="DC284" s="240">
        <f t="shared" si="575"/>
        <v>1.8441190928666085E-2</v>
      </c>
      <c r="DD284" s="240">
        <f t="shared" si="576"/>
        <v>2</v>
      </c>
      <c r="DE284" s="245">
        <f t="shared" si="577"/>
        <v>44.070341772600287</v>
      </c>
      <c r="DF284" s="245"/>
      <c r="DG284" s="239">
        <f t="shared" si="578"/>
        <v>1.020735222860887</v>
      </c>
      <c r="DH284" s="239">
        <f t="shared" si="579"/>
        <v>0.60070910404900346</v>
      </c>
      <c r="DI284" s="239">
        <f t="shared" si="580"/>
        <v>6.1293607488188642E-2</v>
      </c>
      <c r="DJ284" s="240">
        <f t="shared" si="581"/>
        <v>1.739442697767164</v>
      </c>
      <c r="DK284" s="294"/>
      <c r="DL284" s="226"/>
      <c r="DM284" s="226"/>
      <c r="DN284" s="226"/>
      <c r="DO284" s="226"/>
      <c r="DP284" s="226"/>
      <c r="DQ284" s="226"/>
      <c r="DR284" s="226"/>
      <c r="DS284" s="226"/>
      <c r="DT284" s="226"/>
      <c r="DU284" s="226"/>
    </row>
    <row r="285" spans="1:132" customFormat="1">
      <c r="A285" s="312" t="s">
        <v>759</v>
      </c>
      <c r="B285" s="312" t="s">
        <v>762</v>
      </c>
      <c r="C285" s="312" t="s">
        <v>671</v>
      </c>
      <c r="D285" s="312" t="s">
        <v>534</v>
      </c>
      <c r="E285" s="342" t="s">
        <v>676</v>
      </c>
      <c r="F285" s="312" t="s">
        <v>764</v>
      </c>
      <c r="G285" s="313">
        <v>10.64</v>
      </c>
      <c r="H285" s="312" t="s">
        <v>533</v>
      </c>
      <c r="I285" s="324">
        <v>44.416400000000003</v>
      </c>
      <c r="J285" s="324">
        <v>1.0657000000000001</v>
      </c>
      <c r="K285" s="324">
        <v>10.1623</v>
      </c>
      <c r="L285" s="324">
        <v>1.6799999999999999E-2</v>
      </c>
      <c r="M285" s="324">
        <v>15.8262</v>
      </c>
      <c r="N285" s="324">
        <v>0.68930000000000002</v>
      </c>
      <c r="O285" s="324">
        <v>13.190200000000001</v>
      </c>
      <c r="P285" s="324">
        <v>9.1675000000000004</v>
      </c>
      <c r="Q285" s="324">
        <v>1.5632999999999999</v>
      </c>
      <c r="R285" s="324">
        <v>0.32690000000000002</v>
      </c>
      <c r="S285" s="324"/>
      <c r="T285" s="324">
        <v>7.0599999999999996E-2</v>
      </c>
      <c r="U285" s="238">
        <f t="shared" si="519"/>
        <v>96.495200000000011</v>
      </c>
      <c r="V285" s="239">
        <f>IF(SUM(I285:T285)&lt;90," ",I285/stab.data!$U$7)</f>
        <v>0.73923839957392989</v>
      </c>
      <c r="W285" s="239">
        <f>IF(SUM(I285:T285)&lt;90," ",J285/stab.data!$U$8)</f>
        <v>1.3338256276752862E-2</v>
      </c>
      <c r="X285" s="239">
        <f>IF(SUM(I285:T285)&lt;90," ",K285*2/stab.data!$U$9)</f>
        <v>0.19933700140249705</v>
      </c>
      <c r="Y285" s="239">
        <f>IF(SUM(I285:T285)&lt;90," ",L285*2/stab.data!$U$10)</f>
        <v>2.2106688457545286E-4</v>
      </c>
      <c r="Z285" s="239">
        <f>IF(SUM(I285:T285)&lt;90," ",M285/stab.data!$U$11)</f>
        <v>0.22027948667984298</v>
      </c>
      <c r="AA285" s="239">
        <f>IF(SUM(I285:T285)&lt;90," ",N285/stab.data!$U$12)</f>
        <v>9.7170728956679879E-3</v>
      </c>
      <c r="AB285" s="239">
        <f>IF(SUM(I285:T285)&lt;90," ",O285/stab.data!$U$13)</f>
        <v>0.3272677649861056</v>
      </c>
      <c r="AC285" s="239">
        <f>IF(SUM(I285:T285)&lt;90," ",P285/stab.data!$U$14)</f>
        <v>0.16347474099038856</v>
      </c>
      <c r="AD285" s="239">
        <f>IF(SUM(I285:T285)&lt;90," ",Q285*2/stab.data!$U$15)</f>
        <v>5.0446118846706141E-2</v>
      </c>
      <c r="AE285" s="239">
        <f>IF(SUM(I285:T285)&lt;90," ",R285*2/stab.data!$U$16)</f>
        <v>6.9409204310207561E-3</v>
      </c>
      <c r="AF285" s="239">
        <f>IF(SUM(I285:T285)&lt;90," ",S285/stab.data!$U$17)</f>
        <v>0</v>
      </c>
      <c r="AG285" s="239">
        <f>IF(SUM(I285:T285)&lt;90," ",T285/stab.data!$U$18)</f>
        <v>1.9913688545398129E-3</v>
      </c>
      <c r="AH285" s="239">
        <f t="shared" si="520"/>
        <v>1.5093990486993718</v>
      </c>
      <c r="AI285" s="239">
        <f t="shared" si="521"/>
        <v>0.11520633078276935</v>
      </c>
      <c r="AJ285" s="240">
        <f t="shared" si="522"/>
        <v>6.3668379827998285</v>
      </c>
      <c r="AK285" s="240">
        <f t="shared" si="523"/>
        <v>0.11487838934786747</v>
      </c>
      <c r="AL285" s="240">
        <f t="shared" si="524"/>
        <v>1.7168296352547847</v>
      </c>
      <c r="AM285" s="240">
        <f t="shared" si="525"/>
        <v>1.90398258297384E-3</v>
      </c>
      <c r="AN285" s="240">
        <f t="shared" si="526"/>
        <v>1.8972009617373959</v>
      </c>
      <c r="AO285" s="240">
        <f t="shared" si="527"/>
        <v>8.3690226088676628E-2</v>
      </c>
      <c r="AP285" s="240">
        <f t="shared" si="528"/>
        <v>2.818658822188473</v>
      </c>
      <c r="AQ285" s="240">
        <f t="shared" si="529"/>
        <v>1.4079587731993619</v>
      </c>
      <c r="AR285" s="240">
        <f t="shared" si="530"/>
        <v>0.43447724812883193</v>
      </c>
      <c r="AS285" s="240">
        <f t="shared" si="531"/>
        <v>5.9780059939100572E-2</v>
      </c>
      <c r="AT285" s="240">
        <f t="shared" si="532"/>
        <v>0</v>
      </c>
      <c r="AU285" s="240">
        <f t="shared" si="533"/>
        <v>1.7151060967823401E-2</v>
      </c>
      <c r="AV285" s="239">
        <f t="shared" si="534"/>
        <v>14.902216081267294</v>
      </c>
      <c r="AW285" s="239">
        <f t="shared" si="535"/>
        <v>1.9569028899586671</v>
      </c>
      <c r="AX285" s="239">
        <f>IF(SUM(I285:T285)&lt;90," ",CM285*AH285*stab.data!$U$20/13/2)</f>
        <v>18.61234386702677</v>
      </c>
      <c r="AY285" s="239">
        <f>IF(SUM(I285:T285)&lt;90," ",CO285*AH285*stab.data!$U$11/13)</f>
        <v>-0.92142456832765218</v>
      </c>
      <c r="AZ285" s="239">
        <f t="shared" si="536"/>
        <v>-1.5929955151891263E-2</v>
      </c>
      <c r="BA285" s="241">
        <f t="shared" si="537"/>
        <v>100.30089223350591</v>
      </c>
      <c r="BB285" s="242">
        <f>IF(SUM(I285:T285)&lt;90," ",EXP('eq. coef.'!$C$104+'eq. coef.'!$C$105*'Amp-TB2 calc'!AJ285+'eq. coef.'!$C$106*'Amp-TB2 calc'!AK285+'eq. coef.'!$C$107*'Amp-TB2 calc'!AL285+'eq. coef.'!$C$108*'Amp-TB2 calc'!AN285+'eq. coef.'!$C$109*'Amp-TB2 calc'!AP285+'eq. coef.'!$C$110*'Amp-TB2 calc'!AQ285+'eq. coef.'!$C$111*'Amp-TB2 calc'!AR285+'eq. coef.'!$C$112*'Amp-TB2 calc'!AS285))</f>
        <v>539.69093329132295</v>
      </c>
      <c r="BC285" s="243">
        <f>IF(SUM(I285:T285)&lt;90," ",EXP('eq. coef.'!$C$176+'eq. coef.'!$C$177*'Amp-TB2 calc'!AJ285+'eq. coef.'!$C$178*'Amp-TB2 calc'!AK285+'eq. coef.'!$C$179*'Amp-TB2 calc'!AL285+'eq. coef.'!$C$180*'Amp-TB2 calc'!AN285+'eq. coef.'!$C$181*'Amp-TB2 calc'!AP285+'eq. coef.'!$C$182*'Amp-TB2 calc'!AQ285+'eq. coef.'!$C$183*'Amp-TB2 calc'!AR285+'eq. coef.'!$C$184*'Amp-TB2 calc'!AS285))</f>
        <v>311.8252309605092</v>
      </c>
      <c r="BD285" s="243">
        <f>IF(SUM(I285:T285)&lt;90," ",('eq. coef.'!$C$234+'eq. coef.'!$C$235*'Amp-TB2 calc'!AJ285+'eq. coef.'!$C$236*'Amp-TB2 calc'!AK285+'eq. coef.'!$C$237*'Amp-TB2 calc'!AL285+'eq. coef.'!$C$238*'Amp-TB2 calc'!AN285+'eq. coef.'!$C$239*'Amp-TB2 calc'!AP285+'eq. coef.'!$C$240*'Amp-TB2 calc'!AQ285+'eq. coef.'!$C$241*'Amp-TB2 calc'!AR285+'eq. coef.'!$C$242*'Amp-TB2 calc'!AS285))</f>
        <v>383.02905521911163</v>
      </c>
      <c r="BE285" s="243">
        <f>IF(SUM(I285:T285)&lt;90," ",('eq. coef.'!$C$270+'eq. coef.'!$C$271*'Amp-TB2 calc'!AJ285+'eq. coef.'!$C$272*'Amp-TB2 calc'!AK285+'eq. coef.'!$C$273*'Amp-TB2 calc'!AL285+'eq. coef.'!$C$274*'Amp-TB2 calc'!AN285+'eq. coef.'!$C$275*'Amp-TB2 calc'!AP285+'eq. coef.'!$C$276*'Amp-TB2 calc'!AQ285+'eq. coef.'!$C$277*'Amp-TB2 calc'!AR285+'eq. coef.'!$C$278*'Amp-TB2 calc'!AS285))</f>
        <v>37.287835868556471</v>
      </c>
      <c r="BF285" s="243">
        <f>IF(SUM(I285:T285)&lt;90," ",EXP('eq. coef.'!$C$328+'eq. coef.'!$C$329*'Amp-TB2 calc'!AJ285+'eq. coef.'!$C$330*'Amp-TB2 calc'!AK285+'eq. coef.'!$C$331*'Amp-TB2 calc'!AL285+'eq. coef.'!$C$332*'Amp-TB2 calc'!AN285+'eq. coef.'!$C$333*'Amp-TB2 calc'!AP285+'eq. coef.'!$C$334*'Amp-TB2 calc'!AQ285+'eq. coef.'!$C$335*'Amp-TB2 calc'!AR285+'eq. coef.'!$C$336*'Amp-TB2 calc'!AS285))</f>
        <v>284.79627712205132</v>
      </c>
      <c r="BG285" s="255" t="str">
        <f t="shared" si="538"/>
        <v>ok</v>
      </c>
      <c r="BH285" s="306" t="str">
        <f t="shared" si="539"/>
        <v>high-MnO</v>
      </c>
      <c r="BI285" s="243">
        <f t="shared" si="540"/>
        <v>53.519994545499536</v>
      </c>
      <c r="BJ285" s="245">
        <f t="shared" si="541"/>
        <v>0.47229745850053134</v>
      </c>
      <c r="BK285" s="243">
        <f t="shared" si="542"/>
        <v>-274.5373950919527</v>
      </c>
      <c r="BL285" s="247">
        <f>IF(SUM(I285:T285)&lt;90," ",'eq. coef.'!$C$360+'eq. coef.'!$C$361*'Amp-TB2 calc'!AJ285+'eq. coef.'!$C$362*'Amp-TB2 calc'!AK285+'eq. coef.'!$C$363*'Amp-TB2 calc'!AL285+'eq. coef.'!$C$364*'Amp-TB2 calc'!AN285+'eq. coef.'!$C$365*'Amp-TB2 calc'!AP285+'eq. coef.'!$C$366*'Amp-TB2 calc'!AQ285+'eq. coef.'!$C$367*'Amp-TB2 calc'!AR285+'eq. coef.'!$C$368*'Amp-TB2 calc'!AS285+'eq. coef.'!$C$369*LN(BO285))</f>
        <v>904.60992733364264</v>
      </c>
      <c r="BM285" s="248">
        <f t="shared" si="543"/>
        <v>22</v>
      </c>
      <c r="BN285" s="267">
        <f t="shared" si="544"/>
        <v>484</v>
      </c>
      <c r="BO285" s="249">
        <f t="shared" si="545"/>
        <v>311.8252309605092</v>
      </c>
      <c r="BP285" s="243" t="str">
        <f t="shared" si="546"/>
        <v>P1b</v>
      </c>
      <c r="BQ285" s="245"/>
      <c r="BR285" s="245">
        <f t="shared" si="547"/>
        <v>0</v>
      </c>
      <c r="BS285" s="245">
        <f t="shared" si="548"/>
        <v>0</v>
      </c>
      <c r="BT285" s="243">
        <f t="shared" si="549"/>
        <v>37.419027715261102</v>
      </c>
      <c r="BU285" s="250"/>
      <c r="BV285" s="251">
        <f>IF(SUM(I285:T285)&lt;90," ",'eq. coef.'!$B$1128*'Amp-TB2 calc'!CF285+'eq. coef.'!$B$1129*'Amp-TB2 calc'!CJ285+'eq. coef.'!$B$1130*'Amp-TB2 calc'!CK285+'eq. coef.'!$B$1131*'Amp-TB2 calc'!CM285+'eq. coef.'!$B$1132*'Amp-TB2 calc'!CN285+'eq. coef.'!$B$1133*'Amp-TB2 calc'!CO285+'eq. coef.'!$B$1134*'Amp-TB2 calc'!CP285+'eq. coef.'!$B$1135*'Amp-TB2 calc'!CS285+'eq. coef.'!$B$1135*'Amp-TB2 calc'!CW285+'eq. coef.'!$B$1137*'Amp-TB2 calc'!CX285)</f>
        <v>2.3476172079671827</v>
      </c>
      <c r="BW285" s="252">
        <f t="shared" si="550"/>
        <v>0.4</v>
      </c>
      <c r="BX285" s="253"/>
      <c r="BY285" s="252">
        <f t="shared" si="551"/>
        <v>-9.4106658621408634</v>
      </c>
      <c r="BZ285" s="251">
        <f>IF(SUM(I285:T285)&lt;90," ",EXP('eq. coef.'!$B$1156*'Amp-TB2 calc'!CF285+'eq. coef.'!$B$1157*'Amp-TB2 calc'!CJ285+'eq. coef.'!$B$1158*'Amp-TB2 calc'!CK285+'eq. coef.'!$B$1159*'Amp-TB2 calc'!CM285+'eq. coef.'!$B$1160*'Amp-TB2 calc'!CN285+'eq. coef.'!$B$1161*'Amp-TB2 calc'!CO285+'eq. coef.'!$B$1162*'Amp-TB2 calc'!CP285+'eq. coef.'!$B$1163*'Amp-TB2 calc'!CS285+'eq. coef.'!$B$1164*'Amp-TB2 calc'!CW285+'eq. coef.'!$B$1165*'Amp-TB2 calc'!CX285))</f>
        <v>5.2027624062154132</v>
      </c>
      <c r="CA285" s="252">
        <f t="shared" si="552"/>
        <v>0.88446960905662031</v>
      </c>
      <c r="CB285" s="245"/>
      <c r="CC285" s="244" t="str">
        <f t="shared" si="553"/>
        <v>calc-alkaline</v>
      </c>
      <c r="CD285" s="244" t="str">
        <f t="shared" si="554"/>
        <v>low-Ca</v>
      </c>
      <c r="CE285" s="240">
        <f t="shared" si="555"/>
        <v>6.3668379827998285</v>
      </c>
      <c r="CF285" s="240">
        <f t="shared" si="556"/>
        <v>1.6331620172001715</v>
      </c>
      <c r="CG285" s="240">
        <f t="shared" si="557"/>
        <v>0</v>
      </c>
      <c r="CH285" s="240">
        <f t="shared" si="558"/>
        <v>8</v>
      </c>
      <c r="CI285" s="240"/>
      <c r="CJ285" s="240">
        <f t="shared" si="559"/>
        <v>8.3667618054613202E-2</v>
      </c>
      <c r="CK285" s="240">
        <f t="shared" si="560"/>
        <v>0.11487838934786747</v>
      </c>
      <c r="CL285" s="240">
        <f t="shared" si="561"/>
        <v>1.90398258297384E-3</v>
      </c>
      <c r="CM285" s="240">
        <f t="shared" si="562"/>
        <v>2.0076587834001884</v>
      </c>
      <c r="CN285" s="240">
        <f t="shared" si="563"/>
        <v>2.818658822188473</v>
      </c>
      <c r="CO285" s="240">
        <f t="shared" si="564"/>
        <v>-0.1104578216627925</v>
      </c>
      <c r="CP285" s="240">
        <f t="shared" si="565"/>
        <v>8.3690226088676628E-2</v>
      </c>
      <c r="CQ285" s="240">
        <f t="shared" si="566"/>
        <v>5</v>
      </c>
      <c r="CR285" s="240"/>
      <c r="CS285" s="240">
        <f t="shared" si="567"/>
        <v>1.4079587731993619</v>
      </c>
      <c r="CT285" s="240">
        <f t="shared" si="568"/>
        <v>0.43447724812883193</v>
      </c>
      <c r="CU285" s="240">
        <f t="shared" si="569"/>
        <v>1.8424360213281938</v>
      </c>
      <c r="CV285" s="240"/>
      <c r="CW285" s="240">
        <f t="shared" si="570"/>
        <v>0</v>
      </c>
      <c r="CX285" s="240">
        <f t="shared" si="571"/>
        <v>5.9780059939100572E-2</v>
      </c>
      <c r="CY285" s="240">
        <f t="shared" si="572"/>
        <v>5.9780059939100572E-2</v>
      </c>
      <c r="CZ285" s="240"/>
      <c r="DA285" s="240">
        <f t="shared" si="573"/>
        <v>1.9828489390321766</v>
      </c>
      <c r="DB285" s="240">
        <f t="shared" si="574"/>
        <v>0</v>
      </c>
      <c r="DC285" s="240">
        <f t="shared" si="575"/>
        <v>1.7151060967823401E-2</v>
      </c>
      <c r="DD285" s="240">
        <f t="shared" si="576"/>
        <v>2</v>
      </c>
      <c r="DE285" s="245">
        <f t="shared" si="577"/>
        <v>43.992341216599812</v>
      </c>
      <c r="DF285" s="245"/>
      <c r="DG285" s="239">
        <f t="shared" si="578"/>
        <v>1.0407864193393885</v>
      </c>
      <c r="DH285" s="239">
        <f t="shared" si="579"/>
        <v>0.59769775848636231</v>
      </c>
      <c r="DI285" s="239">
        <f t="shared" si="580"/>
        <v>4.8733791831474631E-2</v>
      </c>
      <c r="DJ285" s="240">
        <f t="shared" si="581"/>
        <v>1.7168296352547847</v>
      </c>
      <c r="DK285" s="294"/>
      <c r="DL285" s="226"/>
      <c r="DM285" s="226"/>
      <c r="DN285" s="226"/>
      <c r="DO285" s="226"/>
      <c r="DP285" s="226"/>
      <c r="DQ285" s="226"/>
      <c r="DR285" s="226"/>
      <c r="DS285" s="226"/>
      <c r="DT285" s="226"/>
      <c r="DU285" s="226"/>
    </row>
    <row r="286" spans="1:132" customFormat="1">
      <c r="A286" s="312" t="s">
        <v>759</v>
      </c>
      <c r="B286" s="312" t="s">
        <v>762</v>
      </c>
      <c r="C286" s="312" t="s">
        <v>671</v>
      </c>
      <c r="D286" s="312" t="s">
        <v>534</v>
      </c>
      <c r="E286" s="342" t="s">
        <v>677</v>
      </c>
      <c r="F286" s="312" t="s">
        <v>764</v>
      </c>
      <c r="G286" s="313">
        <v>12.77</v>
      </c>
      <c r="H286" s="312" t="s">
        <v>533</v>
      </c>
      <c r="I286" s="324">
        <v>44.744300000000003</v>
      </c>
      <c r="J286" s="324">
        <v>1.0624</v>
      </c>
      <c r="K286" s="324">
        <v>10.4184</v>
      </c>
      <c r="L286" s="324">
        <v>1.44E-2</v>
      </c>
      <c r="M286" s="324">
        <v>15.685600000000001</v>
      </c>
      <c r="N286" s="324">
        <v>0.71440000000000003</v>
      </c>
      <c r="O286" s="324">
        <v>12.8659</v>
      </c>
      <c r="P286" s="324">
        <v>9.5211000000000006</v>
      </c>
      <c r="Q286" s="324">
        <v>1.5094000000000001</v>
      </c>
      <c r="R286" s="324">
        <v>0.28610000000000002</v>
      </c>
      <c r="S286" s="324">
        <v>1.9199999999999998E-2</v>
      </c>
      <c r="T286" s="324">
        <v>7.1599999999999997E-2</v>
      </c>
      <c r="U286" s="238">
        <f t="shared" si="519"/>
        <v>96.912800000000004</v>
      </c>
      <c r="V286" s="239">
        <f>IF(SUM(I286:T286)&lt;90," ",I286/stab.data!$U$7)</f>
        <v>0.74469575927035481</v>
      </c>
      <c r="W286" s="239">
        <f>IF(SUM(I286:T286)&lt;90," ",J286/stab.data!$U$8)</f>
        <v>1.3296953615860222E-2</v>
      </c>
      <c r="X286" s="239">
        <f>IF(SUM(I286:T286)&lt;90," ",K286*2/stab.data!$U$9)</f>
        <v>0.20436049077588489</v>
      </c>
      <c r="Y286" s="239">
        <f>IF(SUM(I286:T286)&lt;90," ",L286*2/stab.data!$U$10)</f>
        <v>1.8948590106467389E-4</v>
      </c>
      <c r="Z286" s="239">
        <f>IF(SUM(I286:T286)&lt;90," ",M286/stab.data!$U$11)</f>
        <v>0.21832252317456782</v>
      </c>
      <c r="AA286" s="239">
        <f>IF(SUM(I286:T286)&lt;90," ",N286/stab.data!$U$12)</f>
        <v>1.0070907988778776E-2</v>
      </c>
      <c r="AB286" s="239">
        <f>IF(SUM(I286:T286)&lt;90," ",O286/stab.data!$U$13)</f>
        <v>0.31922141722905911</v>
      </c>
      <c r="AC286" s="239">
        <f>IF(SUM(I286:T286)&lt;90," ",P286/stab.data!$U$14)</f>
        <v>0.16978013160006419</v>
      </c>
      <c r="AD286" s="239">
        <f>IF(SUM(I286:T286)&lt;90," ",Q286*2/stab.data!$U$15)</f>
        <v>4.8706820051953086E-2</v>
      </c>
      <c r="AE286" s="239">
        <f>IF(SUM(I286:T286)&lt;90," ",R286*2/stab.data!$U$16)</f>
        <v>6.0746324114868099E-3</v>
      </c>
      <c r="AF286" s="239">
        <f>IF(SUM(I286:T286)&lt;90," ",S286/stab.data!$U$17)</f>
        <v>1.0106326981787555E-3</v>
      </c>
      <c r="AG286" s="239">
        <f>IF(SUM(I286:T286)&lt;90," ",T286/stab.data!$U$18)</f>
        <v>2.0195752122528416E-3</v>
      </c>
      <c r="AH286" s="239">
        <f t="shared" si="520"/>
        <v>1.5101575379555705</v>
      </c>
      <c r="AI286" s="239">
        <f t="shared" si="521"/>
        <v>0.11780609793360994</v>
      </c>
      <c r="AJ286" s="240">
        <f t="shared" si="522"/>
        <v>6.4106191752819859</v>
      </c>
      <c r="AK286" s="240">
        <f t="shared" si="523"/>
        <v>0.11446514198790068</v>
      </c>
      <c r="AL286" s="240">
        <f t="shared" si="524"/>
        <v>1.7592114155739589</v>
      </c>
      <c r="AM286" s="240">
        <f t="shared" si="525"/>
        <v>1.6311653929665928E-3</v>
      </c>
      <c r="AN286" s="240">
        <f t="shared" si="526"/>
        <v>1.8794018040738227</v>
      </c>
      <c r="AO286" s="240">
        <f t="shared" si="527"/>
        <v>8.6694136580852441E-2</v>
      </c>
      <c r="AP286" s="240">
        <f t="shared" si="528"/>
        <v>2.747977161108512</v>
      </c>
      <c r="AQ286" s="240">
        <f t="shared" si="529"/>
        <v>1.4615307710140171</v>
      </c>
      <c r="AR286" s="240">
        <f t="shared" si="530"/>
        <v>0.41928649479351127</v>
      </c>
      <c r="AS286" s="240">
        <f t="shared" si="531"/>
        <v>5.2292704148096544E-2</v>
      </c>
      <c r="AT286" s="240">
        <f t="shared" si="532"/>
        <v>8.6999036498603723E-3</v>
      </c>
      <c r="AU286" s="240">
        <f t="shared" si="533"/>
        <v>1.7385257563810114E-2</v>
      </c>
      <c r="AV286" s="239">
        <f t="shared" si="534"/>
        <v>14.933109969955622</v>
      </c>
      <c r="AW286" s="239">
        <f t="shared" si="535"/>
        <v>1.9490646285493853</v>
      </c>
      <c r="AX286" s="239">
        <f>IF(SUM(I286:T286)&lt;90," ",CM286*AH286*stab.data!$U$20/13/2)</f>
        <v>16.643169368530327</v>
      </c>
      <c r="AY286" s="239">
        <f>IF(SUM(I286:T286)&lt;90," ",CO286*AH286*stab.data!$U$11/13)</f>
        <v>0.70986377877989559</v>
      </c>
      <c r="AZ286" s="239">
        <f t="shared" si="536"/>
        <v>-2.4240148179497586E-2</v>
      </c>
      <c r="BA286" s="241">
        <f t="shared" si="537"/>
        <v>100.5050576276801</v>
      </c>
      <c r="BB286" s="242">
        <f>IF(SUM(I286:T286)&lt;90," ",EXP('eq. coef.'!$C$104+'eq. coef.'!$C$105*'Amp-TB2 calc'!AJ286+'eq. coef.'!$C$106*'Amp-TB2 calc'!AK286+'eq. coef.'!$C$107*'Amp-TB2 calc'!AL286+'eq. coef.'!$C$108*'Amp-TB2 calc'!AN286+'eq. coef.'!$C$109*'Amp-TB2 calc'!AP286+'eq. coef.'!$C$110*'Amp-TB2 calc'!AQ286+'eq. coef.'!$C$111*'Amp-TB2 calc'!AR286+'eq. coef.'!$C$112*'Amp-TB2 calc'!AS286))</f>
        <v>477.67600426651802</v>
      </c>
      <c r="BC286" s="243">
        <f>IF(SUM(I286:T286)&lt;90," ",EXP('eq. coef.'!$C$176+'eq. coef.'!$C$177*'Amp-TB2 calc'!AJ286+'eq. coef.'!$C$178*'Amp-TB2 calc'!AK286+'eq. coef.'!$C$179*'Amp-TB2 calc'!AL286+'eq. coef.'!$C$180*'Amp-TB2 calc'!AN286+'eq. coef.'!$C$181*'Amp-TB2 calc'!AP286+'eq. coef.'!$C$182*'Amp-TB2 calc'!AQ286+'eq. coef.'!$C$183*'Amp-TB2 calc'!AR286+'eq. coef.'!$C$184*'Amp-TB2 calc'!AS286))</f>
        <v>318.34112104337362</v>
      </c>
      <c r="BD286" s="243">
        <f>IF(SUM(I286:T286)&lt;90," ",('eq. coef.'!$C$234+'eq. coef.'!$C$235*'Amp-TB2 calc'!AJ286+'eq. coef.'!$C$236*'Amp-TB2 calc'!AK286+'eq. coef.'!$C$237*'Amp-TB2 calc'!AL286+'eq. coef.'!$C$238*'Amp-TB2 calc'!AN286+'eq. coef.'!$C$239*'Amp-TB2 calc'!AP286+'eq. coef.'!$C$240*'Amp-TB2 calc'!AQ286+'eq. coef.'!$C$241*'Amp-TB2 calc'!AR286+'eq. coef.'!$C$242*'Amp-TB2 calc'!AS286))</f>
        <v>383.30625191748845</v>
      </c>
      <c r="BE286" s="243">
        <f>IF(SUM(I286:T286)&lt;90," ",('eq. coef.'!$C$270+'eq. coef.'!$C$271*'Amp-TB2 calc'!AJ286+'eq. coef.'!$C$272*'Amp-TB2 calc'!AK286+'eq. coef.'!$C$273*'Amp-TB2 calc'!AL286+'eq. coef.'!$C$274*'Amp-TB2 calc'!AN286+'eq. coef.'!$C$275*'Amp-TB2 calc'!AP286+'eq. coef.'!$C$276*'Amp-TB2 calc'!AQ286+'eq. coef.'!$C$277*'Amp-TB2 calc'!AR286+'eq. coef.'!$C$278*'Amp-TB2 calc'!AS286))</f>
        <v>-19.266897665681455</v>
      </c>
      <c r="BF286" s="243">
        <f>IF(SUM(I286:T286)&lt;90," ",EXP('eq. coef.'!$C$328+'eq. coef.'!$C$329*'Amp-TB2 calc'!AJ286+'eq. coef.'!$C$330*'Amp-TB2 calc'!AK286+'eq. coef.'!$C$331*'Amp-TB2 calc'!AL286+'eq. coef.'!$C$332*'Amp-TB2 calc'!AN286+'eq. coef.'!$C$333*'Amp-TB2 calc'!AP286+'eq. coef.'!$C$334*'Amp-TB2 calc'!AQ286+'eq. coef.'!$C$335*'Amp-TB2 calc'!AR286+'eq. coef.'!$C$336*'Amp-TB2 calc'!AS286))</f>
        <v>317.74588242730562</v>
      </c>
      <c r="BG286" s="255" t="str">
        <f t="shared" si="538"/>
        <v>ok</v>
      </c>
      <c r="BH286" s="306" t="str">
        <f t="shared" si="539"/>
        <v>high-MnO</v>
      </c>
      <c r="BI286" s="243">
        <f t="shared" si="540"/>
        <v>40.033028978142873</v>
      </c>
      <c r="BJ286" s="245">
        <f t="shared" si="541"/>
        <v>0.3348087833819256</v>
      </c>
      <c r="BK286" s="243">
        <f t="shared" si="542"/>
        <v>-337.60801870905505</v>
      </c>
      <c r="BL286" s="247">
        <f>IF(SUM(I286:T286)&lt;90," ",'eq. coef.'!$C$360+'eq. coef.'!$C$361*'Amp-TB2 calc'!AJ286+'eq. coef.'!$C$362*'Amp-TB2 calc'!AK286+'eq. coef.'!$C$363*'Amp-TB2 calc'!AL286+'eq. coef.'!$C$364*'Amp-TB2 calc'!AN286+'eq. coef.'!$C$365*'Amp-TB2 calc'!AP286+'eq. coef.'!$C$366*'Amp-TB2 calc'!AQ286+'eq. coef.'!$C$367*'Amp-TB2 calc'!AR286+'eq. coef.'!$C$368*'Amp-TB2 calc'!AS286+'eq. coef.'!$C$369*LN(BO286))</f>
        <v>898.83107322488718</v>
      </c>
      <c r="BM286" s="248">
        <f t="shared" si="543"/>
        <v>22</v>
      </c>
      <c r="BN286" s="267">
        <f t="shared" si="544"/>
        <v>484</v>
      </c>
      <c r="BO286" s="249">
        <f t="shared" si="545"/>
        <v>318.34112104337362</v>
      </c>
      <c r="BP286" s="243" t="str">
        <f t="shared" si="546"/>
        <v>P1b</v>
      </c>
      <c r="BQ286" s="245"/>
      <c r="BR286" s="245">
        <f t="shared" si="547"/>
        <v>0</v>
      </c>
      <c r="BS286" s="245">
        <f t="shared" si="548"/>
        <v>0</v>
      </c>
      <c r="BT286" s="243">
        <f t="shared" si="549"/>
        <v>38.200934525204836</v>
      </c>
      <c r="BU286" s="250"/>
      <c r="BV286" s="251">
        <f>IF(SUM(I286:T286)&lt;90," ",'eq. coef.'!$B$1128*'Amp-TB2 calc'!CF286+'eq. coef.'!$B$1129*'Amp-TB2 calc'!CJ286+'eq. coef.'!$B$1130*'Amp-TB2 calc'!CK286+'eq. coef.'!$B$1131*'Amp-TB2 calc'!CM286+'eq. coef.'!$B$1132*'Amp-TB2 calc'!CN286+'eq. coef.'!$B$1133*'Amp-TB2 calc'!CO286+'eq. coef.'!$B$1134*'Amp-TB2 calc'!CP286+'eq. coef.'!$B$1135*'Amp-TB2 calc'!CS286+'eq. coef.'!$B$1135*'Amp-TB2 calc'!CW286+'eq. coef.'!$B$1137*'Amp-TB2 calc'!CX286)</f>
        <v>1.420741525738402</v>
      </c>
      <c r="BW286" s="252">
        <f t="shared" si="550"/>
        <v>0.4</v>
      </c>
      <c r="BX286" s="253"/>
      <c r="BY286" s="252">
        <f t="shared" si="551"/>
        <v>-10.436610810542057</v>
      </c>
      <c r="BZ286" s="251">
        <f>IF(SUM(I286:T286)&lt;90," ",EXP('eq. coef.'!$B$1156*'Amp-TB2 calc'!CF286+'eq. coef.'!$B$1157*'Amp-TB2 calc'!CJ286+'eq. coef.'!$B$1158*'Amp-TB2 calc'!CK286+'eq. coef.'!$B$1159*'Amp-TB2 calc'!CM286+'eq. coef.'!$B$1160*'Amp-TB2 calc'!CN286+'eq. coef.'!$B$1161*'Amp-TB2 calc'!CO286+'eq. coef.'!$B$1162*'Amp-TB2 calc'!CP286+'eq. coef.'!$B$1163*'Amp-TB2 calc'!CS286+'eq. coef.'!$B$1164*'Amp-TB2 calc'!CW286+'eq. coef.'!$B$1165*'Amp-TB2 calc'!CX286))</f>
        <v>5.3775295757455019</v>
      </c>
      <c r="CA286" s="252">
        <f t="shared" si="552"/>
        <v>0.91418002787673536</v>
      </c>
      <c r="CB286" s="245"/>
      <c r="CC286" s="244" t="str">
        <f t="shared" si="553"/>
        <v>calc-alkaline</v>
      </c>
      <c r="CD286" s="244" t="str">
        <f t="shared" si="554"/>
        <v>low-Ca</v>
      </c>
      <c r="CE286" s="240">
        <f t="shared" si="555"/>
        <v>6.4106191752819859</v>
      </c>
      <c r="CF286" s="240">
        <f t="shared" si="556"/>
        <v>1.5893808247180141</v>
      </c>
      <c r="CG286" s="240">
        <f t="shared" si="557"/>
        <v>0</v>
      </c>
      <c r="CH286" s="240">
        <f t="shared" si="558"/>
        <v>8</v>
      </c>
      <c r="CI286" s="240"/>
      <c r="CJ286" s="240">
        <f t="shared" si="559"/>
        <v>0.16983059085594476</v>
      </c>
      <c r="CK286" s="240">
        <f t="shared" si="560"/>
        <v>0.11446514198790068</v>
      </c>
      <c r="CL286" s="240">
        <f t="shared" si="561"/>
        <v>1.6311653929665928E-3</v>
      </c>
      <c r="CM286" s="240">
        <f t="shared" si="562"/>
        <v>1.7943480435236623</v>
      </c>
      <c r="CN286" s="240">
        <f t="shared" si="563"/>
        <v>2.747977161108512</v>
      </c>
      <c r="CO286" s="240">
        <f t="shared" si="564"/>
        <v>8.5053760550160451E-2</v>
      </c>
      <c r="CP286" s="240">
        <f t="shared" si="565"/>
        <v>8.6694136580852441E-2</v>
      </c>
      <c r="CQ286" s="240">
        <f t="shared" si="566"/>
        <v>4.9999999999999991</v>
      </c>
      <c r="CR286" s="240"/>
      <c r="CS286" s="240">
        <f t="shared" si="567"/>
        <v>1.4615307710140171</v>
      </c>
      <c r="CT286" s="240">
        <f t="shared" si="568"/>
        <v>0.41928649479351127</v>
      </c>
      <c r="CU286" s="240">
        <f t="shared" si="569"/>
        <v>1.8808172658075284</v>
      </c>
      <c r="CV286" s="240"/>
      <c r="CW286" s="240">
        <f t="shared" si="570"/>
        <v>0</v>
      </c>
      <c r="CX286" s="240">
        <f t="shared" si="571"/>
        <v>5.2292704148096544E-2</v>
      </c>
      <c r="CY286" s="240">
        <f t="shared" si="572"/>
        <v>5.2292704148096544E-2</v>
      </c>
      <c r="CZ286" s="240"/>
      <c r="DA286" s="240">
        <f t="shared" si="573"/>
        <v>1.9739148387863297</v>
      </c>
      <c r="DB286" s="240">
        <f t="shared" si="574"/>
        <v>8.6999036498603723E-3</v>
      </c>
      <c r="DC286" s="240">
        <f t="shared" si="575"/>
        <v>1.7385257563810114E-2</v>
      </c>
      <c r="DD286" s="240">
        <f t="shared" si="576"/>
        <v>2</v>
      </c>
      <c r="DE286" s="245">
        <f t="shared" si="577"/>
        <v>44.205651956476338</v>
      </c>
      <c r="DF286" s="245"/>
      <c r="DG286" s="239">
        <f t="shared" si="578"/>
        <v>0.96997782131500232</v>
      </c>
      <c r="DH286" s="239">
        <f t="shared" si="579"/>
        <v>0.59385176398670703</v>
      </c>
      <c r="DI286" s="239">
        <f t="shared" si="580"/>
        <v>9.6537908606360412E-2</v>
      </c>
      <c r="DJ286" s="240">
        <f t="shared" si="581"/>
        <v>1.7592114155739589</v>
      </c>
      <c r="DK286" s="294"/>
      <c r="DL286" s="226"/>
      <c r="DM286" s="226"/>
      <c r="DN286" s="226"/>
      <c r="DO286" s="226"/>
      <c r="DP286" s="226"/>
      <c r="DQ286" s="226"/>
      <c r="DR286" s="226"/>
      <c r="DS286" s="226"/>
      <c r="DT286" s="226"/>
      <c r="DU286" s="226"/>
    </row>
    <row r="287" spans="1:132" customFormat="1">
      <c r="A287" s="312" t="s">
        <v>759</v>
      </c>
      <c r="B287" s="312" t="s">
        <v>762</v>
      </c>
      <c r="C287" s="312" t="s">
        <v>671</v>
      </c>
      <c r="D287" s="312" t="s">
        <v>534</v>
      </c>
      <c r="E287" s="342" t="s">
        <v>678</v>
      </c>
      <c r="F287" s="312" t="s">
        <v>764</v>
      </c>
      <c r="G287" s="313">
        <v>14.9</v>
      </c>
      <c r="H287" s="312" t="s">
        <v>533</v>
      </c>
      <c r="I287" s="324">
        <v>44.676499999999997</v>
      </c>
      <c r="J287" s="324">
        <v>1.0357000000000001</v>
      </c>
      <c r="K287" s="324">
        <v>10.127800000000001</v>
      </c>
      <c r="L287" s="324"/>
      <c r="M287" s="324">
        <v>15.813000000000001</v>
      </c>
      <c r="N287" s="324">
        <v>0.7268</v>
      </c>
      <c r="O287" s="324">
        <v>12.9838</v>
      </c>
      <c r="P287" s="324">
        <v>9.5493000000000006</v>
      </c>
      <c r="Q287" s="324">
        <v>1.5311999999999999</v>
      </c>
      <c r="R287" s="324">
        <v>0.30930000000000002</v>
      </c>
      <c r="S287" s="324">
        <v>3.8399999999999997E-2</v>
      </c>
      <c r="T287" s="324">
        <v>7.2400000000000006E-2</v>
      </c>
      <c r="U287" s="238">
        <f t="shared" si="519"/>
        <v>96.864199999999983</v>
      </c>
      <c r="V287" s="239">
        <f>IF(SUM(I287:T287)&lt;90," ",I287/stab.data!$U$7)</f>
        <v>0.74356733905865113</v>
      </c>
      <c r="W287" s="239">
        <f>IF(SUM(I287:T287)&lt;90," ",J287/stab.data!$U$8)</f>
        <v>1.2962777541365243E-2</v>
      </c>
      <c r="X287" s="239">
        <f>IF(SUM(I287:T287)&lt;90," ",K287*2/stab.data!$U$9)</f>
        <v>0.1986602720648091</v>
      </c>
      <c r="Y287" s="239">
        <f>IF(SUM(I287:T287)&lt;90," ",L287*2/stab.data!$U$10)</f>
        <v>0</v>
      </c>
      <c r="Z287" s="239">
        <f>IF(SUM(I287:T287)&lt;90," ",M287/stab.data!$U$11)</f>
        <v>0.22009576037636056</v>
      </c>
      <c r="AA287" s="239">
        <f>IF(SUM(I287:T287)&lt;90," ",N287/stab.data!$U$12)</f>
        <v>1.0245710982984902E-2</v>
      </c>
      <c r="AB287" s="239">
        <f>IF(SUM(I287:T287)&lt;90," ",O287/stab.data!$U$13)</f>
        <v>0.3221466851925367</v>
      </c>
      <c r="AC287" s="239">
        <f>IF(SUM(I287:T287)&lt;90," ",P287/stab.data!$U$14)</f>
        <v>0.17028299363398064</v>
      </c>
      <c r="AD287" s="239">
        <f>IF(SUM(I287:T287)&lt;90," ",Q287*2/stab.data!$U$15)</f>
        <v>4.941028412849513E-2</v>
      </c>
      <c r="AE287" s="239">
        <f>IF(SUM(I287:T287)&lt;90," ",R287*2/stab.data!$U$16)</f>
        <v>6.5672275598492496E-3</v>
      </c>
      <c r="AF287" s="239">
        <f>IF(SUM(I287:T287)&lt;90," ",S287/stab.data!$U$17)</f>
        <v>2.021265396357511E-3</v>
      </c>
      <c r="AG287" s="239">
        <f>IF(SUM(I287:T287)&lt;90," ",T287/stab.data!$U$18)</f>
        <v>2.0421402984232644E-3</v>
      </c>
      <c r="AH287" s="239">
        <f t="shared" si="520"/>
        <v>1.5076785452167076</v>
      </c>
      <c r="AI287" s="239">
        <f t="shared" si="521"/>
        <v>0.11457165810012253</v>
      </c>
      <c r="AJ287" s="240">
        <f t="shared" si="522"/>
        <v>6.4114299685633975</v>
      </c>
      <c r="AK287" s="240">
        <f t="shared" si="523"/>
        <v>0.11177190825749021</v>
      </c>
      <c r="AL287" s="240">
        <f t="shared" si="524"/>
        <v>1.7129536962876317</v>
      </c>
      <c r="AM287" s="240">
        <f t="shared" si="525"/>
        <v>0</v>
      </c>
      <c r="AN287" s="240">
        <f t="shared" si="526"/>
        <v>1.8977817877493397</v>
      </c>
      <c r="AO287" s="240">
        <f t="shared" si="527"/>
        <v>8.8343926629040767E-2</v>
      </c>
      <c r="AP287" s="240">
        <f t="shared" si="528"/>
        <v>2.7777187125130998</v>
      </c>
      <c r="AQ287" s="240">
        <f t="shared" si="529"/>
        <v>1.4682698273215546</v>
      </c>
      <c r="AR287" s="240">
        <f t="shared" si="530"/>
        <v>0.42604154294582086</v>
      </c>
      <c r="AS287" s="240">
        <f t="shared" si="531"/>
        <v>5.6626101464996928E-2</v>
      </c>
      <c r="AT287" s="240">
        <f t="shared" si="532"/>
        <v>1.7428416843904067E-2</v>
      </c>
      <c r="AU287" s="240">
        <f t="shared" si="533"/>
        <v>1.760841126494014E-2</v>
      </c>
      <c r="AV287" s="239">
        <f t="shared" si="534"/>
        <v>14.950937471732372</v>
      </c>
      <c r="AW287" s="239">
        <f t="shared" si="535"/>
        <v>1.937040687646981</v>
      </c>
      <c r="AX287" s="239">
        <f>IF(SUM(I287:T287)&lt;90," ",CM287*AH287*stab.data!$U$20/13/2)</f>
        <v>16.866679192653713</v>
      </c>
      <c r="AY287" s="239">
        <f>IF(SUM(I287:T287)&lt;90," ",CO287*AH287*stab.data!$U$11/13)</f>
        <v>0.63614678628853494</v>
      </c>
      <c r="AZ287" s="239">
        <f t="shared" si="536"/>
        <v>-3.250521385539884E-2</v>
      </c>
      <c r="BA287" s="241">
        <f t="shared" si="537"/>
        <v>100.45856145273382</v>
      </c>
      <c r="BB287" s="242">
        <f>IF(SUM(I287:T287)&lt;90," ",EXP('eq. coef.'!$C$104+'eq. coef.'!$C$105*'Amp-TB2 calc'!AJ287+'eq. coef.'!$C$106*'Amp-TB2 calc'!AK287+'eq. coef.'!$C$107*'Amp-TB2 calc'!AL287+'eq. coef.'!$C$108*'Amp-TB2 calc'!AN287+'eq. coef.'!$C$109*'Amp-TB2 calc'!AP287+'eq. coef.'!$C$110*'Amp-TB2 calc'!AQ287+'eq. coef.'!$C$111*'Amp-TB2 calc'!AR287+'eq. coef.'!$C$112*'Amp-TB2 calc'!AS287))</f>
        <v>469.58615023914643</v>
      </c>
      <c r="BC287" s="243">
        <f>IF(SUM(I287:T287)&lt;90," ",EXP('eq. coef.'!$C$176+'eq. coef.'!$C$177*'Amp-TB2 calc'!AJ287+'eq. coef.'!$C$178*'Amp-TB2 calc'!AK287+'eq. coef.'!$C$179*'Amp-TB2 calc'!AL287+'eq. coef.'!$C$180*'Amp-TB2 calc'!AN287+'eq. coef.'!$C$181*'Amp-TB2 calc'!AP287+'eq. coef.'!$C$182*'Amp-TB2 calc'!AQ287+'eq. coef.'!$C$183*'Amp-TB2 calc'!AR287+'eq. coef.'!$C$184*'Amp-TB2 calc'!AS287))</f>
        <v>297.88748133078479</v>
      </c>
      <c r="BD287" s="243">
        <f>IF(SUM(I287:T287)&lt;90," ",('eq. coef.'!$C$234+'eq. coef.'!$C$235*'Amp-TB2 calc'!AJ287+'eq. coef.'!$C$236*'Amp-TB2 calc'!AK287+'eq. coef.'!$C$237*'Amp-TB2 calc'!AL287+'eq. coef.'!$C$238*'Amp-TB2 calc'!AN287+'eq. coef.'!$C$239*'Amp-TB2 calc'!AP287+'eq. coef.'!$C$240*'Amp-TB2 calc'!AQ287+'eq. coef.'!$C$241*'Amp-TB2 calc'!AR287+'eq. coef.'!$C$242*'Amp-TB2 calc'!AS287))</f>
        <v>368.6971619686077</v>
      </c>
      <c r="BE287" s="243">
        <f>IF(SUM(I287:T287)&lt;90," ",('eq. coef.'!$C$270+'eq. coef.'!$C$271*'Amp-TB2 calc'!AJ287+'eq. coef.'!$C$272*'Amp-TB2 calc'!AK287+'eq. coef.'!$C$273*'Amp-TB2 calc'!AL287+'eq. coef.'!$C$274*'Amp-TB2 calc'!AN287+'eq. coef.'!$C$275*'Amp-TB2 calc'!AP287+'eq. coef.'!$C$276*'Amp-TB2 calc'!AQ287+'eq. coef.'!$C$277*'Amp-TB2 calc'!AR287+'eq. coef.'!$C$278*'Amp-TB2 calc'!AS287))</f>
        <v>-30.697409085664674</v>
      </c>
      <c r="BF287" s="243">
        <f>IF(SUM(I287:T287)&lt;90," ",EXP('eq. coef.'!$C$328+'eq. coef.'!$C$329*'Amp-TB2 calc'!AJ287+'eq. coef.'!$C$330*'Amp-TB2 calc'!AK287+'eq. coef.'!$C$331*'Amp-TB2 calc'!AL287+'eq. coef.'!$C$332*'Amp-TB2 calc'!AN287+'eq. coef.'!$C$333*'Amp-TB2 calc'!AP287+'eq. coef.'!$C$334*'Amp-TB2 calc'!AQ287+'eq. coef.'!$C$335*'Amp-TB2 calc'!AR287+'eq. coef.'!$C$336*'Amp-TB2 calc'!AS287))</f>
        <v>305.21870068812956</v>
      </c>
      <c r="BG287" s="255" t="str">
        <f t="shared" si="538"/>
        <v>ok</v>
      </c>
      <c r="BH287" s="306" t="str">
        <f t="shared" si="539"/>
        <v>high-MnO</v>
      </c>
      <c r="BI287" s="243">
        <f t="shared" si="540"/>
        <v>44.743861377266526</v>
      </c>
      <c r="BJ287" s="245">
        <f t="shared" si="541"/>
        <v>0.35002618681856218</v>
      </c>
      <c r="BK287" s="243">
        <f t="shared" si="542"/>
        <v>-328.58489041644947</v>
      </c>
      <c r="BL287" s="247">
        <f>IF(SUM(I287:T287)&lt;90," ",'eq. coef.'!$C$360+'eq. coef.'!$C$361*'Amp-TB2 calc'!AJ287+'eq. coef.'!$C$362*'Amp-TB2 calc'!AK287+'eq. coef.'!$C$363*'Amp-TB2 calc'!AL287+'eq. coef.'!$C$364*'Amp-TB2 calc'!AN287+'eq. coef.'!$C$365*'Amp-TB2 calc'!AP287+'eq. coef.'!$C$366*'Amp-TB2 calc'!AQ287+'eq. coef.'!$C$367*'Amp-TB2 calc'!AR287+'eq. coef.'!$C$368*'Amp-TB2 calc'!AS287+'eq. coef.'!$C$369*LN(BO287))</f>
        <v>895.75808163872375</v>
      </c>
      <c r="BM287" s="248">
        <f t="shared" si="543"/>
        <v>22</v>
      </c>
      <c r="BN287" s="267">
        <f t="shared" si="544"/>
        <v>484</v>
      </c>
      <c r="BO287" s="249">
        <f t="shared" si="545"/>
        <v>297.88748133078479</v>
      </c>
      <c r="BP287" s="243" t="str">
        <f t="shared" si="546"/>
        <v>P1b</v>
      </c>
      <c r="BQ287" s="245"/>
      <c r="BR287" s="245">
        <f t="shared" si="547"/>
        <v>0</v>
      </c>
      <c r="BS287" s="245">
        <f t="shared" si="548"/>
        <v>0</v>
      </c>
      <c r="BT287" s="243">
        <f t="shared" si="549"/>
        <v>35.746497759694172</v>
      </c>
      <c r="BU287" s="250"/>
      <c r="BV287" s="251">
        <f>IF(SUM(I287:T287)&lt;90," ",'eq. coef.'!$B$1128*'Amp-TB2 calc'!CF287+'eq. coef.'!$B$1129*'Amp-TB2 calc'!CJ287+'eq. coef.'!$B$1130*'Amp-TB2 calc'!CK287+'eq. coef.'!$B$1131*'Amp-TB2 calc'!CM287+'eq. coef.'!$B$1132*'Amp-TB2 calc'!CN287+'eq. coef.'!$B$1133*'Amp-TB2 calc'!CO287+'eq. coef.'!$B$1134*'Amp-TB2 calc'!CP287+'eq. coef.'!$B$1135*'Amp-TB2 calc'!CS287+'eq. coef.'!$B$1135*'Amp-TB2 calc'!CW287+'eq. coef.'!$B$1137*'Amp-TB2 calc'!CX287)</f>
        <v>1.4587159759305153</v>
      </c>
      <c r="BW287" s="252">
        <f t="shared" si="550"/>
        <v>0.4</v>
      </c>
      <c r="BX287" s="253"/>
      <c r="BY287" s="252">
        <f t="shared" si="551"/>
        <v>-10.461134599130522</v>
      </c>
      <c r="BZ287" s="251">
        <f>IF(SUM(I287:T287)&lt;90," ",EXP('eq. coef.'!$B$1156*'Amp-TB2 calc'!CF287+'eq. coef.'!$B$1157*'Amp-TB2 calc'!CJ287+'eq. coef.'!$B$1158*'Amp-TB2 calc'!CK287+'eq. coef.'!$B$1159*'Amp-TB2 calc'!CM287+'eq. coef.'!$B$1160*'Amp-TB2 calc'!CN287+'eq. coef.'!$B$1161*'Amp-TB2 calc'!CO287+'eq. coef.'!$B$1162*'Amp-TB2 calc'!CP287+'eq. coef.'!$B$1163*'Amp-TB2 calc'!CS287+'eq. coef.'!$B$1164*'Amp-TB2 calc'!CW287+'eq. coef.'!$B$1165*'Amp-TB2 calc'!CX287))</f>
        <v>5.1082533626962983</v>
      </c>
      <c r="CA287" s="252">
        <f t="shared" si="552"/>
        <v>0.86840307165837072</v>
      </c>
      <c r="CB287" s="245"/>
      <c r="CC287" s="244" t="str">
        <f t="shared" si="553"/>
        <v>calc-alkaline</v>
      </c>
      <c r="CD287" s="244" t="str">
        <f t="shared" si="554"/>
        <v>low-Ca</v>
      </c>
      <c r="CE287" s="240">
        <f t="shared" si="555"/>
        <v>6.4114299685633975</v>
      </c>
      <c r="CF287" s="240">
        <f t="shared" si="556"/>
        <v>1.5885700314366025</v>
      </c>
      <c r="CG287" s="240">
        <f t="shared" si="557"/>
        <v>0</v>
      </c>
      <c r="CH287" s="240">
        <f t="shared" si="558"/>
        <v>8</v>
      </c>
      <c r="CI287" s="240"/>
      <c r="CJ287" s="240">
        <f t="shared" si="559"/>
        <v>0.12438366485102925</v>
      </c>
      <c r="CK287" s="240">
        <f t="shared" si="560"/>
        <v>0.11177190825749021</v>
      </c>
      <c r="CL287" s="240">
        <f t="shared" si="561"/>
        <v>0</v>
      </c>
      <c r="CM287" s="240">
        <f t="shared" si="562"/>
        <v>1.8214352510166734</v>
      </c>
      <c r="CN287" s="240">
        <f t="shared" si="563"/>
        <v>2.7777187125130998</v>
      </c>
      <c r="CO287" s="240">
        <f t="shared" si="564"/>
        <v>7.6346536732666337E-2</v>
      </c>
      <c r="CP287" s="240">
        <f t="shared" si="565"/>
        <v>8.8343926629040767E-2</v>
      </c>
      <c r="CQ287" s="240">
        <f t="shared" si="566"/>
        <v>5</v>
      </c>
      <c r="CR287" s="240"/>
      <c r="CS287" s="240">
        <f t="shared" si="567"/>
        <v>1.4682698273215546</v>
      </c>
      <c r="CT287" s="240">
        <f t="shared" si="568"/>
        <v>0.42604154294582086</v>
      </c>
      <c r="CU287" s="240">
        <f t="shared" si="569"/>
        <v>1.8943113702673755</v>
      </c>
      <c r="CV287" s="240"/>
      <c r="CW287" s="240">
        <f t="shared" si="570"/>
        <v>0</v>
      </c>
      <c r="CX287" s="240">
        <f t="shared" si="571"/>
        <v>5.6626101464996928E-2</v>
      </c>
      <c r="CY287" s="240">
        <f t="shared" si="572"/>
        <v>5.6626101464996928E-2</v>
      </c>
      <c r="CZ287" s="240"/>
      <c r="DA287" s="240">
        <f t="shared" si="573"/>
        <v>1.9649631718911558</v>
      </c>
      <c r="DB287" s="240">
        <f t="shared" si="574"/>
        <v>1.7428416843904067E-2</v>
      </c>
      <c r="DC287" s="240">
        <f t="shared" si="575"/>
        <v>1.760841126494014E-2</v>
      </c>
      <c r="DD287" s="240">
        <f t="shared" si="576"/>
        <v>2</v>
      </c>
      <c r="DE287" s="245">
        <f t="shared" si="577"/>
        <v>44.178564748983327</v>
      </c>
      <c r="DF287" s="245"/>
      <c r="DG287" s="239">
        <f t="shared" si="578"/>
        <v>0.97324989792968397</v>
      </c>
      <c r="DH287" s="239">
        <f t="shared" si="579"/>
        <v>0.59410082671516873</v>
      </c>
      <c r="DI287" s="239">
        <f t="shared" si="580"/>
        <v>7.2613559327725855E-2</v>
      </c>
      <c r="DJ287" s="240">
        <f t="shared" si="581"/>
        <v>1.7129536962876317</v>
      </c>
      <c r="DK287" s="294"/>
      <c r="DL287" s="226"/>
      <c r="DM287" s="226"/>
      <c r="DN287" s="226"/>
      <c r="DO287" s="226"/>
      <c r="DP287" s="226"/>
      <c r="DQ287" s="226"/>
      <c r="DR287" s="226"/>
      <c r="DS287" s="226"/>
      <c r="DT287" s="226"/>
      <c r="DU287" s="226"/>
    </row>
    <row r="288" spans="1:132" customFormat="1">
      <c r="A288" s="312" t="s">
        <v>759</v>
      </c>
      <c r="B288" s="312" t="s">
        <v>762</v>
      </c>
      <c r="C288" s="312" t="s">
        <v>671</v>
      </c>
      <c r="D288" s="312" t="s">
        <v>534</v>
      </c>
      <c r="E288" s="342" t="s">
        <v>679</v>
      </c>
      <c r="F288" s="312" t="s">
        <v>764</v>
      </c>
      <c r="G288" s="313">
        <v>17.02</v>
      </c>
      <c r="H288" s="312" t="s">
        <v>533</v>
      </c>
      <c r="I288" s="324">
        <v>44.714500000000001</v>
      </c>
      <c r="J288" s="324">
        <v>0.99809999999999999</v>
      </c>
      <c r="K288" s="324">
        <v>10.378</v>
      </c>
      <c r="L288" s="324"/>
      <c r="M288" s="324">
        <v>16.0121</v>
      </c>
      <c r="N288" s="324">
        <v>0.6925</v>
      </c>
      <c r="O288" s="324">
        <v>13.172700000000001</v>
      </c>
      <c r="P288" s="324">
        <v>9.3415999999999997</v>
      </c>
      <c r="Q288" s="324">
        <v>1.5416000000000001</v>
      </c>
      <c r="R288" s="324">
        <v>0.309</v>
      </c>
      <c r="S288" s="324"/>
      <c r="T288" s="324">
        <v>7.1199999999999999E-2</v>
      </c>
      <c r="U288" s="238">
        <f t="shared" si="519"/>
        <v>97.231300000000005</v>
      </c>
      <c r="V288" s="239">
        <f>IF(SUM(I288:T288)&lt;90," ",I288/stab.data!$U$7)</f>
        <v>0.74419978696491573</v>
      </c>
      <c r="W288" s="239">
        <f>IF(SUM(I288:T288)&lt;90," ",J288/stab.data!$U$8)</f>
        <v>1.2492177526346092E-2</v>
      </c>
      <c r="X288" s="239">
        <f>IF(SUM(I288:T288)&lt;90," ",K288*2/stab.data!$U$9)</f>
        <v>0.20356803091378076</v>
      </c>
      <c r="Y288" s="239">
        <f>IF(SUM(I288:T288)&lt;90," ",L288*2/stab.data!$U$10)</f>
        <v>0</v>
      </c>
      <c r="Z288" s="239">
        <f>IF(SUM(I288:T288)&lt;90," ",M288/stab.data!$U$11)</f>
        <v>0.22286696545388748</v>
      </c>
      <c r="AA288" s="239">
        <f>IF(SUM(I288:T288)&lt;90," ",N288/stab.data!$U$12)</f>
        <v>9.7621833457856976E-3</v>
      </c>
      <c r="AB288" s="239">
        <f>IF(SUM(I288:T288)&lt;90," ",O288/stab.data!$U$13)</f>
        <v>0.32683356490670901</v>
      </c>
      <c r="AC288" s="239">
        <f>IF(SUM(I288:T288)&lt;90," ",P288/stab.data!$U$14)</f>
        <v>0.16657928993027693</v>
      </c>
      <c r="AD288" s="239">
        <f>IF(SUM(I288:T288)&lt;90," ",Q288*2/stab.data!$U$15)</f>
        <v>4.9745881669597772E-2</v>
      </c>
      <c r="AE288" s="239">
        <f>IF(SUM(I288:T288)&lt;90," ",R288*2/stab.data!$U$16)</f>
        <v>6.5608577949997351E-3</v>
      </c>
      <c r="AF288" s="239">
        <f>IF(SUM(I288:T288)&lt;90," ",S288/stab.data!$U$17)</f>
        <v>0</v>
      </c>
      <c r="AG288" s="239">
        <f>IF(SUM(I288:T288)&lt;90," ",T288/stab.data!$U$18)</f>
        <v>2.0082926691676302E-3</v>
      </c>
      <c r="AH288" s="239">
        <f t="shared" si="520"/>
        <v>1.5197227091114249</v>
      </c>
      <c r="AI288" s="239">
        <f t="shared" si="521"/>
        <v>0.11681797893901981</v>
      </c>
      <c r="AJ288" s="240">
        <f t="shared" si="522"/>
        <v>6.3660279421636057</v>
      </c>
      <c r="AK288" s="240">
        <f t="shared" si="523"/>
        <v>0.10686048636955144</v>
      </c>
      <c r="AL288" s="240">
        <f t="shared" si="524"/>
        <v>1.7413600428636609</v>
      </c>
      <c r="AM288" s="240">
        <f t="shared" si="525"/>
        <v>0</v>
      </c>
      <c r="AN288" s="240">
        <f t="shared" si="526"/>
        <v>1.9064468363406628</v>
      </c>
      <c r="AO288" s="240">
        <f t="shared" si="527"/>
        <v>8.3507591703631798E-2</v>
      </c>
      <c r="AP288" s="240">
        <f t="shared" si="528"/>
        <v>2.795797100558886</v>
      </c>
      <c r="AQ288" s="240">
        <f t="shared" si="529"/>
        <v>1.4249512467703902</v>
      </c>
      <c r="AR288" s="240">
        <f t="shared" si="530"/>
        <v>0.42553582823204078</v>
      </c>
      <c r="AS288" s="240">
        <f t="shared" si="531"/>
        <v>5.6122837951711538E-2</v>
      </c>
      <c r="AT288" s="240">
        <f t="shared" si="532"/>
        <v>0</v>
      </c>
      <c r="AU288" s="240">
        <f t="shared" si="533"/>
        <v>1.71793212950304E-2</v>
      </c>
      <c r="AV288" s="239">
        <f t="shared" si="534"/>
        <v>14.906609912954142</v>
      </c>
      <c r="AW288" s="239">
        <f t="shared" si="535"/>
        <v>1.9702592088423998</v>
      </c>
      <c r="AX288" s="239">
        <f>IF(SUM(I288:T288)&lt;90," ",CM288*AH288*stab.data!$U$20/13/2)</f>
        <v>18.493627701702117</v>
      </c>
      <c r="AY288" s="239">
        <f>IF(SUM(I288:T288)&lt;90," ",CO288*AH288*stab.data!$U$11/13)</f>
        <v>-0.62870224754670201</v>
      </c>
      <c r="AZ288" s="239">
        <f t="shared" si="536"/>
        <v>-1.6065337207006484E-2</v>
      </c>
      <c r="BA288" s="241">
        <f t="shared" si="537"/>
        <v>101.03831932579081</v>
      </c>
      <c r="BB288" s="242">
        <f>IF(SUM(I288:T288)&lt;90," ",EXP('eq. coef.'!$C$104+'eq. coef.'!$C$105*'Amp-TB2 calc'!AJ288+'eq. coef.'!$C$106*'Amp-TB2 calc'!AK288+'eq. coef.'!$C$107*'Amp-TB2 calc'!AL288+'eq. coef.'!$C$108*'Amp-TB2 calc'!AN288+'eq. coef.'!$C$109*'Amp-TB2 calc'!AP288+'eq. coef.'!$C$110*'Amp-TB2 calc'!AQ288+'eq. coef.'!$C$111*'Amp-TB2 calc'!AR288+'eq. coef.'!$C$112*'Amp-TB2 calc'!AS288))</f>
        <v>510.49351503721783</v>
      </c>
      <c r="BC288" s="243">
        <f>IF(SUM(I288:T288)&lt;90," ",EXP('eq. coef.'!$C$176+'eq. coef.'!$C$177*'Amp-TB2 calc'!AJ288+'eq. coef.'!$C$178*'Amp-TB2 calc'!AK288+'eq. coef.'!$C$179*'Amp-TB2 calc'!AL288+'eq. coef.'!$C$180*'Amp-TB2 calc'!AN288+'eq. coef.'!$C$181*'Amp-TB2 calc'!AP288+'eq. coef.'!$C$182*'Amp-TB2 calc'!AQ288+'eq. coef.'!$C$183*'Amp-TB2 calc'!AR288+'eq. coef.'!$C$184*'Amp-TB2 calc'!AS288))</f>
        <v>315.28823457701316</v>
      </c>
      <c r="BD288" s="243">
        <f>IF(SUM(I288:T288)&lt;90," ",('eq. coef.'!$C$234+'eq. coef.'!$C$235*'Amp-TB2 calc'!AJ288+'eq. coef.'!$C$236*'Amp-TB2 calc'!AK288+'eq. coef.'!$C$237*'Amp-TB2 calc'!AL288+'eq. coef.'!$C$238*'Amp-TB2 calc'!AN288+'eq. coef.'!$C$239*'Amp-TB2 calc'!AP288+'eq. coef.'!$C$240*'Amp-TB2 calc'!AQ288+'eq. coef.'!$C$241*'Amp-TB2 calc'!AR288+'eq. coef.'!$C$242*'Amp-TB2 calc'!AS288))</f>
        <v>381.75648101207872</v>
      </c>
      <c r="BE288" s="243">
        <f>IF(SUM(I288:T288)&lt;90," ",('eq. coef.'!$C$270+'eq. coef.'!$C$271*'Amp-TB2 calc'!AJ288+'eq. coef.'!$C$272*'Amp-TB2 calc'!AK288+'eq. coef.'!$C$273*'Amp-TB2 calc'!AL288+'eq. coef.'!$C$274*'Amp-TB2 calc'!AN288+'eq. coef.'!$C$275*'Amp-TB2 calc'!AP288+'eq. coef.'!$C$276*'Amp-TB2 calc'!AQ288+'eq. coef.'!$C$277*'Amp-TB2 calc'!AR288+'eq. coef.'!$C$278*'Amp-TB2 calc'!AS288))</f>
        <v>6.6276399176573051</v>
      </c>
      <c r="BF288" s="243">
        <f>IF(SUM(I288:T288)&lt;90," ",EXP('eq. coef.'!$C$328+'eq. coef.'!$C$329*'Amp-TB2 calc'!AJ288+'eq. coef.'!$C$330*'Amp-TB2 calc'!AK288+'eq. coef.'!$C$331*'Amp-TB2 calc'!AL288+'eq. coef.'!$C$332*'Amp-TB2 calc'!AN288+'eq. coef.'!$C$333*'Amp-TB2 calc'!AP288+'eq. coef.'!$C$334*'Amp-TB2 calc'!AQ288+'eq. coef.'!$C$335*'Amp-TB2 calc'!AR288+'eq. coef.'!$C$336*'Amp-TB2 calc'!AS288))</f>
        <v>288.79981218247673</v>
      </c>
      <c r="BG288" s="255" t="str">
        <f t="shared" si="538"/>
        <v>ok</v>
      </c>
      <c r="BH288" s="306" t="str">
        <f t="shared" si="539"/>
        <v>high-MnO</v>
      </c>
      <c r="BI288" s="243">
        <f t="shared" si="540"/>
        <v>47.277693059067005</v>
      </c>
      <c r="BJ288" s="245">
        <f t="shared" si="541"/>
        <v>0.43427329892443078</v>
      </c>
      <c r="BK288" s="243">
        <f t="shared" si="542"/>
        <v>-308.66059465935587</v>
      </c>
      <c r="BL288" s="247">
        <f>IF(SUM(I288:T288)&lt;90," ",'eq. coef.'!$C$360+'eq. coef.'!$C$361*'Amp-TB2 calc'!AJ288+'eq. coef.'!$C$362*'Amp-TB2 calc'!AK288+'eq. coef.'!$C$363*'Amp-TB2 calc'!AL288+'eq. coef.'!$C$364*'Amp-TB2 calc'!AN288+'eq. coef.'!$C$365*'Amp-TB2 calc'!AP288+'eq. coef.'!$C$366*'Amp-TB2 calc'!AQ288+'eq. coef.'!$C$367*'Amp-TB2 calc'!AR288+'eq. coef.'!$C$368*'Amp-TB2 calc'!AS288+'eq. coef.'!$C$369*LN(BO288))</f>
        <v>899.579088682058</v>
      </c>
      <c r="BM288" s="248">
        <f t="shared" si="543"/>
        <v>22</v>
      </c>
      <c r="BN288" s="267">
        <f t="shared" si="544"/>
        <v>484</v>
      </c>
      <c r="BO288" s="249">
        <f t="shared" si="545"/>
        <v>315.28823457701316</v>
      </c>
      <c r="BP288" s="243" t="str">
        <f t="shared" si="546"/>
        <v>P1b</v>
      </c>
      <c r="BQ288" s="245"/>
      <c r="BR288" s="245">
        <f t="shared" si="547"/>
        <v>0</v>
      </c>
      <c r="BS288" s="245">
        <f t="shared" si="548"/>
        <v>0</v>
      </c>
      <c r="BT288" s="243">
        <f t="shared" si="549"/>
        <v>37.834588149241576</v>
      </c>
      <c r="BU288" s="250"/>
      <c r="BV288" s="251">
        <f>IF(SUM(I288:T288)&lt;90," ",'eq. coef.'!$B$1128*'Amp-TB2 calc'!CF288+'eq. coef.'!$B$1129*'Amp-TB2 calc'!CJ288+'eq. coef.'!$B$1130*'Amp-TB2 calc'!CK288+'eq. coef.'!$B$1131*'Amp-TB2 calc'!CM288+'eq. coef.'!$B$1132*'Amp-TB2 calc'!CN288+'eq. coef.'!$B$1133*'Amp-TB2 calc'!CO288+'eq. coef.'!$B$1134*'Amp-TB2 calc'!CP288+'eq. coef.'!$B$1135*'Amp-TB2 calc'!CS288+'eq. coef.'!$B$1135*'Amp-TB2 calc'!CW288+'eq. coef.'!$B$1137*'Amp-TB2 calc'!CX288)</f>
        <v>2.2287802899580962</v>
      </c>
      <c r="BW288" s="252">
        <f t="shared" si="550"/>
        <v>0.4</v>
      </c>
      <c r="BX288" s="253"/>
      <c r="BY288" s="252">
        <f t="shared" si="551"/>
        <v>-9.6165594587958516</v>
      </c>
      <c r="BZ288" s="251">
        <f>IF(SUM(I288:T288)&lt;90," ",EXP('eq. coef.'!$B$1156*'Amp-TB2 calc'!CF288+'eq. coef.'!$B$1157*'Amp-TB2 calc'!CJ288+'eq. coef.'!$B$1158*'Amp-TB2 calc'!CK288+'eq. coef.'!$B$1159*'Amp-TB2 calc'!CM288+'eq. coef.'!$B$1160*'Amp-TB2 calc'!CN288+'eq. coef.'!$B$1161*'Amp-TB2 calc'!CO288+'eq. coef.'!$B$1162*'Amp-TB2 calc'!CP288+'eq. coef.'!$B$1163*'Amp-TB2 calc'!CS288+'eq. coef.'!$B$1164*'Amp-TB2 calc'!CW288+'eq. coef.'!$B$1165*'Amp-TB2 calc'!CX288))</f>
        <v>5.4296355419486</v>
      </c>
      <c r="CA288" s="252">
        <f t="shared" si="552"/>
        <v>0.92303804213126206</v>
      </c>
      <c r="CB288" s="245"/>
      <c r="CC288" s="244" t="str">
        <f t="shared" si="553"/>
        <v>calc-alkaline</v>
      </c>
      <c r="CD288" s="244" t="str">
        <f t="shared" si="554"/>
        <v>low-Ca</v>
      </c>
      <c r="CE288" s="240">
        <f t="shared" si="555"/>
        <v>6.3660279421636057</v>
      </c>
      <c r="CF288" s="240">
        <f t="shared" si="556"/>
        <v>1.6339720578363943</v>
      </c>
      <c r="CG288" s="240">
        <f t="shared" si="557"/>
        <v>0</v>
      </c>
      <c r="CH288" s="240">
        <f t="shared" si="558"/>
        <v>8</v>
      </c>
      <c r="CI288" s="240"/>
      <c r="CJ288" s="240">
        <f t="shared" si="559"/>
        <v>0.10738798502726654</v>
      </c>
      <c r="CK288" s="240">
        <f t="shared" si="560"/>
        <v>0.10686048636955144</v>
      </c>
      <c r="CL288" s="240">
        <f t="shared" si="561"/>
        <v>0</v>
      </c>
      <c r="CM288" s="240">
        <f t="shared" si="562"/>
        <v>1.9813019403454888</v>
      </c>
      <c r="CN288" s="240">
        <f t="shared" si="563"/>
        <v>2.795797100558886</v>
      </c>
      <c r="CO288" s="240">
        <f t="shared" si="564"/>
        <v>-7.4855104004825979E-2</v>
      </c>
      <c r="CP288" s="240">
        <f t="shared" si="565"/>
        <v>8.3507591703631798E-2</v>
      </c>
      <c r="CQ288" s="240">
        <f t="shared" si="566"/>
        <v>4.9999999999999991</v>
      </c>
      <c r="CR288" s="240"/>
      <c r="CS288" s="240">
        <f t="shared" si="567"/>
        <v>1.4249512467703902</v>
      </c>
      <c r="CT288" s="240">
        <f t="shared" si="568"/>
        <v>0.42553582823204078</v>
      </c>
      <c r="CU288" s="240">
        <f t="shared" si="569"/>
        <v>1.8504870750024309</v>
      </c>
      <c r="CV288" s="240"/>
      <c r="CW288" s="240">
        <f t="shared" si="570"/>
        <v>0</v>
      </c>
      <c r="CX288" s="240">
        <f t="shared" si="571"/>
        <v>5.6122837951711538E-2</v>
      </c>
      <c r="CY288" s="240">
        <f t="shared" si="572"/>
        <v>5.6122837951711538E-2</v>
      </c>
      <c r="CZ288" s="240"/>
      <c r="DA288" s="240">
        <f t="shared" si="573"/>
        <v>1.9828206787049696</v>
      </c>
      <c r="DB288" s="240">
        <f t="shared" si="574"/>
        <v>0</v>
      </c>
      <c r="DC288" s="240">
        <f t="shared" si="575"/>
        <v>1.71793212950304E-2</v>
      </c>
      <c r="DD288" s="240">
        <f t="shared" si="576"/>
        <v>2</v>
      </c>
      <c r="DE288" s="245">
        <f t="shared" si="577"/>
        <v>44.018698059654511</v>
      </c>
      <c r="DF288" s="245"/>
      <c r="DG288" s="239">
        <f t="shared" si="578"/>
        <v>1.0275107312466147</v>
      </c>
      <c r="DH288" s="239">
        <f t="shared" si="579"/>
        <v>0.59456658099330983</v>
      </c>
      <c r="DI288" s="239">
        <f t="shared" si="580"/>
        <v>6.1669030174062889E-2</v>
      </c>
      <c r="DJ288" s="240">
        <f t="shared" si="581"/>
        <v>1.7413600428636609</v>
      </c>
      <c r="DK288" s="294"/>
      <c r="DL288" s="226"/>
      <c r="DM288" s="226"/>
      <c r="DN288" s="226"/>
      <c r="DO288" s="226"/>
      <c r="DP288" s="226"/>
      <c r="DQ288" s="226"/>
      <c r="DR288" s="226"/>
      <c r="DS288" s="226"/>
      <c r="DT288" s="226"/>
      <c r="DU288" s="226"/>
    </row>
    <row r="289" spans="1:125" customFormat="1">
      <c r="A289" s="312" t="s">
        <v>759</v>
      </c>
      <c r="B289" s="312" t="s">
        <v>762</v>
      </c>
      <c r="C289" s="312" t="s">
        <v>671</v>
      </c>
      <c r="D289" s="312" t="s">
        <v>534</v>
      </c>
      <c r="E289" s="342" t="s">
        <v>680</v>
      </c>
      <c r="F289" s="312" t="s">
        <v>764</v>
      </c>
      <c r="G289" s="313">
        <v>19.149999999999999</v>
      </c>
      <c r="H289" s="312" t="s">
        <v>533</v>
      </c>
      <c r="I289" s="324">
        <v>44.854199999999999</v>
      </c>
      <c r="J289" s="324">
        <v>1.0955999999999999</v>
      </c>
      <c r="K289" s="324">
        <v>10.2257</v>
      </c>
      <c r="L289" s="324"/>
      <c r="M289" s="324">
        <v>15.9155</v>
      </c>
      <c r="N289" s="324">
        <v>0.60760000000000003</v>
      </c>
      <c r="O289" s="324">
        <v>13.058</v>
      </c>
      <c r="P289" s="324">
        <v>9.4187999999999992</v>
      </c>
      <c r="Q289" s="324">
        <v>1.4881</v>
      </c>
      <c r="R289" s="324">
        <v>0.31090000000000001</v>
      </c>
      <c r="S289" s="324">
        <v>6.6600000000000006E-2</v>
      </c>
      <c r="T289" s="324">
        <v>7.7100000000000002E-2</v>
      </c>
      <c r="U289" s="238">
        <f t="shared" si="519"/>
        <v>97.118099999999998</v>
      </c>
      <c r="V289" s="239">
        <f>IF(SUM(I289:T289)&lt;90," ",I289/stab.data!$U$7)</f>
        <v>0.74652486518873573</v>
      </c>
      <c r="W289" s="239">
        <f>IF(SUM(I289:T289)&lt;90," ",J289/stab.data!$U$8)</f>
        <v>1.3712483416355854E-2</v>
      </c>
      <c r="X289" s="239">
        <f>IF(SUM(I289:T289)&lt;90," ",K289*2/stab.data!$U$9)</f>
        <v>0.20058061415639314</v>
      </c>
      <c r="Y289" s="239">
        <f>IF(SUM(I289:T289)&lt;90," ",L289*2/stab.data!$U$10)</f>
        <v>0</v>
      </c>
      <c r="Z289" s="239">
        <f>IF(SUM(I289:T289)&lt;90," ",M289/stab.data!$U$11)</f>
        <v>0.22152242296022046</v>
      </c>
      <c r="AA289" s="239">
        <f>IF(SUM(I289:T289)&lt;90," ",N289/stab.data!$U$12)</f>
        <v>8.5653467161002014E-3</v>
      </c>
      <c r="AB289" s="239">
        <f>IF(SUM(I289:T289)&lt;90," ",O289/stab.data!$U$13)</f>
        <v>0.32398769352917822</v>
      </c>
      <c r="AC289" s="239">
        <f>IF(SUM(I289:T289)&lt;90," ",P289/stab.data!$U$14)</f>
        <v>0.1679559193280907</v>
      </c>
      <c r="AD289" s="239">
        <f>IF(SUM(I289:T289)&lt;90," ",Q289*2/stab.data!$U$15)</f>
        <v>4.8019490472579425E-2</v>
      </c>
      <c r="AE289" s="239">
        <f>IF(SUM(I289:T289)&lt;90," ",R289*2/stab.data!$U$16)</f>
        <v>6.6011996390466596E-3</v>
      </c>
      <c r="AF289" s="239">
        <f>IF(SUM(I289:T289)&lt;90," ",S289/stab.data!$U$17)</f>
        <v>3.5056321718075589E-3</v>
      </c>
      <c r="AG289" s="239">
        <f>IF(SUM(I289:T289)&lt;90," ",T289/stab.data!$U$18)</f>
        <v>2.1747101796744986E-3</v>
      </c>
      <c r="AH289" s="239">
        <f t="shared" si="520"/>
        <v>1.5148934259669837</v>
      </c>
      <c r="AI289" s="239">
        <f t="shared" si="521"/>
        <v>0.11544407101642015</v>
      </c>
      <c r="AJ289" s="240">
        <f t="shared" si="522"/>
        <v>6.4062745808397716</v>
      </c>
      <c r="AK289" s="240">
        <f t="shared" si="523"/>
        <v>0.11767315202311217</v>
      </c>
      <c r="AL289" s="240">
        <f t="shared" si="524"/>
        <v>1.7212748694639466</v>
      </c>
      <c r="AM289" s="240">
        <f t="shared" si="525"/>
        <v>0</v>
      </c>
      <c r="AN289" s="240">
        <f t="shared" si="526"/>
        <v>1.90098620082442</v>
      </c>
      <c r="AO289" s="240">
        <f t="shared" si="527"/>
        <v>7.3503195274760819E-2</v>
      </c>
      <c r="AP289" s="240">
        <f t="shared" si="528"/>
        <v>2.7802880015739877</v>
      </c>
      <c r="AQ289" s="240">
        <f t="shared" si="529"/>
        <v>1.4413072984797317</v>
      </c>
      <c r="AR289" s="240">
        <f t="shared" si="530"/>
        <v>0.4120774210536034</v>
      </c>
      <c r="AS289" s="240">
        <f t="shared" si="531"/>
        <v>5.6647942249025827E-2</v>
      </c>
      <c r="AT289" s="240">
        <f t="shared" si="532"/>
        <v>3.0083448414470519E-2</v>
      </c>
      <c r="AU289" s="240">
        <f t="shared" si="533"/>
        <v>1.8662192238191572E-2</v>
      </c>
      <c r="AV289" s="239">
        <f t="shared" si="534"/>
        <v>14.910032661782358</v>
      </c>
      <c r="AW289" s="239">
        <f t="shared" si="535"/>
        <v>1.9327315701230736</v>
      </c>
      <c r="AX289" s="239">
        <f>IF(SUM(I289:T289)&lt;90," ",CM289*AH289*stab.data!$U$20/13/2)</f>
        <v>17.487556253698976</v>
      </c>
      <c r="AY289" s="239">
        <f>IF(SUM(I289:T289)&lt;90," ",CO289*AH289*stab.data!$U$11/13)</f>
        <v>0.17997368225815505</v>
      </c>
      <c r="AZ289" s="239">
        <f t="shared" si="536"/>
        <v>-4.5439898640680737E-2</v>
      </c>
      <c r="BA289" s="241">
        <f t="shared" si="537"/>
        <v>100.75742160743953</v>
      </c>
      <c r="BB289" s="242">
        <f>IF(SUM(I289:T289)&lt;90," ",EXP('eq. coef.'!$C$104+'eq. coef.'!$C$105*'Amp-TB2 calc'!AJ289+'eq. coef.'!$C$106*'Amp-TB2 calc'!AK289+'eq. coef.'!$C$107*'Amp-TB2 calc'!AL289+'eq. coef.'!$C$108*'Amp-TB2 calc'!AN289+'eq. coef.'!$C$109*'Amp-TB2 calc'!AP289+'eq. coef.'!$C$110*'Amp-TB2 calc'!AQ289+'eq. coef.'!$C$111*'Amp-TB2 calc'!AR289+'eq. coef.'!$C$112*'Amp-TB2 calc'!AS289))</f>
        <v>416.42368458956901</v>
      </c>
      <c r="BC289" s="243">
        <f>IF(SUM(I289:T289)&lt;90," ",EXP('eq. coef.'!$C$176+'eq. coef.'!$C$177*'Amp-TB2 calc'!AJ289+'eq. coef.'!$C$178*'Amp-TB2 calc'!AK289+'eq. coef.'!$C$179*'Amp-TB2 calc'!AL289+'eq. coef.'!$C$180*'Amp-TB2 calc'!AN289+'eq. coef.'!$C$181*'Amp-TB2 calc'!AP289+'eq. coef.'!$C$182*'Amp-TB2 calc'!AQ289+'eq. coef.'!$C$183*'Amp-TB2 calc'!AR289+'eq. coef.'!$C$184*'Amp-TB2 calc'!AS289))</f>
        <v>296.54926886139361</v>
      </c>
      <c r="BD289" s="243">
        <f>IF(SUM(I289:T289)&lt;90," ",('eq. coef.'!$C$234+'eq. coef.'!$C$235*'Amp-TB2 calc'!AJ289+'eq. coef.'!$C$236*'Amp-TB2 calc'!AK289+'eq. coef.'!$C$237*'Amp-TB2 calc'!AL289+'eq. coef.'!$C$238*'Amp-TB2 calc'!AN289+'eq. coef.'!$C$239*'Amp-TB2 calc'!AP289+'eq. coef.'!$C$240*'Amp-TB2 calc'!AQ289+'eq. coef.'!$C$241*'Amp-TB2 calc'!AR289+'eq. coef.'!$C$242*'Amp-TB2 calc'!AS289))</f>
        <v>350.60892923060021</v>
      </c>
      <c r="BE289" s="243">
        <f>IF(SUM(I289:T289)&lt;90," ",('eq. coef.'!$C$270+'eq. coef.'!$C$271*'Amp-TB2 calc'!AJ289+'eq. coef.'!$C$272*'Amp-TB2 calc'!AK289+'eq. coef.'!$C$273*'Amp-TB2 calc'!AL289+'eq. coef.'!$C$274*'Amp-TB2 calc'!AN289+'eq. coef.'!$C$275*'Amp-TB2 calc'!AP289+'eq. coef.'!$C$276*'Amp-TB2 calc'!AQ289+'eq. coef.'!$C$277*'Amp-TB2 calc'!AR289+'eq. coef.'!$C$278*'Amp-TB2 calc'!AS289))</f>
        <v>-79.298804292168654</v>
      </c>
      <c r="BF289" s="243">
        <f>IF(SUM(I289:T289)&lt;90," ",EXP('eq. coef.'!$C$328+'eq. coef.'!$C$329*'Amp-TB2 calc'!AJ289+'eq. coef.'!$C$330*'Amp-TB2 calc'!AK289+'eq. coef.'!$C$331*'Amp-TB2 calc'!AL289+'eq. coef.'!$C$332*'Amp-TB2 calc'!AN289+'eq. coef.'!$C$333*'Amp-TB2 calc'!AP289+'eq. coef.'!$C$334*'Amp-TB2 calc'!AQ289+'eq. coef.'!$C$335*'Amp-TB2 calc'!AR289+'eq. coef.'!$C$336*'Amp-TB2 calc'!AS289))</f>
        <v>276.94525800296651</v>
      </c>
      <c r="BG289" s="255" t="str">
        <f t="shared" si="538"/>
        <v>ok</v>
      </c>
      <c r="BH289" s="306" t="str">
        <f t="shared" si="539"/>
        <v>high-MnO</v>
      </c>
      <c r="BI289" s="243">
        <f t="shared" si="540"/>
        <v>33.626637629928048</v>
      </c>
      <c r="BJ289" s="245">
        <f t="shared" si="541"/>
        <v>0.334943548477733</v>
      </c>
      <c r="BK289" s="243">
        <f t="shared" si="542"/>
        <v>-375.84807315356227</v>
      </c>
      <c r="BL289" s="247">
        <f>IF(SUM(I289:T289)&lt;90," ",'eq. coef.'!$C$360+'eq. coef.'!$C$361*'Amp-TB2 calc'!AJ289+'eq. coef.'!$C$362*'Amp-TB2 calc'!AK289+'eq. coef.'!$C$363*'Amp-TB2 calc'!AL289+'eq. coef.'!$C$364*'Amp-TB2 calc'!AN289+'eq. coef.'!$C$365*'Amp-TB2 calc'!AP289+'eq. coef.'!$C$366*'Amp-TB2 calc'!AQ289+'eq. coef.'!$C$367*'Amp-TB2 calc'!AR289+'eq. coef.'!$C$368*'Amp-TB2 calc'!AS289+'eq. coef.'!$C$369*LN(BO289))</f>
        <v>887.08007187290946</v>
      </c>
      <c r="BM289" s="248">
        <f t="shared" si="543"/>
        <v>22</v>
      </c>
      <c r="BN289" s="267">
        <f t="shared" si="544"/>
        <v>484</v>
      </c>
      <c r="BO289" s="249">
        <f t="shared" si="545"/>
        <v>296.54926886139361</v>
      </c>
      <c r="BP289" s="243" t="str">
        <f t="shared" si="546"/>
        <v>P1b</v>
      </c>
      <c r="BQ289" s="245"/>
      <c r="BR289" s="245">
        <f t="shared" si="547"/>
        <v>0</v>
      </c>
      <c r="BS289" s="245">
        <f t="shared" si="548"/>
        <v>0</v>
      </c>
      <c r="BT289" s="243">
        <f t="shared" si="549"/>
        <v>35.585912263367234</v>
      </c>
      <c r="BU289" s="250"/>
      <c r="BV289" s="251">
        <f>IF(SUM(I289:T289)&lt;90," ",'eq. coef.'!$B$1128*'Amp-TB2 calc'!CF289+'eq. coef.'!$B$1129*'Amp-TB2 calc'!CJ289+'eq. coef.'!$B$1130*'Amp-TB2 calc'!CK289+'eq. coef.'!$B$1131*'Amp-TB2 calc'!CM289+'eq. coef.'!$B$1132*'Amp-TB2 calc'!CN289+'eq. coef.'!$B$1133*'Amp-TB2 calc'!CO289+'eq. coef.'!$B$1134*'Amp-TB2 calc'!CP289+'eq. coef.'!$B$1135*'Amp-TB2 calc'!CS289+'eq. coef.'!$B$1135*'Amp-TB2 calc'!CW289+'eq. coef.'!$B$1137*'Amp-TB2 calc'!CX289)</f>
        <v>2.0544675281606386</v>
      </c>
      <c r="BW289" s="252">
        <f t="shared" si="550"/>
        <v>0.4</v>
      </c>
      <c r="BX289" s="253"/>
      <c r="BY289" s="252">
        <f t="shared" si="551"/>
        <v>-10.021312643390317</v>
      </c>
      <c r="BZ289" s="251">
        <f>IF(SUM(I289:T289)&lt;90," ",EXP('eq. coef.'!$B$1156*'Amp-TB2 calc'!CF289+'eq. coef.'!$B$1157*'Amp-TB2 calc'!CJ289+'eq. coef.'!$B$1158*'Amp-TB2 calc'!CK289+'eq. coef.'!$B$1159*'Amp-TB2 calc'!CM289+'eq. coef.'!$B$1160*'Amp-TB2 calc'!CN289+'eq. coef.'!$B$1161*'Amp-TB2 calc'!CO289+'eq. coef.'!$B$1162*'Amp-TB2 calc'!CP289+'eq. coef.'!$B$1163*'Amp-TB2 calc'!CS289+'eq. coef.'!$B$1164*'Amp-TB2 calc'!CW289+'eq. coef.'!$B$1165*'Amp-TB2 calc'!CX289))</f>
        <v>5.750249903550305</v>
      </c>
      <c r="CA289" s="252">
        <f t="shared" si="552"/>
        <v>0.97754248360355189</v>
      </c>
      <c r="CB289" s="245"/>
      <c r="CC289" s="244" t="str">
        <f t="shared" si="553"/>
        <v>calc-alkaline</v>
      </c>
      <c r="CD289" s="244" t="str">
        <f t="shared" si="554"/>
        <v>low-Ca</v>
      </c>
      <c r="CE289" s="240">
        <f t="shared" si="555"/>
        <v>6.4062745808397716</v>
      </c>
      <c r="CF289" s="240">
        <f t="shared" si="556"/>
        <v>1.5937254191602284</v>
      </c>
      <c r="CG289" s="240">
        <f t="shared" si="557"/>
        <v>0</v>
      </c>
      <c r="CH289" s="240">
        <f t="shared" si="558"/>
        <v>8</v>
      </c>
      <c r="CI289" s="240"/>
      <c r="CJ289" s="240">
        <f t="shared" si="559"/>
        <v>0.12754945030371823</v>
      </c>
      <c r="CK289" s="240">
        <f t="shared" si="560"/>
        <v>0.11767315202311217</v>
      </c>
      <c r="CL289" s="240">
        <f t="shared" si="561"/>
        <v>0</v>
      </c>
      <c r="CM289" s="240">
        <f t="shared" si="562"/>
        <v>1.8794897045481918</v>
      </c>
      <c r="CN289" s="240">
        <f t="shared" si="563"/>
        <v>2.7802880015739877</v>
      </c>
      <c r="CO289" s="240">
        <f t="shared" si="564"/>
        <v>2.1496496276228294E-2</v>
      </c>
      <c r="CP289" s="240">
        <f t="shared" si="565"/>
        <v>7.3503195274760819E-2</v>
      </c>
      <c r="CQ289" s="240">
        <f t="shared" si="566"/>
        <v>4.9999999999999982</v>
      </c>
      <c r="CR289" s="240"/>
      <c r="CS289" s="240">
        <f t="shared" si="567"/>
        <v>1.4413072984797317</v>
      </c>
      <c r="CT289" s="240">
        <f t="shared" si="568"/>
        <v>0.4120774210536034</v>
      </c>
      <c r="CU289" s="240">
        <f t="shared" si="569"/>
        <v>1.8533847195333351</v>
      </c>
      <c r="CV289" s="240"/>
      <c r="CW289" s="240">
        <f t="shared" si="570"/>
        <v>0</v>
      </c>
      <c r="CX289" s="240">
        <f t="shared" si="571"/>
        <v>5.6647942249025827E-2</v>
      </c>
      <c r="CY289" s="240">
        <f t="shared" si="572"/>
        <v>5.6647942249025827E-2</v>
      </c>
      <c r="CZ289" s="240"/>
      <c r="DA289" s="240">
        <f t="shared" si="573"/>
        <v>1.9512543593473379</v>
      </c>
      <c r="DB289" s="240">
        <f t="shared" si="574"/>
        <v>3.0083448414470519E-2</v>
      </c>
      <c r="DC289" s="240">
        <f t="shared" si="575"/>
        <v>1.8662192238191572E-2</v>
      </c>
      <c r="DD289" s="240">
        <f t="shared" si="576"/>
        <v>2</v>
      </c>
      <c r="DE289" s="245">
        <f t="shared" si="577"/>
        <v>44.120510295451808</v>
      </c>
      <c r="DF289" s="245"/>
      <c r="DG289" s="239">
        <f t="shared" si="578"/>
        <v>0.99232756969969593</v>
      </c>
      <c r="DH289" s="239">
        <f t="shared" si="579"/>
        <v>0.59391692974308852</v>
      </c>
      <c r="DI289" s="239">
        <f t="shared" si="580"/>
        <v>7.410173271363725E-2</v>
      </c>
      <c r="DJ289" s="240">
        <f t="shared" si="581"/>
        <v>1.7212748694639466</v>
      </c>
      <c r="DK289" s="294"/>
      <c r="DL289" s="226"/>
      <c r="DM289" s="226"/>
      <c r="DN289" s="226"/>
      <c r="DO289" s="226"/>
      <c r="DP289" s="226"/>
      <c r="DQ289" s="226"/>
      <c r="DR289" s="226"/>
      <c r="DS289" s="226"/>
      <c r="DT289" s="226"/>
      <c r="DU289" s="226"/>
    </row>
    <row r="290" spans="1:125" customFormat="1">
      <c r="A290" s="312" t="s">
        <v>759</v>
      </c>
      <c r="B290" s="312" t="s">
        <v>762</v>
      </c>
      <c r="C290" s="312" t="s">
        <v>671</v>
      </c>
      <c r="D290" s="312" t="s">
        <v>534</v>
      </c>
      <c r="E290" s="342" t="s">
        <v>681</v>
      </c>
      <c r="F290" s="312" t="s">
        <v>764</v>
      </c>
      <c r="G290" s="313">
        <v>21.28</v>
      </c>
      <c r="H290" s="312" t="s">
        <v>533</v>
      </c>
      <c r="I290" s="324">
        <v>44.441899999999997</v>
      </c>
      <c r="J290" s="324">
        <v>1.0859000000000001</v>
      </c>
      <c r="K290" s="324">
        <v>10.475199999999999</v>
      </c>
      <c r="L290" s="324"/>
      <c r="M290" s="324">
        <v>15.704800000000001</v>
      </c>
      <c r="N290" s="324">
        <v>0.62250000000000005</v>
      </c>
      <c r="O290" s="324">
        <v>13.036099999999999</v>
      </c>
      <c r="P290" s="324">
        <v>9.6120999999999999</v>
      </c>
      <c r="Q290" s="324">
        <v>1.466</v>
      </c>
      <c r="R290" s="324">
        <v>0.3332</v>
      </c>
      <c r="S290" s="324">
        <v>6.1899999999999997E-2</v>
      </c>
      <c r="T290" s="324">
        <v>7.4099999999999999E-2</v>
      </c>
      <c r="U290" s="238">
        <f t="shared" si="519"/>
        <v>96.913700000000006</v>
      </c>
      <c r="V290" s="239">
        <f>IF(SUM(I290:T290)&lt;90," ",I290/stab.data!$U$7)</f>
        <v>0.73966280540576512</v>
      </c>
      <c r="W290" s="239">
        <f>IF(SUM(I290:T290)&lt;90," ",J290/stab.data!$U$8)</f>
        <v>1.3591078625247192E-2</v>
      </c>
      <c r="X290" s="239">
        <f>IF(SUM(I290:T290)&lt;90," ",K290*2/stab.data!$U$9)</f>
        <v>0.20547464226517981</v>
      </c>
      <c r="Y290" s="239">
        <f>IF(SUM(I290:T290)&lt;90," ",L290*2/stab.data!$U$10)</f>
        <v>0</v>
      </c>
      <c r="Z290" s="239">
        <f>IF(SUM(I290:T290)&lt;90," ",M290/stab.data!$U$11)</f>
        <v>0.21858976143417866</v>
      </c>
      <c r="AA290" s="239">
        <f>IF(SUM(I290:T290)&lt;90," ",N290/stab.data!$U$12)</f>
        <v>8.7753922494607905E-3</v>
      </c>
      <c r="AB290" s="239">
        <f>IF(SUM(I290:T290)&lt;90," ",O290/stab.data!$U$13)</f>
        <v>0.32344432314410476</v>
      </c>
      <c r="AC290" s="239">
        <f>IF(SUM(I290:T290)&lt;90," ",P290/stab.data!$U$14)</f>
        <v>0.17140284241873072</v>
      </c>
      <c r="AD290" s="239">
        <f>IF(SUM(I290:T290)&lt;90," ",Q290*2/stab.data!$U$15)</f>
        <v>4.7306345697736327E-2</v>
      </c>
      <c r="AE290" s="239">
        <f>IF(SUM(I290:T290)&lt;90," ",R290*2/stab.data!$U$16)</f>
        <v>7.074685492860556E-3</v>
      </c>
      <c r="AF290" s="239">
        <f>IF(SUM(I290:T290)&lt;90," ",S290/stab.data!$U$17)</f>
        <v>3.2582377092325505E-3</v>
      </c>
      <c r="AG290" s="239">
        <f>IF(SUM(I290:T290)&lt;90," ",T290/stab.data!$U$18)</f>
        <v>2.090091106535413E-3</v>
      </c>
      <c r="AH290" s="239">
        <f t="shared" si="520"/>
        <v>1.5095380031239367</v>
      </c>
      <c r="AI290" s="239">
        <f t="shared" si="521"/>
        <v>0.11840722174953787</v>
      </c>
      <c r="AJ290" s="240">
        <f t="shared" si="522"/>
        <v>6.3699068525441298</v>
      </c>
      <c r="AK290" s="240">
        <f t="shared" si="523"/>
        <v>0.11704509708438741</v>
      </c>
      <c r="AL290" s="240">
        <f t="shared" si="524"/>
        <v>1.7695283881024808</v>
      </c>
      <c r="AM290" s="240">
        <f t="shared" si="525"/>
        <v>0</v>
      </c>
      <c r="AN290" s="240">
        <f t="shared" si="526"/>
        <v>1.8824745668963558</v>
      </c>
      <c r="AO290" s="240">
        <f t="shared" si="527"/>
        <v>7.5572856732924548E-2</v>
      </c>
      <c r="AP290" s="240">
        <f t="shared" si="528"/>
        <v>2.7854722386397186</v>
      </c>
      <c r="AQ290" s="240">
        <f t="shared" si="529"/>
        <v>1.4761052367229179</v>
      </c>
      <c r="AR290" s="240">
        <f t="shared" si="530"/>
        <v>0.40739782158374765</v>
      </c>
      <c r="AS290" s="240">
        <f t="shared" si="531"/>
        <v>6.0926529320134114E-2</v>
      </c>
      <c r="AT290" s="240">
        <f t="shared" si="532"/>
        <v>2.8059638202129807E-2</v>
      </c>
      <c r="AU290" s="240">
        <f t="shared" si="533"/>
        <v>1.7999668990598808E-2</v>
      </c>
      <c r="AV290" s="239">
        <f t="shared" si="534"/>
        <v>14.944429587626797</v>
      </c>
      <c r="AW290" s="239">
        <f t="shared" si="535"/>
        <v>1.9285504399203508</v>
      </c>
      <c r="AX290" s="239">
        <f>IF(SUM(I290:T290)&lt;90," ",CM290*AH290*stab.data!$U$20/13/2)</f>
        <v>17.022823642265923</v>
      </c>
      <c r="AY290" s="239">
        <f>IF(SUM(I290:T290)&lt;90," ",CO290*AH290*stab.data!$U$11/13)</f>
        <v>0.3874460175935085</v>
      </c>
      <c r="AZ290" s="239">
        <f t="shared" si="536"/>
        <v>-4.2783956361735848E-2</v>
      </c>
      <c r="BA290" s="241">
        <f t="shared" si="537"/>
        <v>100.50493614341805</v>
      </c>
      <c r="BB290" s="242">
        <f>IF(SUM(I290:T290)&lt;90," ",EXP('eq. coef.'!$C$104+'eq. coef.'!$C$105*'Amp-TB2 calc'!AJ290+'eq. coef.'!$C$106*'Amp-TB2 calc'!AK290+'eq. coef.'!$C$107*'Amp-TB2 calc'!AL290+'eq. coef.'!$C$108*'Amp-TB2 calc'!AN290+'eq. coef.'!$C$109*'Amp-TB2 calc'!AP290+'eq. coef.'!$C$110*'Amp-TB2 calc'!AQ290+'eq. coef.'!$C$111*'Amp-TB2 calc'!AR290+'eq. coef.'!$C$112*'Amp-TB2 calc'!AS290))</f>
        <v>427.83089976246544</v>
      </c>
      <c r="BC290" s="243">
        <f>IF(SUM(I290:T290)&lt;90," ",EXP('eq. coef.'!$C$176+'eq. coef.'!$C$177*'Amp-TB2 calc'!AJ290+'eq. coef.'!$C$178*'Amp-TB2 calc'!AK290+'eq. coef.'!$C$179*'Amp-TB2 calc'!AL290+'eq. coef.'!$C$180*'Amp-TB2 calc'!AN290+'eq. coef.'!$C$181*'Amp-TB2 calc'!AP290+'eq. coef.'!$C$182*'Amp-TB2 calc'!AQ290+'eq. coef.'!$C$183*'Amp-TB2 calc'!AR290+'eq. coef.'!$C$184*'Amp-TB2 calc'!AS290))</f>
        <v>313.01311073240595</v>
      </c>
      <c r="BD290" s="243">
        <f>IF(SUM(I290:T290)&lt;90," ",('eq. coef.'!$C$234+'eq. coef.'!$C$235*'Amp-TB2 calc'!AJ290+'eq. coef.'!$C$236*'Amp-TB2 calc'!AK290+'eq. coef.'!$C$237*'Amp-TB2 calc'!AL290+'eq. coef.'!$C$238*'Amp-TB2 calc'!AN290+'eq. coef.'!$C$239*'Amp-TB2 calc'!AP290+'eq. coef.'!$C$240*'Amp-TB2 calc'!AQ290+'eq. coef.'!$C$241*'Amp-TB2 calc'!AR290+'eq. coef.'!$C$242*'Amp-TB2 calc'!AS290))</f>
        <v>371.19371951168142</v>
      </c>
      <c r="BE290" s="243">
        <f>IF(SUM(I290:T290)&lt;90," ",('eq. coef.'!$C$270+'eq. coef.'!$C$271*'Amp-TB2 calc'!AJ290+'eq. coef.'!$C$272*'Amp-TB2 calc'!AK290+'eq. coef.'!$C$273*'Amp-TB2 calc'!AL290+'eq. coef.'!$C$274*'Amp-TB2 calc'!AN290+'eq. coef.'!$C$275*'Amp-TB2 calc'!AP290+'eq. coef.'!$C$276*'Amp-TB2 calc'!AQ290+'eq. coef.'!$C$277*'Amp-TB2 calc'!AR290+'eq. coef.'!$C$278*'Amp-TB2 calc'!AS290))</f>
        <v>-73.719969342668946</v>
      </c>
      <c r="BF290" s="243">
        <f>IF(SUM(I290:T290)&lt;90," ",EXP('eq. coef.'!$C$328+'eq. coef.'!$C$329*'Amp-TB2 calc'!AJ290+'eq. coef.'!$C$330*'Amp-TB2 calc'!AK290+'eq. coef.'!$C$331*'Amp-TB2 calc'!AL290+'eq. coef.'!$C$332*'Amp-TB2 calc'!AN290+'eq. coef.'!$C$333*'Amp-TB2 calc'!AP290+'eq. coef.'!$C$334*'Amp-TB2 calc'!AQ290+'eq. coef.'!$C$335*'Amp-TB2 calc'!AR290+'eq. coef.'!$C$336*'Amp-TB2 calc'!AS290))</f>
        <v>289.64108898699499</v>
      </c>
      <c r="BG290" s="255" t="str">
        <f t="shared" si="538"/>
        <v>ok</v>
      </c>
      <c r="BH290" s="306" t="str">
        <f t="shared" si="539"/>
        <v>high-MnO</v>
      </c>
      <c r="BI290" s="243">
        <f t="shared" si="540"/>
        <v>30.996481689408039</v>
      </c>
      <c r="BJ290" s="245">
        <f t="shared" si="541"/>
        <v>0.32300100542572863</v>
      </c>
      <c r="BK290" s="243">
        <f t="shared" si="542"/>
        <v>-386.73308007507489</v>
      </c>
      <c r="BL290" s="247">
        <f>IF(SUM(I290:T290)&lt;90," ",'eq. coef.'!$C$360+'eq. coef.'!$C$361*'Amp-TB2 calc'!AJ290+'eq. coef.'!$C$362*'Amp-TB2 calc'!AK290+'eq. coef.'!$C$363*'Amp-TB2 calc'!AL290+'eq. coef.'!$C$364*'Amp-TB2 calc'!AN290+'eq. coef.'!$C$365*'Amp-TB2 calc'!AP290+'eq. coef.'!$C$366*'Amp-TB2 calc'!AQ290+'eq. coef.'!$C$367*'Amp-TB2 calc'!AR290+'eq. coef.'!$C$368*'Amp-TB2 calc'!AS290+'eq. coef.'!$C$369*LN(BO290))</f>
        <v>891.72256727516958</v>
      </c>
      <c r="BM290" s="248">
        <f t="shared" si="543"/>
        <v>22</v>
      </c>
      <c r="BN290" s="267">
        <f t="shared" si="544"/>
        <v>484</v>
      </c>
      <c r="BO290" s="249">
        <f t="shared" si="545"/>
        <v>313.01311073240595</v>
      </c>
      <c r="BP290" s="243" t="str">
        <f t="shared" si="546"/>
        <v>P1b</v>
      </c>
      <c r="BQ290" s="245"/>
      <c r="BR290" s="245">
        <f t="shared" si="547"/>
        <v>0</v>
      </c>
      <c r="BS290" s="245">
        <f t="shared" si="548"/>
        <v>0</v>
      </c>
      <c r="BT290" s="243">
        <f t="shared" si="549"/>
        <v>37.561573287888713</v>
      </c>
      <c r="BU290" s="250"/>
      <c r="BV290" s="251">
        <f>IF(SUM(I290:T290)&lt;90," ",'eq. coef.'!$B$1128*'Amp-TB2 calc'!CF290+'eq. coef.'!$B$1129*'Amp-TB2 calc'!CJ290+'eq. coef.'!$B$1130*'Amp-TB2 calc'!CK290+'eq. coef.'!$B$1131*'Amp-TB2 calc'!CM290+'eq. coef.'!$B$1132*'Amp-TB2 calc'!CN290+'eq. coef.'!$B$1133*'Amp-TB2 calc'!CO290+'eq. coef.'!$B$1134*'Amp-TB2 calc'!CP290+'eq. coef.'!$B$1135*'Amp-TB2 calc'!CS290+'eq. coef.'!$B$1135*'Amp-TB2 calc'!CW290+'eq. coef.'!$B$1137*'Amp-TB2 calc'!CX290)</f>
        <v>1.8464294768244585</v>
      </c>
      <c r="BW290" s="252">
        <f t="shared" si="550"/>
        <v>0.4</v>
      </c>
      <c r="BX290" s="253"/>
      <c r="BY290" s="252">
        <f t="shared" si="551"/>
        <v>-10.139421399282272</v>
      </c>
      <c r="BZ290" s="251">
        <f>IF(SUM(I290:T290)&lt;90," ",EXP('eq. coef.'!$B$1156*'Amp-TB2 calc'!CF290+'eq. coef.'!$B$1157*'Amp-TB2 calc'!CJ290+'eq. coef.'!$B$1158*'Amp-TB2 calc'!CK290+'eq. coef.'!$B$1159*'Amp-TB2 calc'!CM290+'eq. coef.'!$B$1160*'Amp-TB2 calc'!CN290+'eq. coef.'!$B$1161*'Amp-TB2 calc'!CO290+'eq. coef.'!$B$1162*'Amp-TB2 calc'!CP290+'eq. coef.'!$B$1163*'Amp-TB2 calc'!CS290+'eq. coef.'!$B$1164*'Amp-TB2 calc'!CW290+'eq. coef.'!$B$1165*'Amp-TB2 calc'!CX290))</f>
        <v>5.6687193265933455</v>
      </c>
      <c r="CA290" s="252">
        <f t="shared" si="552"/>
        <v>0.96368228552086876</v>
      </c>
      <c r="CB290" s="245"/>
      <c r="CC290" s="244" t="str">
        <f t="shared" si="553"/>
        <v>calc-alkaline</v>
      </c>
      <c r="CD290" s="244" t="str">
        <f t="shared" si="554"/>
        <v>low-Ca</v>
      </c>
      <c r="CE290" s="240">
        <f t="shared" si="555"/>
        <v>6.3699068525441298</v>
      </c>
      <c r="CF290" s="240">
        <f t="shared" si="556"/>
        <v>1.6300931474558702</v>
      </c>
      <c r="CG290" s="240">
        <f t="shared" si="557"/>
        <v>0</v>
      </c>
      <c r="CH290" s="240">
        <f t="shared" si="558"/>
        <v>8</v>
      </c>
      <c r="CI290" s="240"/>
      <c r="CJ290" s="240">
        <f t="shared" si="559"/>
        <v>0.13943524064661061</v>
      </c>
      <c r="CK290" s="240">
        <f t="shared" si="560"/>
        <v>0.11704509708438741</v>
      </c>
      <c r="CL290" s="240">
        <f t="shared" si="561"/>
        <v>0</v>
      </c>
      <c r="CM290" s="240">
        <f t="shared" si="562"/>
        <v>1.8360328882907666</v>
      </c>
      <c r="CN290" s="240">
        <f t="shared" si="563"/>
        <v>2.7854722386397186</v>
      </c>
      <c r="CO290" s="240">
        <f t="shared" si="564"/>
        <v>4.6441678605589232E-2</v>
      </c>
      <c r="CP290" s="240">
        <f t="shared" si="565"/>
        <v>7.5572856732924548E-2</v>
      </c>
      <c r="CQ290" s="240">
        <f t="shared" si="566"/>
        <v>4.9999999999999973</v>
      </c>
      <c r="CR290" s="240"/>
      <c r="CS290" s="240">
        <f t="shared" si="567"/>
        <v>1.4761052367229179</v>
      </c>
      <c r="CT290" s="240">
        <f t="shared" si="568"/>
        <v>0.40739782158374765</v>
      </c>
      <c r="CU290" s="240">
        <f t="shared" si="569"/>
        <v>1.8835030583066656</v>
      </c>
      <c r="CV290" s="240"/>
      <c r="CW290" s="240">
        <f t="shared" si="570"/>
        <v>0</v>
      </c>
      <c r="CX290" s="240">
        <f t="shared" si="571"/>
        <v>6.0926529320134114E-2</v>
      </c>
      <c r="CY290" s="240">
        <f t="shared" si="572"/>
        <v>6.0926529320134114E-2</v>
      </c>
      <c r="CZ290" s="240"/>
      <c r="DA290" s="240">
        <f t="shared" si="573"/>
        <v>1.9539406928072713</v>
      </c>
      <c r="DB290" s="240">
        <f t="shared" si="574"/>
        <v>2.8059638202129807E-2</v>
      </c>
      <c r="DC290" s="240">
        <f t="shared" si="575"/>
        <v>1.7999668990598808E-2</v>
      </c>
      <c r="DD290" s="240">
        <f t="shared" si="576"/>
        <v>2</v>
      </c>
      <c r="DE290" s="245">
        <f t="shared" si="577"/>
        <v>44.163967111709233</v>
      </c>
      <c r="DF290" s="245"/>
      <c r="DG290" s="239">
        <f t="shared" si="578"/>
        <v>0.98360060370381441</v>
      </c>
      <c r="DH290" s="239">
        <f t="shared" si="579"/>
        <v>0.59672321786876725</v>
      </c>
      <c r="DI290" s="239">
        <f t="shared" si="580"/>
        <v>7.8797967630308136E-2</v>
      </c>
      <c r="DJ290" s="240">
        <f t="shared" si="581"/>
        <v>1.7695283881024808</v>
      </c>
      <c r="DK290" s="294"/>
      <c r="DL290" s="226"/>
      <c r="DM290" s="226"/>
      <c r="DN290" s="226"/>
      <c r="DO290" s="226"/>
      <c r="DP290" s="226"/>
      <c r="DQ290" s="226"/>
      <c r="DR290" s="226"/>
      <c r="DS290" s="226"/>
      <c r="DT290" s="226"/>
      <c r="DU290" s="226"/>
    </row>
    <row r="291" spans="1:125" customFormat="1">
      <c r="A291" s="312" t="s">
        <v>759</v>
      </c>
      <c r="B291" s="312" t="s">
        <v>762</v>
      </c>
      <c r="C291" s="312" t="s">
        <v>671</v>
      </c>
      <c r="D291" s="312" t="s">
        <v>534</v>
      </c>
      <c r="E291" s="342" t="s">
        <v>682</v>
      </c>
      <c r="F291" s="312" t="s">
        <v>764</v>
      </c>
      <c r="G291" s="313">
        <v>23.41</v>
      </c>
      <c r="H291" s="312" t="s">
        <v>533</v>
      </c>
      <c r="I291" s="324">
        <v>44.7774</v>
      </c>
      <c r="J291" s="324">
        <v>1.0932999999999999</v>
      </c>
      <c r="K291" s="324">
        <v>10.2019</v>
      </c>
      <c r="L291" s="324">
        <v>4.0899999999999999E-2</v>
      </c>
      <c r="M291" s="324">
        <v>15.8543</v>
      </c>
      <c r="N291" s="324">
        <v>0.68120000000000003</v>
      </c>
      <c r="O291" s="324">
        <v>13.1572</v>
      </c>
      <c r="P291" s="324">
        <v>9.6632999999999996</v>
      </c>
      <c r="Q291" s="324">
        <v>1.6209</v>
      </c>
      <c r="R291" s="324">
        <v>0.32440000000000002</v>
      </c>
      <c r="S291" s="324">
        <v>0.16789999999999999</v>
      </c>
      <c r="T291" s="324">
        <v>7.5200000000000003E-2</v>
      </c>
      <c r="U291" s="238">
        <f t="shared" si="519"/>
        <v>97.657900000000012</v>
      </c>
      <c r="V291" s="239">
        <f>IF(SUM(I291:T291)&lt;90," ",I291/stab.data!$U$7)</f>
        <v>0.74524665468344309</v>
      </c>
      <c r="W291" s="239">
        <f>IF(SUM(I291:T291)&lt;90," ",J291/stab.data!$U$8)</f>
        <v>1.3683696713309469E-2</v>
      </c>
      <c r="X291" s="239">
        <f>IF(SUM(I291:T291)&lt;90," ",K291*2/stab.data!$U$9)</f>
        <v>0.20011376899010408</v>
      </c>
      <c r="Y291" s="239">
        <f>IF(SUM(I291:T291)&lt;90," ",L291*2/stab.data!$U$10)</f>
        <v>5.3819259399619181E-4</v>
      </c>
      <c r="Z291" s="239">
        <f>IF(SUM(I291:T291)&lt;90," ",M291/stab.data!$U$11)</f>
        <v>0.22067060100771094</v>
      </c>
      <c r="AA291" s="239">
        <f>IF(SUM(I291:T291)&lt;90," ",N291/stab.data!$U$12)</f>
        <v>9.6028870688075335E-3</v>
      </c>
      <c r="AB291" s="239">
        <f>IF(SUM(I291:T291)&lt;90," ",O291/stab.data!$U$13)</f>
        <v>0.32644898769352915</v>
      </c>
      <c r="AC291" s="239">
        <f>IF(SUM(I291:T291)&lt;90," ",P291/stab.data!$U$14)</f>
        <v>0.17231584015406837</v>
      </c>
      <c r="AD291" s="239">
        <f>IF(SUM(I291:T291)&lt;90," ",Q291*2/stab.data!$U$15)</f>
        <v>5.2304812920505331E-2</v>
      </c>
      <c r="AE291" s="239">
        <f>IF(SUM(I291:T291)&lt;90," ",R291*2/stab.data!$U$16)</f>
        <v>6.8878390572748036E-3</v>
      </c>
      <c r="AF291" s="239">
        <f>IF(SUM(I291:T291)&lt;90," ",S291/stab.data!$U$17)</f>
        <v>8.8377723970944309E-3</v>
      </c>
      <c r="AG291" s="239">
        <f>IF(SUM(I291:T291)&lt;90," ",T291/stab.data!$U$18)</f>
        <v>2.1211181000197442E-3</v>
      </c>
      <c r="AH291" s="239">
        <f t="shared" si="520"/>
        <v>1.5163047887509005</v>
      </c>
      <c r="AI291" s="239">
        <f t="shared" si="521"/>
        <v>0.11449379128703888</v>
      </c>
      <c r="AJ291" s="240">
        <f t="shared" si="522"/>
        <v>6.3893529735968828</v>
      </c>
      <c r="AK291" s="240">
        <f t="shared" si="523"/>
        <v>0.11731682086130156</v>
      </c>
      <c r="AL291" s="240">
        <f t="shared" si="524"/>
        <v>1.7156702373896715</v>
      </c>
      <c r="AM291" s="240">
        <f t="shared" si="525"/>
        <v>4.6141803243357586E-3</v>
      </c>
      <c r="AN291" s="240">
        <f t="shared" si="526"/>
        <v>1.89191370652033</v>
      </c>
      <c r="AO291" s="240">
        <f t="shared" si="527"/>
        <v>8.2330104620546921E-2</v>
      </c>
      <c r="AP291" s="240">
        <f t="shared" si="528"/>
        <v>2.7988019766869305</v>
      </c>
      <c r="AQ291" s="240">
        <f t="shared" si="529"/>
        <v>1.4773454114381848</v>
      </c>
      <c r="AR291" s="240">
        <f t="shared" si="530"/>
        <v>0.44843396460332224</v>
      </c>
      <c r="AS291" s="240">
        <f t="shared" si="531"/>
        <v>5.9052710516290831E-2</v>
      </c>
      <c r="AT291" s="240">
        <f t="shared" si="532"/>
        <v>7.5770413715353618E-2</v>
      </c>
      <c r="AU291" s="240">
        <f t="shared" si="533"/>
        <v>1.8185351325686959E-2</v>
      </c>
      <c r="AV291" s="239">
        <f t="shared" si="534"/>
        <v>14.984832086557795</v>
      </c>
      <c r="AW291" s="239">
        <f t="shared" si="535"/>
        <v>1.8897095391410919</v>
      </c>
      <c r="AX291" s="239">
        <f>IF(SUM(I291:T291)&lt;90," ",CM291*AH291*stab.data!$U$20/13/2)</f>
        <v>16.802655194764306</v>
      </c>
      <c r="AY291" s="239">
        <f>IF(SUM(I291:T291)&lt;90," ",CO291*AH291*stab.data!$U$11/13)</f>
        <v>0.73505639675327261</v>
      </c>
      <c r="AZ291" s="239">
        <f t="shared" si="536"/>
        <v>-8.7665644531664852E-2</v>
      </c>
      <c r="BA291" s="241">
        <f t="shared" si="537"/>
        <v>101.14335548612704</v>
      </c>
      <c r="BB291" s="242">
        <f>IF(SUM(I291:T291)&lt;90," ",EXP('eq. coef.'!$C$104+'eq. coef.'!$C$105*'Amp-TB2 calc'!AJ291+'eq. coef.'!$C$106*'Amp-TB2 calc'!AK291+'eq. coef.'!$C$107*'Amp-TB2 calc'!AL291+'eq. coef.'!$C$108*'Amp-TB2 calc'!AN291+'eq. coef.'!$C$109*'Amp-TB2 calc'!AP291+'eq. coef.'!$C$110*'Amp-TB2 calc'!AQ291+'eq. coef.'!$C$111*'Amp-TB2 calc'!AR291+'eq. coef.'!$C$112*'Amp-TB2 calc'!AS291))</f>
        <v>493.03056470291949</v>
      </c>
      <c r="BC291" s="243">
        <f>IF(SUM(I291:T291)&lt;90," ",EXP('eq. coef.'!$C$176+'eq. coef.'!$C$177*'Amp-TB2 calc'!AJ291+'eq. coef.'!$C$178*'Amp-TB2 calc'!AK291+'eq. coef.'!$C$179*'Amp-TB2 calc'!AL291+'eq. coef.'!$C$180*'Amp-TB2 calc'!AN291+'eq. coef.'!$C$181*'Amp-TB2 calc'!AP291+'eq. coef.'!$C$182*'Amp-TB2 calc'!AQ291+'eq. coef.'!$C$183*'Amp-TB2 calc'!AR291+'eq. coef.'!$C$184*'Amp-TB2 calc'!AS291))</f>
        <v>296.41865304217259</v>
      </c>
      <c r="BD291" s="243">
        <f>IF(SUM(I291:T291)&lt;90," ",('eq. coef.'!$C$234+'eq. coef.'!$C$235*'Amp-TB2 calc'!AJ291+'eq. coef.'!$C$236*'Amp-TB2 calc'!AK291+'eq. coef.'!$C$237*'Amp-TB2 calc'!AL291+'eq. coef.'!$C$238*'Amp-TB2 calc'!AN291+'eq. coef.'!$C$239*'Amp-TB2 calc'!AP291+'eq. coef.'!$C$240*'Amp-TB2 calc'!AQ291+'eq. coef.'!$C$241*'Amp-TB2 calc'!AR291+'eq. coef.'!$C$242*'Amp-TB2 calc'!AS291))</f>
        <v>369.90247025317984</v>
      </c>
      <c r="BE291" s="243">
        <f>IF(SUM(I291:T291)&lt;90," ",('eq. coef.'!$C$270+'eq. coef.'!$C$271*'Amp-TB2 calc'!AJ291+'eq. coef.'!$C$272*'Amp-TB2 calc'!AK291+'eq. coef.'!$C$273*'Amp-TB2 calc'!AL291+'eq. coef.'!$C$274*'Amp-TB2 calc'!AN291+'eq. coef.'!$C$275*'Amp-TB2 calc'!AP291+'eq. coef.'!$C$276*'Amp-TB2 calc'!AQ291+'eq. coef.'!$C$277*'Amp-TB2 calc'!AR291+'eq. coef.'!$C$278*'Amp-TB2 calc'!AS291))</f>
        <v>20.503793710076422</v>
      </c>
      <c r="BF291" s="243">
        <f>IF(SUM(I291:T291)&lt;90," ",EXP('eq. coef.'!$C$328+'eq. coef.'!$C$329*'Amp-TB2 calc'!AJ291+'eq. coef.'!$C$330*'Amp-TB2 calc'!AK291+'eq. coef.'!$C$331*'Amp-TB2 calc'!AL291+'eq. coef.'!$C$332*'Amp-TB2 calc'!AN291+'eq. coef.'!$C$333*'Amp-TB2 calc'!AP291+'eq. coef.'!$C$334*'Amp-TB2 calc'!AQ291+'eq. coef.'!$C$335*'Amp-TB2 calc'!AR291+'eq. coef.'!$C$336*'Amp-TB2 calc'!AS291))</f>
        <v>317.41637709311169</v>
      </c>
      <c r="BG291" s="255" t="str">
        <f t="shared" si="538"/>
        <v>ok</v>
      </c>
      <c r="BH291" s="306" t="str">
        <f t="shared" si="539"/>
        <v>high-MnO</v>
      </c>
      <c r="BI291" s="243">
        <f t="shared" si="540"/>
        <v>49.809894605337767</v>
      </c>
      <c r="BJ291" s="245">
        <f t="shared" si="541"/>
        <v>0.35619330764133433</v>
      </c>
      <c r="BK291" s="243">
        <f t="shared" si="542"/>
        <v>-275.91485933209617</v>
      </c>
      <c r="BL291" s="247">
        <f>IF(SUM(I291:T291)&lt;90," ",'eq. coef.'!$C$360+'eq. coef.'!$C$361*'Amp-TB2 calc'!AJ291+'eq. coef.'!$C$362*'Amp-TB2 calc'!AK291+'eq. coef.'!$C$363*'Amp-TB2 calc'!AL291+'eq. coef.'!$C$364*'Amp-TB2 calc'!AN291+'eq. coef.'!$C$365*'Amp-TB2 calc'!AP291+'eq. coef.'!$C$366*'Amp-TB2 calc'!AQ291+'eq. coef.'!$C$367*'Amp-TB2 calc'!AR291+'eq. coef.'!$C$368*'Amp-TB2 calc'!AS291+'eq. coef.'!$C$369*LN(BO291))</f>
        <v>899.40067446660578</v>
      </c>
      <c r="BM291" s="248">
        <f t="shared" si="543"/>
        <v>22</v>
      </c>
      <c r="BN291" s="267">
        <f t="shared" si="544"/>
        <v>484</v>
      </c>
      <c r="BO291" s="249">
        <f t="shared" si="545"/>
        <v>296.41865304217259</v>
      </c>
      <c r="BP291" s="243" t="str">
        <f t="shared" si="546"/>
        <v>P1b</v>
      </c>
      <c r="BQ291" s="245"/>
      <c r="BR291" s="245">
        <f t="shared" si="547"/>
        <v>0</v>
      </c>
      <c r="BS291" s="245">
        <f t="shared" si="548"/>
        <v>0</v>
      </c>
      <c r="BT291" s="243">
        <f t="shared" si="549"/>
        <v>35.57023836506071</v>
      </c>
      <c r="BU291" s="250"/>
      <c r="BV291" s="251">
        <f>IF(SUM(I291:T291)&lt;90," ",'eq. coef.'!$B$1128*'Amp-TB2 calc'!CF291+'eq. coef.'!$B$1129*'Amp-TB2 calc'!CJ291+'eq. coef.'!$B$1130*'Amp-TB2 calc'!CK291+'eq. coef.'!$B$1131*'Amp-TB2 calc'!CM291+'eq. coef.'!$B$1132*'Amp-TB2 calc'!CN291+'eq. coef.'!$B$1133*'Amp-TB2 calc'!CO291+'eq. coef.'!$B$1134*'Amp-TB2 calc'!CP291+'eq. coef.'!$B$1135*'Amp-TB2 calc'!CS291+'eq. coef.'!$B$1135*'Amp-TB2 calc'!CW291+'eq. coef.'!$B$1137*'Amp-TB2 calc'!CX291)</f>
        <v>1.2076653745101631</v>
      </c>
      <c r="BW291" s="252">
        <f t="shared" si="550"/>
        <v>0.4</v>
      </c>
      <c r="BX291" s="253"/>
      <c r="BY291" s="252">
        <f t="shared" si="551"/>
        <v>-10.648226502496094</v>
      </c>
      <c r="BZ291" s="251">
        <f>IF(SUM(I291:T291)&lt;90," ",EXP('eq. coef.'!$B$1156*'Amp-TB2 calc'!CF291+'eq. coef.'!$B$1157*'Amp-TB2 calc'!CJ291+'eq. coef.'!$B$1158*'Amp-TB2 calc'!CK291+'eq. coef.'!$B$1159*'Amp-TB2 calc'!CM291+'eq. coef.'!$B$1160*'Amp-TB2 calc'!CN291+'eq. coef.'!$B$1161*'Amp-TB2 calc'!CO291+'eq. coef.'!$B$1162*'Amp-TB2 calc'!CP291+'eq. coef.'!$B$1163*'Amp-TB2 calc'!CS291+'eq. coef.'!$B$1164*'Amp-TB2 calc'!CW291+'eq. coef.'!$B$1165*'Amp-TB2 calc'!CX291))</f>
        <v>4.9414824890533255</v>
      </c>
      <c r="CA291" s="252">
        <f t="shared" si="552"/>
        <v>0.84005202313906535</v>
      </c>
      <c r="CB291" s="245"/>
      <c r="CC291" s="244" t="str">
        <f t="shared" si="553"/>
        <v>calc-alkaline</v>
      </c>
      <c r="CD291" s="244" t="str">
        <f t="shared" si="554"/>
        <v>low-Ca</v>
      </c>
      <c r="CE291" s="240">
        <f t="shared" si="555"/>
        <v>6.3893529735968828</v>
      </c>
      <c r="CF291" s="240">
        <f t="shared" si="556"/>
        <v>1.6106470264031172</v>
      </c>
      <c r="CG291" s="240">
        <f t="shared" si="557"/>
        <v>0</v>
      </c>
      <c r="CH291" s="240">
        <f t="shared" si="558"/>
        <v>8</v>
      </c>
      <c r="CI291" s="240"/>
      <c r="CJ291" s="240">
        <f t="shared" si="559"/>
        <v>0.10502321098655432</v>
      </c>
      <c r="CK291" s="240">
        <f t="shared" si="560"/>
        <v>0.11731682086130156</v>
      </c>
      <c r="CL291" s="240">
        <f t="shared" si="561"/>
        <v>4.6141803243357586E-3</v>
      </c>
      <c r="CM291" s="240">
        <f t="shared" si="562"/>
        <v>1.8041984953736403</v>
      </c>
      <c r="CN291" s="240">
        <f t="shared" si="563"/>
        <v>2.7988019766869305</v>
      </c>
      <c r="CO291" s="240">
        <f t="shared" si="564"/>
        <v>8.7715211146689676E-2</v>
      </c>
      <c r="CP291" s="240">
        <f t="shared" si="565"/>
        <v>8.2330104620546921E-2</v>
      </c>
      <c r="CQ291" s="240">
        <f t="shared" si="566"/>
        <v>4.9999999999999982</v>
      </c>
      <c r="CR291" s="240"/>
      <c r="CS291" s="240">
        <f t="shared" si="567"/>
        <v>1.4773454114381848</v>
      </c>
      <c r="CT291" s="240">
        <f t="shared" si="568"/>
        <v>0.44843396460332224</v>
      </c>
      <c r="CU291" s="240">
        <f t="shared" si="569"/>
        <v>1.925779376041507</v>
      </c>
      <c r="CV291" s="240"/>
      <c r="CW291" s="240">
        <f t="shared" si="570"/>
        <v>0</v>
      </c>
      <c r="CX291" s="240">
        <f t="shared" si="571"/>
        <v>5.9052710516290831E-2</v>
      </c>
      <c r="CY291" s="240">
        <f t="shared" si="572"/>
        <v>5.9052710516290831E-2</v>
      </c>
      <c r="CZ291" s="240"/>
      <c r="DA291" s="240">
        <f t="shared" si="573"/>
        <v>1.9060442349589595</v>
      </c>
      <c r="DB291" s="240">
        <f t="shared" si="574"/>
        <v>7.5770413715353618E-2</v>
      </c>
      <c r="DC291" s="240">
        <f t="shared" si="575"/>
        <v>1.8185351325686959E-2</v>
      </c>
      <c r="DD291" s="240">
        <f t="shared" si="576"/>
        <v>2</v>
      </c>
      <c r="DE291" s="245">
        <f t="shared" si="577"/>
        <v>44.19580150462636</v>
      </c>
      <c r="DF291" s="245"/>
      <c r="DG291" s="239">
        <f t="shared" si="578"/>
        <v>0.96961209463210529</v>
      </c>
      <c r="DH291" s="239">
        <f t="shared" si="579"/>
        <v>0.59666843307229811</v>
      </c>
      <c r="DI291" s="239">
        <f t="shared" si="580"/>
        <v>6.1214100878933024E-2</v>
      </c>
      <c r="DJ291" s="240">
        <f t="shared" si="581"/>
        <v>1.7156702373896715</v>
      </c>
      <c r="DK291" s="294"/>
      <c r="DL291" s="226"/>
      <c r="DM291" s="226"/>
      <c r="DN291" s="226"/>
      <c r="DO291" s="226"/>
      <c r="DP291" s="226"/>
      <c r="DQ291" s="226"/>
      <c r="DR291" s="226"/>
      <c r="DS291" s="226"/>
      <c r="DT291" s="226"/>
      <c r="DU291" s="226"/>
    </row>
    <row r="292" spans="1:125" customFormat="1">
      <c r="A292" s="312" t="s">
        <v>759</v>
      </c>
      <c r="B292" s="312" t="s">
        <v>762</v>
      </c>
      <c r="C292" s="312" t="s">
        <v>671</v>
      </c>
      <c r="D292" s="312" t="s">
        <v>534</v>
      </c>
      <c r="E292" s="342" t="s">
        <v>683</v>
      </c>
      <c r="F292" s="312" t="s">
        <v>764</v>
      </c>
      <c r="G292" s="313">
        <v>25.54</v>
      </c>
      <c r="H292" s="312" t="s">
        <v>533</v>
      </c>
      <c r="I292" s="324">
        <v>44.697699999999998</v>
      </c>
      <c r="J292" s="324">
        <v>1.0822000000000001</v>
      </c>
      <c r="K292" s="324">
        <v>10.2989</v>
      </c>
      <c r="L292" s="324"/>
      <c r="M292" s="324">
        <v>15.6785</v>
      </c>
      <c r="N292" s="324">
        <v>0.63060000000000005</v>
      </c>
      <c r="O292" s="324">
        <v>12.855600000000001</v>
      </c>
      <c r="P292" s="324">
        <v>9.4307999999999996</v>
      </c>
      <c r="Q292" s="324">
        <v>1.4503999999999999</v>
      </c>
      <c r="R292" s="324">
        <v>0.31669999999999998</v>
      </c>
      <c r="S292" s="324">
        <v>5.5300000000000002E-2</v>
      </c>
      <c r="T292" s="324">
        <v>7.6200000000000004E-2</v>
      </c>
      <c r="U292" s="238">
        <f t="shared" si="519"/>
        <v>96.572900000000004</v>
      </c>
      <c r="V292" s="239">
        <f>IF(SUM(I292:T292)&lt;90," ",I292/stab.data!$U$7)</f>
        <v>0.74392017841688296</v>
      </c>
      <c r="W292" s="239">
        <f>IF(SUM(I292:T292)&lt;90," ",J292/stab.data!$U$8)</f>
        <v>1.3544769581216053E-2</v>
      </c>
      <c r="X292" s="239">
        <f>IF(SUM(I292:T292)&lt;90," ",K292*2/stab.data!$U$9)</f>
        <v>0.20201645727287884</v>
      </c>
      <c r="Y292" s="239">
        <f>IF(SUM(I292:T292)&lt;90," ",L292*2/stab.data!$U$10)</f>
        <v>0</v>
      </c>
      <c r="Z292" s="239">
        <f>IF(SUM(I292:T292)&lt;90," ",M292/stab.data!$U$11)</f>
        <v>0.21822370069314923</v>
      </c>
      <c r="AA292" s="239">
        <f>IF(SUM(I292:T292)&lt;90," ",N292/stab.data!$U$12)</f>
        <v>8.8895780763212431E-3</v>
      </c>
      <c r="AB292" s="239">
        <f>IF(SUM(I292:T292)&lt;90," ",O292/stab.data!$U$13)</f>
        <v>0.3189658594680429</v>
      </c>
      <c r="AC292" s="239">
        <f>IF(SUM(I292:T292)&lt;90," ",P292/stab.data!$U$14)</f>
        <v>0.16816990317231048</v>
      </c>
      <c r="AD292" s="239">
        <f>IF(SUM(I292:T292)&lt;90," ",Q292*2/stab.data!$U$15)</f>
        <v>4.6802949386082378E-2</v>
      </c>
      <c r="AE292" s="239">
        <f>IF(SUM(I292:T292)&lt;90," ",R292*2/stab.data!$U$16)</f>
        <v>6.7243484261372685E-3</v>
      </c>
      <c r="AF292" s="239">
        <f>IF(SUM(I292:T292)&lt;90," ",S292/stab.data!$U$17)</f>
        <v>2.9108327192336036E-3</v>
      </c>
      <c r="AG292" s="239">
        <f>IF(SUM(I292:T292)&lt;90," ",T292/stab.data!$U$18)</f>
        <v>2.1493244577327729E-3</v>
      </c>
      <c r="AH292" s="239">
        <f t="shared" si="520"/>
        <v>1.5055605435084913</v>
      </c>
      <c r="AI292" s="239">
        <f t="shared" si="521"/>
        <v>0.11695791083696892</v>
      </c>
      <c r="AJ292" s="240">
        <f t="shared" si="522"/>
        <v>6.4234961264876791</v>
      </c>
      <c r="AK292" s="240">
        <f t="shared" si="523"/>
        <v>0.11695444950056609</v>
      </c>
      <c r="AL292" s="240">
        <f t="shared" si="524"/>
        <v>1.7443429663927117</v>
      </c>
      <c r="AM292" s="240">
        <f t="shared" si="525"/>
        <v>0</v>
      </c>
      <c r="AN292" s="240">
        <f t="shared" si="526"/>
        <v>1.8842869662351376</v>
      </c>
      <c r="AO292" s="240">
        <f t="shared" si="527"/>
        <v>7.6758464141780544E-2</v>
      </c>
      <c r="AP292" s="240">
        <f t="shared" si="528"/>
        <v>2.7541610272421244</v>
      </c>
      <c r="AQ292" s="240">
        <f t="shared" si="529"/>
        <v>1.4520895560569038</v>
      </c>
      <c r="AR292" s="240">
        <f t="shared" si="530"/>
        <v>0.40412744916999033</v>
      </c>
      <c r="AS292" s="240">
        <f t="shared" si="531"/>
        <v>5.8062447184005564E-2</v>
      </c>
      <c r="AT292" s="240">
        <f t="shared" si="532"/>
        <v>2.5134044268890224E-2</v>
      </c>
      <c r="AU292" s="240">
        <f t="shared" si="533"/>
        <v>1.8558681064670488E-2</v>
      </c>
      <c r="AV292" s="239">
        <f t="shared" si="534"/>
        <v>14.9142794524109</v>
      </c>
      <c r="AW292" s="239">
        <f t="shared" si="535"/>
        <v>1.9257986055068896</v>
      </c>
      <c r="AX292" s="239">
        <f>IF(SUM(I292:T292)&lt;90," ",CM292*AH292*stab.data!$U$20/13/2)</f>
        <v>16.722325126186977</v>
      </c>
      <c r="AY292" s="239">
        <f>IF(SUM(I292:T292)&lt;90," ",CO292*AH292*stab.data!$U$11/13)</f>
        <v>0.63153841774389874</v>
      </c>
      <c r="AZ292" s="239">
        <f t="shared" si="536"/>
        <v>-4.0478727337142549E-2</v>
      </c>
      <c r="BA292" s="241">
        <f t="shared" si="537"/>
        <v>100.13358342210061</v>
      </c>
      <c r="BB292" s="242">
        <f>IF(SUM(I292:T292)&lt;90," ",EXP('eq. coef.'!$C$104+'eq. coef.'!$C$105*'Amp-TB2 calc'!AJ292+'eq. coef.'!$C$106*'Amp-TB2 calc'!AK292+'eq. coef.'!$C$107*'Amp-TB2 calc'!AL292+'eq. coef.'!$C$108*'Amp-TB2 calc'!AN292+'eq. coef.'!$C$109*'Amp-TB2 calc'!AP292+'eq. coef.'!$C$110*'Amp-TB2 calc'!AQ292+'eq. coef.'!$C$111*'Amp-TB2 calc'!AR292+'eq. coef.'!$C$112*'Amp-TB2 calc'!AS292))</f>
        <v>417.79299770133548</v>
      </c>
      <c r="BC292" s="243">
        <f>IF(SUM(I292:T292)&lt;90," ",EXP('eq. coef.'!$C$176+'eq. coef.'!$C$177*'Amp-TB2 calc'!AJ292+'eq. coef.'!$C$178*'Amp-TB2 calc'!AK292+'eq. coef.'!$C$179*'Amp-TB2 calc'!AL292+'eq. coef.'!$C$180*'Amp-TB2 calc'!AN292+'eq. coef.'!$C$181*'Amp-TB2 calc'!AP292+'eq. coef.'!$C$182*'Amp-TB2 calc'!AQ292+'eq. coef.'!$C$183*'Amp-TB2 calc'!AR292+'eq. coef.'!$C$184*'Amp-TB2 calc'!AS292))</f>
        <v>306.10959492093059</v>
      </c>
      <c r="BD292" s="243">
        <f>IF(SUM(I292:T292)&lt;90," ",('eq. coef.'!$C$234+'eq. coef.'!$C$235*'Amp-TB2 calc'!AJ292+'eq. coef.'!$C$236*'Amp-TB2 calc'!AK292+'eq. coef.'!$C$237*'Amp-TB2 calc'!AL292+'eq. coef.'!$C$238*'Amp-TB2 calc'!AN292+'eq. coef.'!$C$239*'Amp-TB2 calc'!AP292+'eq. coef.'!$C$240*'Amp-TB2 calc'!AQ292+'eq. coef.'!$C$241*'Amp-TB2 calc'!AR292+'eq. coef.'!$C$242*'Amp-TB2 calc'!AS292))</f>
        <v>359.97767138957477</v>
      </c>
      <c r="BE292" s="243">
        <f>IF(SUM(I292:T292)&lt;90," ",('eq. coef.'!$C$270+'eq. coef.'!$C$271*'Amp-TB2 calc'!AJ292+'eq. coef.'!$C$272*'Amp-TB2 calc'!AK292+'eq. coef.'!$C$273*'Amp-TB2 calc'!AL292+'eq. coef.'!$C$274*'Amp-TB2 calc'!AN292+'eq. coef.'!$C$275*'Amp-TB2 calc'!AP292+'eq. coef.'!$C$276*'Amp-TB2 calc'!AQ292+'eq. coef.'!$C$277*'Amp-TB2 calc'!AR292+'eq. coef.'!$C$278*'Amp-TB2 calc'!AS292))</f>
        <v>-76.223600778549354</v>
      </c>
      <c r="BF292" s="243">
        <f>IF(SUM(I292:T292)&lt;90," ",EXP('eq. coef.'!$C$328+'eq. coef.'!$C$329*'Amp-TB2 calc'!AJ292+'eq. coef.'!$C$330*'Amp-TB2 calc'!AK292+'eq. coef.'!$C$331*'Amp-TB2 calc'!AL292+'eq. coef.'!$C$332*'Amp-TB2 calc'!AN292+'eq. coef.'!$C$333*'Amp-TB2 calc'!AP292+'eq. coef.'!$C$334*'Amp-TB2 calc'!AQ292+'eq. coef.'!$C$335*'Amp-TB2 calc'!AR292+'eq. coef.'!$C$336*'Amp-TB2 calc'!AS292))</f>
        <v>293.67205275490153</v>
      </c>
      <c r="BG292" s="255" t="str">
        <f t="shared" si="538"/>
        <v>ok</v>
      </c>
      <c r="BH292" s="306" t="str">
        <f t="shared" si="539"/>
        <v>high-MnO</v>
      </c>
      <c r="BI292" s="243">
        <f t="shared" si="540"/>
        <v>30.855920097161892</v>
      </c>
      <c r="BJ292" s="245">
        <f t="shared" si="541"/>
        <v>0.29708718343614593</v>
      </c>
      <c r="BK292" s="243">
        <f t="shared" si="542"/>
        <v>-382.33319569947992</v>
      </c>
      <c r="BL292" s="247">
        <f>IF(SUM(I292:T292)&lt;90," ",'eq. coef.'!$C$360+'eq. coef.'!$C$361*'Amp-TB2 calc'!AJ292+'eq. coef.'!$C$362*'Amp-TB2 calc'!AK292+'eq. coef.'!$C$363*'Amp-TB2 calc'!AL292+'eq. coef.'!$C$364*'Amp-TB2 calc'!AN292+'eq. coef.'!$C$365*'Amp-TB2 calc'!AP292+'eq. coef.'!$C$366*'Amp-TB2 calc'!AQ292+'eq. coef.'!$C$367*'Amp-TB2 calc'!AR292+'eq. coef.'!$C$368*'Amp-TB2 calc'!AS292+'eq. coef.'!$C$369*LN(BO292))</f>
        <v>887.44785316552361</v>
      </c>
      <c r="BM292" s="248">
        <f t="shared" si="543"/>
        <v>22</v>
      </c>
      <c r="BN292" s="267">
        <f t="shared" si="544"/>
        <v>484</v>
      </c>
      <c r="BO292" s="249">
        <f t="shared" si="545"/>
        <v>306.10959492093059</v>
      </c>
      <c r="BP292" s="243" t="str">
        <f t="shared" si="546"/>
        <v>P1b</v>
      </c>
      <c r="BQ292" s="245"/>
      <c r="BR292" s="245">
        <f t="shared" si="547"/>
        <v>0</v>
      </c>
      <c r="BS292" s="245">
        <f t="shared" si="548"/>
        <v>0</v>
      </c>
      <c r="BT292" s="243">
        <f t="shared" si="549"/>
        <v>36.733151390511672</v>
      </c>
      <c r="BU292" s="250"/>
      <c r="BV292" s="251">
        <f>IF(SUM(I292:T292)&lt;90," ",'eq. coef.'!$B$1128*'Amp-TB2 calc'!CF292+'eq. coef.'!$B$1129*'Amp-TB2 calc'!CJ292+'eq. coef.'!$B$1130*'Amp-TB2 calc'!CK292+'eq. coef.'!$B$1131*'Amp-TB2 calc'!CM292+'eq. coef.'!$B$1132*'Amp-TB2 calc'!CN292+'eq. coef.'!$B$1133*'Amp-TB2 calc'!CO292+'eq. coef.'!$B$1134*'Amp-TB2 calc'!CP292+'eq. coef.'!$B$1135*'Amp-TB2 calc'!CS292+'eq. coef.'!$B$1135*'Amp-TB2 calc'!CW292+'eq. coef.'!$B$1137*'Amp-TB2 calc'!CX292)</f>
        <v>1.8806388858029583</v>
      </c>
      <c r="BW292" s="252">
        <f t="shared" si="550"/>
        <v>0.4</v>
      </c>
      <c r="BX292" s="253"/>
      <c r="BY292" s="252">
        <f t="shared" si="551"/>
        <v>-10.18471822967004</v>
      </c>
      <c r="BZ292" s="251">
        <f>IF(SUM(I292:T292)&lt;90," ",EXP('eq. coef.'!$B$1156*'Amp-TB2 calc'!CF292+'eq. coef.'!$B$1157*'Amp-TB2 calc'!CJ292+'eq. coef.'!$B$1158*'Amp-TB2 calc'!CK292+'eq. coef.'!$B$1159*'Amp-TB2 calc'!CM292+'eq. coef.'!$B$1160*'Amp-TB2 calc'!CN292+'eq. coef.'!$B$1161*'Amp-TB2 calc'!CO292+'eq. coef.'!$B$1162*'Amp-TB2 calc'!CP292+'eq. coef.'!$B$1163*'Amp-TB2 calc'!CS292+'eq. coef.'!$B$1164*'Amp-TB2 calc'!CW292+'eq. coef.'!$B$1165*'Amp-TB2 calc'!CX292))</f>
        <v>5.8214161289658559</v>
      </c>
      <c r="CA292" s="252">
        <f t="shared" si="552"/>
        <v>0.9896407419241956</v>
      </c>
      <c r="CB292" s="245"/>
      <c r="CC292" s="244" t="str">
        <f t="shared" si="553"/>
        <v>calc-alkaline</v>
      </c>
      <c r="CD292" s="244" t="str">
        <f t="shared" si="554"/>
        <v>low-Ca</v>
      </c>
      <c r="CE292" s="240">
        <f t="shared" si="555"/>
        <v>6.4234961264876791</v>
      </c>
      <c r="CF292" s="240">
        <f t="shared" si="556"/>
        <v>1.5765038735123209</v>
      </c>
      <c r="CG292" s="240">
        <f t="shared" si="557"/>
        <v>0</v>
      </c>
      <c r="CH292" s="240">
        <f t="shared" si="558"/>
        <v>8</v>
      </c>
      <c r="CI292" s="240"/>
      <c r="CJ292" s="240">
        <f t="shared" si="559"/>
        <v>0.16783909288039078</v>
      </c>
      <c r="CK292" s="240">
        <f t="shared" si="560"/>
        <v>0.11695444950056609</v>
      </c>
      <c r="CL292" s="240">
        <f t="shared" si="561"/>
        <v>0</v>
      </c>
      <c r="CM292" s="240">
        <f t="shared" si="562"/>
        <v>1.8083868731629948</v>
      </c>
      <c r="CN292" s="240">
        <f t="shared" si="563"/>
        <v>2.7541610272421244</v>
      </c>
      <c r="CO292" s="240">
        <f t="shared" si="564"/>
        <v>7.5900093072142738E-2</v>
      </c>
      <c r="CP292" s="240">
        <f t="shared" si="565"/>
        <v>7.6758464141780544E-2</v>
      </c>
      <c r="CQ292" s="240">
        <f t="shared" si="566"/>
        <v>5</v>
      </c>
      <c r="CR292" s="240"/>
      <c r="CS292" s="240">
        <f t="shared" si="567"/>
        <v>1.4520895560569038</v>
      </c>
      <c r="CT292" s="240">
        <f t="shared" si="568"/>
        <v>0.40412744916999033</v>
      </c>
      <c r="CU292" s="240">
        <f t="shared" si="569"/>
        <v>1.856217005226894</v>
      </c>
      <c r="CV292" s="240"/>
      <c r="CW292" s="240">
        <f t="shared" si="570"/>
        <v>0</v>
      </c>
      <c r="CX292" s="240">
        <f t="shared" si="571"/>
        <v>5.8062447184005564E-2</v>
      </c>
      <c r="CY292" s="240">
        <f t="shared" si="572"/>
        <v>5.8062447184005564E-2</v>
      </c>
      <c r="CZ292" s="240"/>
      <c r="DA292" s="240">
        <f t="shared" si="573"/>
        <v>1.9563072746664392</v>
      </c>
      <c r="DB292" s="240">
        <f t="shared" si="574"/>
        <v>2.5134044268890224E-2</v>
      </c>
      <c r="DC292" s="240">
        <f t="shared" si="575"/>
        <v>1.8558681064670488E-2</v>
      </c>
      <c r="DD292" s="240">
        <f t="shared" si="576"/>
        <v>2</v>
      </c>
      <c r="DE292" s="245">
        <f t="shared" si="577"/>
        <v>44.191613126837005</v>
      </c>
      <c r="DF292" s="245"/>
      <c r="DG292" s="239">
        <f t="shared" si="578"/>
        <v>0.97318075834923512</v>
      </c>
      <c r="DH292" s="239">
        <f t="shared" si="579"/>
        <v>0.59376779282965253</v>
      </c>
      <c r="DI292" s="239">
        <f t="shared" si="580"/>
        <v>9.621909000354488E-2</v>
      </c>
      <c r="DJ292" s="240">
        <f t="shared" si="581"/>
        <v>1.7443429663927117</v>
      </c>
      <c r="DK292" s="294"/>
      <c r="DL292" s="226"/>
      <c r="DM292" s="226"/>
      <c r="DN292" s="226"/>
      <c r="DO292" s="226"/>
      <c r="DP292" s="226"/>
      <c r="DQ292" s="226"/>
      <c r="DR292" s="226"/>
      <c r="DS292" s="226"/>
      <c r="DT292" s="226"/>
      <c r="DU292" s="226"/>
    </row>
    <row r="293" spans="1:125" customFormat="1">
      <c r="A293" s="312" t="s">
        <v>759</v>
      </c>
      <c r="B293" s="312" t="s">
        <v>762</v>
      </c>
      <c r="C293" s="312" t="s">
        <v>671</v>
      </c>
      <c r="D293" s="312" t="s">
        <v>534</v>
      </c>
      <c r="E293" s="342" t="s">
        <v>684</v>
      </c>
      <c r="F293" s="312" t="s">
        <v>764</v>
      </c>
      <c r="G293" s="313">
        <v>27.67</v>
      </c>
      <c r="H293" s="312" t="s">
        <v>533</v>
      </c>
      <c r="I293" s="324">
        <v>44.761200000000002</v>
      </c>
      <c r="J293" s="324">
        <v>1.1083000000000001</v>
      </c>
      <c r="K293" s="324">
        <v>10.3123</v>
      </c>
      <c r="L293" s="324">
        <v>1.9199999999999998E-2</v>
      </c>
      <c r="M293" s="324">
        <v>15.5831</v>
      </c>
      <c r="N293" s="324">
        <v>0.61599999999999999</v>
      </c>
      <c r="O293" s="324">
        <v>12.7203</v>
      </c>
      <c r="P293" s="324">
        <v>9.3678000000000008</v>
      </c>
      <c r="Q293" s="324">
        <v>1.5565</v>
      </c>
      <c r="R293" s="324">
        <v>0.29749999999999999</v>
      </c>
      <c r="S293" s="324">
        <v>4.0599999999999997E-2</v>
      </c>
      <c r="T293" s="324">
        <v>7.7299999999999994E-2</v>
      </c>
      <c r="U293" s="238">
        <f t="shared" si="519"/>
        <v>96.460099999999983</v>
      </c>
      <c r="V293" s="239">
        <f>IF(SUM(I293:T293)&lt;90," ",I293/stab.data!$U$7)</f>
        <v>0.74497703215498301</v>
      </c>
      <c r="W293" s="239">
        <f>IF(SUM(I293:T293)&lt;90," ",J293/stab.data!$U$8)</f>
        <v>1.3871436081003281E-2</v>
      </c>
      <c r="X293" s="239">
        <f>IF(SUM(I293:T293)&lt;90," ",K293*2/stab.data!$U$9)</f>
        <v>0.20227930287070547</v>
      </c>
      <c r="Y293" s="239">
        <f>IF(SUM(I293:T293)&lt;90," ",L293*2/stab.data!$U$10)</f>
        <v>2.5264786808623185E-4</v>
      </c>
      <c r="Z293" s="239">
        <f>IF(SUM(I293:T293)&lt;90," ",M293/stab.data!$U$11)</f>
        <v>0.2168958605907079</v>
      </c>
      <c r="AA293" s="239">
        <f>IF(SUM(I293:T293)&lt;90," ",N293/stab.data!$U$12)</f>
        <v>8.6837616476591901E-3</v>
      </c>
      <c r="AB293" s="239">
        <f>IF(SUM(I293:T293)&lt;90," ",O293/stab.data!$U$13)</f>
        <v>0.31560887256847953</v>
      </c>
      <c r="AC293" s="239">
        <f>IF(SUM(I293:T293)&lt;90," ",P293/stab.data!$U$14)</f>
        <v>0.16704648799015676</v>
      </c>
      <c r="AD293" s="239">
        <f>IF(SUM(I293:T293)&lt;90," ",Q293*2/stab.data!$U$15)</f>
        <v>5.0226689685215958E-2</v>
      </c>
      <c r="AE293" s="239">
        <f>IF(SUM(I293:T293)&lt;90," ",R293*2/stab.data!$U$16)</f>
        <v>6.3166834757683527E-3</v>
      </c>
      <c r="AF293" s="239">
        <f>IF(SUM(I293:T293)&lt;90," ",S293/stab.data!$U$17)</f>
        <v>2.1370670596904933E-3</v>
      </c>
      <c r="AG293" s="239">
        <f>IF(SUM(I293:T293)&lt;90," ",T293/stab.data!$U$18)</f>
        <v>2.1803514512171041E-3</v>
      </c>
      <c r="AH293" s="239">
        <f t="shared" si="520"/>
        <v>1.5025689137816247</v>
      </c>
      <c r="AI293" s="239">
        <f t="shared" si="521"/>
        <v>0.11718464477787355</v>
      </c>
      <c r="AJ293" s="240">
        <f t="shared" si="522"/>
        <v>6.4454291108955424</v>
      </c>
      <c r="AK293" s="240">
        <f t="shared" si="523"/>
        <v>0.12001357634851925</v>
      </c>
      <c r="AL293" s="240">
        <f t="shared" si="524"/>
        <v>1.750090071210769</v>
      </c>
      <c r="AM293" s="240">
        <f t="shared" si="525"/>
        <v>2.1858713134526846E-3</v>
      </c>
      <c r="AN293" s="240">
        <f t="shared" si="526"/>
        <v>1.8765503277868256</v>
      </c>
      <c r="AO293" s="240">
        <f t="shared" si="527"/>
        <v>7.5130598260184783E-2</v>
      </c>
      <c r="AP293" s="240">
        <f t="shared" si="528"/>
        <v>2.7306004441847049</v>
      </c>
      <c r="AQ293" s="240">
        <f t="shared" si="529"/>
        <v>1.4452610618747614</v>
      </c>
      <c r="AR293" s="240">
        <f t="shared" si="530"/>
        <v>0.43455375651589129</v>
      </c>
      <c r="AS293" s="240">
        <f t="shared" si="531"/>
        <v>5.465099432831938E-2</v>
      </c>
      <c r="AT293" s="240">
        <f t="shared" si="532"/>
        <v>1.8489582421917509E-2</v>
      </c>
      <c r="AU293" s="240">
        <f t="shared" si="533"/>
        <v>1.8864072460068076E-2</v>
      </c>
      <c r="AV293" s="239">
        <f t="shared" si="534"/>
        <v>14.934465812718969</v>
      </c>
      <c r="AW293" s="239">
        <f t="shared" si="535"/>
        <v>1.9281997529871022</v>
      </c>
      <c r="AX293" s="239">
        <f>IF(SUM(I293:T293)&lt;90," ",CM293*AH293*stab.data!$U$20/13/2)</f>
        <v>16.031319317544892</v>
      </c>
      <c r="AY293" s="239">
        <f>IF(SUM(I293:T293)&lt;90," ",CO293*AH293*stab.data!$U$11/13)</f>
        <v>1.157914263943111</v>
      </c>
      <c r="AZ293" s="239">
        <f t="shared" si="536"/>
        <v>-3.4537189378005352E-2</v>
      </c>
      <c r="BA293" s="241">
        <f t="shared" si="537"/>
        <v>99.95989614509709</v>
      </c>
      <c r="BB293" s="242">
        <f>IF(SUM(I293:T293)&lt;90," ",EXP('eq. coef.'!$C$104+'eq. coef.'!$C$105*'Amp-TB2 calc'!AJ293+'eq. coef.'!$C$106*'Amp-TB2 calc'!AK293+'eq. coef.'!$C$107*'Amp-TB2 calc'!AL293+'eq. coef.'!$C$108*'Amp-TB2 calc'!AN293+'eq. coef.'!$C$109*'Amp-TB2 calc'!AP293+'eq. coef.'!$C$110*'Amp-TB2 calc'!AQ293+'eq. coef.'!$C$111*'Amp-TB2 calc'!AR293+'eq. coef.'!$C$112*'Amp-TB2 calc'!AS293))</f>
        <v>447.50247893857238</v>
      </c>
      <c r="BC293" s="243">
        <f>IF(SUM(I293:T293)&lt;90," ",EXP('eq. coef.'!$C$176+'eq. coef.'!$C$177*'Amp-TB2 calc'!AJ293+'eq. coef.'!$C$178*'Amp-TB2 calc'!AK293+'eq. coef.'!$C$179*'Amp-TB2 calc'!AL293+'eq. coef.'!$C$180*'Amp-TB2 calc'!AN293+'eq. coef.'!$C$181*'Amp-TB2 calc'!AP293+'eq. coef.'!$C$182*'Amp-TB2 calc'!AQ293+'eq. coef.'!$C$183*'Amp-TB2 calc'!AR293+'eq. coef.'!$C$184*'Amp-TB2 calc'!AS293))</f>
        <v>306.75601966191249</v>
      </c>
      <c r="BD293" s="243">
        <f>IF(SUM(I293:T293)&lt;90," ",('eq. coef.'!$C$234+'eq. coef.'!$C$235*'Amp-TB2 calc'!AJ293+'eq. coef.'!$C$236*'Amp-TB2 calc'!AK293+'eq. coef.'!$C$237*'Amp-TB2 calc'!AL293+'eq. coef.'!$C$238*'Amp-TB2 calc'!AN293+'eq. coef.'!$C$239*'Amp-TB2 calc'!AP293+'eq. coef.'!$C$240*'Amp-TB2 calc'!AQ293+'eq. coef.'!$C$241*'Amp-TB2 calc'!AR293+'eq. coef.'!$C$242*'Amp-TB2 calc'!AS293))</f>
        <v>358.39370727625152</v>
      </c>
      <c r="BE293" s="243">
        <f>IF(SUM(I293:T293)&lt;90," ",('eq. coef.'!$C$270+'eq. coef.'!$C$271*'Amp-TB2 calc'!AJ293+'eq. coef.'!$C$272*'Amp-TB2 calc'!AK293+'eq. coef.'!$C$273*'Amp-TB2 calc'!AL293+'eq. coef.'!$C$274*'Amp-TB2 calc'!AN293+'eq. coef.'!$C$275*'Amp-TB2 calc'!AP293+'eq. coef.'!$C$276*'Amp-TB2 calc'!AQ293+'eq. coef.'!$C$277*'Amp-TB2 calc'!AR293+'eq. coef.'!$C$278*'Amp-TB2 calc'!AS293))</f>
        <v>11.990971150034497</v>
      </c>
      <c r="BF293" s="243">
        <f>IF(SUM(I293:T293)&lt;90," ",EXP('eq. coef.'!$C$328+'eq. coef.'!$C$329*'Amp-TB2 calc'!AJ293+'eq. coef.'!$C$330*'Amp-TB2 calc'!AK293+'eq. coef.'!$C$331*'Amp-TB2 calc'!AL293+'eq. coef.'!$C$332*'Amp-TB2 calc'!AN293+'eq. coef.'!$C$333*'Amp-TB2 calc'!AP293+'eq. coef.'!$C$334*'Amp-TB2 calc'!AQ293+'eq. coef.'!$C$335*'Amp-TB2 calc'!AR293+'eq. coef.'!$C$336*'Amp-TB2 calc'!AS293))</f>
        <v>331.46090716978722</v>
      </c>
      <c r="BG293" s="255" t="str">
        <f t="shared" si="538"/>
        <v>ok</v>
      </c>
      <c r="BH293" s="306" t="str">
        <f t="shared" si="539"/>
        <v>high-MnO</v>
      </c>
      <c r="BI293" s="243">
        <f t="shared" si="540"/>
        <v>37.320483504743478</v>
      </c>
      <c r="BJ293" s="245">
        <f t="shared" si="541"/>
        <v>0.2593093384510925</v>
      </c>
      <c r="BK293" s="243">
        <f t="shared" si="542"/>
        <v>-294.76504851187798</v>
      </c>
      <c r="BL293" s="247">
        <f>IF(SUM(I293:T293)&lt;90," ",'eq. coef.'!$C$360+'eq. coef.'!$C$361*'Amp-TB2 calc'!AJ293+'eq. coef.'!$C$362*'Amp-TB2 calc'!AK293+'eq. coef.'!$C$363*'Amp-TB2 calc'!AL293+'eq. coef.'!$C$364*'Amp-TB2 calc'!AN293+'eq. coef.'!$C$365*'Amp-TB2 calc'!AP293+'eq. coef.'!$C$366*'Amp-TB2 calc'!AQ293+'eq. coef.'!$C$367*'Amp-TB2 calc'!AR293+'eq. coef.'!$C$368*'Amp-TB2 calc'!AS293+'eq. coef.'!$C$369*LN(BO293))</f>
        <v>889.05441495987452</v>
      </c>
      <c r="BM293" s="248">
        <f t="shared" si="543"/>
        <v>22</v>
      </c>
      <c r="BN293" s="267">
        <f t="shared" si="544"/>
        <v>484</v>
      </c>
      <c r="BO293" s="249">
        <f t="shared" si="545"/>
        <v>306.75601966191249</v>
      </c>
      <c r="BP293" s="243" t="str">
        <f t="shared" si="546"/>
        <v>P1b</v>
      </c>
      <c r="BQ293" s="245"/>
      <c r="BR293" s="245">
        <f t="shared" si="547"/>
        <v>0</v>
      </c>
      <c r="BS293" s="245">
        <f t="shared" si="548"/>
        <v>0</v>
      </c>
      <c r="BT293" s="243">
        <f t="shared" si="549"/>
        <v>36.810722359429498</v>
      </c>
      <c r="BU293" s="250"/>
      <c r="BV293" s="251">
        <f>IF(SUM(I293:T293)&lt;90," ",'eq. coef.'!$B$1128*'Amp-TB2 calc'!CF293+'eq. coef.'!$B$1129*'Amp-TB2 calc'!CJ293+'eq. coef.'!$B$1130*'Amp-TB2 calc'!CK293+'eq. coef.'!$B$1131*'Amp-TB2 calc'!CM293+'eq. coef.'!$B$1132*'Amp-TB2 calc'!CN293+'eq. coef.'!$B$1133*'Amp-TB2 calc'!CO293+'eq. coef.'!$B$1134*'Amp-TB2 calc'!CP293+'eq. coef.'!$B$1135*'Amp-TB2 calc'!CS293+'eq. coef.'!$B$1135*'Amp-TB2 calc'!CW293+'eq. coef.'!$B$1137*'Amp-TB2 calc'!CX293)</f>
        <v>1.3589165721108369</v>
      </c>
      <c r="BW293" s="252">
        <f t="shared" si="550"/>
        <v>0.4</v>
      </c>
      <c r="BX293" s="253"/>
      <c r="BY293" s="252">
        <f t="shared" si="551"/>
        <v>-10.677261440904756</v>
      </c>
      <c r="BZ293" s="251">
        <f>IF(SUM(I293:T293)&lt;90," ",EXP('eq. coef.'!$B$1156*'Amp-TB2 calc'!CF293+'eq. coef.'!$B$1157*'Amp-TB2 calc'!CJ293+'eq. coef.'!$B$1158*'Amp-TB2 calc'!CK293+'eq. coef.'!$B$1159*'Amp-TB2 calc'!CM293+'eq. coef.'!$B$1160*'Amp-TB2 calc'!CN293+'eq. coef.'!$B$1161*'Amp-TB2 calc'!CO293+'eq. coef.'!$B$1162*'Amp-TB2 calc'!CP293+'eq. coef.'!$B$1163*'Amp-TB2 calc'!CS293+'eq. coef.'!$B$1164*'Amp-TB2 calc'!CW293+'eq. coef.'!$B$1165*'Amp-TB2 calc'!CX293))</f>
        <v>5.6791645190669886</v>
      </c>
      <c r="CA293" s="252">
        <f t="shared" si="552"/>
        <v>0.96545796824138819</v>
      </c>
      <c r="CB293" s="245"/>
      <c r="CC293" s="244" t="str">
        <f t="shared" si="553"/>
        <v>calc-alkaline</v>
      </c>
      <c r="CD293" s="244" t="str">
        <f t="shared" si="554"/>
        <v>low-Ca</v>
      </c>
      <c r="CE293" s="240">
        <f t="shared" si="555"/>
        <v>6.4454291108955424</v>
      </c>
      <c r="CF293" s="240">
        <f t="shared" si="556"/>
        <v>1.5545708891044576</v>
      </c>
      <c r="CG293" s="240">
        <f t="shared" si="557"/>
        <v>0</v>
      </c>
      <c r="CH293" s="240">
        <f t="shared" si="558"/>
        <v>8</v>
      </c>
      <c r="CI293" s="240"/>
      <c r="CJ293" s="240">
        <f t="shared" si="559"/>
        <v>0.19551918210631136</v>
      </c>
      <c r="CK293" s="240">
        <f t="shared" si="560"/>
        <v>0.12001357634851925</v>
      </c>
      <c r="CL293" s="240">
        <f t="shared" si="561"/>
        <v>2.1858713134526846E-3</v>
      </c>
      <c r="CM293" s="240">
        <f t="shared" si="562"/>
        <v>1.7371118083939265</v>
      </c>
      <c r="CN293" s="240">
        <f t="shared" si="563"/>
        <v>2.7306004441847049</v>
      </c>
      <c r="CO293" s="240">
        <f t="shared" si="564"/>
        <v>0.13943851939289909</v>
      </c>
      <c r="CP293" s="240">
        <f t="shared" si="565"/>
        <v>7.5130598260184783E-2</v>
      </c>
      <c r="CQ293" s="240">
        <f t="shared" si="566"/>
        <v>4.9999999999999991</v>
      </c>
      <c r="CR293" s="240"/>
      <c r="CS293" s="240">
        <f t="shared" si="567"/>
        <v>1.4452610618747614</v>
      </c>
      <c r="CT293" s="240">
        <f t="shared" si="568"/>
        <v>0.43455375651589129</v>
      </c>
      <c r="CU293" s="240">
        <f t="shared" si="569"/>
        <v>1.8798148183906527</v>
      </c>
      <c r="CV293" s="240"/>
      <c r="CW293" s="240">
        <f t="shared" si="570"/>
        <v>0</v>
      </c>
      <c r="CX293" s="240">
        <f t="shared" si="571"/>
        <v>5.465099432831938E-2</v>
      </c>
      <c r="CY293" s="240">
        <f t="shared" si="572"/>
        <v>5.465099432831938E-2</v>
      </c>
      <c r="CZ293" s="240"/>
      <c r="DA293" s="240">
        <f t="shared" si="573"/>
        <v>1.9626463451180143</v>
      </c>
      <c r="DB293" s="240">
        <f t="shared" si="574"/>
        <v>1.8489582421917509E-2</v>
      </c>
      <c r="DC293" s="240">
        <f t="shared" si="575"/>
        <v>1.8864072460068076E-2</v>
      </c>
      <c r="DD293" s="240">
        <f t="shared" si="576"/>
        <v>2</v>
      </c>
      <c r="DE293" s="245">
        <f t="shared" si="577"/>
        <v>44.262888191606073</v>
      </c>
      <c r="DF293" s="245"/>
      <c r="DG293" s="239">
        <f t="shared" si="578"/>
        <v>0.95141580962403238</v>
      </c>
      <c r="DH293" s="239">
        <f t="shared" si="579"/>
        <v>0.59268745029939696</v>
      </c>
      <c r="DI293" s="239">
        <f t="shared" si="580"/>
        <v>0.11171949679769616</v>
      </c>
      <c r="DJ293" s="240">
        <f t="shared" si="581"/>
        <v>1.750090071210769</v>
      </c>
      <c r="DK293" s="294"/>
      <c r="DL293" s="226"/>
      <c r="DM293" s="226"/>
      <c r="DN293" s="226"/>
      <c r="DO293" s="226"/>
      <c r="DP293" s="226"/>
      <c r="DQ293" s="226"/>
      <c r="DR293" s="226"/>
      <c r="DS293" s="226"/>
      <c r="DT293" s="226"/>
      <c r="DU293" s="226"/>
    </row>
    <row r="294" spans="1:125" customFormat="1">
      <c r="A294" s="312" t="s">
        <v>759</v>
      </c>
      <c r="B294" s="312" t="s">
        <v>762</v>
      </c>
      <c r="C294" s="312" t="s">
        <v>671</v>
      </c>
      <c r="D294" s="312" t="s">
        <v>534</v>
      </c>
      <c r="E294" s="342" t="s">
        <v>685</v>
      </c>
      <c r="F294" s="312" t="s">
        <v>764</v>
      </c>
      <c r="G294" s="313">
        <v>29.79</v>
      </c>
      <c r="H294" s="312" t="s">
        <v>533</v>
      </c>
      <c r="I294" s="324">
        <v>44.789000000000001</v>
      </c>
      <c r="J294" s="324">
        <v>1.0538000000000001</v>
      </c>
      <c r="K294" s="324">
        <v>10.2066</v>
      </c>
      <c r="L294" s="324"/>
      <c r="M294" s="324">
        <v>15.6586</v>
      </c>
      <c r="N294" s="324">
        <v>0.67649999999999999</v>
      </c>
      <c r="O294" s="324">
        <v>13.086600000000001</v>
      </c>
      <c r="P294" s="324">
        <v>9.5419999999999998</v>
      </c>
      <c r="Q294" s="324">
        <v>1.5173000000000001</v>
      </c>
      <c r="R294" s="324">
        <v>0.3145</v>
      </c>
      <c r="S294" s="324">
        <v>4.0399999999999998E-2</v>
      </c>
      <c r="T294" s="324">
        <v>7.2900000000000006E-2</v>
      </c>
      <c r="U294" s="238">
        <f t="shared" si="519"/>
        <v>96.958200000000019</v>
      </c>
      <c r="V294" s="239">
        <f>IF(SUM(I294:T294)&lt;90," ",I294/stab.data!$U$7)</f>
        <v>0.74543971772851336</v>
      </c>
      <c r="W294" s="239">
        <f>IF(SUM(I294:T294)&lt;90," ",J294/stab.data!$U$8)</f>
        <v>1.318931637838244E-2</v>
      </c>
      <c r="X294" s="239">
        <f>IF(SUM(I294:T294)&lt;90," ",K294*2/stab.data!$U$9)</f>
        <v>0.20020596110277458</v>
      </c>
      <c r="Y294" s="239">
        <f>IF(SUM(I294:T294)&lt;90," ",L294*2/stab.data!$U$10)</f>
        <v>0</v>
      </c>
      <c r="Z294" s="239">
        <f>IF(SUM(I294:T294)&lt;90," ",M294/stab.data!$U$11)</f>
        <v>0.21794671937199009</v>
      </c>
      <c r="AA294" s="239">
        <f>IF(SUM(I294:T294)&lt;90," ",N294/stab.data!$U$12)</f>
        <v>9.5366310951971473E-3</v>
      </c>
      <c r="AB294" s="239">
        <f>IF(SUM(I294:T294)&lt;90," ",O294/stab.data!$U$13)</f>
        <v>0.32469730051607781</v>
      </c>
      <c r="AC294" s="239">
        <f>IF(SUM(I294:T294)&lt;90," ",P294/stab.data!$U$14)</f>
        <v>0.17015282012874694</v>
      </c>
      <c r="AD294" s="239">
        <f>IF(SUM(I294:T294)&lt;90," ",Q294*2/stab.data!$U$15)</f>
        <v>4.8961745107213739E-2</v>
      </c>
      <c r="AE294" s="239">
        <f>IF(SUM(I294:T294)&lt;90," ",R294*2/stab.data!$U$16)</f>
        <v>6.6776368172408304E-3</v>
      </c>
      <c r="AF294" s="239">
        <f>IF(SUM(I294:T294)&lt;90," ",S294/stab.data!$U$17)</f>
        <v>2.1265396357511316E-3</v>
      </c>
      <c r="AG294" s="239">
        <f>IF(SUM(I294:T294)&lt;90," ",T294/stab.data!$U$18)</f>
        <v>2.0562434772797788E-3</v>
      </c>
      <c r="AH294" s="239">
        <f t="shared" si="520"/>
        <v>1.5110156461929354</v>
      </c>
      <c r="AI294" s="239">
        <f t="shared" si="521"/>
        <v>0.11527237241871435</v>
      </c>
      <c r="AJ294" s="240">
        <f t="shared" si="522"/>
        <v>6.4133792094653836</v>
      </c>
      <c r="AK294" s="240">
        <f t="shared" si="523"/>
        <v>0.11347408172177095</v>
      </c>
      <c r="AL294" s="240">
        <f t="shared" si="524"/>
        <v>1.7224689240601978</v>
      </c>
      <c r="AM294" s="240">
        <f t="shared" si="525"/>
        <v>0</v>
      </c>
      <c r="AN294" s="240">
        <f t="shared" si="526"/>
        <v>1.8751012664723246</v>
      </c>
      <c r="AO294" s="240">
        <f t="shared" si="527"/>
        <v>8.2048259758213588E-2</v>
      </c>
      <c r="AP294" s="240">
        <f t="shared" si="528"/>
        <v>2.7935282585221102</v>
      </c>
      <c r="AQ294" s="240">
        <f t="shared" si="529"/>
        <v>1.4639071853735595</v>
      </c>
      <c r="AR294" s="240">
        <f t="shared" si="530"/>
        <v>0.42124162512643248</v>
      </c>
      <c r="AS294" s="240">
        <f t="shared" si="531"/>
        <v>5.7450946218095267E-2</v>
      </c>
      <c r="AT294" s="240">
        <f t="shared" si="532"/>
        <v>1.829565122930225E-2</v>
      </c>
      <c r="AU294" s="240">
        <f t="shared" si="533"/>
        <v>1.7690859305121934E-2</v>
      </c>
      <c r="AV294" s="239">
        <f t="shared" si="534"/>
        <v>14.942599756718087</v>
      </c>
      <c r="AW294" s="239">
        <f t="shared" si="535"/>
        <v>1.9403898808684608</v>
      </c>
      <c r="AX294" s="239">
        <f>IF(SUM(I294:T294)&lt;90," ",CM294*AH294*stab.data!$U$20/13/2)</f>
        <v>16.865797237187646</v>
      </c>
      <c r="AY294" s="239">
        <f>IF(SUM(I294:T294)&lt;90," ",CO294*AH294*stab.data!$U$11/13)</f>
        <v>0.48254038107365183</v>
      </c>
      <c r="AZ294" s="239">
        <f t="shared" si="536"/>
        <v>-3.3460173512690788E-2</v>
      </c>
      <c r="BA294" s="241">
        <f t="shared" si="537"/>
        <v>100.5548673256171</v>
      </c>
      <c r="BB294" s="242">
        <f>IF(SUM(I294:T294)&lt;90," ",EXP('eq. coef.'!$C$104+'eq. coef.'!$C$105*'Amp-TB2 calc'!AJ294+'eq. coef.'!$C$106*'Amp-TB2 calc'!AK294+'eq. coef.'!$C$107*'Amp-TB2 calc'!AL294+'eq. coef.'!$C$108*'Amp-TB2 calc'!AN294+'eq. coef.'!$C$109*'Amp-TB2 calc'!AP294+'eq. coef.'!$C$110*'Amp-TB2 calc'!AQ294+'eq. coef.'!$C$111*'Amp-TB2 calc'!AR294+'eq. coef.'!$C$112*'Amp-TB2 calc'!AS294))</f>
        <v>448.46439388456503</v>
      </c>
      <c r="BC294" s="243">
        <f>IF(SUM(I294:T294)&lt;90," ",EXP('eq. coef.'!$C$176+'eq. coef.'!$C$177*'Amp-TB2 calc'!AJ294+'eq. coef.'!$C$178*'Amp-TB2 calc'!AK294+'eq. coef.'!$C$179*'Amp-TB2 calc'!AL294+'eq. coef.'!$C$180*'Amp-TB2 calc'!AN294+'eq. coef.'!$C$181*'Amp-TB2 calc'!AP294+'eq. coef.'!$C$182*'Amp-TB2 calc'!AQ294+'eq. coef.'!$C$183*'Amp-TB2 calc'!AR294+'eq. coef.'!$C$184*'Amp-TB2 calc'!AS294))</f>
        <v>299.79167900440706</v>
      </c>
      <c r="BD294" s="243">
        <f>IF(SUM(I294:T294)&lt;90," ",('eq. coef.'!$C$234+'eq. coef.'!$C$235*'Amp-TB2 calc'!AJ294+'eq. coef.'!$C$236*'Amp-TB2 calc'!AK294+'eq. coef.'!$C$237*'Amp-TB2 calc'!AL294+'eq. coef.'!$C$238*'Amp-TB2 calc'!AN294+'eq. coef.'!$C$239*'Amp-TB2 calc'!AP294+'eq. coef.'!$C$240*'Amp-TB2 calc'!AQ294+'eq. coef.'!$C$241*'Amp-TB2 calc'!AR294+'eq. coef.'!$C$242*'Amp-TB2 calc'!AS294))</f>
        <v>363.22677115652152</v>
      </c>
      <c r="BE294" s="243">
        <f>IF(SUM(I294:T294)&lt;90," ",('eq. coef.'!$C$270+'eq. coef.'!$C$271*'Amp-TB2 calc'!AJ294+'eq. coef.'!$C$272*'Amp-TB2 calc'!AK294+'eq. coef.'!$C$273*'Amp-TB2 calc'!AL294+'eq. coef.'!$C$274*'Amp-TB2 calc'!AN294+'eq. coef.'!$C$275*'Amp-TB2 calc'!AP294+'eq. coef.'!$C$276*'Amp-TB2 calc'!AQ294+'eq. coef.'!$C$277*'Amp-TB2 calc'!AR294+'eq. coef.'!$C$278*'Amp-TB2 calc'!AS294))</f>
        <v>-39.247516019600866</v>
      </c>
      <c r="BF294" s="243">
        <f>IF(SUM(I294:T294)&lt;90," ",EXP('eq. coef.'!$C$328+'eq. coef.'!$C$329*'Amp-TB2 calc'!AJ294+'eq. coef.'!$C$330*'Amp-TB2 calc'!AK294+'eq. coef.'!$C$331*'Amp-TB2 calc'!AL294+'eq. coef.'!$C$332*'Amp-TB2 calc'!AN294+'eq. coef.'!$C$333*'Amp-TB2 calc'!AP294+'eq. coef.'!$C$334*'Amp-TB2 calc'!AQ294+'eq. coef.'!$C$335*'Amp-TB2 calc'!AR294+'eq. coef.'!$C$336*'Amp-TB2 calc'!AS294))</f>
        <v>302.05887748679652</v>
      </c>
      <c r="BG294" s="255" t="str">
        <f t="shared" si="538"/>
        <v>ok</v>
      </c>
      <c r="BH294" s="306" t="str">
        <f t="shared" si="539"/>
        <v>high-MnO</v>
      </c>
      <c r="BI294" s="243">
        <f t="shared" si="540"/>
        <v>39.738458601783606</v>
      </c>
      <c r="BJ294" s="245">
        <f t="shared" si="541"/>
        <v>0.32645962175417065</v>
      </c>
      <c r="BK294" s="243">
        <f t="shared" si="542"/>
        <v>-339.03919502400794</v>
      </c>
      <c r="BL294" s="247">
        <f>IF(SUM(I294:T294)&lt;90," ",'eq. coef.'!$C$360+'eq. coef.'!$C$361*'Amp-TB2 calc'!AJ294+'eq. coef.'!$C$362*'Amp-TB2 calc'!AK294+'eq. coef.'!$C$363*'Amp-TB2 calc'!AL294+'eq. coef.'!$C$364*'Amp-TB2 calc'!AN294+'eq. coef.'!$C$365*'Amp-TB2 calc'!AP294+'eq. coef.'!$C$366*'Amp-TB2 calc'!AQ294+'eq. coef.'!$C$367*'Amp-TB2 calc'!AR294+'eq. coef.'!$C$368*'Amp-TB2 calc'!AS294+'eq. coef.'!$C$369*LN(BO294))</f>
        <v>892.74284682234645</v>
      </c>
      <c r="BM294" s="248">
        <f t="shared" si="543"/>
        <v>22</v>
      </c>
      <c r="BN294" s="267">
        <f t="shared" si="544"/>
        <v>484</v>
      </c>
      <c r="BO294" s="249">
        <f t="shared" si="545"/>
        <v>299.79167900440706</v>
      </c>
      <c r="BP294" s="243" t="str">
        <f t="shared" si="546"/>
        <v>P1b</v>
      </c>
      <c r="BQ294" s="245"/>
      <c r="BR294" s="245">
        <f t="shared" si="547"/>
        <v>0</v>
      </c>
      <c r="BS294" s="245">
        <f t="shared" si="548"/>
        <v>0</v>
      </c>
      <c r="BT294" s="243">
        <f t="shared" si="549"/>
        <v>35.975001480528846</v>
      </c>
      <c r="BU294" s="250"/>
      <c r="BV294" s="251">
        <f>IF(SUM(I294:T294)&lt;90," ",'eq. coef.'!$B$1128*'Amp-TB2 calc'!CF294+'eq. coef.'!$B$1129*'Amp-TB2 calc'!CJ294+'eq. coef.'!$B$1130*'Amp-TB2 calc'!CK294+'eq. coef.'!$B$1131*'Amp-TB2 calc'!CM294+'eq. coef.'!$B$1132*'Amp-TB2 calc'!CN294+'eq. coef.'!$B$1133*'Amp-TB2 calc'!CO294+'eq. coef.'!$B$1134*'Amp-TB2 calc'!CP294+'eq. coef.'!$B$1135*'Amp-TB2 calc'!CS294+'eq. coef.'!$B$1135*'Amp-TB2 calc'!CW294+'eq. coef.'!$B$1137*'Amp-TB2 calc'!CX294)</f>
        <v>1.6525193893942074</v>
      </c>
      <c r="BW294" s="252">
        <f t="shared" si="550"/>
        <v>0.4</v>
      </c>
      <c r="BX294" s="253"/>
      <c r="BY294" s="252">
        <f t="shared" si="551"/>
        <v>-10.320308894099004</v>
      </c>
      <c r="BZ294" s="251">
        <f>IF(SUM(I294:T294)&lt;90," ",EXP('eq. coef.'!$B$1156*'Amp-TB2 calc'!CF294+'eq. coef.'!$B$1157*'Amp-TB2 calc'!CJ294+'eq. coef.'!$B$1158*'Amp-TB2 calc'!CK294+'eq. coef.'!$B$1159*'Amp-TB2 calc'!CM294+'eq. coef.'!$B$1160*'Amp-TB2 calc'!CN294+'eq. coef.'!$B$1161*'Amp-TB2 calc'!CO294+'eq. coef.'!$B$1162*'Amp-TB2 calc'!CP294+'eq. coef.'!$B$1163*'Amp-TB2 calc'!CS294+'eq. coef.'!$B$1164*'Amp-TB2 calc'!CW294+'eq. coef.'!$B$1165*'Amp-TB2 calc'!CX294))</f>
        <v>5.3467522473359921</v>
      </c>
      <c r="CA294" s="252">
        <f t="shared" si="552"/>
        <v>0.90894788204711874</v>
      </c>
      <c r="CB294" s="245"/>
      <c r="CC294" s="244" t="str">
        <f t="shared" si="553"/>
        <v>calc-alkaline</v>
      </c>
      <c r="CD294" s="244" t="str">
        <f t="shared" si="554"/>
        <v>low-Ca</v>
      </c>
      <c r="CE294" s="240">
        <f t="shared" si="555"/>
        <v>6.4133792094653836</v>
      </c>
      <c r="CF294" s="240">
        <f t="shared" si="556"/>
        <v>1.5866207905346164</v>
      </c>
      <c r="CG294" s="240">
        <f t="shared" si="557"/>
        <v>0</v>
      </c>
      <c r="CH294" s="240">
        <f t="shared" si="558"/>
        <v>8</v>
      </c>
      <c r="CI294" s="240"/>
      <c r="CJ294" s="240">
        <f t="shared" si="559"/>
        <v>0.13584813352558145</v>
      </c>
      <c r="CK294" s="240">
        <f t="shared" si="560"/>
        <v>0.11347408172177095</v>
      </c>
      <c r="CL294" s="240">
        <f t="shared" si="561"/>
        <v>0</v>
      </c>
      <c r="CM294" s="240">
        <f t="shared" si="562"/>
        <v>1.8173175514738418</v>
      </c>
      <c r="CN294" s="240">
        <f t="shared" si="563"/>
        <v>2.7935282585221102</v>
      </c>
      <c r="CO294" s="240">
        <f t="shared" si="564"/>
        <v>5.7783714998482782E-2</v>
      </c>
      <c r="CP294" s="240">
        <f t="shared" si="565"/>
        <v>8.2048259758213588E-2</v>
      </c>
      <c r="CQ294" s="240">
        <f t="shared" si="566"/>
        <v>5</v>
      </c>
      <c r="CR294" s="240"/>
      <c r="CS294" s="240">
        <f t="shared" si="567"/>
        <v>1.4639071853735595</v>
      </c>
      <c r="CT294" s="240">
        <f t="shared" si="568"/>
        <v>0.42124162512643248</v>
      </c>
      <c r="CU294" s="240">
        <f t="shared" si="569"/>
        <v>1.8851488104999921</v>
      </c>
      <c r="CV294" s="240"/>
      <c r="CW294" s="240">
        <f t="shared" si="570"/>
        <v>0</v>
      </c>
      <c r="CX294" s="240">
        <f t="shared" si="571"/>
        <v>5.7450946218095267E-2</v>
      </c>
      <c r="CY294" s="240">
        <f t="shared" si="572"/>
        <v>5.7450946218095267E-2</v>
      </c>
      <c r="CZ294" s="240"/>
      <c r="DA294" s="240">
        <f t="shared" si="573"/>
        <v>1.9640134894655759</v>
      </c>
      <c r="DB294" s="240">
        <f t="shared" si="574"/>
        <v>1.829565122930225E-2</v>
      </c>
      <c r="DC294" s="240">
        <f t="shared" si="575"/>
        <v>1.7690859305121934E-2</v>
      </c>
      <c r="DD294" s="240">
        <f t="shared" si="576"/>
        <v>2</v>
      </c>
      <c r="DE294" s="245">
        <f t="shared" si="577"/>
        <v>44.182682448526158</v>
      </c>
      <c r="DF294" s="245"/>
      <c r="DG294" s="239">
        <f t="shared" si="578"/>
        <v>0.97973434140665583</v>
      </c>
      <c r="DH294" s="239">
        <f t="shared" si="579"/>
        <v>0.59836151992065389</v>
      </c>
      <c r="DI294" s="239">
        <f t="shared" si="580"/>
        <v>7.8868263820609713E-2</v>
      </c>
      <c r="DJ294" s="240">
        <f t="shared" si="581"/>
        <v>1.7224689240601978</v>
      </c>
      <c r="DK294" s="294"/>
      <c r="DL294" s="226"/>
      <c r="DM294" s="226"/>
      <c r="DN294" s="226"/>
      <c r="DO294" s="226"/>
      <c r="DP294" s="226"/>
      <c r="DQ294" s="226"/>
      <c r="DR294" s="226"/>
      <c r="DS294" s="226"/>
      <c r="DT294" s="226"/>
      <c r="DU294" s="226"/>
    </row>
    <row r="295" spans="1:125" customFormat="1">
      <c r="A295" s="312" t="s">
        <v>759</v>
      </c>
      <c r="B295" s="312" t="s">
        <v>762</v>
      </c>
      <c r="C295" s="312" t="s">
        <v>671</v>
      </c>
      <c r="D295" s="312" t="s">
        <v>534</v>
      </c>
      <c r="E295" s="342" t="s">
        <v>686</v>
      </c>
      <c r="F295" s="312" t="s">
        <v>764</v>
      </c>
      <c r="G295" s="313">
        <v>31.92</v>
      </c>
      <c r="H295" s="312" t="s">
        <v>533</v>
      </c>
      <c r="I295" s="324">
        <v>44.728299999999997</v>
      </c>
      <c r="J295" s="324">
        <v>1.0940000000000001</v>
      </c>
      <c r="K295" s="324">
        <v>10.4711</v>
      </c>
      <c r="L295" s="324"/>
      <c r="M295" s="324">
        <v>15.860799999999999</v>
      </c>
      <c r="N295" s="324">
        <v>0.6492</v>
      </c>
      <c r="O295" s="324">
        <v>13.002599999999999</v>
      </c>
      <c r="P295" s="324">
        <v>9.7655999999999992</v>
      </c>
      <c r="Q295" s="324">
        <v>1.6943999999999999</v>
      </c>
      <c r="R295" s="324">
        <v>0.32</v>
      </c>
      <c r="S295" s="324">
        <v>5.3100000000000001E-2</v>
      </c>
      <c r="T295" s="324">
        <v>7.4399999999999994E-2</v>
      </c>
      <c r="U295" s="238">
        <f t="shared" si="519"/>
        <v>97.713499999999982</v>
      </c>
      <c r="V295" s="239">
        <f>IF(SUM(I295:T295)&lt;90," ",I295/stab.data!$U$7)</f>
        <v>0.74442946541508548</v>
      </c>
      <c r="W295" s="239">
        <f>IF(SUM(I295:T295)&lt;90," ",J295/stab.data!$U$8)</f>
        <v>1.3692457883801849E-2</v>
      </c>
      <c r="X295" s="239">
        <f>IF(SUM(I295:T295)&lt;90," ",K295*2/stab.data!$U$9)</f>
        <v>0.20539421935838212</v>
      </c>
      <c r="Y295" s="239">
        <f>IF(SUM(I295:T295)&lt;90," ",L295*2/stab.data!$U$10)</f>
        <v>0</v>
      </c>
      <c r="Z295" s="239">
        <f>IF(SUM(I295:T295)&lt;90," ",M295/stab.data!$U$11)</f>
        <v>0.22076107229351666</v>
      </c>
      <c r="AA295" s="239">
        <f>IF(SUM(I295:T295)&lt;90," ",N295/stab.data!$U$12)</f>
        <v>9.1517825676304329E-3</v>
      </c>
      <c r="AB295" s="239">
        <f>IF(SUM(I295:T295)&lt;90," ",O295/stab.data!$U$13)</f>
        <v>0.32261314013497416</v>
      </c>
      <c r="AC295" s="239">
        <f>IF(SUM(I295:T295)&lt;90," ",P295/stab.data!$U$14)</f>
        <v>0.17414005242604183</v>
      </c>
      <c r="AD295" s="239">
        <f>IF(SUM(I295:T295)&lt;90," ",Q295*2/stab.data!$U$15)</f>
        <v>5.4676584004259503E-2</v>
      </c>
      <c r="AE295" s="239">
        <f>IF(SUM(I295:T295)&lt;90," ",R295*2/stab.data!$U$16)</f>
        <v>6.7944158394819265E-3</v>
      </c>
      <c r="AF295" s="239">
        <f>IF(SUM(I295:T295)&lt;90," ",S295/stab.data!$U$17)</f>
        <v>2.7950310559006208E-3</v>
      </c>
      <c r="AG295" s="239">
        <f>IF(SUM(I295:T295)&lt;90," ",T295/stab.data!$U$18)</f>
        <v>2.0985530138493214E-3</v>
      </c>
      <c r="AH295" s="239">
        <f t="shared" si="520"/>
        <v>1.5160421376533906</v>
      </c>
      <c r="AI295" s="239">
        <f t="shared" si="521"/>
        <v>0.11725735467498026</v>
      </c>
      <c r="AJ295" s="240">
        <f t="shared" si="522"/>
        <v>6.3834525505838382</v>
      </c>
      <c r="AK295" s="240">
        <f t="shared" si="523"/>
        <v>0.11741227243521396</v>
      </c>
      <c r="AL295" s="240">
        <f t="shared" si="524"/>
        <v>1.7612471219249399</v>
      </c>
      <c r="AM295" s="240">
        <f t="shared" si="525"/>
        <v>0</v>
      </c>
      <c r="AN295" s="240">
        <f t="shared" si="526"/>
        <v>1.8930172641889023</v>
      </c>
      <c r="AO295" s="240">
        <f t="shared" si="527"/>
        <v>7.8476165288748859E-2</v>
      </c>
      <c r="AP295" s="240">
        <f t="shared" si="528"/>
        <v>2.7663946255783576</v>
      </c>
      <c r="AQ295" s="240">
        <f t="shared" si="529"/>
        <v>1.4932439048446264</v>
      </c>
      <c r="AR295" s="240">
        <f t="shared" si="530"/>
        <v>0.46884949593523845</v>
      </c>
      <c r="AS295" s="240">
        <f t="shared" si="531"/>
        <v>5.8261840960425304E-2</v>
      </c>
      <c r="AT295" s="240">
        <f t="shared" si="532"/>
        <v>2.3967278233407094E-2</v>
      </c>
      <c r="AU295" s="240">
        <f t="shared" si="533"/>
        <v>1.79950071983279E-2</v>
      </c>
      <c r="AV295" s="239">
        <f t="shared" si="534"/>
        <v>15.020355241740289</v>
      </c>
      <c r="AW295" s="239">
        <f t="shared" si="535"/>
        <v>1.940921176953867</v>
      </c>
      <c r="AX295" s="239">
        <f>IF(SUM(I295:T295)&lt;90," ",CM295*AH295*stab.data!$U$20/13/2)</f>
        <v>16.047615977790013</v>
      </c>
      <c r="AY295" s="239">
        <f>IF(SUM(I295:T295)&lt;90," ",CO295*AH295*stab.data!$U$11/13)</f>
        <v>1.4209503210537671</v>
      </c>
      <c r="AZ295" s="239">
        <f t="shared" si="536"/>
        <v>-3.9146225765964687E-2</v>
      </c>
      <c r="BA295" s="241">
        <f t="shared" si="537"/>
        <v>101.22304125003167</v>
      </c>
      <c r="BB295" s="242">
        <f>IF(SUM(I295:T295)&lt;90," ",EXP('eq. coef.'!$C$104+'eq. coef.'!$C$105*'Amp-TB2 calc'!AJ295+'eq. coef.'!$C$106*'Amp-TB2 calc'!AK295+'eq. coef.'!$C$107*'Amp-TB2 calc'!AL295+'eq. coef.'!$C$108*'Amp-TB2 calc'!AN295+'eq. coef.'!$C$109*'Amp-TB2 calc'!AP295+'eq. coef.'!$C$110*'Amp-TB2 calc'!AQ295+'eq. coef.'!$C$111*'Amp-TB2 calc'!AR295+'eq. coef.'!$C$112*'Amp-TB2 calc'!AS295))</f>
        <v>483.31519943504486</v>
      </c>
      <c r="BC295" s="243">
        <f>IF(SUM(I295:T295)&lt;90," ",EXP('eq. coef.'!$C$176+'eq. coef.'!$C$177*'Amp-TB2 calc'!AJ295+'eq. coef.'!$C$178*'Amp-TB2 calc'!AK295+'eq. coef.'!$C$179*'Amp-TB2 calc'!AL295+'eq. coef.'!$C$180*'Amp-TB2 calc'!AN295+'eq. coef.'!$C$181*'Amp-TB2 calc'!AP295+'eq. coef.'!$C$182*'Amp-TB2 calc'!AQ295+'eq. coef.'!$C$183*'Amp-TB2 calc'!AR295+'eq. coef.'!$C$184*'Amp-TB2 calc'!AS295))</f>
        <v>301.71329633026573</v>
      </c>
      <c r="BD295" s="243">
        <f>IF(SUM(I295:T295)&lt;90," ",('eq. coef.'!$C$234+'eq. coef.'!$C$235*'Amp-TB2 calc'!AJ295+'eq. coef.'!$C$236*'Amp-TB2 calc'!AK295+'eq. coef.'!$C$237*'Amp-TB2 calc'!AL295+'eq. coef.'!$C$238*'Amp-TB2 calc'!AN295+'eq. coef.'!$C$239*'Amp-TB2 calc'!AP295+'eq. coef.'!$C$240*'Amp-TB2 calc'!AQ295+'eq. coef.'!$C$241*'Amp-TB2 calc'!AR295+'eq. coef.'!$C$242*'Amp-TB2 calc'!AS295))</f>
        <v>364.74831167233532</v>
      </c>
      <c r="BE295" s="243">
        <f>IF(SUM(I295:T295)&lt;90," ",('eq. coef.'!$C$270+'eq. coef.'!$C$271*'Amp-TB2 calc'!AJ295+'eq. coef.'!$C$272*'Amp-TB2 calc'!AK295+'eq. coef.'!$C$273*'Amp-TB2 calc'!AL295+'eq. coef.'!$C$274*'Amp-TB2 calc'!AN295+'eq. coef.'!$C$275*'Amp-TB2 calc'!AP295+'eq. coef.'!$C$276*'Amp-TB2 calc'!AQ295+'eq. coef.'!$C$277*'Amp-TB2 calc'!AR295+'eq. coef.'!$C$278*'Amp-TB2 calc'!AS295))</f>
        <v>71.403260343227032</v>
      </c>
      <c r="BF295" s="243">
        <f>IF(SUM(I295:T295)&lt;90," ",EXP('eq. coef.'!$C$328+'eq. coef.'!$C$329*'Amp-TB2 calc'!AJ295+'eq. coef.'!$C$330*'Amp-TB2 calc'!AK295+'eq. coef.'!$C$331*'Amp-TB2 calc'!AL295+'eq. coef.'!$C$332*'Amp-TB2 calc'!AN295+'eq. coef.'!$C$333*'Amp-TB2 calc'!AP295+'eq. coef.'!$C$334*'Amp-TB2 calc'!AQ295+'eq. coef.'!$C$335*'Amp-TB2 calc'!AR295+'eq. coef.'!$C$336*'Amp-TB2 calc'!AS295))</f>
        <v>353.0747455153579</v>
      </c>
      <c r="BG295" s="255" t="str">
        <f t="shared" si="538"/>
        <v>ok</v>
      </c>
      <c r="BH295" s="306" t="str">
        <f t="shared" si="539"/>
        <v>high-MnO</v>
      </c>
      <c r="BI295" s="243">
        <f t="shared" si="540"/>
        <v>46.266321307926177</v>
      </c>
      <c r="BJ295" s="245">
        <f t="shared" si="541"/>
        <v>0.26947311831270188</v>
      </c>
      <c r="BK295" s="243">
        <f t="shared" si="542"/>
        <v>-230.3100359870387</v>
      </c>
      <c r="BL295" s="247">
        <f>IF(SUM(I295:T295)&lt;90," ",'eq. coef.'!$C$360+'eq. coef.'!$C$361*'Amp-TB2 calc'!AJ295+'eq. coef.'!$C$362*'Amp-TB2 calc'!AK295+'eq. coef.'!$C$363*'Amp-TB2 calc'!AL295+'eq. coef.'!$C$364*'Amp-TB2 calc'!AN295+'eq. coef.'!$C$365*'Amp-TB2 calc'!AP295+'eq. coef.'!$C$366*'Amp-TB2 calc'!AQ295+'eq. coef.'!$C$367*'Amp-TB2 calc'!AR295+'eq. coef.'!$C$368*'Amp-TB2 calc'!AS295+'eq. coef.'!$C$369*LN(BO295))</f>
        <v>894.05059361749522</v>
      </c>
      <c r="BM295" s="248">
        <f t="shared" si="543"/>
        <v>22</v>
      </c>
      <c r="BN295" s="267">
        <f t="shared" si="544"/>
        <v>484</v>
      </c>
      <c r="BO295" s="249">
        <f t="shared" si="545"/>
        <v>301.71329633026573</v>
      </c>
      <c r="BP295" s="243" t="str">
        <f t="shared" si="546"/>
        <v>P1b</v>
      </c>
      <c r="BQ295" s="245"/>
      <c r="BR295" s="245">
        <f t="shared" si="547"/>
        <v>0</v>
      </c>
      <c r="BS295" s="245">
        <f t="shared" si="548"/>
        <v>0</v>
      </c>
      <c r="BT295" s="243">
        <f t="shared" si="549"/>
        <v>36.205595559631888</v>
      </c>
      <c r="BU295" s="250"/>
      <c r="BV295" s="251">
        <f>IF(SUM(I295:T295)&lt;90," ",'eq. coef.'!$B$1128*'Amp-TB2 calc'!CF295+'eq. coef.'!$B$1129*'Amp-TB2 calc'!CJ295+'eq. coef.'!$B$1130*'Amp-TB2 calc'!CK295+'eq. coef.'!$B$1131*'Amp-TB2 calc'!CM295+'eq. coef.'!$B$1132*'Amp-TB2 calc'!CN295+'eq. coef.'!$B$1133*'Amp-TB2 calc'!CO295+'eq. coef.'!$B$1134*'Amp-TB2 calc'!CP295+'eq. coef.'!$B$1135*'Amp-TB2 calc'!CS295+'eq. coef.'!$B$1135*'Amp-TB2 calc'!CW295+'eq. coef.'!$B$1137*'Amp-TB2 calc'!CX295)</f>
        <v>0.71200444905184401</v>
      </c>
      <c r="BW295" s="252">
        <f t="shared" si="550"/>
        <v>0.4</v>
      </c>
      <c r="BX295" s="253"/>
      <c r="BY295" s="252">
        <f t="shared" si="551"/>
        <v>-11.236729875113021</v>
      </c>
      <c r="BZ295" s="251">
        <f>IF(SUM(I295:T295)&lt;90," ",EXP('eq. coef.'!$B$1156*'Amp-TB2 calc'!CF295+'eq. coef.'!$B$1157*'Amp-TB2 calc'!CJ295+'eq. coef.'!$B$1158*'Amp-TB2 calc'!CK295+'eq. coef.'!$B$1159*'Amp-TB2 calc'!CM295+'eq. coef.'!$B$1160*'Amp-TB2 calc'!CN295+'eq. coef.'!$B$1161*'Amp-TB2 calc'!CO295+'eq. coef.'!$B$1162*'Amp-TB2 calc'!CP295+'eq. coef.'!$B$1163*'Amp-TB2 calc'!CS295+'eq. coef.'!$B$1164*'Amp-TB2 calc'!CW295+'eq. coef.'!$B$1165*'Amp-TB2 calc'!CX295))</f>
        <v>5.0311073557233241</v>
      </c>
      <c r="CA295" s="252">
        <f t="shared" si="552"/>
        <v>0.85528825047296519</v>
      </c>
      <c r="CB295" s="245"/>
      <c r="CC295" s="244" t="str">
        <f t="shared" si="553"/>
        <v>calc-alkaline</v>
      </c>
      <c r="CD295" s="244" t="str">
        <f t="shared" si="554"/>
        <v>low-Ca</v>
      </c>
      <c r="CE295" s="240">
        <f t="shared" si="555"/>
        <v>6.3834525505838382</v>
      </c>
      <c r="CF295" s="240">
        <f t="shared" si="556"/>
        <v>1.6165474494161618</v>
      </c>
      <c r="CG295" s="240">
        <f t="shared" si="557"/>
        <v>0</v>
      </c>
      <c r="CH295" s="240">
        <f t="shared" si="558"/>
        <v>8</v>
      </c>
      <c r="CI295" s="240"/>
      <c r="CJ295" s="240">
        <f t="shared" si="559"/>
        <v>0.14469967250877813</v>
      </c>
      <c r="CK295" s="240">
        <f t="shared" si="560"/>
        <v>0.11741227243521396</v>
      </c>
      <c r="CL295" s="240">
        <f t="shared" si="561"/>
        <v>0</v>
      </c>
      <c r="CM295" s="240">
        <f t="shared" si="562"/>
        <v>1.7234240854520451</v>
      </c>
      <c r="CN295" s="240">
        <f t="shared" si="563"/>
        <v>2.7663946255783576</v>
      </c>
      <c r="CO295" s="240">
        <f t="shared" si="564"/>
        <v>0.1695931787368572</v>
      </c>
      <c r="CP295" s="240">
        <f t="shared" si="565"/>
        <v>7.8476165288748859E-2</v>
      </c>
      <c r="CQ295" s="240">
        <f t="shared" si="566"/>
        <v>5.0000000000000009</v>
      </c>
      <c r="CR295" s="240"/>
      <c r="CS295" s="240">
        <f t="shared" si="567"/>
        <v>1.4932439048446264</v>
      </c>
      <c r="CT295" s="240">
        <f t="shared" si="568"/>
        <v>0.46884949593523845</v>
      </c>
      <c r="CU295" s="240">
        <f t="shared" si="569"/>
        <v>1.9620934007798649</v>
      </c>
      <c r="CV295" s="240"/>
      <c r="CW295" s="240">
        <f t="shared" si="570"/>
        <v>0</v>
      </c>
      <c r="CX295" s="240">
        <f t="shared" si="571"/>
        <v>5.8261840960425304E-2</v>
      </c>
      <c r="CY295" s="240">
        <f t="shared" si="572"/>
        <v>5.8261840960425304E-2</v>
      </c>
      <c r="CZ295" s="240"/>
      <c r="DA295" s="240">
        <f t="shared" si="573"/>
        <v>1.958037714568265</v>
      </c>
      <c r="DB295" s="240">
        <f t="shared" si="574"/>
        <v>2.3967278233407094E-2</v>
      </c>
      <c r="DC295" s="240">
        <f t="shared" si="575"/>
        <v>1.79950071983279E-2</v>
      </c>
      <c r="DD295" s="240">
        <f t="shared" si="576"/>
        <v>2</v>
      </c>
      <c r="DE295" s="245">
        <f t="shared" si="577"/>
        <v>44.276575914547955</v>
      </c>
      <c r="DF295" s="245"/>
      <c r="DG295" s="239">
        <f t="shared" si="578"/>
        <v>0.94223641580268325</v>
      </c>
      <c r="DH295" s="239">
        <f t="shared" si="579"/>
        <v>0.5937218453800488</v>
      </c>
      <c r="DI295" s="239">
        <f t="shared" si="580"/>
        <v>8.2157506864016822E-2</v>
      </c>
      <c r="DJ295" s="240">
        <f t="shared" si="581"/>
        <v>1.7612471219249399</v>
      </c>
      <c r="DK295" s="294"/>
      <c r="DL295" s="226"/>
      <c r="DM295" s="226"/>
      <c r="DN295" s="226"/>
      <c r="DO295" s="226"/>
      <c r="DP295" s="226"/>
      <c r="DQ295" s="226"/>
      <c r="DR295" s="226"/>
      <c r="DS295" s="226"/>
      <c r="DT295" s="226"/>
      <c r="DU295" s="226"/>
    </row>
    <row r="296" spans="1:125" customFormat="1">
      <c r="A296" s="312" t="s">
        <v>759</v>
      </c>
      <c r="B296" s="312" t="s">
        <v>762</v>
      </c>
      <c r="C296" s="312" t="s">
        <v>671</v>
      </c>
      <c r="D296" s="312" t="s">
        <v>534</v>
      </c>
      <c r="E296" s="342" t="s">
        <v>687</v>
      </c>
      <c r="F296" s="312" t="s">
        <v>764</v>
      </c>
      <c r="G296" s="313">
        <v>34.049999999999997</v>
      </c>
      <c r="H296" s="312" t="s">
        <v>533</v>
      </c>
      <c r="I296" s="324">
        <v>44.870699999999999</v>
      </c>
      <c r="J296" s="324">
        <v>1.087</v>
      </c>
      <c r="K296" s="324">
        <v>10.4633</v>
      </c>
      <c r="L296" s="324"/>
      <c r="M296" s="324">
        <v>15.812099999999999</v>
      </c>
      <c r="N296" s="324">
        <v>0.65510000000000002</v>
      </c>
      <c r="O296" s="324">
        <v>12.8019</v>
      </c>
      <c r="P296" s="324">
        <v>9.6193000000000008</v>
      </c>
      <c r="Q296" s="324">
        <v>1.5410999999999999</v>
      </c>
      <c r="R296" s="324">
        <v>0.32700000000000001</v>
      </c>
      <c r="S296" s="324">
        <v>4.2700000000000002E-2</v>
      </c>
      <c r="T296" s="324">
        <v>7.3200000000000001E-2</v>
      </c>
      <c r="U296" s="238">
        <f t="shared" si="519"/>
        <v>97.293400000000005</v>
      </c>
      <c r="V296" s="239">
        <f>IF(SUM(I296:T296)&lt;90," ",I296/stab.data!$U$7)</f>
        <v>0.74679948072698221</v>
      </c>
      <c r="W296" s="239">
        <f>IF(SUM(I296:T296)&lt;90," ",J296/stab.data!$U$8)</f>
        <v>1.3604846178878069E-2</v>
      </c>
      <c r="X296" s="239">
        <f>IF(SUM(I296:T296)&lt;90," ",K296*2/stab.data!$U$9)</f>
        <v>0.20524121968203529</v>
      </c>
      <c r="Y296" s="239">
        <f>IF(SUM(I296:T296)&lt;90," ",L296*2/stab.data!$U$10)</f>
        <v>0</v>
      </c>
      <c r="Z296" s="239">
        <f>IF(SUM(I296:T296)&lt;90," ",M296/stab.data!$U$11)</f>
        <v>0.22008323358294127</v>
      </c>
      <c r="AA296" s="239">
        <f>IF(SUM(I296:T296)&lt;90," ",N296/stab.data!$U$12)</f>
        <v>9.2349549600349613E-3</v>
      </c>
      <c r="AB296" s="239">
        <f>IF(SUM(I296:T296)&lt;90," ",O296/stab.data!$U$13)</f>
        <v>0.31763348551012305</v>
      </c>
      <c r="AC296" s="239">
        <f>IF(SUM(I296:T296)&lt;90," ",P296/stab.data!$U$14)</f>
        <v>0.17153123272526258</v>
      </c>
      <c r="AD296" s="239">
        <f>IF(SUM(I296:T296)&lt;90," ",Q296*2/stab.data!$U$15)</f>
        <v>4.9729747172429367E-2</v>
      </c>
      <c r="AE296" s="239">
        <f>IF(SUM(I296:T296)&lt;90," ",R296*2/stab.data!$U$16)</f>
        <v>6.943043685970594E-3</v>
      </c>
      <c r="AF296" s="239">
        <f>IF(SUM(I296:T296)&lt;90," ",S296/stab.data!$U$17)</f>
        <v>2.2476050110537952E-3</v>
      </c>
      <c r="AG296" s="239">
        <f>IF(SUM(I296:T296)&lt;90," ",T296/stab.data!$U$18)</f>
        <v>2.0647053845936872E-3</v>
      </c>
      <c r="AH296" s="239">
        <f t="shared" si="520"/>
        <v>1.5125972206409948</v>
      </c>
      <c r="AI296" s="239">
        <f t="shared" si="521"/>
        <v>0.11790043255251034</v>
      </c>
      <c r="AJ296" s="240">
        <f t="shared" si="522"/>
        <v>6.4183598362931233</v>
      </c>
      <c r="AK296" s="240">
        <f t="shared" si="523"/>
        <v>0.11692669926397557</v>
      </c>
      <c r="AL296" s="240">
        <f t="shared" si="524"/>
        <v>1.7639433812629779</v>
      </c>
      <c r="AM296" s="240">
        <f t="shared" si="525"/>
        <v>0</v>
      </c>
      <c r="AN296" s="240">
        <f t="shared" si="526"/>
        <v>1.8915029047625733</v>
      </c>
      <c r="AO296" s="240">
        <f t="shared" si="527"/>
        <v>7.9369717755780958E-2</v>
      </c>
      <c r="AP296" s="240">
        <f t="shared" si="528"/>
        <v>2.72989746066157</v>
      </c>
      <c r="AQ296" s="240">
        <f t="shared" si="529"/>
        <v>1.4742232730557603</v>
      </c>
      <c r="AR296" s="240">
        <f t="shared" si="530"/>
        <v>0.42740175931806851</v>
      </c>
      <c r="AS296" s="240">
        <f t="shared" si="531"/>
        <v>5.9671911785854223E-2</v>
      </c>
      <c r="AT296" s="240">
        <f t="shared" si="532"/>
        <v>1.9317016284954715E-2</v>
      </c>
      <c r="AU296" s="240">
        <f t="shared" si="533"/>
        <v>1.7745087478306634E-2</v>
      </c>
      <c r="AV296" s="239">
        <f t="shared" si="534"/>
        <v>14.961296944159685</v>
      </c>
      <c r="AW296" s="239">
        <f t="shared" si="535"/>
        <v>1.9413571117059893</v>
      </c>
      <c r="AX296" s="239">
        <f>IF(SUM(I296:T296)&lt;90," ",CM296*AH296*stab.data!$U$20/13/2)</f>
        <v>16.071902465556317</v>
      </c>
      <c r="AY296" s="239">
        <f>IF(SUM(I296:T296)&lt;90," ",CO296*AH296*stab.data!$U$11/13)</f>
        <v>1.350397029383505</v>
      </c>
      <c r="AZ296" s="239">
        <f t="shared" si="536"/>
        <v>-3.4496327009982057E-2</v>
      </c>
      <c r="BA296" s="241">
        <f t="shared" si="537"/>
        <v>100.81046027963583</v>
      </c>
      <c r="BB296" s="242">
        <f>IF(SUM(I296:T296)&lt;90," ",EXP('eq. coef.'!$C$104+'eq. coef.'!$C$105*'Amp-TB2 calc'!AJ296+'eq. coef.'!$C$106*'Amp-TB2 calc'!AK296+'eq. coef.'!$C$107*'Amp-TB2 calc'!AL296+'eq. coef.'!$C$108*'Amp-TB2 calc'!AN296+'eq. coef.'!$C$109*'Amp-TB2 calc'!AP296+'eq. coef.'!$C$110*'Amp-TB2 calc'!AQ296+'eq. coef.'!$C$111*'Amp-TB2 calc'!AR296+'eq. coef.'!$C$112*'Amp-TB2 calc'!AS296))</f>
        <v>444.11183113813303</v>
      </c>
      <c r="BC296" s="243">
        <f>IF(SUM(I296:T296)&lt;90," ",EXP('eq. coef.'!$C$176+'eq. coef.'!$C$177*'Amp-TB2 calc'!AJ296+'eq. coef.'!$C$178*'Amp-TB2 calc'!AK296+'eq. coef.'!$C$179*'Amp-TB2 calc'!AL296+'eq. coef.'!$C$180*'Amp-TB2 calc'!AN296+'eq. coef.'!$C$181*'Amp-TB2 calc'!AP296+'eq. coef.'!$C$182*'Amp-TB2 calc'!AQ296+'eq. coef.'!$C$183*'Amp-TB2 calc'!AR296+'eq. coef.'!$C$184*'Amp-TB2 calc'!AS296))</f>
        <v>308.53242480348518</v>
      </c>
      <c r="BD296" s="243">
        <f>IF(SUM(I296:T296)&lt;90," ",('eq. coef.'!$C$234+'eq. coef.'!$C$235*'Amp-TB2 calc'!AJ296+'eq. coef.'!$C$236*'Amp-TB2 calc'!AK296+'eq. coef.'!$C$237*'Amp-TB2 calc'!AL296+'eq. coef.'!$C$238*'Amp-TB2 calc'!AN296+'eq. coef.'!$C$239*'Amp-TB2 calc'!AP296+'eq. coef.'!$C$240*'Amp-TB2 calc'!AQ296+'eq. coef.'!$C$241*'Amp-TB2 calc'!AR296+'eq. coef.'!$C$242*'Amp-TB2 calc'!AS296))</f>
        <v>365.98448683593148</v>
      </c>
      <c r="BE296" s="243">
        <f>IF(SUM(I296:T296)&lt;90," ",('eq. coef.'!$C$270+'eq. coef.'!$C$271*'Amp-TB2 calc'!AJ296+'eq. coef.'!$C$272*'Amp-TB2 calc'!AK296+'eq. coef.'!$C$273*'Amp-TB2 calc'!AL296+'eq. coef.'!$C$274*'Amp-TB2 calc'!AN296+'eq. coef.'!$C$275*'Amp-TB2 calc'!AP296+'eq. coef.'!$C$276*'Amp-TB2 calc'!AQ296+'eq. coef.'!$C$277*'Amp-TB2 calc'!AR296+'eq. coef.'!$C$278*'Amp-TB2 calc'!AS296))</f>
        <v>-12.690301571904683</v>
      </c>
      <c r="BF296" s="243">
        <f>IF(SUM(I296:T296)&lt;90," ",EXP('eq. coef.'!$C$328+'eq. coef.'!$C$329*'Amp-TB2 calc'!AJ296+'eq. coef.'!$C$330*'Amp-TB2 calc'!AK296+'eq. coef.'!$C$331*'Amp-TB2 calc'!AL296+'eq. coef.'!$C$332*'Amp-TB2 calc'!AN296+'eq. coef.'!$C$333*'Amp-TB2 calc'!AP296+'eq. coef.'!$C$334*'Amp-TB2 calc'!AQ296+'eq. coef.'!$C$335*'Amp-TB2 calc'!AR296+'eq. coef.'!$C$336*'Amp-TB2 calc'!AS296))</f>
        <v>328.29821610911222</v>
      </c>
      <c r="BG296" s="255" t="str">
        <f t="shared" si="538"/>
        <v>ok</v>
      </c>
      <c r="BH296" s="306" t="str">
        <f t="shared" si="539"/>
        <v>high-MnO</v>
      </c>
      <c r="BI296" s="243">
        <f t="shared" si="540"/>
        <v>36.027487159927141</v>
      </c>
      <c r="BJ296" s="245">
        <f t="shared" si="541"/>
        <v>0.26077579318754751</v>
      </c>
      <c r="BK296" s="243">
        <f t="shared" si="542"/>
        <v>-321.22272637538987</v>
      </c>
      <c r="BL296" s="247">
        <f>IF(SUM(I296:T296)&lt;90," ",'eq. coef.'!$C$360+'eq. coef.'!$C$361*'Amp-TB2 calc'!AJ296+'eq. coef.'!$C$362*'Amp-TB2 calc'!AK296+'eq. coef.'!$C$363*'Amp-TB2 calc'!AL296+'eq. coef.'!$C$364*'Amp-TB2 calc'!AN296+'eq. coef.'!$C$365*'Amp-TB2 calc'!AP296+'eq. coef.'!$C$366*'Amp-TB2 calc'!AQ296+'eq. coef.'!$C$367*'Amp-TB2 calc'!AR296+'eq. coef.'!$C$368*'Amp-TB2 calc'!AS296+'eq. coef.'!$C$369*LN(BO296))</f>
        <v>889.33345681325477</v>
      </c>
      <c r="BM296" s="248">
        <f t="shared" si="543"/>
        <v>22</v>
      </c>
      <c r="BN296" s="267">
        <f t="shared" si="544"/>
        <v>484</v>
      </c>
      <c r="BO296" s="249">
        <f t="shared" si="545"/>
        <v>308.53242480348518</v>
      </c>
      <c r="BP296" s="243" t="str">
        <f t="shared" si="546"/>
        <v>P1b</v>
      </c>
      <c r="BQ296" s="245"/>
      <c r="BR296" s="245">
        <f t="shared" si="547"/>
        <v>0</v>
      </c>
      <c r="BS296" s="245">
        <f t="shared" si="548"/>
        <v>0</v>
      </c>
      <c r="BT296" s="243">
        <f t="shared" si="549"/>
        <v>37.023890976418222</v>
      </c>
      <c r="BU296" s="250"/>
      <c r="BV296" s="251">
        <f>IF(SUM(I296:T296)&lt;90," ",'eq. coef.'!$B$1128*'Amp-TB2 calc'!CF296+'eq. coef.'!$B$1129*'Amp-TB2 calc'!CJ296+'eq. coef.'!$B$1130*'Amp-TB2 calc'!CK296+'eq. coef.'!$B$1131*'Amp-TB2 calc'!CM296+'eq. coef.'!$B$1132*'Amp-TB2 calc'!CN296+'eq. coef.'!$B$1133*'Amp-TB2 calc'!CO296+'eq. coef.'!$B$1134*'Amp-TB2 calc'!CP296+'eq. coef.'!$B$1135*'Amp-TB2 calc'!CS296+'eq. coef.'!$B$1135*'Amp-TB2 calc'!CW296+'eq. coef.'!$B$1137*'Amp-TB2 calc'!CX296)</f>
        <v>1.2648898878886934</v>
      </c>
      <c r="BW296" s="252">
        <f t="shared" si="550"/>
        <v>0.4</v>
      </c>
      <c r="BX296" s="253"/>
      <c r="BY296" s="252">
        <f t="shared" si="551"/>
        <v>-10.765569857860566</v>
      </c>
      <c r="BZ296" s="251">
        <f>IF(SUM(I296:T296)&lt;90," ",EXP('eq. coef.'!$B$1156*'Amp-TB2 calc'!CF296+'eq. coef.'!$B$1157*'Amp-TB2 calc'!CJ296+'eq. coef.'!$B$1158*'Amp-TB2 calc'!CK296+'eq. coef.'!$B$1159*'Amp-TB2 calc'!CM296+'eq. coef.'!$B$1160*'Amp-TB2 calc'!CN296+'eq. coef.'!$B$1161*'Amp-TB2 calc'!CO296+'eq. coef.'!$B$1162*'Amp-TB2 calc'!CP296+'eq. coef.'!$B$1163*'Amp-TB2 calc'!CS296+'eq. coef.'!$B$1164*'Amp-TB2 calc'!CW296+'eq. coef.'!$B$1165*'Amp-TB2 calc'!CX296))</f>
        <v>5.5327485696707743</v>
      </c>
      <c r="CA296" s="252">
        <f t="shared" si="552"/>
        <v>0.94056725684403175</v>
      </c>
      <c r="CB296" s="245"/>
      <c r="CC296" s="244" t="str">
        <f t="shared" si="553"/>
        <v>calc-alkaline</v>
      </c>
      <c r="CD296" s="244" t="str">
        <f t="shared" si="554"/>
        <v>low-Ca</v>
      </c>
      <c r="CE296" s="240">
        <f t="shared" si="555"/>
        <v>6.4183598362931233</v>
      </c>
      <c r="CF296" s="240">
        <f t="shared" si="556"/>
        <v>1.5816401637068767</v>
      </c>
      <c r="CG296" s="240">
        <f t="shared" si="557"/>
        <v>0</v>
      </c>
      <c r="CH296" s="240">
        <f t="shared" si="558"/>
        <v>8</v>
      </c>
      <c r="CI296" s="240"/>
      <c r="CJ296" s="240">
        <f t="shared" si="559"/>
        <v>0.18230321755610124</v>
      </c>
      <c r="CK296" s="240">
        <f t="shared" si="560"/>
        <v>0.11692669926397557</v>
      </c>
      <c r="CL296" s="240">
        <f t="shared" si="561"/>
        <v>0</v>
      </c>
      <c r="CM296" s="240">
        <f t="shared" si="562"/>
        <v>1.7299633304073865</v>
      </c>
      <c r="CN296" s="240">
        <f t="shared" si="563"/>
        <v>2.72989746066157</v>
      </c>
      <c r="CO296" s="240">
        <f t="shared" si="564"/>
        <v>0.16153957435518684</v>
      </c>
      <c r="CP296" s="240">
        <f t="shared" si="565"/>
        <v>7.9369717755780958E-2</v>
      </c>
      <c r="CQ296" s="240">
        <f t="shared" si="566"/>
        <v>5.0000000000000009</v>
      </c>
      <c r="CR296" s="240"/>
      <c r="CS296" s="240">
        <f t="shared" si="567"/>
        <v>1.4742232730557603</v>
      </c>
      <c r="CT296" s="240">
        <f t="shared" si="568"/>
        <v>0.42740175931806851</v>
      </c>
      <c r="CU296" s="240">
        <f t="shared" si="569"/>
        <v>1.9016250323738288</v>
      </c>
      <c r="CV296" s="240"/>
      <c r="CW296" s="240">
        <f t="shared" si="570"/>
        <v>0</v>
      </c>
      <c r="CX296" s="240">
        <f t="shared" si="571"/>
        <v>5.9671911785854223E-2</v>
      </c>
      <c r="CY296" s="240">
        <f t="shared" si="572"/>
        <v>5.9671911785854223E-2</v>
      </c>
      <c r="CZ296" s="240"/>
      <c r="DA296" s="240">
        <f t="shared" si="573"/>
        <v>1.9629378962367385</v>
      </c>
      <c r="DB296" s="240">
        <f t="shared" si="574"/>
        <v>1.9317016284954715E-2</v>
      </c>
      <c r="DC296" s="240">
        <f t="shared" si="575"/>
        <v>1.7745087478306634E-2</v>
      </c>
      <c r="DD296" s="240">
        <f t="shared" si="576"/>
        <v>2</v>
      </c>
      <c r="DE296" s="245">
        <f t="shared" si="577"/>
        <v>44.270036669592614</v>
      </c>
      <c r="DF296" s="245"/>
      <c r="DG296" s="239">
        <f t="shared" si="578"/>
        <v>0.94413173366777092</v>
      </c>
      <c r="DH296" s="239">
        <f t="shared" si="579"/>
        <v>0.59070784714646229</v>
      </c>
      <c r="DI296" s="239">
        <f t="shared" si="580"/>
        <v>0.10334981241040328</v>
      </c>
      <c r="DJ296" s="240">
        <f t="shared" si="581"/>
        <v>1.7639433812629779</v>
      </c>
      <c r="DK296" s="294"/>
      <c r="DL296" s="226"/>
      <c r="DM296" s="226"/>
      <c r="DN296" s="226"/>
      <c r="DO296" s="226"/>
      <c r="DP296" s="226"/>
      <c r="DQ296" s="226"/>
      <c r="DR296" s="226"/>
      <c r="DS296" s="226"/>
      <c r="DT296" s="226"/>
      <c r="DU296" s="226"/>
    </row>
    <row r="297" spans="1:125" customFormat="1">
      <c r="A297" s="312" t="s">
        <v>759</v>
      </c>
      <c r="B297" s="312" t="s">
        <v>762</v>
      </c>
      <c r="C297" s="312" t="s">
        <v>671</v>
      </c>
      <c r="D297" s="312" t="s">
        <v>534</v>
      </c>
      <c r="E297" s="342" t="s">
        <v>688</v>
      </c>
      <c r="F297" s="312" t="s">
        <v>764</v>
      </c>
      <c r="G297" s="313">
        <v>36.18</v>
      </c>
      <c r="H297" s="312" t="s">
        <v>533</v>
      </c>
      <c r="I297" s="324">
        <v>44.566000000000003</v>
      </c>
      <c r="J297" s="324">
        <v>1.0620000000000001</v>
      </c>
      <c r="K297" s="324">
        <v>10.378</v>
      </c>
      <c r="L297" s="324">
        <v>3.3700000000000001E-2</v>
      </c>
      <c r="M297" s="324">
        <v>15.633599999999999</v>
      </c>
      <c r="N297" s="324">
        <v>0.57350000000000001</v>
      </c>
      <c r="O297" s="324">
        <v>12.7249</v>
      </c>
      <c r="P297" s="324">
        <v>9.4364000000000008</v>
      </c>
      <c r="Q297" s="324">
        <v>1.5711999999999999</v>
      </c>
      <c r="R297" s="324">
        <v>0.33079999999999998</v>
      </c>
      <c r="S297" s="324">
        <v>2.3400000000000001E-2</v>
      </c>
      <c r="T297" s="324">
        <v>7.8399999999999997E-2</v>
      </c>
      <c r="U297" s="238">
        <f t="shared" si="519"/>
        <v>96.411900000000003</v>
      </c>
      <c r="V297" s="239">
        <f>IF(SUM(I297:T297)&lt;90," ",I297/stab.data!$U$7)</f>
        <v>0.74172824712069774</v>
      </c>
      <c r="W297" s="239">
        <f>IF(SUM(I297:T297)&lt;90," ",J297/stab.data!$U$8)</f>
        <v>1.3291947232721722E-2</v>
      </c>
      <c r="X297" s="239">
        <f>IF(SUM(I297:T297)&lt;90," ",K297*2/stab.data!$U$9)</f>
        <v>0.20356803091378076</v>
      </c>
      <c r="Y297" s="239">
        <f>IF(SUM(I297:T297)&lt;90," ",L297*2/stab.data!$U$10)</f>
        <v>4.4344964346385485E-4</v>
      </c>
      <c r="Z297" s="239">
        <f>IF(SUM(I297:T297)&lt;90," ",M297/stab.data!$U$11)</f>
        <v>0.2175987528881218</v>
      </c>
      <c r="AA297" s="239">
        <f>IF(SUM(I297:T297)&lt;90," ",N297/stab.data!$U$12)</f>
        <v>8.0846384820333541E-3</v>
      </c>
      <c r="AB297" s="239">
        <f>IF(SUM(I297:T297)&lt;90," ",O297/stab.data!$U$13)</f>
        <v>0.31572300516077806</v>
      </c>
      <c r="AC297" s="239">
        <f>IF(SUM(I297:T297)&lt;90," ",P297/stab.data!$U$14)</f>
        <v>0.16826976229961305</v>
      </c>
      <c r="AD297" s="239">
        <f>IF(SUM(I297:T297)&lt;90," ",Q297*2/stab.data!$U$15)</f>
        <v>5.0701043901966794E-2</v>
      </c>
      <c r="AE297" s="239">
        <f>IF(SUM(I297:T297)&lt;90," ",R297*2/stab.data!$U$16)</f>
        <v>7.0237273740644413E-3</v>
      </c>
      <c r="AF297" s="239">
        <f>IF(SUM(I297:T297)&lt;90," ",S297/stab.data!$U$17)</f>
        <v>1.2317086009053584E-3</v>
      </c>
      <c r="AG297" s="239">
        <f>IF(SUM(I297:T297)&lt;90," ",T297/stab.data!$U$18)</f>
        <v>2.2113784447014354E-3</v>
      </c>
      <c r="AH297" s="239">
        <f t="shared" si="520"/>
        <v>1.5004380714415975</v>
      </c>
      <c r="AI297" s="239">
        <f t="shared" si="521"/>
        <v>0.1179125268615671</v>
      </c>
      <c r="AJ297" s="240">
        <f t="shared" si="522"/>
        <v>6.4264346500517266</v>
      </c>
      <c r="AK297" s="240">
        <f t="shared" si="523"/>
        <v>0.11516324286504098</v>
      </c>
      <c r="AL297" s="240">
        <f t="shared" si="524"/>
        <v>1.7637411714943656</v>
      </c>
      <c r="AM297" s="240">
        <f t="shared" si="525"/>
        <v>3.842108164778397E-3</v>
      </c>
      <c r="AN297" s="240">
        <f t="shared" si="526"/>
        <v>1.8853052594351543</v>
      </c>
      <c r="AO297" s="240">
        <f t="shared" si="527"/>
        <v>7.0046409956430175E-2</v>
      </c>
      <c r="AP297" s="240">
        <f t="shared" si="528"/>
        <v>2.7354671580325021</v>
      </c>
      <c r="AQ297" s="240">
        <f t="shared" si="529"/>
        <v>1.457912160142169</v>
      </c>
      <c r="AR297" s="240">
        <f t="shared" si="530"/>
        <v>0.43928075624760859</v>
      </c>
      <c r="AS297" s="240">
        <f t="shared" si="531"/>
        <v>6.0854531487000998E-2</v>
      </c>
      <c r="AT297" s="240">
        <f t="shared" si="532"/>
        <v>1.0671691232404799E-2</v>
      </c>
      <c r="AU297" s="240">
        <f t="shared" si="533"/>
        <v>1.9159684313727197E-2</v>
      </c>
      <c r="AV297" s="239">
        <f t="shared" si="534"/>
        <v>14.958047447876776</v>
      </c>
      <c r="AW297" s="239">
        <f t="shared" si="535"/>
        <v>1.9328450843052005</v>
      </c>
      <c r="AX297" s="239">
        <f>IF(SUM(I297:T297)&lt;90," ",CM297*AH297*stab.data!$U$20/13/2)</f>
        <v>15.973100149120805</v>
      </c>
      <c r="AY297" s="239">
        <f>IF(SUM(I297:T297)&lt;90," ",CO297*AH297*stab.data!$U$11/13)</f>
        <v>1.2608006147655999</v>
      </c>
      <c r="AZ297" s="239">
        <f t="shared" si="536"/>
        <v>-2.7542974821331577E-2</v>
      </c>
      <c r="BA297" s="241">
        <f t="shared" si="537"/>
        <v>99.917502873370282</v>
      </c>
      <c r="BB297" s="242">
        <f>IF(SUM(I297:T297)&lt;90," ",EXP('eq. coef.'!$C$104+'eq. coef.'!$C$105*'Amp-TB2 calc'!AJ297+'eq. coef.'!$C$106*'Amp-TB2 calc'!AK297+'eq. coef.'!$C$107*'Amp-TB2 calc'!AL297+'eq. coef.'!$C$108*'Amp-TB2 calc'!AN297+'eq. coef.'!$C$109*'Amp-TB2 calc'!AP297+'eq. coef.'!$C$110*'Amp-TB2 calc'!AQ297+'eq. coef.'!$C$111*'Amp-TB2 calc'!AR297+'eq. coef.'!$C$112*'Amp-TB2 calc'!AS297))</f>
        <v>448.54390566976906</v>
      </c>
      <c r="BC297" s="243">
        <f>IF(SUM(I297:T297)&lt;90," ",EXP('eq. coef.'!$C$176+'eq. coef.'!$C$177*'Amp-TB2 calc'!AJ297+'eq. coef.'!$C$178*'Amp-TB2 calc'!AK297+'eq. coef.'!$C$179*'Amp-TB2 calc'!AL297+'eq. coef.'!$C$180*'Amp-TB2 calc'!AN297+'eq. coef.'!$C$181*'Amp-TB2 calc'!AP297+'eq. coef.'!$C$182*'Amp-TB2 calc'!AQ297+'eq. coef.'!$C$183*'Amp-TB2 calc'!AR297+'eq. coef.'!$C$184*'Amp-TB2 calc'!AS297))</f>
        <v>306.60723108217383</v>
      </c>
      <c r="BD297" s="243">
        <f>IF(SUM(I297:T297)&lt;90," ",('eq. coef.'!$C$234+'eq. coef.'!$C$235*'Amp-TB2 calc'!AJ297+'eq. coef.'!$C$236*'Amp-TB2 calc'!AK297+'eq. coef.'!$C$237*'Amp-TB2 calc'!AL297+'eq. coef.'!$C$238*'Amp-TB2 calc'!AN297+'eq. coef.'!$C$239*'Amp-TB2 calc'!AP297+'eq. coef.'!$C$240*'Amp-TB2 calc'!AQ297+'eq. coef.'!$C$241*'Amp-TB2 calc'!AR297+'eq. coef.'!$C$242*'Amp-TB2 calc'!AS297))</f>
        <v>357.8658815333763</v>
      </c>
      <c r="BE297" s="243">
        <f>IF(SUM(I297:T297)&lt;90," ",('eq. coef.'!$C$270+'eq. coef.'!$C$271*'Amp-TB2 calc'!AJ297+'eq. coef.'!$C$272*'Amp-TB2 calc'!AK297+'eq. coef.'!$C$273*'Amp-TB2 calc'!AL297+'eq. coef.'!$C$274*'Amp-TB2 calc'!AN297+'eq. coef.'!$C$275*'Amp-TB2 calc'!AP297+'eq. coef.'!$C$276*'Amp-TB2 calc'!AQ297+'eq. coef.'!$C$277*'Amp-TB2 calc'!AR297+'eq. coef.'!$C$278*'Amp-TB2 calc'!AS297))</f>
        <v>28.582225393761746</v>
      </c>
      <c r="BF297" s="243">
        <f>IF(SUM(I297:T297)&lt;90," ",EXP('eq. coef.'!$C$328+'eq. coef.'!$C$329*'Amp-TB2 calc'!AJ297+'eq. coef.'!$C$330*'Amp-TB2 calc'!AK297+'eq. coef.'!$C$331*'Amp-TB2 calc'!AL297+'eq. coef.'!$C$332*'Amp-TB2 calc'!AN297+'eq. coef.'!$C$333*'Amp-TB2 calc'!AP297+'eq. coef.'!$C$334*'Amp-TB2 calc'!AQ297+'eq. coef.'!$C$335*'Amp-TB2 calc'!AR297+'eq. coef.'!$C$336*'Amp-TB2 calc'!AS297))</f>
        <v>338.17829667103729</v>
      </c>
      <c r="BG297" s="255" t="str">
        <f t="shared" si="538"/>
        <v>ok</v>
      </c>
      <c r="BH297" s="306" t="str">
        <f t="shared" si="539"/>
        <v>high-MnO</v>
      </c>
      <c r="BI297" s="243">
        <f t="shared" si="540"/>
        <v>37.591593968352733</v>
      </c>
      <c r="BJ297" s="245">
        <f t="shared" si="541"/>
        <v>0.24605307887069167</v>
      </c>
      <c r="BK297" s="243">
        <f t="shared" si="542"/>
        <v>-278.02500568841208</v>
      </c>
      <c r="BL297" s="247">
        <f>IF(SUM(I297:T297)&lt;90," ",'eq. coef.'!$C$360+'eq. coef.'!$C$361*'Amp-TB2 calc'!AJ297+'eq. coef.'!$C$362*'Amp-TB2 calc'!AK297+'eq. coef.'!$C$363*'Amp-TB2 calc'!AL297+'eq. coef.'!$C$364*'Amp-TB2 calc'!AN297+'eq. coef.'!$C$365*'Amp-TB2 calc'!AP297+'eq. coef.'!$C$366*'Amp-TB2 calc'!AQ297+'eq. coef.'!$C$367*'Amp-TB2 calc'!AR297+'eq. coef.'!$C$368*'Amp-TB2 calc'!AS297+'eq. coef.'!$C$369*LN(BO297))</f>
        <v>885.9784556212519</v>
      </c>
      <c r="BM297" s="248">
        <f t="shared" si="543"/>
        <v>22</v>
      </c>
      <c r="BN297" s="267">
        <f t="shared" si="544"/>
        <v>484</v>
      </c>
      <c r="BO297" s="249">
        <f t="shared" si="545"/>
        <v>306.60723108217383</v>
      </c>
      <c r="BP297" s="243" t="str">
        <f t="shared" si="546"/>
        <v>P1b</v>
      </c>
      <c r="BQ297" s="245"/>
      <c r="BR297" s="245">
        <f t="shared" si="547"/>
        <v>0</v>
      </c>
      <c r="BS297" s="245">
        <f t="shared" si="548"/>
        <v>0</v>
      </c>
      <c r="BT297" s="243">
        <f t="shared" si="549"/>
        <v>36.792867729860859</v>
      </c>
      <c r="BU297" s="250"/>
      <c r="BV297" s="251">
        <f>IF(SUM(I297:T297)&lt;90," ",'eq. coef.'!$B$1128*'Amp-TB2 calc'!CF297+'eq. coef.'!$B$1129*'Amp-TB2 calc'!CJ297+'eq. coef.'!$B$1130*'Amp-TB2 calc'!CK297+'eq. coef.'!$B$1131*'Amp-TB2 calc'!CM297+'eq. coef.'!$B$1132*'Amp-TB2 calc'!CN297+'eq. coef.'!$B$1133*'Amp-TB2 calc'!CO297+'eq. coef.'!$B$1134*'Amp-TB2 calc'!CP297+'eq. coef.'!$B$1135*'Amp-TB2 calc'!CS297+'eq. coef.'!$B$1135*'Amp-TB2 calc'!CW297+'eq. coef.'!$B$1137*'Amp-TB2 calc'!CX297)</f>
        <v>1.4020228099871503</v>
      </c>
      <c r="BW297" s="252">
        <f t="shared" si="550"/>
        <v>0.4</v>
      </c>
      <c r="BX297" s="253"/>
      <c r="BY297" s="252">
        <f t="shared" si="551"/>
        <v>-10.689661731191228</v>
      </c>
      <c r="BZ297" s="251">
        <f>IF(SUM(I297:T297)&lt;90," ",EXP('eq. coef.'!$B$1156*'Amp-TB2 calc'!CF297+'eq. coef.'!$B$1157*'Amp-TB2 calc'!CJ297+'eq. coef.'!$B$1158*'Amp-TB2 calc'!CK297+'eq. coef.'!$B$1159*'Amp-TB2 calc'!CM297+'eq. coef.'!$B$1160*'Amp-TB2 calc'!CN297+'eq. coef.'!$B$1161*'Amp-TB2 calc'!CO297+'eq. coef.'!$B$1162*'Amp-TB2 calc'!CP297+'eq. coef.'!$B$1163*'Amp-TB2 calc'!CS297+'eq. coef.'!$B$1164*'Amp-TB2 calc'!CW297+'eq. coef.'!$B$1165*'Amp-TB2 calc'!CX297))</f>
        <v>5.7961491684257904</v>
      </c>
      <c r="CA297" s="252">
        <f t="shared" si="552"/>
        <v>0.98534535863238448</v>
      </c>
      <c r="CB297" s="245"/>
      <c r="CC297" s="244" t="str">
        <f t="shared" si="553"/>
        <v>calc-alkaline</v>
      </c>
      <c r="CD297" s="244" t="str">
        <f t="shared" si="554"/>
        <v>low-Ca</v>
      </c>
      <c r="CE297" s="240">
        <f t="shared" si="555"/>
        <v>6.4264346500517266</v>
      </c>
      <c r="CF297" s="240">
        <f t="shared" si="556"/>
        <v>1.5735653499482734</v>
      </c>
      <c r="CG297" s="240">
        <f t="shared" si="557"/>
        <v>0</v>
      </c>
      <c r="CH297" s="240">
        <f t="shared" si="558"/>
        <v>8</v>
      </c>
      <c r="CI297" s="240"/>
      <c r="CJ297" s="240">
        <f t="shared" si="559"/>
        <v>0.19017582154609225</v>
      </c>
      <c r="CK297" s="240">
        <f t="shared" si="560"/>
        <v>0.11516324286504098</v>
      </c>
      <c r="CL297" s="240">
        <f t="shared" si="561"/>
        <v>3.842108164778397E-3</v>
      </c>
      <c r="CM297" s="240">
        <f t="shared" si="562"/>
        <v>1.7332613264883818</v>
      </c>
      <c r="CN297" s="240">
        <f t="shared" si="563"/>
        <v>2.7354671580325021</v>
      </c>
      <c r="CO297" s="240">
        <f t="shared" si="564"/>
        <v>0.15204393294677243</v>
      </c>
      <c r="CP297" s="240">
        <f t="shared" si="565"/>
        <v>7.0046409956430175E-2</v>
      </c>
      <c r="CQ297" s="240">
        <f t="shared" si="566"/>
        <v>4.9999999999999982</v>
      </c>
      <c r="CR297" s="240"/>
      <c r="CS297" s="240">
        <f t="shared" si="567"/>
        <v>1.457912160142169</v>
      </c>
      <c r="CT297" s="240">
        <f t="shared" si="568"/>
        <v>0.43928075624760859</v>
      </c>
      <c r="CU297" s="240">
        <f t="shared" si="569"/>
        <v>1.8971929163897776</v>
      </c>
      <c r="CV297" s="240"/>
      <c r="CW297" s="240">
        <f t="shared" si="570"/>
        <v>0</v>
      </c>
      <c r="CX297" s="240">
        <f t="shared" si="571"/>
        <v>6.0854531487000998E-2</v>
      </c>
      <c r="CY297" s="240">
        <f t="shared" si="572"/>
        <v>6.0854531487000998E-2</v>
      </c>
      <c r="CZ297" s="240"/>
      <c r="DA297" s="240">
        <f t="shared" si="573"/>
        <v>1.9701686244538681</v>
      </c>
      <c r="DB297" s="240">
        <f t="shared" si="574"/>
        <v>1.0671691232404799E-2</v>
      </c>
      <c r="DC297" s="240">
        <f t="shared" si="575"/>
        <v>1.9159684313727197E-2</v>
      </c>
      <c r="DD297" s="240">
        <f t="shared" si="576"/>
        <v>2</v>
      </c>
      <c r="DE297" s="245">
        <f t="shared" si="577"/>
        <v>44.266738673511618</v>
      </c>
      <c r="DF297" s="245"/>
      <c r="DG297" s="239">
        <f t="shared" si="578"/>
        <v>0.9473442947382037</v>
      </c>
      <c r="DH297" s="239">
        <f t="shared" si="579"/>
        <v>0.5919934831007394</v>
      </c>
      <c r="DI297" s="239">
        <f t="shared" si="580"/>
        <v>0.10782524364669784</v>
      </c>
      <c r="DJ297" s="240">
        <f t="shared" si="581"/>
        <v>1.7637411714943656</v>
      </c>
      <c r="DK297" s="294"/>
      <c r="DL297" s="226"/>
      <c r="DM297" s="226"/>
      <c r="DN297" s="226"/>
      <c r="DO297" s="226"/>
      <c r="DP297" s="226"/>
      <c r="DQ297" s="226"/>
      <c r="DR297" s="226"/>
      <c r="DS297" s="226"/>
      <c r="DT297" s="226"/>
      <c r="DU297" s="226"/>
    </row>
    <row r="298" spans="1:125" customFormat="1">
      <c r="A298" s="312" t="s">
        <v>759</v>
      </c>
      <c r="B298" s="312" t="s">
        <v>762</v>
      </c>
      <c r="C298" s="312" t="s">
        <v>671</v>
      </c>
      <c r="D298" s="312" t="s">
        <v>534</v>
      </c>
      <c r="E298" s="342" t="s">
        <v>689</v>
      </c>
      <c r="F298" s="312" t="s">
        <v>764</v>
      </c>
      <c r="G298" s="313">
        <v>38.31</v>
      </c>
      <c r="H298" s="312" t="s">
        <v>533</v>
      </c>
      <c r="I298" s="324">
        <v>44.882800000000003</v>
      </c>
      <c r="J298" s="324">
        <v>1.05</v>
      </c>
      <c r="K298" s="324">
        <v>10.257</v>
      </c>
      <c r="L298" s="324"/>
      <c r="M298" s="324">
        <v>15.7125</v>
      </c>
      <c r="N298" s="324">
        <v>0.63880000000000003</v>
      </c>
      <c r="O298" s="324">
        <v>12.7523</v>
      </c>
      <c r="P298" s="324">
        <v>9.6879000000000008</v>
      </c>
      <c r="Q298" s="324">
        <v>1.4359999999999999</v>
      </c>
      <c r="R298" s="324">
        <v>0.3075</v>
      </c>
      <c r="S298" s="324">
        <v>8.9800000000000005E-2</v>
      </c>
      <c r="T298" s="324">
        <v>7.6499999999999999E-2</v>
      </c>
      <c r="U298" s="238">
        <f t="shared" si="519"/>
        <v>96.891100000000009</v>
      </c>
      <c r="V298" s="239">
        <f>IF(SUM(I298:T298)&lt;90," ",I298/stab.data!$U$7)</f>
        <v>0.74700086545502964</v>
      </c>
      <c r="W298" s="239">
        <f>IF(SUM(I298:T298)&lt;90," ",J298/stab.data!$U$8)</f>
        <v>1.3141755738566673E-2</v>
      </c>
      <c r="X298" s="239">
        <f>IF(SUM(I298:T298)&lt;90," ",K298*2/stab.data!$U$9)</f>
        <v>0.20119457439609262</v>
      </c>
      <c r="Y298" s="239">
        <f>IF(SUM(I298:T298)&lt;90," ",L298*2/stab.data!$U$10)</f>
        <v>0</v>
      </c>
      <c r="Z298" s="239">
        <f>IF(SUM(I298:T298)&lt;90," ",M298/stab.data!$U$11)</f>
        <v>0.21869693511121008</v>
      </c>
      <c r="AA298" s="239">
        <f>IF(SUM(I298:T298)&lt;90," ",N298/stab.data!$U$12)</f>
        <v>9.005173604747875E-3</v>
      </c>
      <c r="AB298" s="239">
        <f>IF(SUM(I298:T298)&lt;90," ",O298/stab.data!$U$13)</f>
        <v>0.31640283842794759</v>
      </c>
      <c r="AC298" s="239">
        <f>IF(SUM(I298:T298)&lt;90," ",P298/stab.data!$U$14)</f>
        <v>0.1727545070347189</v>
      </c>
      <c r="AD298" s="239">
        <f>IF(SUM(I298:T298)&lt;90," ",Q298*2/stab.data!$U$15)</f>
        <v>4.6338275867632582E-2</v>
      </c>
      <c r="AE298" s="239">
        <f>IF(SUM(I298:T298)&lt;90," ",R298*2/stab.data!$U$16)</f>
        <v>6.5290089707521638E-3</v>
      </c>
      <c r="AF298" s="239">
        <f>IF(SUM(I298:T298)&lt;90," ",S298/stab.data!$U$17)</f>
        <v>4.726813348773555E-3</v>
      </c>
      <c r="AG298" s="239">
        <f>IF(SUM(I298:T298)&lt;90," ",T298/stab.data!$U$18)</f>
        <v>2.1577863650466813E-3</v>
      </c>
      <c r="AH298" s="239">
        <f t="shared" si="520"/>
        <v>1.5054421427335944</v>
      </c>
      <c r="AI298" s="239">
        <f t="shared" si="521"/>
        <v>0.11622596391380802</v>
      </c>
      <c r="AJ298" s="240">
        <f t="shared" si="522"/>
        <v>6.4506040951411459</v>
      </c>
      <c r="AK298" s="240">
        <f t="shared" si="523"/>
        <v>0.1134834875096222</v>
      </c>
      <c r="AL298" s="240">
        <f t="shared" si="524"/>
        <v>1.7373829208739326</v>
      </c>
      <c r="AM298" s="240">
        <f t="shared" si="525"/>
        <v>0</v>
      </c>
      <c r="AN298" s="240">
        <f t="shared" si="526"/>
        <v>1.8885217011948918</v>
      </c>
      <c r="AO298" s="240">
        <f t="shared" si="527"/>
        <v>7.7762707405779577E-2</v>
      </c>
      <c r="AP298" s="240">
        <f t="shared" si="528"/>
        <v>2.7322450878746283</v>
      </c>
      <c r="AQ298" s="240">
        <f t="shared" si="529"/>
        <v>1.4917933593737369</v>
      </c>
      <c r="AR298" s="240">
        <f t="shared" si="530"/>
        <v>0.40014662083617841</v>
      </c>
      <c r="AS298" s="240">
        <f t="shared" si="531"/>
        <v>5.6380191712753276E-2</v>
      </c>
      <c r="AT298" s="240">
        <f t="shared" si="532"/>
        <v>4.0817625460170377E-2</v>
      </c>
      <c r="AU298" s="240">
        <f t="shared" si="533"/>
        <v>1.86332120971924E-2</v>
      </c>
      <c r="AV298" s="239">
        <f t="shared" si="534"/>
        <v>14.948320171922669</v>
      </c>
      <c r="AW298" s="239">
        <f t="shared" si="535"/>
        <v>1.9101360121610744</v>
      </c>
      <c r="AX298" s="239">
        <f>IF(SUM(I298:T298)&lt;90," ",CM298*AH298*stab.data!$U$20/13/2)</f>
        <v>15.666383295562849</v>
      </c>
      <c r="AY298" s="239">
        <f>IF(SUM(I298:T298)&lt;90," ",CO298*AH298*stab.data!$U$11/13)</f>
        <v>1.6156883543467258</v>
      </c>
      <c r="AZ298" s="239">
        <f t="shared" si="536"/>
        <v>-5.5073355410705002E-2</v>
      </c>
      <c r="BA298" s="241">
        <f t="shared" si="537"/>
        <v>100.31573430665996</v>
      </c>
      <c r="BB298" s="242">
        <f>IF(SUM(I298:T298)&lt;90," ",EXP('eq. coef.'!$C$104+'eq. coef.'!$C$105*'Amp-TB2 calc'!AJ298+'eq. coef.'!$C$106*'Amp-TB2 calc'!AK298+'eq. coef.'!$C$107*'Amp-TB2 calc'!AL298+'eq. coef.'!$C$108*'Amp-TB2 calc'!AN298+'eq. coef.'!$C$109*'Amp-TB2 calc'!AP298+'eq. coef.'!$C$110*'Amp-TB2 calc'!AQ298+'eq. coef.'!$C$111*'Amp-TB2 calc'!AR298+'eq. coef.'!$C$112*'Amp-TB2 calc'!AS298))</f>
        <v>380.11244744957401</v>
      </c>
      <c r="BC298" s="243">
        <f>IF(SUM(I298:T298)&lt;90," ",EXP('eq. coef.'!$C$176+'eq. coef.'!$C$177*'Amp-TB2 calc'!AJ298+'eq. coef.'!$C$178*'Amp-TB2 calc'!AK298+'eq. coef.'!$C$179*'Amp-TB2 calc'!AL298+'eq. coef.'!$C$180*'Amp-TB2 calc'!AN298+'eq. coef.'!$C$181*'Amp-TB2 calc'!AP298+'eq. coef.'!$C$182*'Amp-TB2 calc'!AQ298+'eq. coef.'!$C$183*'Amp-TB2 calc'!AR298+'eq. coef.'!$C$184*'Amp-TB2 calc'!AS298))</f>
        <v>294.53631671589329</v>
      </c>
      <c r="BD298" s="243">
        <f>IF(SUM(I298:T298)&lt;90," ",('eq. coef.'!$C$234+'eq. coef.'!$C$235*'Amp-TB2 calc'!AJ298+'eq. coef.'!$C$236*'Amp-TB2 calc'!AK298+'eq. coef.'!$C$237*'Amp-TB2 calc'!AL298+'eq. coef.'!$C$238*'Amp-TB2 calc'!AN298+'eq. coef.'!$C$239*'Amp-TB2 calc'!AP298+'eq. coef.'!$C$240*'Amp-TB2 calc'!AQ298+'eq. coef.'!$C$241*'Amp-TB2 calc'!AR298+'eq. coef.'!$C$242*'Amp-TB2 calc'!AS298))</f>
        <v>347.98043032127845</v>
      </c>
      <c r="BE298" s="243">
        <f>IF(SUM(I298:T298)&lt;90," ",('eq. coef.'!$C$270+'eq. coef.'!$C$271*'Amp-TB2 calc'!AJ298+'eq. coef.'!$C$272*'Amp-TB2 calc'!AK298+'eq. coef.'!$C$273*'Amp-TB2 calc'!AL298+'eq. coef.'!$C$274*'Amp-TB2 calc'!AN298+'eq. coef.'!$C$275*'Amp-TB2 calc'!AP298+'eq. coef.'!$C$276*'Amp-TB2 calc'!AQ298+'eq. coef.'!$C$277*'Amp-TB2 calc'!AR298+'eq. coef.'!$C$278*'Amp-TB2 calc'!AS298))</f>
        <v>-120.71745157466397</v>
      </c>
      <c r="BF298" s="243">
        <f>IF(SUM(I298:T298)&lt;90," ",EXP('eq. coef.'!$C$328+'eq. coef.'!$C$329*'Amp-TB2 calc'!AJ298+'eq. coef.'!$C$330*'Amp-TB2 calc'!AK298+'eq. coef.'!$C$331*'Amp-TB2 calc'!AL298+'eq. coef.'!$C$332*'Amp-TB2 calc'!AN298+'eq. coef.'!$C$333*'Amp-TB2 calc'!AP298+'eq. coef.'!$C$334*'Amp-TB2 calc'!AQ298+'eq. coef.'!$C$335*'Amp-TB2 calc'!AR298+'eq. coef.'!$C$336*'Amp-TB2 calc'!AS298))</f>
        <v>305.51762575981439</v>
      </c>
      <c r="BG298" s="255" t="str">
        <f t="shared" si="538"/>
        <v>ok</v>
      </c>
      <c r="BH298" s="306" t="str">
        <f t="shared" si="539"/>
        <v>high-MnO</v>
      </c>
      <c r="BI298" s="243">
        <f t="shared" si="540"/>
        <v>25.369091378841368</v>
      </c>
      <c r="BJ298" s="245">
        <f t="shared" si="541"/>
        <v>0.19624409090064177</v>
      </c>
      <c r="BK298" s="243">
        <f t="shared" si="542"/>
        <v>-415.25376829055728</v>
      </c>
      <c r="BL298" s="247">
        <f>IF(SUM(I298:T298)&lt;90," ",'eq. coef.'!$C$360+'eq. coef.'!$C$361*'Amp-TB2 calc'!AJ298+'eq. coef.'!$C$362*'Amp-TB2 calc'!AK298+'eq. coef.'!$C$363*'Amp-TB2 calc'!AL298+'eq. coef.'!$C$364*'Amp-TB2 calc'!AN298+'eq. coef.'!$C$365*'Amp-TB2 calc'!AP298+'eq. coef.'!$C$366*'Amp-TB2 calc'!AQ298+'eq. coef.'!$C$367*'Amp-TB2 calc'!AR298+'eq. coef.'!$C$368*'Amp-TB2 calc'!AS298+'eq. coef.'!$C$369*LN(BO298))</f>
        <v>880.69493826176563</v>
      </c>
      <c r="BM298" s="248">
        <f t="shared" si="543"/>
        <v>22</v>
      </c>
      <c r="BN298" s="267">
        <f t="shared" si="544"/>
        <v>484</v>
      </c>
      <c r="BO298" s="249">
        <f t="shared" si="545"/>
        <v>294.53631671589329</v>
      </c>
      <c r="BP298" s="243" t="str">
        <f t="shared" si="546"/>
        <v>P1b</v>
      </c>
      <c r="BQ298" s="245"/>
      <c r="BR298" s="245">
        <f t="shared" si="547"/>
        <v>0</v>
      </c>
      <c r="BS298" s="245">
        <f t="shared" si="548"/>
        <v>0</v>
      </c>
      <c r="BT298" s="243">
        <f t="shared" si="549"/>
        <v>35.344358005907196</v>
      </c>
      <c r="BU298" s="250"/>
      <c r="BV298" s="251">
        <f>IF(SUM(I298:T298)&lt;90," ",'eq. coef.'!$B$1128*'Amp-TB2 calc'!CF298+'eq. coef.'!$B$1129*'Amp-TB2 calc'!CJ298+'eq. coef.'!$B$1130*'Amp-TB2 calc'!CK298+'eq. coef.'!$B$1131*'Amp-TB2 calc'!CM298+'eq. coef.'!$B$1132*'Amp-TB2 calc'!CN298+'eq. coef.'!$B$1133*'Amp-TB2 calc'!CO298+'eq. coef.'!$B$1134*'Amp-TB2 calc'!CP298+'eq. coef.'!$B$1135*'Amp-TB2 calc'!CS298+'eq. coef.'!$B$1135*'Amp-TB2 calc'!CW298+'eq. coef.'!$B$1137*'Amp-TB2 calc'!CX298)</f>
        <v>1.3352787111681321</v>
      </c>
      <c r="BW298" s="252">
        <f t="shared" si="550"/>
        <v>0.4</v>
      </c>
      <c r="BX298" s="253"/>
      <c r="BY298" s="252">
        <f t="shared" si="551"/>
        <v>-10.857157935509655</v>
      </c>
      <c r="BZ298" s="251">
        <f>IF(SUM(I298:T298)&lt;90," ",EXP('eq. coef.'!$B$1156*'Amp-TB2 calc'!CF298+'eq. coef.'!$B$1157*'Amp-TB2 calc'!CJ298+'eq. coef.'!$B$1158*'Amp-TB2 calc'!CK298+'eq. coef.'!$B$1159*'Amp-TB2 calc'!CM298+'eq. coef.'!$B$1160*'Amp-TB2 calc'!CN298+'eq. coef.'!$B$1161*'Amp-TB2 calc'!CO298+'eq. coef.'!$B$1162*'Amp-TB2 calc'!CP298+'eq. coef.'!$B$1163*'Amp-TB2 calc'!CS298+'eq. coef.'!$B$1164*'Amp-TB2 calc'!CW298+'eq. coef.'!$B$1165*'Amp-TB2 calc'!CX298))</f>
        <v>5.7893796485099847</v>
      </c>
      <c r="CA298" s="252">
        <f t="shared" si="552"/>
        <v>0.9841945402466975</v>
      </c>
      <c r="CB298" s="245"/>
      <c r="CC298" s="244" t="str">
        <f t="shared" si="553"/>
        <v>calc-alkaline</v>
      </c>
      <c r="CD298" s="244" t="str">
        <f t="shared" si="554"/>
        <v>low-Ca</v>
      </c>
      <c r="CE298" s="240">
        <f t="shared" si="555"/>
        <v>6.4506040951411459</v>
      </c>
      <c r="CF298" s="240">
        <f t="shared" si="556"/>
        <v>1.5493959048588541</v>
      </c>
      <c r="CG298" s="240">
        <f t="shared" si="557"/>
        <v>0</v>
      </c>
      <c r="CH298" s="240">
        <f t="shared" si="558"/>
        <v>8</v>
      </c>
      <c r="CI298" s="240"/>
      <c r="CJ298" s="240">
        <f t="shared" si="559"/>
        <v>0.1879870160150785</v>
      </c>
      <c r="CK298" s="240">
        <f t="shared" si="560"/>
        <v>0.1134834875096222</v>
      </c>
      <c r="CL298" s="240">
        <f t="shared" si="561"/>
        <v>0</v>
      </c>
      <c r="CM298" s="240">
        <f t="shared" si="562"/>
        <v>1.6943283825281199</v>
      </c>
      <c r="CN298" s="240">
        <f t="shared" si="563"/>
        <v>2.7322450878746283</v>
      </c>
      <c r="CO298" s="240">
        <f t="shared" si="564"/>
        <v>0.19419331866677192</v>
      </c>
      <c r="CP298" s="240">
        <f t="shared" si="565"/>
        <v>7.7762707405779577E-2</v>
      </c>
      <c r="CQ298" s="240">
        <f t="shared" si="566"/>
        <v>4.9999999999999991</v>
      </c>
      <c r="CR298" s="240"/>
      <c r="CS298" s="240">
        <f t="shared" si="567"/>
        <v>1.4917933593737369</v>
      </c>
      <c r="CT298" s="240">
        <f t="shared" si="568"/>
        <v>0.40014662083617841</v>
      </c>
      <c r="CU298" s="240">
        <f t="shared" si="569"/>
        <v>1.8919399802099153</v>
      </c>
      <c r="CV298" s="240"/>
      <c r="CW298" s="240">
        <f t="shared" si="570"/>
        <v>0</v>
      </c>
      <c r="CX298" s="240">
        <f t="shared" si="571"/>
        <v>5.6380191712753276E-2</v>
      </c>
      <c r="CY298" s="240">
        <f t="shared" si="572"/>
        <v>5.6380191712753276E-2</v>
      </c>
      <c r="CZ298" s="240"/>
      <c r="DA298" s="240">
        <f t="shared" si="573"/>
        <v>1.9405491624426372</v>
      </c>
      <c r="DB298" s="240">
        <f t="shared" si="574"/>
        <v>4.0817625460170377E-2</v>
      </c>
      <c r="DC298" s="240">
        <f t="shared" si="575"/>
        <v>1.86332120971924E-2</v>
      </c>
      <c r="DD298" s="240">
        <f t="shared" si="576"/>
        <v>2</v>
      </c>
      <c r="DE298" s="245">
        <f t="shared" si="577"/>
        <v>44.30567161747188</v>
      </c>
      <c r="DF298" s="245"/>
      <c r="DG298" s="239">
        <f t="shared" si="578"/>
        <v>0.9336417543479828</v>
      </c>
      <c r="DH298" s="239">
        <f t="shared" si="579"/>
        <v>0.59129690213706243</v>
      </c>
      <c r="DI298" s="239">
        <f t="shared" si="580"/>
        <v>0.10820125704960763</v>
      </c>
      <c r="DJ298" s="240">
        <f t="shared" si="581"/>
        <v>1.7373829208739326</v>
      </c>
      <c r="DK298" s="294"/>
      <c r="DL298" s="226"/>
      <c r="DM298" s="226"/>
      <c r="DN298" s="226"/>
      <c r="DO298" s="226"/>
      <c r="DP298" s="226"/>
      <c r="DQ298" s="226"/>
      <c r="DR298" s="226"/>
      <c r="DS298" s="226"/>
      <c r="DT298" s="226"/>
      <c r="DU298" s="226"/>
    </row>
    <row r="299" spans="1:125" customFormat="1">
      <c r="A299" s="312" t="s">
        <v>759</v>
      </c>
      <c r="B299" s="312" t="s">
        <v>762</v>
      </c>
      <c r="C299" s="312" t="s">
        <v>671</v>
      </c>
      <c r="D299" s="312" t="s">
        <v>534</v>
      </c>
      <c r="E299" s="342" t="s">
        <v>690</v>
      </c>
      <c r="F299" s="312" t="s">
        <v>764</v>
      </c>
      <c r="G299" s="313">
        <v>40.43</v>
      </c>
      <c r="H299" s="312" t="s">
        <v>533</v>
      </c>
      <c r="I299" s="324">
        <v>44.6586</v>
      </c>
      <c r="J299" s="324">
        <v>1.0781000000000001</v>
      </c>
      <c r="K299" s="324">
        <v>10.299799999999999</v>
      </c>
      <c r="L299" s="324">
        <v>3.8399999999999997E-2</v>
      </c>
      <c r="M299" s="324">
        <v>15.762600000000001</v>
      </c>
      <c r="N299" s="324">
        <v>0.61660000000000004</v>
      </c>
      <c r="O299" s="324">
        <v>12.7742</v>
      </c>
      <c r="P299" s="324">
        <v>9.6430000000000007</v>
      </c>
      <c r="Q299" s="324">
        <v>1.5802</v>
      </c>
      <c r="R299" s="324">
        <v>0.3175</v>
      </c>
      <c r="S299" s="324">
        <v>5.0999999999999997E-2</v>
      </c>
      <c r="T299" s="324">
        <v>7.9200000000000007E-2</v>
      </c>
      <c r="U299" s="238">
        <f t="shared" si="519"/>
        <v>96.899200000000022</v>
      </c>
      <c r="V299" s="239">
        <f>IF(SUM(I299:T299)&lt;90," ",I299/stab.data!$U$7)</f>
        <v>0.74326942280806862</v>
      </c>
      <c r="W299" s="239">
        <f>IF(SUM(I299:T299)&lt;90," ",J299/stab.data!$U$8)</f>
        <v>1.3493454154046411E-2</v>
      </c>
      <c r="X299" s="239">
        <f>IF(SUM(I299:T299)&lt;90," ",K299*2/stab.data!$U$9)</f>
        <v>0.20203411108168809</v>
      </c>
      <c r="Y299" s="239">
        <f>IF(SUM(I299:T299)&lt;90," ",L299*2/stab.data!$U$10)</f>
        <v>5.0529573617246371E-4</v>
      </c>
      <c r="Z299" s="239">
        <f>IF(SUM(I299:T299)&lt;90," ",M299/stab.data!$U$11)</f>
        <v>0.2193942599448821</v>
      </c>
      <c r="AA299" s="239">
        <f>IF(SUM(I299:T299)&lt;90," ",N299/stab.data!$U$12)</f>
        <v>8.6922198570562621E-3</v>
      </c>
      <c r="AB299" s="239">
        <f>IF(SUM(I299:T299)&lt;90," ",O299/stab.data!$U$13)</f>
        <v>0.31694620881302105</v>
      </c>
      <c r="AC299" s="239">
        <f>IF(SUM(I299:T299)&lt;90," ",P299/stab.data!$U$14)</f>
        <v>0.17195385081759662</v>
      </c>
      <c r="AD299" s="239">
        <f>IF(SUM(I299:T299)&lt;90," ",Q299*2/stab.data!$U$15)</f>
        <v>5.0991464850997918E-2</v>
      </c>
      <c r="AE299" s="239">
        <f>IF(SUM(I299:T299)&lt;90," ",R299*2/stab.data!$U$16)</f>
        <v>6.741334465735974E-3</v>
      </c>
      <c r="AF299" s="239">
        <f>IF(SUM(I299:T299)&lt;90," ",S299/stab.data!$U$17)</f>
        <v>2.6844931045373194E-3</v>
      </c>
      <c r="AG299" s="239">
        <f>IF(SUM(I299:T299)&lt;90," ",T299/stab.data!$U$18)</f>
        <v>2.2339435308718586E-3</v>
      </c>
      <c r="AH299" s="239">
        <f t="shared" si="520"/>
        <v>1.5043349723949351</v>
      </c>
      <c r="AI299" s="239">
        <f t="shared" si="521"/>
        <v>0.11651187531733233</v>
      </c>
      <c r="AJ299" s="240">
        <f t="shared" si="522"/>
        <v>6.423105673812775</v>
      </c>
      <c r="AK299" s="240">
        <f t="shared" si="523"/>
        <v>0.11660627933374365</v>
      </c>
      <c r="AL299" s="240">
        <f t="shared" si="524"/>
        <v>1.7459166291139188</v>
      </c>
      <c r="AM299" s="240">
        <f t="shared" si="525"/>
        <v>4.3666102901166216E-3</v>
      </c>
      <c r="AN299" s="240">
        <f t="shared" si="526"/>
        <v>1.8959376944769286</v>
      </c>
      <c r="AO299" s="240">
        <f t="shared" si="527"/>
        <v>7.5115489711599731E-2</v>
      </c>
      <c r="AP299" s="240">
        <f t="shared" si="528"/>
        <v>2.7389516232609163</v>
      </c>
      <c r="AQ299" s="240">
        <f t="shared" si="529"/>
        <v>1.4859722745592685</v>
      </c>
      <c r="AR299" s="240">
        <f t="shared" si="530"/>
        <v>0.44065255094590977</v>
      </c>
      <c r="AS299" s="240">
        <f t="shared" si="531"/>
        <v>5.8256538379246103E-2</v>
      </c>
      <c r="AT299" s="240">
        <f t="shared" si="532"/>
        <v>2.3198563484451935E-2</v>
      </c>
      <c r="AU299" s="240">
        <f t="shared" si="533"/>
        <v>1.9305052687234821E-2</v>
      </c>
      <c r="AV299" s="239">
        <f t="shared" si="534"/>
        <v>14.984881363884423</v>
      </c>
      <c r="AW299" s="239">
        <f t="shared" si="535"/>
        <v>1.9254005601923985</v>
      </c>
      <c r="AX299" s="239">
        <f>IF(SUM(I299:T299)&lt;90," ",CM299*AH299*stab.data!$U$20/13/2)</f>
        <v>15.702083417456091</v>
      </c>
      <c r="AY299" s="239">
        <f>IF(SUM(I299:T299)&lt;90," ",CO299*AH299*stab.data!$U$11/13)</f>
        <v>1.6336649290122764</v>
      </c>
      <c r="AZ299" s="239">
        <f t="shared" si="536"/>
        <v>-3.9345033864955747E-2</v>
      </c>
      <c r="BA299" s="241">
        <f t="shared" si="537"/>
        <v>100.35840387279582</v>
      </c>
      <c r="BB299" s="242">
        <f>IF(SUM(I299:T299)&lt;90," ",EXP('eq. coef.'!$C$104+'eq. coef.'!$C$105*'Amp-TB2 calc'!AJ299+'eq. coef.'!$C$106*'Amp-TB2 calc'!AK299+'eq. coef.'!$C$107*'Amp-TB2 calc'!AL299+'eq. coef.'!$C$108*'Amp-TB2 calc'!AN299+'eq. coef.'!$C$109*'Amp-TB2 calc'!AP299+'eq. coef.'!$C$110*'Amp-TB2 calc'!AQ299+'eq. coef.'!$C$111*'Amp-TB2 calc'!AR299+'eq. coef.'!$C$112*'Amp-TB2 calc'!AS299))</f>
        <v>441.59593689111119</v>
      </c>
      <c r="BC299" s="243">
        <f>IF(SUM(I299:T299)&lt;90," ",EXP('eq. coef.'!$C$176+'eq. coef.'!$C$177*'Amp-TB2 calc'!AJ299+'eq. coef.'!$C$178*'Amp-TB2 calc'!AK299+'eq. coef.'!$C$179*'Amp-TB2 calc'!AL299+'eq. coef.'!$C$180*'Amp-TB2 calc'!AN299+'eq. coef.'!$C$181*'Amp-TB2 calc'!AP299+'eq. coef.'!$C$182*'Amp-TB2 calc'!AQ299+'eq. coef.'!$C$183*'Amp-TB2 calc'!AR299+'eq. coef.'!$C$184*'Amp-TB2 calc'!AS299))</f>
        <v>297.94614893604603</v>
      </c>
      <c r="BD299" s="243">
        <f>IF(SUM(I299:T299)&lt;90," ",('eq. coef.'!$C$234+'eq. coef.'!$C$235*'Amp-TB2 calc'!AJ299+'eq. coef.'!$C$236*'Amp-TB2 calc'!AK299+'eq. coef.'!$C$237*'Amp-TB2 calc'!AL299+'eq. coef.'!$C$238*'Amp-TB2 calc'!AN299+'eq. coef.'!$C$239*'Amp-TB2 calc'!AP299+'eq. coef.'!$C$240*'Amp-TB2 calc'!AQ299+'eq. coef.'!$C$241*'Amp-TB2 calc'!AR299+'eq. coef.'!$C$242*'Amp-TB2 calc'!AS299))</f>
        <v>357.30625651445388</v>
      </c>
      <c r="BE299" s="243">
        <f>IF(SUM(I299:T299)&lt;90," ",('eq. coef.'!$C$270+'eq. coef.'!$C$271*'Amp-TB2 calc'!AJ299+'eq. coef.'!$C$272*'Amp-TB2 calc'!AK299+'eq. coef.'!$C$273*'Amp-TB2 calc'!AL299+'eq. coef.'!$C$274*'Amp-TB2 calc'!AN299+'eq. coef.'!$C$275*'Amp-TB2 calc'!AP299+'eq. coef.'!$C$276*'Amp-TB2 calc'!AQ299+'eq. coef.'!$C$277*'Amp-TB2 calc'!AR299+'eq. coef.'!$C$278*'Amp-TB2 calc'!AS299))</f>
        <v>-1.7501841961157822</v>
      </c>
      <c r="BF299" s="243">
        <f>IF(SUM(I299:T299)&lt;90," ",EXP('eq. coef.'!$C$328+'eq. coef.'!$C$329*'Amp-TB2 calc'!AJ299+'eq. coef.'!$C$330*'Amp-TB2 calc'!AK299+'eq. coef.'!$C$331*'Amp-TB2 calc'!AL299+'eq. coef.'!$C$332*'Amp-TB2 calc'!AN299+'eq. coef.'!$C$333*'Amp-TB2 calc'!AP299+'eq. coef.'!$C$334*'Amp-TB2 calc'!AQ299+'eq. coef.'!$C$335*'Amp-TB2 calc'!AR299+'eq. coef.'!$C$336*'Amp-TB2 calc'!AS299))</f>
        <v>335.41468704810961</v>
      </c>
      <c r="BG299" s="255" t="str">
        <f t="shared" si="538"/>
        <v>ok</v>
      </c>
      <c r="BH299" s="306" t="str">
        <f t="shared" si="539"/>
        <v>high-MnO</v>
      </c>
      <c r="BI299" s="243">
        <f t="shared" si="540"/>
        <v>38.848306460989804</v>
      </c>
      <c r="BJ299" s="245">
        <f t="shared" si="541"/>
        <v>0.24044888318160357</v>
      </c>
      <c r="BK299" s="243">
        <f t="shared" si="542"/>
        <v>-299.69633313216184</v>
      </c>
      <c r="BL299" s="247">
        <f>IF(SUM(I299:T299)&lt;90," ",'eq. coef.'!$C$360+'eq. coef.'!$C$361*'Amp-TB2 calc'!AJ299+'eq. coef.'!$C$362*'Amp-TB2 calc'!AK299+'eq. coef.'!$C$363*'Amp-TB2 calc'!AL299+'eq. coef.'!$C$364*'Amp-TB2 calc'!AN299+'eq. coef.'!$C$365*'Amp-TB2 calc'!AP299+'eq. coef.'!$C$366*'Amp-TB2 calc'!AQ299+'eq. coef.'!$C$367*'Amp-TB2 calc'!AR299+'eq. coef.'!$C$368*'Amp-TB2 calc'!AS299+'eq. coef.'!$C$369*LN(BO299))</f>
        <v>888.25190063207765</v>
      </c>
      <c r="BM299" s="248">
        <f t="shared" si="543"/>
        <v>22</v>
      </c>
      <c r="BN299" s="267">
        <f t="shared" si="544"/>
        <v>484</v>
      </c>
      <c r="BO299" s="249">
        <f t="shared" si="545"/>
        <v>297.94614893604603</v>
      </c>
      <c r="BP299" s="243" t="str">
        <f t="shared" si="546"/>
        <v>P1b</v>
      </c>
      <c r="BQ299" s="245"/>
      <c r="BR299" s="245">
        <f t="shared" si="547"/>
        <v>0</v>
      </c>
      <c r="BS299" s="245">
        <f t="shared" si="548"/>
        <v>0</v>
      </c>
      <c r="BT299" s="243">
        <f t="shared" si="549"/>
        <v>35.753537872325523</v>
      </c>
      <c r="BU299" s="250"/>
      <c r="BV299" s="251">
        <f>IF(SUM(I299:T299)&lt;90," ",'eq. coef.'!$B$1128*'Amp-TB2 calc'!CF299+'eq. coef.'!$B$1129*'Amp-TB2 calc'!CJ299+'eq. coef.'!$B$1130*'Amp-TB2 calc'!CK299+'eq. coef.'!$B$1131*'Amp-TB2 calc'!CM299+'eq. coef.'!$B$1132*'Amp-TB2 calc'!CN299+'eq. coef.'!$B$1133*'Amp-TB2 calc'!CO299+'eq. coef.'!$B$1134*'Amp-TB2 calc'!CP299+'eq. coef.'!$B$1135*'Amp-TB2 calc'!CS299+'eq. coef.'!$B$1135*'Amp-TB2 calc'!CW299+'eq. coef.'!$B$1137*'Amp-TB2 calc'!CX299)</f>
        <v>0.98794117118563873</v>
      </c>
      <c r="BW299" s="252">
        <f t="shared" si="550"/>
        <v>0.4</v>
      </c>
      <c r="BX299" s="253"/>
      <c r="BY299" s="252">
        <f t="shared" si="551"/>
        <v>-11.066163715941396</v>
      </c>
      <c r="BZ299" s="251">
        <f>IF(SUM(I299:T299)&lt;90," ",EXP('eq. coef.'!$B$1156*'Amp-TB2 calc'!CF299+'eq. coef.'!$B$1157*'Amp-TB2 calc'!CJ299+'eq. coef.'!$B$1158*'Amp-TB2 calc'!CK299+'eq. coef.'!$B$1159*'Amp-TB2 calc'!CM299+'eq. coef.'!$B$1160*'Amp-TB2 calc'!CN299+'eq. coef.'!$B$1161*'Amp-TB2 calc'!CO299+'eq. coef.'!$B$1162*'Amp-TB2 calc'!CP299+'eq. coef.'!$B$1163*'Amp-TB2 calc'!CS299+'eq. coef.'!$B$1164*'Amp-TB2 calc'!CW299+'eq. coef.'!$B$1165*'Amp-TB2 calc'!CX299))</f>
        <v>5.4389123100671073</v>
      </c>
      <c r="CA299" s="252">
        <f t="shared" si="552"/>
        <v>0.92461509271140829</v>
      </c>
      <c r="CB299" s="245"/>
      <c r="CC299" s="244" t="str">
        <f t="shared" si="553"/>
        <v>calc-alkaline</v>
      </c>
      <c r="CD299" s="244" t="str">
        <f t="shared" si="554"/>
        <v>low-Ca</v>
      </c>
      <c r="CE299" s="240">
        <f t="shared" si="555"/>
        <v>6.423105673812775</v>
      </c>
      <c r="CF299" s="240">
        <f t="shared" si="556"/>
        <v>1.576894326187225</v>
      </c>
      <c r="CG299" s="240">
        <f t="shared" si="557"/>
        <v>0</v>
      </c>
      <c r="CH299" s="240">
        <f t="shared" si="558"/>
        <v>8</v>
      </c>
      <c r="CI299" s="240"/>
      <c r="CJ299" s="240">
        <f t="shared" si="559"/>
        <v>0.16902230292669373</v>
      </c>
      <c r="CK299" s="240">
        <f t="shared" si="560"/>
        <v>0.11660627933374365</v>
      </c>
      <c r="CL299" s="240">
        <f t="shared" si="561"/>
        <v>4.3666102901166216E-3</v>
      </c>
      <c r="CM299" s="240">
        <f t="shared" si="562"/>
        <v>1.6994392158592291</v>
      </c>
      <c r="CN299" s="240">
        <f t="shared" si="563"/>
        <v>2.7389516232609163</v>
      </c>
      <c r="CO299" s="240">
        <f t="shared" si="564"/>
        <v>0.19649847861769953</v>
      </c>
      <c r="CP299" s="240">
        <f t="shared" si="565"/>
        <v>7.5115489711599731E-2</v>
      </c>
      <c r="CQ299" s="240">
        <f t="shared" si="566"/>
        <v>4.9999999999999982</v>
      </c>
      <c r="CR299" s="240"/>
      <c r="CS299" s="240">
        <f t="shared" si="567"/>
        <v>1.4859722745592685</v>
      </c>
      <c r="CT299" s="240">
        <f t="shared" si="568"/>
        <v>0.44065255094590977</v>
      </c>
      <c r="CU299" s="240">
        <f t="shared" si="569"/>
        <v>1.9266248255051783</v>
      </c>
      <c r="CV299" s="240"/>
      <c r="CW299" s="240">
        <f t="shared" si="570"/>
        <v>0</v>
      </c>
      <c r="CX299" s="240">
        <f t="shared" si="571"/>
        <v>5.8256538379246103E-2</v>
      </c>
      <c r="CY299" s="240">
        <f t="shared" si="572"/>
        <v>5.8256538379246103E-2</v>
      </c>
      <c r="CZ299" s="240"/>
      <c r="DA299" s="240">
        <f t="shared" si="573"/>
        <v>1.957496383828313</v>
      </c>
      <c r="DB299" s="240">
        <f t="shared" si="574"/>
        <v>2.3198563484451935E-2</v>
      </c>
      <c r="DC299" s="240">
        <f t="shared" si="575"/>
        <v>1.9305052687234821E-2</v>
      </c>
      <c r="DD299" s="240">
        <f t="shared" si="576"/>
        <v>2</v>
      </c>
      <c r="DE299" s="245">
        <f t="shared" si="577"/>
        <v>44.300560784140771</v>
      </c>
      <c r="DF299" s="245"/>
      <c r="DG299" s="239">
        <f t="shared" si="578"/>
        <v>0.93306018777428867</v>
      </c>
      <c r="DH299" s="239">
        <f t="shared" si="579"/>
        <v>0.5909421855617728</v>
      </c>
      <c r="DI299" s="239">
        <f t="shared" si="580"/>
        <v>9.6810065330825854E-2</v>
      </c>
      <c r="DJ299" s="240">
        <f t="shared" si="581"/>
        <v>1.7459166291139188</v>
      </c>
      <c r="DK299" s="294"/>
      <c r="DL299" s="226"/>
      <c r="DM299" s="226"/>
      <c r="DN299" s="226"/>
      <c r="DO299" s="226"/>
      <c r="DP299" s="226"/>
      <c r="DQ299" s="226"/>
      <c r="DR299" s="226"/>
      <c r="DS299" s="226"/>
      <c r="DT299" s="226"/>
      <c r="DU299" s="226"/>
    </row>
    <row r="300" spans="1:125" customFormat="1">
      <c r="A300" s="312" t="s">
        <v>759</v>
      </c>
      <c r="B300" s="312" t="s">
        <v>762</v>
      </c>
      <c r="C300" s="312" t="s">
        <v>671</v>
      </c>
      <c r="D300" s="312" t="s">
        <v>534</v>
      </c>
      <c r="E300" s="342" t="s">
        <v>691</v>
      </c>
      <c r="F300" s="312" t="s">
        <v>764</v>
      </c>
      <c r="G300" s="313">
        <v>42.56</v>
      </c>
      <c r="H300" s="312" t="s">
        <v>533</v>
      </c>
      <c r="I300" s="324">
        <v>44.7425</v>
      </c>
      <c r="J300" s="324">
        <v>1.1003000000000001</v>
      </c>
      <c r="K300" s="324">
        <v>10.4389</v>
      </c>
      <c r="L300" s="324"/>
      <c r="M300" s="324">
        <v>15.809100000000001</v>
      </c>
      <c r="N300" s="324">
        <v>0.56440000000000001</v>
      </c>
      <c r="O300" s="324">
        <v>13.244999999999999</v>
      </c>
      <c r="P300" s="324">
        <v>9.3498000000000001</v>
      </c>
      <c r="Q300" s="324">
        <v>1.5913999999999999</v>
      </c>
      <c r="R300" s="324">
        <v>0.28989999999999999</v>
      </c>
      <c r="S300" s="324">
        <v>6.6500000000000004E-2</v>
      </c>
      <c r="T300" s="324">
        <v>7.8E-2</v>
      </c>
      <c r="U300" s="238">
        <f t="shared" si="519"/>
        <v>97.275800000000018</v>
      </c>
      <c r="V300" s="239">
        <f>IF(SUM(I300:T300)&lt;90," ",I300/stab.data!$U$7)</f>
        <v>0.74466580121163695</v>
      </c>
      <c r="W300" s="239">
        <f>IF(SUM(I300:T300)&lt;90," ",J300/stab.data!$U$8)</f>
        <v>1.377130841823325E-2</v>
      </c>
      <c r="X300" s="239">
        <f>IF(SUM(I300:T300)&lt;90," ",K300*2/stab.data!$U$9)</f>
        <v>0.20476260530987339</v>
      </c>
      <c r="Y300" s="239">
        <f>IF(SUM(I300:T300)&lt;90," ",L300*2/stab.data!$U$10)</f>
        <v>0</v>
      </c>
      <c r="Z300" s="239">
        <f>IF(SUM(I300:T300)&lt;90," ",M300/stab.data!$U$11)</f>
        <v>0.22004147760487711</v>
      </c>
      <c r="AA300" s="239">
        <f>IF(SUM(I300:T300)&lt;90," ",N300/stab.data!$U$12)</f>
        <v>7.956355639511116E-3</v>
      </c>
      <c r="AB300" s="239">
        <f>IF(SUM(I300:T300)&lt;90," ",O300/stab.data!$U$13)</f>
        <v>0.3286274315204446</v>
      </c>
      <c r="AC300" s="239">
        <f>IF(SUM(I300:T300)&lt;90," ",P300/stab.data!$U$14)</f>
        <v>0.16672551222382709</v>
      </c>
      <c r="AD300" s="239">
        <f>IF(SUM(I300:T300)&lt;90," ",Q300*2/stab.data!$U$15)</f>
        <v>5.1352877587569984E-2</v>
      </c>
      <c r="AE300" s="239">
        <f>IF(SUM(I300:T300)&lt;90," ",R300*2/stab.data!$U$16)</f>
        <v>6.1553160995806572E-3</v>
      </c>
      <c r="AF300" s="239">
        <f>IF(SUM(I300:T300)&lt;90," ",S300/stab.data!$U$17)</f>
        <v>3.5003684598378776E-3</v>
      </c>
      <c r="AG300" s="239">
        <f>IF(SUM(I300:T300)&lt;90," ",T300/stab.data!$U$18)</f>
        <v>2.200095901616224E-3</v>
      </c>
      <c r="AH300" s="239">
        <f t="shared" si="520"/>
        <v>1.5198249797045764</v>
      </c>
      <c r="AI300" s="239">
        <f t="shared" si="521"/>
        <v>0.11740580004485558</v>
      </c>
      <c r="AJ300" s="240">
        <f t="shared" si="522"/>
        <v>6.3695856727088449</v>
      </c>
      <c r="AK300" s="240">
        <f t="shared" si="523"/>
        <v>0.11779449069973276</v>
      </c>
      <c r="AL300" s="240">
        <f t="shared" si="524"/>
        <v>1.7514607961936359</v>
      </c>
      <c r="AM300" s="240">
        <f t="shared" si="525"/>
        <v>0</v>
      </c>
      <c r="AN300" s="240">
        <f t="shared" si="526"/>
        <v>1.882150410121193</v>
      </c>
      <c r="AO300" s="240">
        <f t="shared" si="527"/>
        <v>6.8055614754897464E-2</v>
      </c>
      <c r="AP300" s="240">
        <f t="shared" si="528"/>
        <v>2.8109530155216964</v>
      </c>
      <c r="AQ300" s="240">
        <f t="shared" si="529"/>
        <v>1.4261060897492668</v>
      </c>
      <c r="AR300" s="240">
        <f t="shared" si="530"/>
        <v>0.43925282026103785</v>
      </c>
      <c r="AS300" s="240">
        <f t="shared" si="531"/>
        <v>5.2650213256859785E-2</v>
      </c>
      <c r="AT300" s="240">
        <f t="shared" si="532"/>
        <v>2.9940809359994616E-2</v>
      </c>
      <c r="AU300" s="240">
        <f t="shared" si="533"/>
        <v>1.88187765716092E-2</v>
      </c>
      <c r="AV300" s="239">
        <f t="shared" si="534"/>
        <v>14.918009123267163</v>
      </c>
      <c r="AW300" s="239">
        <f t="shared" si="535"/>
        <v>1.9390094879259321</v>
      </c>
      <c r="AX300" s="239">
        <f>IF(SUM(I300:T300)&lt;90," ",CM300*AH300*stab.data!$U$20/13/2)</f>
        <v>18.012844083016248</v>
      </c>
      <c r="AY300" s="239">
        <f>IF(SUM(I300:T300)&lt;90," ",CO300*AH300*stab.data!$U$11/13)</f>
        <v>-0.39908701101984739</v>
      </c>
      <c r="AZ300" s="239">
        <f t="shared" si="536"/>
        <v>-4.5600864659452109E-2</v>
      </c>
      <c r="BA300" s="241">
        <f t="shared" si="537"/>
        <v>100.9738656952629</v>
      </c>
      <c r="BB300" s="242">
        <f>IF(SUM(I300:T300)&lt;90," ",EXP('eq. coef.'!$C$104+'eq. coef.'!$C$105*'Amp-TB2 calc'!AJ300+'eq. coef.'!$C$106*'Amp-TB2 calc'!AK300+'eq. coef.'!$C$107*'Amp-TB2 calc'!AL300+'eq. coef.'!$C$108*'Amp-TB2 calc'!AN300+'eq. coef.'!$C$109*'Amp-TB2 calc'!AP300+'eq. coef.'!$C$110*'Amp-TB2 calc'!AQ300+'eq. coef.'!$C$111*'Amp-TB2 calc'!AR300+'eq. coef.'!$C$112*'Amp-TB2 calc'!AS300))</f>
        <v>455.94964265475164</v>
      </c>
      <c r="BC300" s="243">
        <f>IF(SUM(I300:T300)&lt;90," ",EXP('eq. coef.'!$C$176+'eq. coef.'!$C$177*'Amp-TB2 calc'!AJ300+'eq. coef.'!$C$178*'Amp-TB2 calc'!AK300+'eq. coef.'!$C$179*'Amp-TB2 calc'!AL300+'eq. coef.'!$C$180*'Amp-TB2 calc'!AN300+'eq. coef.'!$C$181*'Amp-TB2 calc'!AP300+'eq. coef.'!$C$182*'Amp-TB2 calc'!AQ300+'eq. coef.'!$C$183*'Amp-TB2 calc'!AR300+'eq. coef.'!$C$184*'Amp-TB2 calc'!AS300))</f>
        <v>307.96344352281051</v>
      </c>
      <c r="BD300" s="243">
        <f>IF(SUM(I300:T300)&lt;90," ",('eq. coef.'!$C$234+'eq. coef.'!$C$235*'Amp-TB2 calc'!AJ300+'eq. coef.'!$C$236*'Amp-TB2 calc'!AK300+'eq. coef.'!$C$237*'Amp-TB2 calc'!AL300+'eq. coef.'!$C$238*'Amp-TB2 calc'!AN300+'eq. coef.'!$C$239*'Amp-TB2 calc'!AP300+'eq. coef.'!$C$240*'Amp-TB2 calc'!AQ300+'eq. coef.'!$C$241*'Amp-TB2 calc'!AR300+'eq. coef.'!$C$242*'Amp-TB2 calc'!AS300))</f>
        <v>357.84755600763964</v>
      </c>
      <c r="BE300" s="243">
        <f>IF(SUM(I300:T300)&lt;90," ",('eq. coef.'!$C$270+'eq. coef.'!$C$271*'Amp-TB2 calc'!AJ300+'eq. coef.'!$C$272*'Amp-TB2 calc'!AK300+'eq. coef.'!$C$273*'Amp-TB2 calc'!AL300+'eq. coef.'!$C$274*'Amp-TB2 calc'!AN300+'eq. coef.'!$C$275*'Amp-TB2 calc'!AP300+'eq. coef.'!$C$276*'Amp-TB2 calc'!AQ300+'eq. coef.'!$C$277*'Amp-TB2 calc'!AR300+'eq. coef.'!$C$278*'Amp-TB2 calc'!AS300))</f>
        <v>7.4532983093464793</v>
      </c>
      <c r="BF300" s="243">
        <f>IF(SUM(I300:T300)&lt;90," ",EXP('eq. coef.'!$C$328+'eq. coef.'!$C$329*'Amp-TB2 calc'!AJ300+'eq. coef.'!$C$330*'Amp-TB2 calc'!AK300+'eq. coef.'!$C$331*'Amp-TB2 calc'!AL300+'eq. coef.'!$C$332*'Amp-TB2 calc'!AN300+'eq. coef.'!$C$333*'Amp-TB2 calc'!AP300+'eq. coef.'!$C$334*'Amp-TB2 calc'!AQ300+'eq. coef.'!$C$335*'Amp-TB2 calc'!AR300+'eq. coef.'!$C$336*'Amp-TB2 calc'!AS300))</f>
        <v>291.09830228664089</v>
      </c>
      <c r="BG300" s="255" t="str">
        <f t="shared" si="538"/>
        <v>ok</v>
      </c>
      <c r="BH300" s="306" t="str">
        <f t="shared" si="539"/>
        <v>high-MnO</v>
      </c>
      <c r="BI300" s="243">
        <f t="shared" si="540"/>
        <v>38.744250310576192</v>
      </c>
      <c r="BJ300" s="245">
        <f t="shared" si="541"/>
        <v>0.36155602493351963</v>
      </c>
      <c r="BK300" s="243">
        <f t="shared" si="542"/>
        <v>-300.51014521346406</v>
      </c>
      <c r="BL300" s="247">
        <f>IF(SUM(I300:T300)&lt;90," ",'eq. coef.'!$C$360+'eq. coef.'!$C$361*'Amp-TB2 calc'!AJ300+'eq. coef.'!$C$362*'Amp-TB2 calc'!AK300+'eq. coef.'!$C$363*'Amp-TB2 calc'!AL300+'eq. coef.'!$C$364*'Amp-TB2 calc'!AN300+'eq. coef.'!$C$365*'Amp-TB2 calc'!AP300+'eq. coef.'!$C$366*'Amp-TB2 calc'!AQ300+'eq. coef.'!$C$367*'Amp-TB2 calc'!AR300+'eq. coef.'!$C$368*'Amp-TB2 calc'!AS300+'eq. coef.'!$C$369*LN(BO300))</f>
        <v>892.29727135482074</v>
      </c>
      <c r="BM300" s="248">
        <f t="shared" si="543"/>
        <v>22</v>
      </c>
      <c r="BN300" s="267">
        <f t="shared" si="544"/>
        <v>484</v>
      </c>
      <c r="BO300" s="249">
        <f t="shared" si="545"/>
        <v>307.96344352281051</v>
      </c>
      <c r="BP300" s="243" t="str">
        <f t="shared" si="546"/>
        <v>P1b</v>
      </c>
      <c r="BQ300" s="245"/>
      <c r="BR300" s="245">
        <f t="shared" si="547"/>
        <v>0</v>
      </c>
      <c r="BS300" s="245">
        <f t="shared" si="548"/>
        <v>0</v>
      </c>
      <c r="BT300" s="243">
        <f t="shared" si="549"/>
        <v>36.955613222737263</v>
      </c>
      <c r="BU300" s="250"/>
      <c r="BV300" s="251">
        <f>IF(SUM(I300:T300)&lt;90," ",'eq. coef.'!$B$1128*'Amp-TB2 calc'!CF300+'eq. coef.'!$B$1129*'Amp-TB2 calc'!CJ300+'eq. coef.'!$B$1130*'Amp-TB2 calc'!CK300+'eq. coef.'!$B$1131*'Amp-TB2 calc'!CM300+'eq. coef.'!$B$1132*'Amp-TB2 calc'!CN300+'eq. coef.'!$B$1133*'Amp-TB2 calc'!CO300+'eq. coef.'!$B$1134*'Amp-TB2 calc'!CP300+'eq. coef.'!$B$1135*'Amp-TB2 calc'!CS300+'eq. coef.'!$B$1135*'Amp-TB2 calc'!CW300+'eq. coef.'!$B$1137*'Amp-TB2 calc'!CX300)</f>
        <v>2.0496643957174676</v>
      </c>
      <c r="BW300" s="252">
        <f t="shared" si="550"/>
        <v>0.4</v>
      </c>
      <c r="BX300" s="253"/>
      <c r="BY300" s="252">
        <f t="shared" si="551"/>
        <v>-9.9279018752076542</v>
      </c>
      <c r="BZ300" s="251">
        <f>IF(SUM(I300:T300)&lt;90," ",EXP('eq. coef.'!$B$1156*'Amp-TB2 calc'!CF300+'eq. coef.'!$B$1157*'Amp-TB2 calc'!CJ300+'eq. coef.'!$B$1158*'Amp-TB2 calc'!CK300+'eq. coef.'!$B$1159*'Amp-TB2 calc'!CM300+'eq. coef.'!$B$1160*'Amp-TB2 calc'!CN300+'eq. coef.'!$B$1161*'Amp-TB2 calc'!CO300+'eq. coef.'!$B$1162*'Amp-TB2 calc'!CP300+'eq. coef.'!$B$1163*'Amp-TB2 calc'!CS300+'eq. coef.'!$B$1164*'Amp-TB2 calc'!CW300+'eq. coef.'!$B$1165*'Amp-TB2 calc'!CX300))</f>
        <v>5.7243236754664197</v>
      </c>
      <c r="CA300" s="252">
        <f t="shared" si="552"/>
        <v>0.97313502482929137</v>
      </c>
      <c r="CB300" s="245"/>
      <c r="CC300" s="244" t="str">
        <f t="shared" si="553"/>
        <v>calc-alkaline</v>
      </c>
      <c r="CD300" s="244" t="str">
        <f t="shared" si="554"/>
        <v>low-Ca</v>
      </c>
      <c r="CE300" s="240">
        <f t="shared" si="555"/>
        <v>6.3695856727088449</v>
      </c>
      <c r="CF300" s="240">
        <f t="shared" si="556"/>
        <v>1.6304143272911551</v>
      </c>
      <c r="CG300" s="240">
        <f t="shared" si="557"/>
        <v>0</v>
      </c>
      <c r="CH300" s="240">
        <f t="shared" si="558"/>
        <v>8</v>
      </c>
      <c r="CI300" s="240"/>
      <c r="CJ300" s="240">
        <f t="shared" si="559"/>
        <v>0.12104646890248083</v>
      </c>
      <c r="CK300" s="240">
        <f t="shared" si="560"/>
        <v>0.11779449069973276</v>
      </c>
      <c r="CL300" s="240">
        <f t="shared" si="561"/>
        <v>0</v>
      </c>
      <c r="CM300" s="240">
        <f t="shared" si="562"/>
        <v>1.9296636639727751</v>
      </c>
      <c r="CN300" s="240">
        <f t="shared" si="563"/>
        <v>2.8109530155216964</v>
      </c>
      <c r="CO300" s="240">
        <f t="shared" si="564"/>
        <v>-4.7513253851582116E-2</v>
      </c>
      <c r="CP300" s="240">
        <f t="shared" si="565"/>
        <v>6.8055614754897464E-2</v>
      </c>
      <c r="CQ300" s="240">
        <f t="shared" si="566"/>
        <v>5.0000000000000009</v>
      </c>
      <c r="CR300" s="240"/>
      <c r="CS300" s="240">
        <f t="shared" si="567"/>
        <v>1.4261060897492668</v>
      </c>
      <c r="CT300" s="240">
        <f t="shared" si="568"/>
        <v>0.43925282026103785</v>
      </c>
      <c r="CU300" s="240">
        <f t="shared" si="569"/>
        <v>1.8653589100103045</v>
      </c>
      <c r="CV300" s="240"/>
      <c r="CW300" s="240">
        <f t="shared" si="570"/>
        <v>0</v>
      </c>
      <c r="CX300" s="240">
        <f t="shared" si="571"/>
        <v>5.2650213256859785E-2</v>
      </c>
      <c r="CY300" s="240">
        <f t="shared" si="572"/>
        <v>5.2650213256859785E-2</v>
      </c>
      <c r="CZ300" s="240"/>
      <c r="DA300" s="240">
        <f t="shared" si="573"/>
        <v>1.9512404140683961</v>
      </c>
      <c r="DB300" s="240">
        <f t="shared" si="574"/>
        <v>2.9940809359994616E-2</v>
      </c>
      <c r="DC300" s="240">
        <f t="shared" si="575"/>
        <v>1.88187765716092E-2</v>
      </c>
      <c r="DD300" s="240">
        <f t="shared" si="576"/>
        <v>2</v>
      </c>
      <c r="DE300" s="245">
        <f t="shared" si="577"/>
        <v>44.070336336027225</v>
      </c>
      <c r="DF300" s="245"/>
      <c r="DG300" s="239">
        <f t="shared" si="578"/>
        <v>1.0171935189290562</v>
      </c>
      <c r="DH300" s="239">
        <f t="shared" si="579"/>
        <v>0.59895398856176607</v>
      </c>
      <c r="DI300" s="239">
        <f t="shared" si="580"/>
        <v>6.9111720436760671E-2</v>
      </c>
      <c r="DJ300" s="240">
        <f t="shared" si="581"/>
        <v>1.7514607961936359</v>
      </c>
      <c r="DK300" s="294"/>
      <c r="DL300" s="226"/>
      <c r="DM300" s="226"/>
      <c r="DN300" s="226"/>
      <c r="DO300" s="226"/>
      <c r="DP300" s="226"/>
      <c r="DQ300" s="226"/>
      <c r="DR300" s="226"/>
      <c r="DS300" s="226"/>
      <c r="DT300" s="226"/>
      <c r="DU300" s="226"/>
    </row>
    <row r="301" spans="1:125" customFormat="1">
      <c r="A301" s="312" t="s">
        <v>759</v>
      </c>
      <c r="B301" s="312" t="s">
        <v>762</v>
      </c>
      <c r="C301" s="312" t="s">
        <v>671</v>
      </c>
      <c r="D301" s="312" t="s">
        <v>534</v>
      </c>
      <c r="E301" s="342" t="s">
        <v>692</v>
      </c>
      <c r="F301" s="312" t="s">
        <v>764</v>
      </c>
      <c r="G301" s="313">
        <v>44.69</v>
      </c>
      <c r="H301" s="312" t="s">
        <v>533</v>
      </c>
      <c r="I301" s="324">
        <v>44.8489</v>
      </c>
      <c r="J301" s="324">
        <v>1.1068</v>
      </c>
      <c r="K301" s="324">
        <v>10.4025</v>
      </c>
      <c r="L301" s="324"/>
      <c r="M301" s="324">
        <v>15.888500000000001</v>
      </c>
      <c r="N301" s="324">
        <v>0.60599999999999998</v>
      </c>
      <c r="O301" s="324">
        <v>12.7545</v>
      </c>
      <c r="P301" s="324">
        <v>9.4497</v>
      </c>
      <c r="Q301" s="324">
        <v>1.6334</v>
      </c>
      <c r="R301" s="324">
        <v>0.32169999999999999</v>
      </c>
      <c r="S301" s="324">
        <v>6.5699999999999995E-2</v>
      </c>
      <c r="T301" s="324">
        <v>7.3499999999999996E-2</v>
      </c>
      <c r="U301" s="238">
        <f t="shared" si="519"/>
        <v>97.151200000000017</v>
      </c>
      <c r="V301" s="239">
        <f>IF(SUM(I301:T301)&lt;90," ",I301/stab.data!$U$7)</f>
        <v>0.7464366553491778</v>
      </c>
      <c r="W301" s="239">
        <f>IF(SUM(I301:T301)&lt;90," ",J301/stab.data!$U$8)</f>
        <v>1.3852662144233899E-2</v>
      </c>
      <c r="X301" s="239">
        <f>IF(SUM(I301:T301)&lt;90," ",K301*2/stab.data!$U$9)</f>
        <v>0.2040486068202548</v>
      </c>
      <c r="Y301" s="239">
        <f>IF(SUM(I301:T301)&lt;90," ",L301*2/stab.data!$U$10)</f>
        <v>0</v>
      </c>
      <c r="Z301" s="239">
        <f>IF(SUM(I301:T301)&lt;90," ",M301/stab.data!$U$11)</f>
        <v>0.22114661915764272</v>
      </c>
      <c r="AA301" s="239">
        <f>IF(SUM(I301:T301)&lt;90," ",N301/stab.data!$U$12)</f>
        <v>8.5427914910413474E-3</v>
      </c>
      <c r="AB301" s="239">
        <f>IF(SUM(I301:T301)&lt;90," ",O301/stab.data!$U$13)</f>
        <v>0.31645742358078599</v>
      </c>
      <c r="AC301" s="239">
        <f>IF(SUM(I301:T301)&lt;90," ",P301/stab.data!$U$14)</f>
        <v>0.16850692772695661</v>
      </c>
      <c r="AD301" s="239">
        <f>IF(SUM(I301:T301)&lt;90," ",Q301*2/stab.data!$U$15)</f>
        <v>5.2708175349715225E-2</v>
      </c>
      <c r="AE301" s="239">
        <f>IF(SUM(I301:T301)&lt;90," ",R301*2/stab.data!$U$16)</f>
        <v>6.8305111736291736E-3</v>
      </c>
      <c r="AF301" s="239">
        <f>IF(SUM(I301:T301)&lt;90," ",S301/stab.data!$U$17)</f>
        <v>3.4582587640804292E-3</v>
      </c>
      <c r="AG301" s="239">
        <f>IF(SUM(I301:T301)&lt;90," ",T301/stab.data!$U$18)</f>
        <v>2.0731672919075956E-3</v>
      </c>
      <c r="AH301" s="239">
        <f t="shared" si="520"/>
        <v>1.5104847585431367</v>
      </c>
      <c r="AI301" s="239">
        <f t="shared" si="521"/>
        <v>0.11736844521870124</v>
      </c>
      <c r="AJ301" s="240">
        <f t="shared" si="522"/>
        <v>6.4242134617091482</v>
      </c>
      <c r="AK301" s="240">
        <f t="shared" si="523"/>
        <v>0.11922305528506781</v>
      </c>
      <c r="AL301" s="240">
        <f t="shared" si="524"/>
        <v>1.7561460806938409</v>
      </c>
      <c r="AM301" s="240">
        <f t="shared" si="525"/>
        <v>0</v>
      </c>
      <c r="AN301" s="240">
        <f t="shared" si="526"/>
        <v>1.9033002701875679</v>
      </c>
      <c r="AO301" s="240">
        <f t="shared" si="527"/>
        <v>7.3523608070465638E-2</v>
      </c>
      <c r="AP301" s="240">
        <f t="shared" si="528"/>
        <v>2.723593524053908</v>
      </c>
      <c r="AQ301" s="240">
        <f t="shared" si="529"/>
        <v>1.450256315438271</v>
      </c>
      <c r="AR301" s="240">
        <f t="shared" si="530"/>
        <v>0.45363336218445505</v>
      </c>
      <c r="AS301" s="240">
        <f t="shared" si="531"/>
        <v>5.8786852866243862E-2</v>
      </c>
      <c r="AT301" s="240">
        <f t="shared" si="532"/>
        <v>2.976353364624942E-2</v>
      </c>
      <c r="AU301" s="240">
        <f t="shared" si="533"/>
        <v>1.7842732038417363E-2</v>
      </c>
      <c r="AV301" s="239">
        <f t="shared" si="534"/>
        <v>14.962676530488967</v>
      </c>
      <c r="AW301" s="239">
        <f t="shared" si="535"/>
        <v>1.9282321781574345</v>
      </c>
      <c r="AX301" s="239">
        <f>IF(SUM(I301:T301)&lt;90," ",CM301*AH301*stab.data!$U$20/13/2)</f>
        <v>16.180125401934063</v>
      </c>
      <c r="AY301" s="239">
        <f>IF(SUM(I301:T301)&lt;90," ",CO301*AH301*stab.data!$U$11/13)</f>
        <v>1.3294166499382589</v>
      </c>
      <c r="AZ301" s="239">
        <f t="shared" si="536"/>
        <v>-4.424864273487622E-2</v>
      </c>
      <c r="BA301" s="241">
        <f t="shared" si="537"/>
        <v>100.6562255872949</v>
      </c>
      <c r="BB301" s="242">
        <f>IF(SUM(I301:T301)&lt;90," ",EXP('eq. coef.'!$C$104+'eq. coef.'!$C$105*'Amp-TB2 calc'!AJ301+'eq. coef.'!$C$106*'Amp-TB2 calc'!AK301+'eq. coef.'!$C$107*'Amp-TB2 calc'!AL301+'eq. coef.'!$C$108*'Amp-TB2 calc'!AN301+'eq. coef.'!$C$109*'Amp-TB2 calc'!AP301+'eq. coef.'!$C$110*'Amp-TB2 calc'!AQ301+'eq. coef.'!$C$111*'Amp-TB2 calc'!AR301+'eq. coef.'!$C$112*'Amp-TB2 calc'!AS301))</f>
        <v>459.38377699797445</v>
      </c>
      <c r="BC301" s="243">
        <f>IF(SUM(I301:T301)&lt;90," ",EXP('eq. coef.'!$C$176+'eq. coef.'!$C$177*'Amp-TB2 calc'!AJ301+'eq. coef.'!$C$178*'Amp-TB2 calc'!AK301+'eq. coef.'!$C$179*'Amp-TB2 calc'!AL301+'eq. coef.'!$C$180*'Amp-TB2 calc'!AN301+'eq. coef.'!$C$181*'Amp-TB2 calc'!AP301+'eq. coef.'!$C$182*'Amp-TB2 calc'!AQ301+'eq. coef.'!$C$183*'Amp-TB2 calc'!AR301+'eq. coef.'!$C$184*'Amp-TB2 calc'!AS301))</f>
        <v>302.57193977167162</v>
      </c>
      <c r="BD301" s="243">
        <f>IF(SUM(I301:T301)&lt;90," ",('eq. coef.'!$C$234+'eq. coef.'!$C$235*'Amp-TB2 calc'!AJ301+'eq. coef.'!$C$236*'Amp-TB2 calc'!AK301+'eq. coef.'!$C$237*'Amp-TB2 calc'!AL301+'eq. coef.'!$C$238*'Amp-TB2 calc'!AN301+'eq. coef.'!$C$239*'Amp-TB2 calc'!AP301+'eq. coef.'!$C$240*'Amp-TB2 calc'!AQ301+'eq. coef.'!$C$241*'Amp-TB2 calc'!AR301+'eq. coef.'!$C$242*'Amp-TB2 calc'!AS301))</f>
        <v>354.0679188475425</v>
      </c>
      <c r="BE301" s="243">
        <f>IF(SUM(I301:T301)&lt;90," ",('eq. coef.'!$C$270+'eq. coef.'!$C$271*'Amp-TB2 calc'!AJ301+'eq. coef.'!$C$272*'Amp-TB2 calc'!AK301+'eq. coef.'!$C$273*'Amp-TB2 calc'!AL301+'eq. coef.'!$C$274*'Amp-TB2 calc'!AN301+'eq. coef.'!$C$275*'Amp-TB2 calc'!AP301+'eq. coef.'!$C$276*'Amp-TB2 calc'!AQ301+'eq. coef.'!$C$277*'Amp-TB2 calc'!AR301+'eq. coef.'!$C$278*'Amp-TB2 calc'!AS301))</f>
        <v>53.61495154419174</v>
      </c>
      <c r="BF301" s="243">
        <f>IF(SUM(I301:T301)&lt;90," ",EXP('eq. coef.'!$C$328+'eq. coef.'!$C$329*'Amp-TB2 calc'!AJ301+'eq. coef.'!$C$330*'Amp-TB2 calc'!AK301+'eq. coef.'!$C$331*'Amp-TB2 calc'!AL301+'eq. coef.'!$C$332*'Amp-TB2 calc'!AN301+'eq. coef.'!$C$333*'Amp-TB2 calc'!AP301+'eq. coef.'!$C$334*'Amp-TB2 calc'!AQ301+'eq. coef.'!$C$335*'Amp-TB2 calc'!AR301+'eq. coef.'!$C$336*'Amp-TB2 calc'!AS301))</f>
        <v>341.42951228209006</v>
      </c>
      <c r="BG301" s="255" t="str">
        <f t="shared" si="538"/>
        <v>ok</v>
      </c>
      <c r="BH301" s="306" t="str">
        <f t="shared" si="539"/>
        <v>high-MnO</v>
      </c>
      <c r="BI301" s="243">
        <f t="shared" si="540"/>
        <v>41.160354539005333</v>
      </c>
      <c r="BJ301" s="245">
        <f t="shared" si="541"/>
        <v>0.25676628262039058</v>
      </c>
      <c r="BK301" s="243">
        <f t="shared" si="542"/>
        <v>-248.95698822747988</v>
      </c>
      <c r="BL301" s="247">
        <f>IF(SUM(I301:T301)&lt;90," ",'eq. coef.'!$C$360+'eq. coef.'!$C$361*'Amp-TB2 calc'!AJ301+'eq. coef.'!$C$362*'Amp-TB2 calc'!AK301+'eq. coef.'!$C$363*'Amp-TB2 calc'!AL301+'eq. coef.'!$C$364*'Amp-TB2 calc'!AN301+'eq. coef.'!$C$365*'Amp-TB2 calc'!AP301+'eq. coef.'!$C$366*'Amp-TB2 calc'!AQ301+'eq. coef.'!$C$367*'Amp-TB2 calc'!AR301+'eq. coef.'!$C$368*'Amp-TB2 calc'!AS301+'eq. coef.'!$C$369*LN(BO301))</f>
        <v>886.95930607150956</v>
      </c>
      <c r="BM301" s="248">
        <f t="shared" si="543"/>
        <v>22</v>
      </c>
      <c r="BN301" s="267">
        <f t="shared" si="544"/>
        <v>484</v>
      </c>
      <c r="BO301" s="249">
        <f t="shared" si="545"/>
        <v>302.57193977167162</v>
      </c>
      <c r="BP301" s="243" t="str">
        <f t="shared" si="546"/>
        <v>P1b</v>
      </c>
      <c r="BQ301" s="245"/>
      <c r="BR301" s="245">
        <f t="shared" si="547"/>
        <v>0</v>
      </c>
      <c r="BS301" s="245">
        <f t="shared" si="548"/>
        <v>0</v>
      </c>
      <c r="BT301" s="243">
        <f t="shared" si="549"/>
        <v>36.308632772600596</v>
      </c>
      <c r="BU301" s="250"/>
      <c r="BV301" s="251">
        <f>IF(SUM(I301:T301)&lt;90," ",'eq. coef.'!$B$1128*'Amp-TB2 calc'!CF301+'eq. coef.'!$B$1129*'Amp-TB2 calc'!CJ301+'eq. coef.'!$B$1130*'Amp-TB2 calc'!CK301+'eq. coef.'!$B$1131*'Amp-TB2 calc'!CM301+'eq. coef.'!$B$1132*'Amp-TB2 calc'!CN301+'eq. coef.'!$B$1133*'Amp-TB2 calc'!CO301+'eq. coef.'!$B$1134*'Amp-TB2 calc'!CP301+'eq. coef.'!$B$1135*'Amp-TB2 calc'!CS301+'eq. coef.'!$B$1135*'Amp-TB2 calc'!CW301+'eq. coef.'!$B$1137*'Amp-TB2 calc'!CX301)</f>
        <v>1.205664047425528</v>
      </c>
      <c r="BW301" s="252">
        <f t="shared" si="550"/>
        <v>0.4</v>
      </c>
      <c r="BX301" s="253"/>
      <c r="BY301" s="252">
        <f t="shared" si="551"/>
        <v>-10.869907287076011</v>
      </c>
      <c r="BZ301" s="251">
        <f>IF(SUM(I301:T301)&lt;90," ",EXP('eq. coef.'!$B$1156*'Amp-TB2 calc'!CF301+'eq. coef.'!$B$1157*'Amp-TB2 calc'!CJ301+'eq. coef.'!$B$1158*'Amp-TB2 calc'!CK301+'eq. coef.'!$B$1159*'Amp-TB2 calc'!CM301+'eq. coef.'!$B$1160*'Amp-TB2 calc'!CN301+'eq. coef.'!$B$1161*'Amp-TB2 calc'!CO301+'eq. coef.'!$B$1162*'Amp-TB2 calc'!CP301+'eq. coef.'!$B$1163*'Amp-TB2 calc'!CS301+'eq. coef.'!$B$1164*'Amp-TB2 calc'!CW301+'eq. coef.'!$B$1165*'Amp-TB2 calc'!CX301))</f>
        <v>5.5539121703305412</v>
      </c>
      <c r="CA301" s="252">
        <f t="shared" si="552"/>
        <v>0.94416506895619212</v>
      </c>
      <c r="CB301" s="245"/>
      <c r="CC301" s="244" t="str">
        <f t="shared" si="553"/>
        <v>calc-alkaline</v>
      </c>
      <c r="CD301" s="244" t="str">
        <f t="shared" si="554"/>
        <v>low-Ca</v>
      </c>
      <c r="CE301" s="240">
        <f t="shared" si="555"/>
        <v>6.4242134617091482</v>
      </c>
      <c r="CF301" s="240">
        <f t="shared" si="556"/>
        <v>1.5757865382908518</v>
      </c>
      <c r="CG301" s="240">
        <f t="shared" si="557"/>
        <v>0</v>
      </c>
      <c r="CH301" s="240">
        <f t="shared" si="558"/>
        <v>8</v>
      </c>
      <c r="CI301" s="240"/>
      <c r="CJ301" s="240">
        <f t="shared" si="559"/>
        <v>0.18035954240298913</v>
      </c>
      <c r="CK301" s="240">
        <f t="shared" si="560"/>
        <v>0.11922305528506781</v>
      </c>
      <c r="CL301" s="240">
        <f t="shared" si="561"/>
        <v>0</v>
      </c>
      <c r="CM301" s="240">
        <f t="shared" si="562"/>
        <v>1.744048039390492</v>
      </c>
      <c r="CN301" s="240">
        <f t="shared" si="563"/>
        <v>2.723593524053908</v>
      </c>
      <c r="CO301" s="240">
        <f t="shared" si="564"/>
        <v>0.15925223079707584</v>
      </c>
      <c r="CP301" s="240">
        <f t="shared" si="565"/>
        <v>7.3523608070465638E-2</v>
      </c>
      <c r="CQ301" s="240">
        <f t="shared" si="566"/>
        <v>4.9999999999999991</v>
      </c>
      <c r="CR301" s="240"/>
      <c r="CS301" s="240">
        <f t="shared" si="567"/>
        <v>1.450256315438271</v>
      </c>
      <c r="CT301" s="240">
        <f t="shared" si="568"/>
        <v>0.45363336218445505</v>
      </c>
      <c r="CU301" s="240">
        <f t="shared" si="569"/>
        <v>1.9038896776227261</v>
      </c>
      <c r="CV301" s="240"/>
      <c r="CW301" s="240">
        <f t="shared" si="570"/>
        <v>0</v>
      </c>
      <c r="CX301" s="240">
        <f t="shared" si="571"/>
        <v>5.8786852866243862E-2</v>
      </c>
      <c r="CY301" s="240">
        <f t="shared" si="572"/>
        <v>5.8786852866243862E-2</v>
      </c>
      <c r="CZ301" s="240"/>
      <c r="DA301" s="240">
        <f t="shared" si="573"/>
        <v>1.9523937343153333</v>
      </c>
      <c r="DB301" s="240">
        <f t="shared" si="574"/>
        <v>2.976353364624942E-2</v>
      </c>
      <c r="DC301" s="240">
        <f t="shared" si="575"/>
        <v>1.7842732038417363E-2</v>
      </c>
      <c r="DD301" s="240">
        <f t="shared" si="576"/>
        <v>2</v>
      </c>
      <c r="DE301" s="245">
        <f t="shared" si="577"/>
        <v>44.255951960609508</v>
      </c>
      <c r="DF301" s="245"/>
      <c r="DG301" s="239">
        <f t="shared" si="578"/>
        <v>0.94475867100100608</v>
      </c>
      <c r="DH301" s="239">
        <f t="shared" si="579"/>
        <v>0.5886440547746371</v>
      </c>
      <c r="DI301" s="239">
        <f t="shared" si="580"/>
        <v>0.10270190184391172</v>
      </c>
      <c r="DJ301" s="240">
        <f t="shared" si="581"/>
        <v>1.7561460806938409</v>
      </c>
      <c r="DK301" s="294"/>
      <c r="DL301" s="226"/>
      <c r="DM301" s="226"/>
      <c r="DN301" s="226"/>
      <c r="DO301" s="226"/>
      <c r="DP301" s="226"/>
      <c r="DQ301" s="226"/>
      <c r="DR301" s="226"/>
      <c r="DS301" s="226"/>
      <c r="DT301" s="226"/>
      <c r="DU301" s="226"/>
    </row>
    <row r="302" spans="1:125" customFormat="1">
      <c r="A302" s="312" t="s">
        <v>759</v>
      </c>
      <c r="B302" s="312" t="s">
        <v>762</v>
      </c>
      <c r="C302" s="312" t="s">
        <v>671</v>
      </c>
      <c r="D302" s="312" t="s">
        <v>534</v>
      </c>
      <c r="E302" s="342" t="s">
        <v>693</v>
      </c>
      <c r="F302" s="312" t="s">
        <v>764</v>
      </c>
      <c r="G302" s="313">
        <v>46.82</v>
      </c>
      <c r="H302" s="312" t="s">
        <v>533</v>
      </c>
      <c r="I302" s="324">
        <v>44.776200000000003</v>
      </c>
      <c r="J302" s="324">
        <v>1.1228</v>
      </c>
      <c r="K302" s="324">
        <v>10.4499</v>
      </c>
      <c r="L302" s="324"/>
      <c r="M302" s="324">
        <v>15.933999999999999</v>
      </c>
      <c r="N302" s="324">
        <v>0.66149999999999998</v>
      </c>
      <c r="O302" s="324">
        <v>12.9115</v>
      </c>
      <c r="P302" s="324">
        <v>9.4364000000000008</v>
      </c>
      <c r="Q302" s="324">
        <v>1.5206</v>
      </c>
      <c r="R302" s="324">
        <v>0.30359999999999998</v>
      </c>
      <c r="S302" s="324">
        <v>0.1066</v>
      </c>
      <c r="T302" s="324">
        <v>7.4800000000000005E-2</v>
      </c>
      <c r="U302" s="238">
        <f t="shared" si="519"/>
        <v>97.297900000000013</v>
      </c>
      <c r="V302" s="239">
        <f>IF(SUM(I302:T302)&lt;90," ",I302/stab.data!$U$7)</f>
        <v>0.74522668264429803</v>
      </c>
      <c r="W302" s="239">
        <f>IF(SUM(I302:T302)&lt;90," ",J302/stab.data!$U$8)</f>
        <v>1.4052917469773963E-2</v>
      </c>
      <c r="X302" s="239">
        <f>IF(SUM(I302:T302)&lt;90," ",K302*2/stab.data!$U$9)</f>
        <v>0.20497837408420866</v>
      </c>
      <c r="Y302" s="239">
        <f>IF(SUM(I302:T302)&lt;90," ",L302*2/stab.data!$U$10)</f>
        <v>0</v>
      </c>
      <c r="Z302" s="239">
        <f>IF(SUM(I302:T302)&lt;90," ",M302/stab.data!$U$11)</f>
        <v>0.22177991815828296</v>
      </c>
      <c r="AA302" s="239">
        <f>IF(SUM(I302:T302)&lt;90," ",N302/stab.data!$U$12)</f>
        <v>9.3251758602703808E-3</v>
      </c>
      <c r="AB302" s="239">
        <f>IF(SUM(I302:T302)&lt;90," ",O302/stab.data!$U$13)</f>
        <v>0.3203528185788011</v>
      </c>
      <c r="AC302" s="239">
        <f>IF(SUM(I302:T302)&lt;90," ",P302/stab.data!$U$14)</f>
        <v>0.16826976229961305</v>
      </c>
      <c r="AD302" s="239">
        <f>IF(SUM(I302:T302)&lt;90," ",Q302*2/stab.data!$U$15)</f>
        <v>4.9068232788525144E-2</v>
      </c>
      <c r="AE302" s="239">
        <f>IF(SUM(I302:T302)&lt;90," ",R302*2/stab.data!$U$16)</f>
        <v>6.4462020277084768E-3</v>
      </c>
      <c r="AF302" s="239">
        <f>IF(SUM(I302:T302)&lt;90," ",S302/stab.data!$U$17)</f>
        <v>5.6111169596799659E-3</v>
      </c>
      <c r="AG302" s="239">
        <f>IF(SUM(I302:T302)&lt;90," ",T302/stab.data!$U$18)</f>
        <v>2.1098355569345332E-3</v>
      </c>
      <c r="AH302" s="239">
        <f t="shared" si="520"/>
        <v>1.5157158867956351</v>
      </c>
      <c r="AI302" s="239">
        <f t="shared" si="521"/>
        <v>0.11783751894009073</v>
      </c>
      <c r="AJ302" s="240">
        <f t="shared" si="522"/>
        <v>6.3916641362499007</v>
      </c>
      <c r="AK302" s="240">
        <f t="shared" si="523"/>
        <v>0.12052913656086357</v>
      </c>
      <c r="AL302" s="240">
        <f t="shared" si="524"/>
        <v>1.7580595983117768</v>
      </c>
      <c r="AM302" s="240">
        <f t="shared" si="525"/>
        <v>0</v>
      </c>
      <c r="AN302" s="240">
        <f t="shared" si="526"/>
        <v>1.9021631700073447</v>
      </c>
      <c r="AO302" s="240">
        <f t="shared" si="527"/>
        <v>7.9980217427027669E-2</v>
      </c>
      <c r="AP302" s="240">
        <f t="shared" si="528"/>
        <v>2.7476037414430872</v>
      </c>
      <c r="AQ302" s="240">
        <f t="shared" si="529"/>
        <v>1.4432169834411139</v>
      </c>
      <c r="AR302" s="240">
        <f t="shared" si="530"/>
        <v>0.4208486773859576</v>
      </c>
      <c r="AS302" s="240">
        <f t="shared" si="531"/>
        <v>5.5287819498529206E-2</v>
      </c>
      <c r="AT302" s="240">
        <f t="shared" si="532"/>
        <v>4.8125457489299722E-2</v>
      </c>
      <c r="AU302" s="240">
        <f t="shared" si="533"/>
        <v>1.8095648715627039E-2</v>
      </c>
      <c r="AV302" s="239">
        <f t="shared" si="534"/>
        <v>14.919353480325602</v>
      </c>
      <c r="AW302" s="239">
        <f t="shared" si="535"/>
        <v>1.9164619094184536</v>
      </c>
      <c r="AX302" s="239">
        <f>IF(SUM(I302:T302)&lt;90," ",CM302*AH302*stab.data!$U$20/13/2)</f>
        <v>17.26890979241421</v>
      </c>
      <c r="AY302" s="239">
        <f>IF(SUM(I302:T302)&lt;90," ",CO302*AH302*stab.data!$U$11/13)</f>
        <v>0.39521455879427864</v>
      </c>
      <c r="AZ302" s="239">
        <f t="shared" si="536"/>
        <v>-6.1763759656657702E-2</v>
      </c>
      <c r="BA302" s="241">
        <f t="shared" si="537"/>
        <v>100.8827225009703</v>
      </c>
      <c r="BB302" s="242">
        <f>IF(SUM(I302:T302)&lt;90," ",EXP('eq. coef.'!$C$104+'eq. coef.'!$C$105*'Amp-TB2 calc'!AJ302+'eq. coef.'!$C$106*'Amp-TB2 calc'!AK302+'eq. coef.'!$C$107*'Amp-TB2 calc'!AL302+'eq. coef.'!$C$108*'Amp-TB2 calc'!AN302+'eq. coef.'!$C$109*'Amp-TB2 calc'!AP302+'eq. coef.'!$C$110*'Amp-TB2 calc'!AQ302+'eq. coef.'!$C$111*'Amp-TB2 calc'!AR302+'eq. coef.'!$C$112*'Amp-TB2 calc'!AS302))</f>
        <v>461.25642926481851</v>
      </c>
      <c r="BC302" s="243">
        <f>IF(SUM(I302:T302)&lt;90," ",EXP('eq. coef.'!$C$176+'eq. coef.'!$C$177*'Amp-TB2 calc'!AJ302+'eq. coef.'!$C$178*'Amp-TB2 calc'!AK302+'eq. coef.'!$C$179*'Amp-TB2 calc'!AL302+'eq. coef.'!$C$180*'Amp-TB2 calc'!AN302+'eq. coef.'!$C$181*'Amp-TB2 calc'!AP302+'eq. coef.'!$C$182*'Amp-TB2 calc'!AQ302+'eq. coef.'!$C$183*'Amp-TB2 calc'!AR302+'eq. coef.'!$C$184*'Amp-TB2 calc'!AS302))</f>
        <v>314.55211892518253</v>
      </c>
      <c r="BD302" s="243">
        <f>IF(SUM(I302:T302)&lt;90," ",('eq. coef.'!$C$234+'eq. coef.'!$C$235*'Amp-TB2 calc'!AJ302+'eq. coef.'!$C$236*'Amp-TB2 calc'!AK302+'eq. coef.'!$C$237*'Amp-TB2 calc'!AL302+'eq. coef.'!$C$238*'Amp-TB2 calc'!AN302+'eq. coef.'!$C$239*'Amp-TB2 calc'!AP302+'eq. coef.'!$C$240*'Amp-TB2 calc'!AQ302+'eq. coef.'!$C$241*'Amp-TB2 calc'!AR302+'eq. coef.'!$C$242*'Amp-TB2 calc'!AS302))</f>
        <v>373.36303632000329</v>
      </c>
      <c r="BE302" s="243">
        <f>IF(SUM(I302:T302)&lt;90," ",('eq. coef.'!$C$270+'eq. coef.'!$C$271*'Amp-TB2 calc'!AJ302+'eq. coef.'!$C$272*'Amp-TB2 calc'!AK302+'eq. coef.'!$C$273*'Amp-TB2 calc'!AL302+'eq. coef.'!$C$274*'Amp-TB2 calc'!AN302+'eq. coef.'!$C$275*'Amp-TB2 calc'!AP302+'eq. coef.'!$C$276*'Amp-TB2 calc'!AQ302+'eq. coef.'!$C$277*'Amp-TB2 calc'!AR302+'eq. coef.'!$C$278*'Amp-TB2 calc'!AS302))</f>
        <v>-27.252534167916764</v>
      </c>
      <c r="BF302" s="243">
        <f>IF(SUM(I302:T302)&lt;90," ",EXP('eq. coef.'!$C$328+'eq. coef.'!$C$329*'Amp-TB2 calc'!AJ302+'eq. coef.'!$C$330*'Amp-TB2 calc'!AK302+'eq. coef.'!$C$331*'Amp-TB2 calc'!AL302+'eq. coef.'!$C$332*'Amp-TB2 calc'!AN302+'eq. coef.'!$C$333*'Amp-TB2 calc'!AP302+'eq. coef.'!$C$334*'Amp-TB2 calc'!AQ302+'eq. coef.'!$C$335*'Amp-TB2 calc'!AR302+'eq. coef.'!$C$336*'Amp-TB2 calc'!AS302))</f>
        <v>298.1324512198334</v>
      </c>
      <c r="BG302" s="255" t="str">
        <f t="shared" si="538"/>
        <v>ok</v>
      </c>
      <c r="BH302" s="306" t="str">
        <f t="shared" si="539"/>
        <v>high-MnO</v>
      </c>
      <c r="BI302" s="243">
        <f t="shared" si="540"/>
        <v>37.819720002287745</v>
      </c>
      <c r="BJ302" s="245">
        <f t="shared" si="541"/>
        <v>0.35365139149384445</v>
      </c>
      <c r="BK302" s="243">
        <f t="shared" si="542"/>
        <v>-341.80465309309932</v>
      </c>
      <c r="BL302" s="247">
        <f>IF(SUM(I302:T302)&lt;90," ",'eq. coef.'!$C$360+'eq. coef.'!$C$361*'Amp-TB2 calc'!AJ302+'eq. coef.'!$C$362*'Amp-TB2 calc'!AK302+'eq. coef.'!$C$363*'Amp-TB2 calc'!AL302+'eq. coef.'!$C$364*'Amp-TB2 calc'!AN302+'eq. coef.'!$C$365*'Amp-TB2 calc'!AP302+'eq. coef.'!$C$366*'Amp-TB2 calc'!AQ302+'eq. coef.'!$C$367*'Amp-TB2 calc'!AR302+'eq. coef.'!$C$368*'Amp-TB2 calc'!AS302+'eq. coef.'!$C$369*LN(BO302))</f>
        <v>895.35314996482111</v>
      </c>
      <c r="BM302" s="248">
        <f t="shared" si="543"/>
        <v>22</v>
      </c>
      <c r="BN302" s="267">
        <f t="shared" si="544"/>
        <v>484</v>
      </c>
      <c r="BO302" s="249">
        <f t="shared" si="545"/>
        <v>314.55211892518253</v>
      </c>
      <c r="BP302" s="243" t="str">
        <f t="shared" si="546"/>
        <v>P1b</v>
      </c>
      <c r="BQ302" s="245"/>
      <c r="BR302" s="245">
        <f t="shared" si="547"/>
        <v>0</v>
      </c>
      <c r="BS302" s="245">
        <f t="shared" si="548"/>
        <v>0</v>
      </c>
      <c r="BT302" s="243">
        <f t="shared" si="549"/>
        <v>37.746254271021904</v>
      </c>
      <c r="BU302" s="250"/>
      <c r="BV302" s="251">
        <f>IF(SUM(I302:T302)&lt;90," ",'eq. coef.'!$B$1128*'Amp-TB2 calc'!CF302+'eq. coef.'!$B$1129*'Amp-TB2 calc'!CJ302+'eq. coef.'!$B$1130*'Amp-TB2 calc'!CK302+'eq. coef.'!$B$1131*'Amp-TB2 calc'!CM302+'eq. coef.'!$B$1132*'Amp-TB2 calc'!CN302+'eq. coef.'!$B$1133*'Amp-TB2 calc'!CO302+'eq. coef.'!$B$1134*'Amp-TB2 calc'!CP302+'eq. coef.'!$B$1135*'Amp-TB2 calc'!CS302+'eq. coef.'!$B$1135*'Amp-TB2 calc'!CW302+'eq. coef.'!$B$1137*'Amp-TB2 calc'!CX302)</f>
        <v>1.7353649152118791</v>
      </c>
      <c r="BW302" s="252">
        <f t="shared" si="550"/>
        <v>0.4</v>
      </c>
      <c r="BX302" s="253"/>
      <c r="BY302" s="252">
        <f t="shared" si="551"/>
        <v>-10.185124590579608</v>
      </c>
      <c r="BZ302" s="251">
        <f>IF(SUM(I302:T302)&lt;90," ",EXP('eq. coef.'!$B$1156*'Amp-TB2 calc'!CF302+'eq. coef.'!$B$1157*'Amp-TB2 calc'!CJ302+'eq. coef.'!$B$1158*'Amp-TB2 calc'!CK302+'eq. coef.'!$B$1159*'Amp-TB2 calc'!CM302+'eq. coef.'!$B$1160*'Amp-TB2 calc'!CN302+'eq. coef.'!$B$1161*'Amp-TB2 calc'!CO302+'eq. coef.'!$B$1162*'Amp-TB2 calc'!CP302+'eq. coef.'!$B$1163*'Amp-TB2 calc'!CS302+'eq. coef.'!$B$1164*'Amp-TB2 calc'!CW302+'eq. coef.'!$B$1165*'Amp-TB2 calc'!CX302))</f>
        <v>5.5520599355569402</v>
      </c>
      <c r="CA302" s="252">
        <f t="shared" si="552"/>
        <v>0.94385018904467988</v>
      </c>
      <c r="CB302" s="245"/>
      <c r="CC302" s="244" t="str">
        <f t="shared" si="553"/>
        <v>calc-alkaline</v>
      </c>
      <c r="CD302" s="244" t="str">
        <f t="shared" si="554"/>
        <v>low-Ca</v>
      </c>
      <c r="CE302" s="240">
        <f t="shared" si="555"/>
        <v>6.3916641362499007</v>
      </c>
      <c r="CF302" s="240">
        <f t="shared" si="556"/>
        <v>1.6083358637500993</v>
      </c>
      <c r="CG302" s="240">
        <f t="shared" si="557"/>
        <v>0</v>
      </c>
      <c r="CH302" s="240">
        <f t="shared" si="558"/>
        <v>8</v>
      </c>
      <c r="CI302" s="240"/>
      <c r="CJ302" s="240">
        <f t="shared" si="559"/>
        <v>0.14972373456167754</v>
      </c>
      <c r="CK302" s="240">
        <f t="shared" si="560"/>
        <v>0.12052913656086357</v>
      </c>
      <c r="CL302" s="240">
        <f t="shared" si="561"/>
        <v>0</v>
      </c>
      <c r="CM302" s="240">
        <f t="shared" si="562"/>
        <v>1.8549833922999781</v>
      </c>
      <c r="CN302" s="240">
        <f t="shared" si="563"/>
        <v>2.7476037414430872</v>
      </c>
      <c r="CO302" s="240">
        <f t="shared" si="564"/>
        <v>4.7179777707366588E-2</v>
      </c>
      <c r="CP302" s="240">
        <f t="shared" si="565"/>
        <v>7.9980217427027669E-2</v>
      </c>
      <c r="CQ302" s="240">
        <f t="shared" si="566"/>
        <v>5.0000000000000009</v>
      </c>
      <c r="CR302" s="240"/>
      <c r="CS302" s="240">
        <f t="shared" si="567"/>
        <v>1.4432169834411139</v>
      </c>
      <c r="CT302" s="240">
        <f t="shared" si="568"/>
        <v>0.4208486773859576</v>
      </c>
      <c r="CU302" s="240">
        <f t="shared" si="569"/>
        <v>1.8640656608270716</v>
      </c>
      <c r="CV302" s="240"/>
      <c r="CW302" s="240">
        <f t="shared" si="570"/>
        <v>0</v>
      </c>
      <c r="CX302" s="240">
        <f t="shared" si="571"/>
        <v>5.5287819498529206E-2</v>
      </c>
      <c r="CY302" s="240">
        <f t="shared" si="572"/>
        <v>5.5287819498529206E-2</v>
      </c>
      <c r="CZ302" s="240"/>
      <c r="DA302" s="240">
        <f t="shared" si="573"/>
        <v>1.9337788937950733</v>
      </c>
      <c r="DB302" s="240">
        <f t="shared" si="574"/>
        <v>4.8125457489299722E-2</v>
      </c>
      <c r="DC302" s="240">
        <f t="shared" si="575"/>
        <v>1.8095648715627039E-2</v>
      </c>
      <c r="DD302" s="240">
        <f t="shared" si="576"/>
        <v>2</v>
      </c>
      <c r="DE302" s="245">
        <f t="shared" si="577"/>
        <v>44.145016607700022</v>
      </c>
      <c r="DF302" s="245"/>
      <c r="DG302" s="239">
        <f t="shared" si="578"/>
        <v>0.98311862890843571</v>
      </c>
      <c r="DH302" s="239">
        <f t="shared" si="579"/>
        <v>0.59091214544042792</v>
      </c>
      <c r="DI302" s="239">
        <f t="shared" si="580"/>
        <v>8.5164197337481456E-2</v>
      </c>
      <c r="DJ302" s="240">
        <f t="shared" si="581"/>
        <v>1.7580595983117768</v>
      </c>
      <c r="DK302" s="294"/>
      <c r="DL302" s="226"/>
      <c r="DM302" s="226"/>
      <c r="DN302" s="226"/>
      <c r="DO302" s="226"/>
      <c r="DP302" s="226"/>
      <c r="DQ302" s="226"/>
      <c r="DR302" s="226"/>
      <c r="DS302" s="226"/>
      <c r="DT302" s="226"/>
      <c r="DU302" s="226"/>
    </row>
    <row r="303" spans="1:125" customFormat="1">
      <c r="A303" s="312" t="s">
        <v>759</v>
      </c>
      <c r="B303" s="312" t="s">
        <v>762</v>
      </c>
      <c r="C303" s="312" t="s">
        <v>671</v>
      </c>
      <c r="D303" s="312" t="s">
        <v>534</v>
      </c>
      <c r="E303" s="342" t="s">
        <v>694</v>
      </c>
      <c r="F303" s="312" t="s">
        <v>764</v>
      </c>
      <c r="G303" s="313">
        <v>48.95</v>
      </c>
      <c r="H303" s="312" t="s">
        <v>533</v>
      </c>
      <c r="I303" s="324">
        <v>44.718499999999999</v>
      </c>
      <c r="J303" s="324">
        <v>1.125</v>
      </c>
      <c r="K303" s="324">
        <v>10.370100000000001</v>
      </c>
      <c r="L303" s="324"/>
      <c r="M303" s="324">
        <v>15.698399999999999</v>
      </c>
      <c r="N303" s="324">
        <v>0.72209999999999996</v>
      </c>
      <c r="O303" s="324">
        <v>12.989000000000001</v>
      </c>
      <c r="P303" s="324">
        <v>9.3307000000000002</v>
      </c>
      <c r="Q303" s="324">
        <v>1.43</v>
      </c>
      <c r="R303" s="324">
        <v>0.29459999999999997</v>
      </c>
      <c r="S303" s="324">
        <v>4.7E-2</v>
      </c>
      <c r="T303" s="324">
        <v>7.3999999999999996E-2</v>
      </c>
      <c r="U303" s="238">
        <f t="shared" si="519"/>
        <v>96.799400000000006</v>
      </c>
      <c r="V303" s="239">
        <f>IF(SUM(I303:T303)&lt;90," ",I303/stab.data!$U$7)</f>
        <v>0.74426636042873306</v>
      </c>
      <c r="W303" s="239">
        <f>IF(SUM(I303:T303)&lt;90," ",J303/stab.data!$U$8)</f>
        <v>1.4080452577035722E-2</v>
      </c>
      <c r="X303" s="239">
        <f>IF(SUM(I303:T303)&lt;90," ",K303*2/stab.data!$U$9)</f>
        <v>0.20341306970312181</v>
      </c>
      <c r="Y303" s="239">
        <f>IF(SUM(I303:T303)&lt;90," ",L303*2/stab.data!$U$10)</f>
        <v>0</v>
      </c>
      <c r="Z303" s="239">
        <f>IF(SUM(I303:T303)&lt;90," ",M303/stab.data!$U$11)</f>
        <v>0.21850068201430836</v>
      </c>
      <c r="AA303" s="239">
        <f>IF(SUM(I303:T303)&lt;90," ",N303/stab.data!$U$12)</f>
        <v>1.0179455009374516E-2</v>
      </c>
      <c r="AB303" s="239">
        <f>IF(SUM(I303:T303)&lt;90," ",O303/stab.data!$U$13)</f>
        <v>0.32227570464470029</v>
      </c>
      <c r="AC303" s="239">
        <f>IF(SUM(I303:T303)&lt;90," ",P303/stab.data!$U$14)</f>
        <v>0.16638492127177731</v>
      </c>
      <c r="AD303" s="239">
        <f>IF(SUM(I303:T303)&lt;90," ",Q303*2/stab.data!$U$15)</f>
        <v>4.6144661901611837E-2</v>
      </c>
      <c r="AE303" s="239">
        <f>IF(SUM(I303:T303)&lt;90," ",R303*2/stab.data!$U$16)</f>
        <v>6.2551090822230478E-3</v>
      </c>
      <c r="AF303" s="239">
        <f>IF(SUM(I303:T303)&lt;90," ",S303/stab.data!$U$17)</f>
        <v>2.473944625750079E-3</v>
      </c>
      <c r="AG303" s="239">
        <f>IF(SUM(I303:T303)&lt;90," ",T303/stab.data!$U$18)</f>
        <v>2.08727047076411E-3</v>
      </c>
      <c r="AH303" s="239">
        <f t="shared" si="520"/>
        <v>1.5127157243772738</v>
      </c>
      <c r="AI303" s="239">
        <f t="shared" si="521"/>
        <v>0.11747792131559714</v>
      </c>
      <c r="AJ303" s="240">
        <f t="shared" si="522"/>
        <v>6.3960878634725251</v>
      </c>
      <c r="AK303" s="240">
        <f t="shared" si="523"/>
        <v>0.12100481309984218</v>
      </c>
      <c r="AL303" s="240">
        <f t="shared" si="524"/>
        <v>1.7480944129335125</v>
      </c>
      <c r="AM303" s="240">
        <f t="shared" si="525"/>
        <v>0</v>
      </c>
      <c r="AN303" s="240">
        <f t="shared" si="526"/>
        <v>1.8777545710747043</v>
      </c>
      <c r="AO303" s="240">
        <f t="shared" si="527"/>
        <v>8.7480359322862869E-2</v>
      </c>
      <c r="AP303" s="240">
        <f t="shared" si="528"/>
        <v>2.7695779800965532</v>
      </c>
      <c r="AQ303" s="240">
        <f t="shared" si="529"/>
        <v>1.4298813330730267</v>
      </c>
      <c r="AR303" s="240">
        <f t="shared" si="530"/>
        <v>0.39655871559601946</v>
      </c>
      <c r="AS303" s="240">
        <f t="shared" si="531"/>
        <v>5.3755254049715408E-2</v>
      </c>
      <c r="AT303" s="240">
        <f t="shared" si="532"/>
        <v>2.1260623933813196E-2</v>
      </c>
      <c r="AU303" s="240">
        <f t="shared" si="533"/>
        <v>1.7937617546154385E-2</v>
      </c>
      <c r="AV303" s="239">
        <f t="shared" si="534"/>
        <v>14.880195302718759</v>
      </c>
      <c r="AW303" s="239">
        <f t="shared" si="535"/>
        <v>1.9393963881729877</v>
      </c>
      <c r="AX303" s="239">
        <f>IF(SUM(I303:T303)&lt;90," ",CM303*AH303*stab.data!$U$20/13/2)</f>
        <v>17.723996405437934</v>
      </c>
      <c r="AY303" s="239">
        <f>IF(SUM(I303:T303)&lt;90," ",CO303*AH303*stab.data!$U$11/13)</f>
        <v>-0.24987818405663745</v>
      </c>
      <c r="AZ303" s="239">
        <f t="shared" si="536"/>
        <v>-3.6487440164565274E-2</v>
      </c>
      <c r="BA303" s="241">
        <f t="shared" si="537"/>
        <v>100.47802716938972</v>
      </c>
      <c r="BB303" s="242">
        <f>IF(SUM(I303:T303)&lt;90," ",EXP('eq. coef.'!$C$104+'eq. coef.'!$C$105*'Amp-TB2 calc'!AJ303+'eq. coef.'!$C$106*'Amp-TB2 calc'!AK303+'eq. coef.'!$C$107*'Amp-TB2 calc'!AL303+'eq. coef.'!$C$108*'Amp-TB2 calc'!AN303+'eq. coef.'!$C$109*'Amp-TB2 calc'!AP303+'eq. coef.'!$C$110*'Amp-TB2 calc'!AQ303+'eq. coef.'!$C$111*'Amp-TB2 calc'!AR303+'eq. coef.'!$C$112*'Amp-TB2 calc'!AS303))</f>
        <v>472.56624279870624</v>
      </c>
      <c r="BC303" s="243">
        <f>IF(SUM(I303:T303)&lt;90," ",EXP('eq. coef.'!$C$176+'eq. coef.'!$C$177*'Amp-TB2 calc'!AJ303+'eq. coef.'!$C$178*'Amp-TB2 calc'!AK303+'eq. coef.'!$C$179*'Amp-TB2 calc'!AL303+'eq. coef.'!$C$180*'Amp-TB2 calc'!AN303+'eq. coef.'!$C$181*'Amp-TB2 calc'!AP303+'eq. coef.'!$C$182*'Amp-TB2 calc'!AQ303+'eq. coef.'!$C$183*'Amp-TB2 calc'!AR303+'eq. coef.'!$C$184*'Amp-TB2 calc'!AS303))</f>
        <v>323.60089694260449</v>
      </c>
      <c r="BD303" s="243">
        <f>IF(SUM(I303:T303)&lt;90," ",('eq. coef.'!$C$234+'eq. coef.'!$C$235*'Amp-TB2 calc'!AJ303+'eq. coef.'!$C$236*'Amp-TB2 calc'!AK303+'eq. coef.'!$C$237*'Amp-TB2 calc'!AL303+'eq. coef.'!$C$238*'Amp-TB2 calc'!AN303+'eq. coef.'!$C$239*'Amp-TB2 calc'!AP303+'eq. coef.'!$C$240*'Amp-TB2 calc'!AQ303+'eq. coef.'!$C$241*'Amp-TB2 calc'!AR303+'eq. coef.'!$C$242*'Amp-TB2 calc'!AS303))</f>
        <v>388.06807709039998</v>
      </c>
      <c r="BE303" s="243">
        <f>IF(SUM(I303:T303)&lt;90," ",('eq. coef.'!$C$270+'eq. coef.'!$C$271*'Amp-TB2 calc'!AJ303+'eq. coef.'!$C$272*'Amp-TB2 calc'!AK303+'eq. coef.'!$C$273*'Amp-TB2 calc'!AL303+'eq. coef.'!$C$274*'Amp-TB2 calc'!AN303+'eq. coef.'!$C$275*'Amp-TB2 calc'!AP303+'eq. coef.'!$C$276*'Amp-TB2 calc'!AQ303+'eq. coef.'!$C$277*'Amp-TB2 calc'!AR303+'eq. coef.'!$C$278*'Amp-TB2 calc'!AS303))</f>
        <v>-67.730348932164063</v>
      </c>
      <c r="BF303" s="243">
        <f>IF(SUM(I303:T303)&lt;90," ",EXP('eq. coef.'!$C$328+'eq. coef.'!$C$329*'Amp-TB2 calc'!AJ303+'eq. coef.'!$C$330*'Amp-TB2 calc'!AK303+'eq. coef.'!$C$331*'Amp-TB2 calc'!AL303+'eq. coef.'!$C$332*'Amp-TB2 calc'!AN303+'eq. coef.'!$C$333*'Amp-TB2 calc'!AP303+'eq. coef.'!$C$334*'Amp-TB2 calc'!AQ303+'eq. coef.'!$C$335*'Amp-TB2 calc'!AR303+'eq. coef.'!$C$336*'Amp-TB2 calc'!AS303))</f>
        <v>279.2852149675947</v>
      </c>
      <c r="BG303" s="255" t="str">
        <f t="shared" si="538"/>
        <v>ok</v>
      </c>
      <c r="BH303" s="306" t="str">
        <f t="shared" si="539"/>
        <v>high-MnO</v>
      </c>
      <c r="BI303" s="243">
        <f t="shared" si="540"/>
        <v>37.420621480184003</v>
      </c>
      <c r="BJ303" s="245">
        <f t="shared" si="541"/>
        <v>0.40900303560921364</v>
      </c>
      <c r="BK303" s="243">
        <f t="shared" si="542"/>
        <v>-391.33124587476857</v>
      </c>
      <c r="BL303" s="247">
        <f>IF(SUM(I303:T303)&lt;90," ",'eq. coef.'!$C$360+'eq. coef.'!$C$361*'Amp-TB2 calc'!AJ303+'eq. coef.'!$C$362*'Amp-TB2 calc'!AK303+'eq. coef.'!$C$363*'Amp-TB2 calc'!AL303+'eq. coef.'!$C$364*'Amp-TB2 calc'!AN303+'eq. coef.'!$C$365*'Amp-TB2 calc'!AP303+'eq. coef.'!$C$366*'Amp-TB2 calc'!AQ303+'eq. coef.'!$C$367*'Amp-TB2 calc'!AR303+'eq. coef.'!$C$368*'Amp-TB2 calc'!AS303+'eq. coef.'!$C$369*LN(BO303))</f>
        <v>902.21581656446733</v>
      </c>
      <c r="BM303" s="248">
        <f t="shared" si="543"/>
        <v>22</v>
      </c>
      <c r="BN303" s="267">
        <f t="shared" si="544"/>
        <v>484</v>
      </c>
      <c r="BO303" s="249">
        <f t="shared" si="545"/>
        <v>323.60089694260449</v>
      </c>
      <c r="BP303" s="243" t="str">
        <f t="shared" si="546"/>
        <v>P1b</v>
      </c>
      <c r="BQ303" s="245"/>
      <c r="BR303" s="245">
        <f t="shared" si="547"/>
        <v>0</v>
      </c>
      <c r="BS303" s="245">
        <f t="shared" si="548"/>
        <v>0</v>
      </c>
      <c r="BT303" s="243">
        <f t="shared" si="549"/>
        <v>38.832107633112535</v>
      </c>
      <c r="BU303" s="250"/>
      <c r="BV303" s="251">
        <f>IF(SUM(I303:T303)&lt;90," ",'eq. coef.'!$B$1128*'Amp-TB2 calc'!CF303+'eq. coef.'!$B$1129*'Amp-TB2 calc'!CJ303+'eq. coef.'!$B$1130*'Amp-TB2 calc'!CK303+'eq. coef.'!$B$1131*'Amp-TB2 calc'!CM303+'eq. coef.'!$B$1132*'Amp-TB2 calc'!CN303+'eq. coef.'!$B$1133*'Amp-TB2 calc'!CO303+'eq. coef.'!$B$1134*'Amp-TB2 calc'!CP303+'eq. coef.'!$B$1135*'Amp-TB2 calc'!CS303+'eq. coef.'!$B$1135*'Amp-TB2 calc'!CW303+'eq. coef.'!$B$1137*'Amp-TB2 calc'!CX303)</f>
        <v>2.1410266010264198</v>
      </c>
      <c r="BW303" s="252">
        <f t="shared" si="550"/>
        <v>0.4</v>
      </c>
      <c r="BX303" s="253"/>
      <c r="BY303" s="252">
        <f t="shared" si="551"/>
        <v>-9.6546278633714344</v>
      </c>
      <c r="BZ303" s="251">
        <f>IF(SUM(I303:T303)&lt;90," ",EXP('eq. coef.'!$B$1156*'Amp-TB2 calc'!CF303+'eq. coef.'!$B$1157*'Amp-TB2 calc'!CJ303+'eq. coef.'!$B$1158*'Amp-TB2 calc'!CK303+'eq. coef.'!$B$1159*'Amp-TB2 calc'!CM303+'eq. coef.'!$B$1160*'Amp-TB2 calc'!CN303+'eq. coef.'!$B$1161*'Amp-TB2 calc'!CO303+'eq. coef.'!$B$1162*'Amp-TB2 calc'!CP303+'eq. coef.'!$B$1163*'Amp-TB2 calc'!CS303+'eq. coef.'!$B$1164*'Amp-TB2 calc'!CW303+'eq. coef.'!$B$1165*'Amp-TB2 calc'!CX303))</f>
        <v>5.5017105087464104</v>
      </c>
      <c r="CA303" s="252">
        <f t="shared" si="552"/>
        <v>0.93529078648688979</v>
      </c>
      <c r="CB303" s="245"/>
      <c r="CC303" s="244" t="str">
        <f t="shared" si="553"/>
        <v>calc-alkaline</v>
      </c>
      <c r="CD303" s="244" t="str">
        <f t="shared" si="554"/>
        <v>low-Ca</v>
      </c>
      <c r="CE303" s="240">
        <f t="shared" si="555"/>
        <v>6.3960878634725251</v>
      </c>
      <c r="CF303" s="240">
        <f t="shared" si="556"/>
        <v>1.6039121365274749</v>
      </c>
      <c r="CG303" s="240">
        <f t="shared" si="557"/>
        <v>0</v>
      </c>
      <c r="CH303" s="240">
        <f t="shared" si="558"/>
        <v>8</v>
      </c>
      <c r="CI303" s="240"/>
      <c r="CJ303" s="240">
        <f t="shared" si="559"/>
        <v>0.14418227640603765</v>
      </c>
      <c r="CK303" s="240">
        <f t="shared" si="560"/>
        <v>0.12100481309984218</v>
      </c>
      <c r="CL303" s="240">
        <f t="shared" si="561"/>
        <v>0</v>
      </c>
      <c r="CM303" s="240">
        <f t="shared" si="562"/>
        <v>1.9076435981299582</v>
      </c>
      <c r="CN303" s="240">
        <f t="shared" si="563"/>
        <v>2.7695779800965532</v>
      </c>
      <c r="CO303" s="240">
        <f t="shared" si="564"/>
        <v>-2.9889027055253869E-2</v>
      </c>
      <c r="CP303" s="240">
        <f t="shared" si="565"/>
        <v>8.7480359322862869E-2</v>
      </c>
      <c r="CQ303" s="240">
        <f t="shared" si="566"/>
        <v>5</v>
      </c>
      <c r="CR303" s="240"/>
      <c r="CS303" s="240">
        <f t="shared" si="567"/>
        <v>1.4298813330730267</v>
      </c>
      <c r="CT303" s="240">
        <f t="shared" si="568"/>
        <v>0.39655871559601946</v>
      </c>
      <c r="CU303" s="240">
        <f t="shared" si="569"/>
        <v>1.8264400486690462</v>
      </c>
      <c r="CV303" s="240"/>
      <c r="CW303" s="240">
        <f t="shared" si="570"/>
        <v>0</v>
      </c>
      <c r="CX303" s="240">
        <f t="shared" si="571"/>
        <v>5.3755254049715408E-2</v>
      </c>
      <c r="CY303" s="240">
        <f t="shared" si="572"/>
        <v>5.3755254049715408E-2</v>
      </c>
      <c r="CZ303" s="240"/>
      <c r="DA303" s="240">
        <f t="shared" si="573"/>
        <v>1.9608017585200326</v>
      </c>
      <c r="DB303" s="240">
        <f t="shared" si="574"/>
        <v>2.1260623933813196E-2</v>
      </c>
      <c r="DC303" s="240">
        <f t="shared" si="575"/>
        <v>1.7937617546154385E-2</v>
      </c>
      <c r="DD303" s="240">
        <f t="shared" si="576"/>
        <v>2</v>
      </c>
      <c r="DE303" s="245">
        <f t="shared" si="577"/>
        <v>44.092356401870042</v>
      </c>
      <c r="DF303" s="245"/>
      <c r="DG303" s="239">
        <f t="shared" si="578"/>
        <v>1.0109096425059767</v>
      </c>
      <c r="DH303" s="239">
        <f t="shared" si="579"/>
        <v>0.5959500314645102</v>
      </c>
      <c r="DI303" s="239">
        <f t="shared" si="580"/>
        <v>8.2479684929650021E-2</v>
      </c>
      <c r="DJ303" s="240">
        <f t="shared" si="581"/>
        <v>1.7480944129335125</v>
      </c>
      <c r="DK303" s="294"/>
      <c r="DL303" s="226"/>
      <c r="DM303" s="226"/>
      <c r="DN303" s="226"/>
      <c r="DO303" s="226"/>
      <c r="DP303" s="226"/>
      <c r="DQ303" s="226"/>
      <c r="DR303" s="226"/>
      <c r="DS303" s="226"/>
      <c r="DT303" s="226"/>
      <c r="DU303" s="226"/>
    </row>
    <row r="304" spans="1:125" customFormat="1">
      <c r="A304" s="312" t="s">
        <v>759</v>
      </c>
      <c r="B304" s="312" t="s">
        <v>762</v>
      </c>
      <c r="C304" s="312" t="s">
        <v>671</v>
      </c>
      <c r="D304" s="312" t="s">
        <v>534</v>
      </c>
      <c r="E304" s="342" t="s">
        <v>695</v>
      </c>
      <c r="F304" s="312" t="s">
        <v>764</v>
      </c>
      <c r="G304" s="313">
        <v>51.07</v>
      </c>
      <c r="H304" s="312" t="s">
        <v>533</v>
      </c>
      <c r="I304" s="324">
        <v>44.6539</v>
      </c>
      <c r="J304" s="324">
        <v>1.0909</v>
      </c>
      <c r="K304" s="324">
        <v>10.169700000000001</v>
      </c>
      <c r="L304" s="324">
        <v>7.46E-2</v>
      </c>
      <c r="M304" s="324">
        <v>15.717499999999999</v>
      </c>
      <c r="N304" s="324">
        <v>0.59630000000000005</v>
      </c>
      <c r="O304" s="324">
        <v>13.069699999999999</v>
      </c>
      <c r="P304" s="324">
        <v>9.2805999999999997</v>
      </c>
      <c r="Q304" s="324">
        <v>1.4941</v>
      </c>
      <c r="R304" s="324">
        <v>0.3236</v>
      </c>
      <c r="S304" s="324"/>
      <c r="T304" s="324">
        <v>7.3200000000000001E-2</v>
      </c>
      <c r="U304" s="238">
        <f t="shared" si="519"/>
        <v>96.5441</v>
      </c>
      <c r="V304" s="239">
        <f>IF(SUM(I304:T304)&lt;90," ",I304/stab.data!$U$7)</f>
        <v>0.74319119898808328</v>
      </c>
      <c r="W304" s="239">
        <f>IF(SUM(I304:T304)&lt;90," ",J304/stab.data!$U$8)</f>
        <v>1.3653658414478461E-2</v>
      </c>
      <c r="X304" s="239">
        <f>IF(SUM(I304:T304)&lt;90," ",K304*2/stab.data!$U$9)</f>
        <v>0.19948215494159532</v>
      </c>
      <c r="Y304" s="239">
        <f>IF(SUM(I304:T304)&lt;90," ",L304*2/stab.data!$U$10)</f>
        <v>9.8164223746004665E-4</v>
      </c>
      <c r="Z304" s="239">
        <f>IF(SUM(I304:T304)&lt;90," ",M304/stab.data!$U$11)</f>
        <v>0.21876652840798372</v>
      </c>
      <c r="AA304" s="239">
        <f>IF(SUM(I304:T304)&lt;90," ",N304/stab.data!$U$12)</f>
        <v>8.4060504391220391E-3</v>
      </c>
      <c r="AB304" s="239">
        <f>IF(SUM(I304:T304)&lt;90," ",O304/stab.data!$U$13)</f>
        <v>0.32427798729654622</v>
      </c>
      <c r="AC304" s="239">
        <f>IF(SUM(I304:T304)&lt;90," ",P304/stab.data!$U$14)</f>
        <v>0.1654915387221598</v>
      </c>
      <c r="AD304" s="239">
        <f>IF(SUM(I304:T304)&lt;90," ",Q304*2/stab.data!$U$15)</f>
        <v>4.821310443860017E-2</v>
      </c>
      <c r="AE304" s="239">
        <f>IF(SUM(I304:T304)&lt;90," ",R304*2/stab.data!$U$16)</f>
        <v>6.8708530176760981E-3</v>
      </c>
      <c r="AF304" s="239">
        <f>IF(SUM(I304:T304)&lt;90," ",S304/stab.data!$U$17)</f>
        <v>0</v>
      </c>
      <c r="AG304" s="239">
        <f>IF(SUM(I304:T304)&lt;90," ",T304/stab.data!$U$18)</f>
        <v>2.0647053845936872E-3</v>
      </c>
      <c r="AH304" s="239">
        <f t="shared" si="520"/>
        <v>1.5087592207252691</v>
      </c>
      <c r="AI304" s="239">
        <f t="shared" si="521"/>
        <v>0.11535196338321309</v>
      </c>
      <c r="AJ304" s="240">
        <f t="shared" si="522"/>
        <v>6.4035967131990423</v>
      </c>
      <c r="AK304" s="240">
        <f t="shared" si="523"/>
        <v>0.11764472219954082</v>
      </c>
      <c r="AL304" s="240">
        <f t="shared" si="524"/>
        <v>1.7188083947511126</v>
      </c>
      <c r="AM304" s="240">
        <f t="shared" si="525"/>
        <v>8.4581747118311918E-3</v>
      </c>
      <c r="AN304" s="240">
        <f t="shared" si="526"/>
        <v>1.8849693378753158</v>
      </c>
      <c r="AO304" s="240">
        <f t="shared" si="527"/>
        <v>7.2429486565825679E-2</v>
      </c>
      <c r="AP304" s="240">
        <f t="shared" si="528"/>
        <v>2.7940931706973307</v>
      </c>
      <c r="AQ304" s="240">
        <f t="shared" si="529"/>
        <v>1.4259332926256398</v>
      </c>
      <c r="AR304" s="240">
        <f t="shared" si="530"/>
        <v>0.41542106195083278</v>
      </c>
      <c r="AS304" s="240">
        <f t="shared" si="531"/>
        <v>5.9201685731439718E-2</v>
      </c>
      <c r="AT304" s="240">
        <f t="shared" si="532"/>
        <v>0</v>
      </c>
      <c r="AU304" s="240">
        <f t="shared" si="533"/>
        <v>1.7790227646009172E-2</v>
      </c>
      <c r="AV304" s="239">
        <f t="shared" si="534"/>
        <v>14.90055604030791</v>
      </c>
      <c r="AW304" s="239">
        <f t="shared" si="535"/>
        <v>1.9554428313332286</v>
      </c>
      <c r="AX304" s="239">
        <f>IF(SUM(I304:T304)&lt;90," ",CM304*AH304*stab.data!$U$20/13/2)</f>
        <v>17.641662413587916</v>
      </c>
      <c r="AY304" s="239">
        <f>IF(SUM(I304:T304)&lt;90," ",CO304*AH304*stab.data!$U$11/13)</f>
        <v>-0.15669300732837493</v>
      </c>
      <c r="AZ304" s="239">
        <f t="shared" si="536"/>
        <v>-1.6516610724057228E-2</v>
      </c>
      <c r="BA304" s="241">
        <f t="shared" si="537"/>
        <v>100.25049562686871</v>
      </c>
      <c r="BB304" s="242">
        <f>IF(SUM(I304:T304)&lt;90," ",EXP('eq. coef.'!$C$104+'eq. coef.'!$C$105*'Amp-TB2 calc'!AJ304+'eq. coef.'!$C$106*'Amp-TB2 calc'!AK304+'eq. coef.'!$C$107*'Amp-TB2 calc'!AL304+'eq. coef.'!$C$108*'Amp-TB2 calc'!AN304+'eq. coef.'!$C$109*'Amp-TB2 calc'!AP304+'eq. coef.'!$C$110*'Amp-TB2 calc'!AQ304+'eq. coef.'!$C$111*'Amp-TB2 calc'!AR304+'eq. coef.'!$C$112*'Amp-TB2 calc'!AS304))</f>
        <v>466.17047379567595</v>
      </c>
      <c r="BC304" s="243">
        <f>IF(SUM(I304:T304)&lt;90," ",EXP('eq. coef.'!$C$176+'eq. coef.'!$C$177*'Amp-TB2 calc'!AJ304+'eq. coef.'!$C$178*'Amp-TB2 calc'!AK304+'eq. coef.'!$C$179*'Amp-TB2 calc'!AL304+'eq. coef.'!$C$180*'Amp-TB2 calc'!AN304+'eq. coef.'!$C$181*'Amp-TB2 calc'!AP304+'eq. coef.'!$C$182*'Amp-TB2 calc'!AQ304+'eq. coef.'!$C$183*'Amp-TB2 calc'!AR304+'eq. coef.'!$C$184*'Amp-TB2 calc'!AS304))</f>
        <v>305.65602509393369</v>
      </c>
      <c r="BD304" s="243">
        <f>IF(SUM(I304:T304)&lt;90," ",('eq. coef.'!$C$234+'eq. coef.'!$C$235*'Amp-TB2 calc'!AJ304+'eq. coef.'!$C$236*'Amp-TB2 calc'!AK304+'eq. coef.'!$C$237*'Amp-TB2 calc'!AL304+'eq. coef.'!$C$238*'Amp-TB2 calc'!AN304+'eq. coef.'!$C$239*'Amp-TB2 calc'!AP304+'eq. coef.'!$C$240*'Amp-TB2 calc'!AQ304+'eq. coef.'!$C$241*'Amp-TB2 calc'!AR304+'eq. coef.'!$C$242*'Amp-TB2 calc'!AS304))</f>
        <v>367.81118330168425</v>
      </c>
      <c r="BE304" s="243">
        <f>IF(SUM(I304:T304)&lt;90," ",('eq. coef.'!$C$270+'eq. coef.'!$C$271*'Amp-TB2 calc'!AJ304+'eq. coef.'!$C$272*'Amp-TB2 calc'!AK304+'eq. coef.'!$C$273*'Amp-TB2 calc'!AL304+'eq. coef.'!$C$274*'Amp-TB2 calc'!AN304+'eq. coef.'!$C$275*'Amp-TB2 calc'!AP304+'eq. coef.'!$C$276*'Amp-TB2 calc'!AQ304+'eq. coef.'!$C$277*'Amp-TB2 calc'!AR304+'eq. coef.'!$C$278*'Amp-TB2 calc'!AS304))</f>
        <v>-32.820042024957928</v>
      </c>
      <c r="BF304" s="243">
        <f>IF(SUM(I304:T304)&lt;90," ",EXP('eq. coef.'!$C$328+'eq. coef.'!$C$329*'Amp-TB2 calc'!AJ304+'eq. coef.'!$C$330*'Amp-TB2 calc'!AK304+'eq. coef.'!$C$331*'Amp-TB2 calc'!AL304+'eq. coef.'!$C$332*'Amp-TB2 calc'!AN304+'eq. coef.'!$C$333*'Amp-TB2 calc'!AP304+'eq. coef.'!$C$334*'Amp-TB2 calc'!AQ304+'eq. coef.'!$C$335*'Amp-TB2 calc'!AR304+'eq. coef.'!$C$336*'Amp-TB2 calc'!AS304))</f>
        <v>283.32080813343902</v>
      </c>
      <c r="BG304" s="255" t="str">
        <f t="shared" si="538"/>
        <v>ok</v>
      </c>
      <c r="BH304" s="306" t="str">
        <f t="shared" si="539"/>
        <v>high-MnO</v>
      </c>
      <c r="BI304" s="243">
        <f t="shared" si="540"/>
        <v>41.593401867561383</v>
      </c>
      <c r="BJ304" s="245">
        <f t="shared" si="541"/>
        <v>0.392237766955572</v>
      </c>
      <c r="BK304" s="243">
        <f t="shared" si="542"/>
        <v>-338.47606711889159</v>
      </c>
      <c r="BL304" s="247">
        <f>IF(SUM(I304:T304)&lt;90," ",'eq. coef.'!$C$360+'eq. coef.'!$C$361*'Amp-TB2 calc'!AJ304+'eq. coef.'!$C$362*'Amp-TB2 calc'!AK304+'eq. coef.'!$C$363*'Amp-TB2 calc'!AL304+'eq. coef.'!$C$364*'Amp-TB2 calc'!AN304+'eq. coef.'!$C$365*'Amp-TB2 calc'!AP304+'eq. coef.'!$C$366*'Amp-TB2 calc'!AQ304+'eq. coef.'!$C$367*'Amp-TB2 calc'!AR304+'eq. coef.'!$C$368*'Amp-TB2 calc'!AS304+'eq. coef.'!$C$369*LN(BO304))</f>
        <v>895.46541841374165</v>
      </c>
      <c r="BM304" s="248">
        <f t="shared" si="543"/>
        <v>22</v>
      </c>
      <c r="BN304" s="267">
        <f t="shared" si="544"/>
        <v>484</v>
      </c>
      <c r="BO304" s="249">
        <f t="shared" si="545"/>
        <v>305.65602509393369</v>
      </c>
      <c r="BP304" s="243" t="str">
        <f t="shared" si="546"/>
        <v>P1b</v>
      </c>
      <c r="BQ304" s="245"/>
      <c r="BR304" s="245">
        <f t="shared" si="547"/>
        <v>0</v>
      </c>
      <c r="BS304" s="245">
        <f t="shared" si="548"/>
        <v>0</v>
      </c>
      <c r="BT304" s="243">
        <f t="shared" si="549"/>
        <v>36.678723011272041</v>
      </c>
      <c r="BU304" s="250"/>
      <c r="BV304" s="251">
        <f>IF(SUM(I304:T304)&lt;90," ",'eq. coef.'!$B$1128*'Amp-TB2 calc'!CF304+'eq. coef.'!$B$1129*'Amp-TB2 calc'!CJ304+'eq. coef.'!$B$1130*'Amp-TB2 calc'!CK304+'eq. coef.'!$B$1131*'Amp-TB2 calc'!CM304+'eq. coef.'!$B$1132*'Amp-TB2 calc'!CN304+'eq. coef.'!$B$1133*'Amp-TB2 calc'!CO304+'eq. coef.'!$B$1134*'Amp-TB2 calc'!CP304+'eq. coef.'!$B$1135*'Amp-TB2 calc'!CS304+'eq. coef.'!$B$1135*'Amp-TB2 calc'!CW304+'eq. coef.'!$B$1137*'Amp-TB2 calc'!CX304)</f>
        <v>2.238750672823639</v>
      </c>
      <c r="BW304" s="252">
        <f t="shared" si="550"/>
        <v>0.4</v>
      </c>
      <c r="BX304" s="253"/>
      <c r="BY304" s="252">
        <f t="shared" si="551"/>
        <v>-9.6832447031902049</v>
      </c>
      <c r="BZ304" s="251">
        <f>IF(SUM(I304:T304)&lt;90," ",EXP('eq. coef.'!$B$1156*'Amp-TB2 calc'!CF304+'eq. coef.'!$B$1157*'Amp-TB2 calc'!CJ304+'eq. coef.'!$B$1158*'Amp-TB2 calc'!CK304+'eq. coef.'!$B$1159*'Amp-TB2 calc'!CM304+'eq. coef.'!$B$1160*'Amp-TB2 calc'!CN304+'eq. coef.'!$B$1161*'Amp-TB2 calc'!CO304+'eq. coef.'!$B$1162*'Amp-TB2 calc'!CP304+'eq. coef.'!$B$1163*'Amp-TB2 calc'!CS304+'eq. coef.'!$B$1164*'Amp-TB2 calc'!CW304+'eq. coef.'!$B$1165*'Amp-TB2 calc'!CX304))</f>
        <v>5.7137379032464866</v>
      </c>
      <c r="CA304" s="252">
        <f t="shared" si="552"/>
        <v>0.97133544355190282</v>
      </c>
      <c r="CB304" s="245"/>
      <c r="CC304" s="244" t="str">
        <f t="shared" si="553"/>
        <v>calc-alkaline</v>
      </c>
      <c r="CD304" s="244" t="str">
        <f t="shared" si="554"/>
        <v>low-Ca</v>
      </c>
      <c r="CE304" s="240">
        <f t="shared" si="555"/>
        <v>6.4035967131990423</v>
      </c>
      <c r="CF304" s="240">
        <f t="shared" si="556"/>
        <v>1.5964032868009577</v>
      </c>
      <c r="CG304" s="240">
        <f t="shared" si="557"/>
        <v>0</v>
      </c>
      <c r="CH304" s="240">
        <f t="shared" si="558"/>
        <v>8</v>
      </c>
      <c r="CI304" s="240"/>
      <c r="CJ304" s="240">
        <f t="shared" si="559"/>
        <v>0.12240510795015491</v>
      </c>
      <c r="CK304" s="240">
        <f t="shared" si="560"/>
        <v>0.11764472219954082</v>
      </c>
      <c r="CL304" s="240">
        <f t="shared" si="561"/>
        <v>8.4581747118311918E-3</v>
      </c>
      <c r="CM304" s="240">
        <f t="shared" si="562"/>
        <v>1.9037612268063455</v>
      </c>
      <c r="CN304" s="240">
        <f t="shared" si="563"/>
        <v>2.7940931706973307</v>
      </c>
      <c r="CO304" s="240">
        <f t="shared" si="564"/>
        <v>-1.8791888931029677E-2</v>
      </c>
      <c r="CP304" s="240">
        <f t="shared" si="565"/>
        <v>7.2429486565825679E-2</v>
      </c>
      <c r="CQ304" s="240">
        <f t="shared" si="566"/>
        <v>4.9999999999999991</v>
      </c>
      <c r="CR304" s="240"/>
      <c r="CS304" s="240">
        <f t="shared" si="567"/>
        <v>1.4259332926256398</v>
      </c>
      <c r="CT304" s="240">
        <f t="shared" si="568"/>
        <v>0.41542106195083278</v>
      </c>
      <c r="CU304" s="240">
        <f t="shared" si="569"/>
        <v>1.8413543545764726</v>
      </c>
      <c r="CV304" s="240"/>
      <c r="CW304" s="240">
        <f t="shared" si="570"/>
        <v>0</v>
      </c>
      <c r="CX304" s="240">
        <f t="shared" si="571"/>
        <v>5.9201685731439718E-2</v>
      </c>
      <c r="CY304" s="240">
        <f t="shared" si="572"/>
        <v>5.9201685731439718E-2</v>
      </c>
      <c r="CZ304" s="240"/>
      <c r="DA304" s="240">
        <f t="shared" si="573"/>
        <v>1.9822097723539909</v>
      </c>
      <c r="DB304" s="240">
        <f t="shared" si="574"/>
        <v>0</v>
      </c>
      <c r="DC304" s="240">
        <f t="shared" si="575"/>
        <v>1.7790227646009172E-2</v>
      </c>
      <c r="DD304" s="240">
        <f t="shared" si="576"/>
        <v>2</v>
      </c>
      <c r="DE304" s="245">
        <f t="shared" si="577"/>
        <v>44.096238773193654</v>
      </c>
      <c r="DF304" s="245"/>
      <c r="DG304" s="239">
        <f t="shared" si="578"/>
        <v>1.0067711167268549</v>
      </c>
      <c r="DH304" s="239">
        <f t="shared" si="579"/>
        <v>0.59714807519202651</v>
      </c>
      <c r="DI304" s="239">
        <f t="shared" si="580"/>
        <v>7.1215097810759451E-2</v>
      </c>
      <c r="DJ304" s="240">
        <f t="shared" si="581"/>
        <v>1.7188083947511126</v>
      </c>
      <c r="DK304" s="294"/>
      <c r="DL304" s="226"/>
      <c r="DM304" s="226"/>
      <c r="DN304" s="226"/>
      <c r="DO304" s="226"/>
      <c r="DP304" s="226"/>
      <c r="DQ304" s="226"/>
      <c r="DR304" s="226"/>
      <c r="DS304" s="226"/>
      <c r="DT304" s="226"/>
      <c r="DU304" s="226"/>
    </row>
    <row r="305" spans="1:125" customFormat="1">
      <c r="A305" s="312" t="s">
        <v>759</v>
      </c>
      <c r="B305" s="312" t="s">
        <v>762</v>
      </c>
      <c r="C305" s="312" t="s">
        <v>671</v>
      </c>
      <c r="D305" s="312" t="s">
        <v>534</v>
      </c>
      <c r="E305" s="342" t="s">
        <v>696</v>
      </c>
      <c r="F305" s="312" t="s">
        <v>764</v>
      </c>
      <c r="G305" s="313">
        <v>53.2</v>
      </c>
      <c r="H305" s="312" t="s">
        <v>533</v>
      </c>
      <c r="I305" s="324">
        <v>44.779299999999999</v>
      </c>
      <c r="J305" s="324">
        <v>1.0651999999999999</v>
      </c>
      <c r="K305" s="324">
        <v>10.1709</v>
      </c>
      <c r="L305" s="324">
        <v>3.85E-2</v>
      </c>
      <c r="M305" s="324">
        <v>15.7683</v>
      </c>
      <c r="N305" s="324">
        <v>0.69750000000000001</v>
      </c>
      <c r="O305" s="324">
        <v>13.1106</v>
      </c>
      <c r="P305" s="324">
        <v>9.5960000000000001</v>
      </c>
      <c r="Q305" s="324">
        <v>1.5417000000000001</v>
      </c>
      <c r="R305" s="324">
        <v>0.31080000000000002</v>
      </c>
      <c r="S305" s="324"/>
      <c r="T305" s="324">
        <v>7.0400000000000004E-2</v>
      </c>
      <c r="U305" s="238">
        <f t="shared" si="519"/>
        <v>97.149200000000022</v>
      </c>
      <c r="V305" s="239">
        <f>IF(SUM(I305:T305)&lt;90," ",I305/stab.data!$U$7)</f>
        <v>0.74527827707875638</v>
      </c>
      <c r="W305" s="239">
        <f>IF(SUM(I305:T305)&lt;90," ",J305/stab.data!$U$8)</f>
        <v>1.3331998297829733E-2</v>
      </c>
      <c r="X305" s="239">
        <f>IF(SUM(I305:T305)&lt;90," ",K305*2/stab.data!$U$9)</f>
        <v>0.19950569335334098</v>
      </c>
      <c r="Y305" s="239">
        <f>IF(SUM(I305:T305)&lt;90," ",L305*2/stab.data!$U$10)</f>
        <v>5.0661161048541278E-4</v>
      </c>
      <c r="Z305" s="239">
        <f>IF(SUM(I305:T305)&lt;90," ",M305/stab.data!$U$11)</f>
        <v>0.21947359630320407</v>
      </c>
      <c r="AA305" s="239">
        <f>IF(SUM(I305:T305)&lt;90," ",N305/stab.data!$U$12)</f>
        <v>9.8326684240946198E-3</v>
      </c>
      <c r="AB305" s="239">
        <f>IF(SUM(I305:T305)&lt;90," ",O305/stab.data!$U$13)</f>
        <v>0.32529277491067882</v>
      </c>
      <c r="AC305" s="239">
        <f>IF(SUM(I305:T305)&lt;90," ",P305/stab.data!$U$14)</f>
        <v>0.17111574742773586</v>
      </c>
      <c r="AD305" s="239">
        <f>IF(SUM(I305:T305)&lt;90," ",Q305*2/stab.data!$U$15)</f>
        <v>4.9749108569031447E-2</v>
      </c>
      <c r="AE305" s="239">
        <f>IF(SUM(I305:T305)&lt;90," ",R305*2/stab.data!$U$16)</f>
        <v>6.5990763840968209E-3</v>
      </c>
      <c r="AF305" s="239">
        <f>IF(SUM(I305:T305)&lt;90," ",S305/stab.data!$U$17)</f>
        <v>0</v>
      </c>
      <c r="AG305" s="239">
        <f>IF(SUM(I305:T305)&lt;90," ",T305/stab.data!$U$18)</f>
        <v>1.9857275829972074E-3</v>
      </c>
      <c r="AH305" s="239">
        <f t="shared" si="520"/>
        <v>1.5132216199783901</v>
      </c>
      <c r="AI305" s="239">
        <f t="shared" si="521"/>
        <v>0.1146132873240311</v>
      </c>
      <c r="AJ305" s="240">
        <f t="shared" si="522"/>
        <v>6.4026428608402997</v>
      </c>
      <c r="AK305" s="240">
        <f t="shared" si="523"/>
        <v>0.11453443142998551</v>
      </c>
      <c r="AL305" s="240">
        <f t="shared" si="524"/>
        <v>1.713941949646788</v>
      </c>
      <c r="AM305" s="240">
        <f t="shared" si="525"/>
        <v>4.3522712399552011E-3</v>
      </c>
      <c r="AN305" s="240">
        <f t="shared" si="526"/>
        <v>1.8854850566980386</v>
      </c>
      <c r="AO305" s="240">
        <f t="shared" si="527"/>
        <v>8.4471889527361815E-2</v>
      </c>
      <c r="AP305" s="240">
        <f t="shared" si="528"/>
        <v>2.7945715406175697</v>
      </c>
      <c r="AQ305" s="240">
        <f t="shared" si="529"/>
        <v>1.4700455552520677</v>
      </c>
      <c r="AR305" s="240">
        <f t="shared" si="530"/>
        <v>0.4273917335430647</v>
      </c>
      <c r="AS305" s="240">
        <f t="shared" si="531"/>
        <v>5.6692286087271074E-2</v>
      </c>
      <c r="AT305" s="240">
        <f t="shared" si="532"/>
        <v>0</v>
      </c>
      <c r="AU305" s="240">
        <f t="shared" si="533"/>
        <v>1.7059271581998905E-2</v>
      </c>
      <c r="AV305" s="239">
        <f t="shared" si="534"/>
        <v>14.954129574882405</v>
      </c>
      <c r="AW305" s="239">
        <f t="shared" si="535"/>
        <v>1.9619495878239568</v>
      </c>
      <c r="AX305" s="239">
        <f>IF(SUM(I305:T305)&lt;90," ",CM305*AH305*stab.data!$U$20/13/2)</f>
        <v>16.94486997620551</v>
      </c>
      <c r="AY305" s="239">
        <f>IF(SUM(I305:T305)&lt;90," ",CO305*AH305*stab.data!$U$11/13)</f>
        <v>0.52108972126843356</v>
      </c>
      <c r="AZ305" s="239">
        <f t="shared" si="536"/>
        <v>-1.5884827800186189E-2</v>
      </c>
      <c r="BA305" s="241">
        <f t="shared" si="537"/>
        <v>100.79292445749773</v>
      </c>
      <c r="BB305" s="242">
        <f>IF(SUM(I305:T305)&lt;90," ",EXP('eq. coef.'!$C$104+'eq. coef.'!$C$105*'Amp-TB2 calc'!AJ305+'eq. coef.'!$C$106*'Amp-TB2 calc'!AK305+'eq. coef.'!$C$107*'Amp-TB2 calc'!AL305+'eq. coef.'!$C$108*'Amp-TB2 calc'!AN305+'eq. coef.'!$C$109*'Amp-TB2 calc'!AP305+'eq. coef.'!$C$110*'Amp-TB2 calc'!AQ305+'eq. coef.'!$C$111*'Amp-TB2 calc'!AR305+'eq. coef.'!$C$112*'Amp-TB2 calc'!AS305))</f>
        <v>476.22674435182108</v>
      </c>
      <c r="BC305" s="243">
        <f>IF(SUM(I305:T305)&lt;90," ",EXP('eq. coef.'!$C$176+'eq. coef.'!$C$177*'Amp-TB2 calc'!AJ305+'eq. coef.'!$C$178*'Amp-TB2 calc'!AK305+'eq. coef.'!$C$179*'Amp-TB2 calc'!AL305+'eq. coef.'!$C$180*'Amp-TB2 calc'!AN305+'eq. coef.'!$C$181*'Amp-TB2 calc'!AP305+'eq. coef.'!$C$182*'Amp-TB2 calc'!AQ305+'eq. coef.'!$C$183*'Amp-TB2 calc'!AR305+'eq. coef.'!$C$184*'Amp-TB2 calc'!AS305))</f>
        <v>299.87796243921917</v>
      </c>
      <c r="BD305" s="243">
        <f>IF(SUM(I305:T305)&lt;90," ",('eq. coef.'!$C$234+'eq. coef.'!$C$235*'Amp-TB2 calc'!AJ305+'eq. coef.'!$C$236*'Amp-TB2 calc'!AK305+'eq. coef.'!$C$237*'Amp-TB2 calc'!AL305+'eq. coef.'!$C$238*'Amp-TB2 calc'!AN305+'eq. coef.'!$C$239*'Amp-TB2 calc'!AP305+'eq. coef.'!$C$240*'Amp-TB2 calc'!AQ305+'eq. coef.'!$C$241*'Amp-TB2 calc'!AR305+'eq. coef.'!$C$242*'Amp-TB2 calc'!AS305))</f>
        <v>372.30590722221547</v>
      </c>
      <c r="BE305" s="243">
        <f>IF(SUM(I305:T305)&lt;90," ",('eq. coef.'!$C$270+'eq. coef.'!$C$271*'Amp-TB2 calc'!AJ305+'eq. coef.'!$C$272*'Amp-TB2 calc'!AK305+'eq. coef.'!$C$273*'Amp-TB2 calc'!AL305+'eq. coef.'!$C$274*'Amp-TB2 calc'!AN305+'eq. coef.'!$C$275*'Amp-TB2 calc'!AP305+'eq. coef.'!$C$276*'Amp-TB2 calc'!AQ305+'eq. coef.'!$C$277*'Amp-TB2 calc'!AR305+'eq. coef.'!$C$278*'Amp-TB2 calc'!AS305))</f>
        <v>-26.344875560513699</v>
      </c>
      <c r="BF305" s="243">
        <f>IF(SUM(I305:T305)&lt;90," ",EXP('eq. coef.'!$C$328+'eq. coef.'!$C$329*'Amp-TB2 calc'!AJ305+'eq. coef.'!$C$330*'Amp-TB2 calc'!AK305+'eq. coef.'!$C$331*'Amp-TB2 calc'!AL305+'eq. coef.'!$C$332*'Amp-TB2 calc'!AN305+'eq. coef.'!$C$333*'Amp-TB2 calc'!AP305+'eq. coef.'!$C$334*'Amp-TB2 calc'!AQ305+'eq. coef.'!$C$335*'Amp-TB2 calc'!AR305+'eq. coef.'!$C$336*'Amp-TB2 calc'!AS305))</f>
        <v>303.70479602262594</v>
      </c>
      <c r="BG305" s="255" t="str">
        <f t="shared" si="538"/>
        <v>ok</v>
      </c>
      <c r="BH305" s="306" t="str">
        <f t="shared" si="539"/>
        <v>high-MnO</v>
      </c>
      <c r="BI305" s="243">
        <f t="shared" si="540"/>
        <v>45.444585084853081</v>
      </c>
      <c r="BJ305" s="245">
        <f t="shared" si="541"/>
        <v>0.36226849998525373</v>
      </c>
      <c r="BK305" s="243">
        <f t="shared" si="542"/>
        <v>-326.22283799973286</v>
      </c>
      <c r="BL305" s="247">
        <f>IF(SUM(I305:T305)&lt;90," ",'eq. coef.'!$C$360+'eq. coef.'!$C$361*'Amp-TB2 calc'!AJ305+'eq. coef.'!$C$362*'Amp-TB2 calc'!AK305+'eq. coef.'!$C$363*'Amp-TB2 calc'!AL305+'eq. coef.'!$C$364*'Amp-TB2 calc'!AN305+'eq. coef.'!$C$365*'Amp-TB2 calc'!AP305+'eq. coef.'!$C$366*'Amp-TB2 calc'!AQ305+'eq. coef.'!$C$367*'Amp-TB2 calc'!AR305+'eq. coef.'!$C$368*'Amp-TB2 calc'!AS305+'eq. coef.'!$C$369*LN(BO305))</f>
        <v>898.66390749236461</v>
      </c>
      <c r="BM305" s="248">
        <f t="shared" si="543"/>
        <v>22</v>
      </c>
      <c r="BN305" s="267">
        <f t="shared" si="544"/>
        <v>484</v>
      </c>
      <c r="BO305" s="249">
        <f t="shared" si="545"/>
        <v>299.87796243921917</v>
      </c>
      <c r="BP305" s="243" t="str">
        <f t="shared" si="546"/>
        <v>P1b</v>
      </c>
      <c r="BQ305" s="245"/>
      <c r="BR305" s="245">
        <f t="shared" si="547"/>
        <v>0</v>
      </c>
      <c r="BS305" s="245">
        <f t="shared" si="548"/>
        <v>0</v>
      </c>
      <c r="BT305" s="243">
        <f t="shared" si="549"/>
        <v>35.985355492706297</v>
      </c>
      <c r="BU305" s="250"/>
      <c r="BV305" s="251">
        <f>IF(SUM(I305:T305)&lt;90," ",'eq. coef.'!$B$1128*'Amp-TB2 calc'!CF305+'eq. coef.'!$B$1129*'Amp-TB2 calc'!CJ305+'eq. coef.'!$B$1130*'Amp-TB2 calc'!CK305+'eq. coef.'!$B$1131*'Amp-TB2 calc'!CM305+'eq. coef.'!$B$1132*'Amp-TB2 calc'!CN305+'eq. coef.'!$B$1133*'Amp-TB2 calc'!CO305+'eq. coef.'!$B$1134*'Amp-TB2 calc'!CP305+'eq. coef.'!$B$1135*'Amp-TB2 calc'!CS305+'eq. coef.'!$B$1135*'Amp-TB2 calc'!CW305+'eq. coef.'!$B$1137*'Amp-TB2 calc'!CX305)</f>
        <v>1.4790396770720136</v>
      </c>
      <c r="BW305" s="252">
        <f t="shared" si="550"/>
        <v>0.4</v>
      </c>
      <c r="BX305" s="253"/>
      <c r="BY305" s="252">
        <f t="shared" si="551"/>
        <v>-10.38851495036174</v>
      </c>
      <c r="BZ305" s="251">
        <f>IF(SUM(I305:T305)&lt;90," ",EXP('eq. coef.'!$B$1156*'Amp-TB2 calc'!CF305+'eq. coef.'!$B$1157*'Amp-TB2 calc'!CJ305+'eq. coef.'!$B$1158*'Amp-TB2 calc'!CK305+'eq. coef.'!$B$1159*'Amp-TB2 calc'!CM305+'eq. coef.'!$B$1160*'Amp-TB2 calc'!CN305+'eq. coef.'!$B$1161*'Amp-TB2 calc'!CO305+'eq. coef.'!$B$1162*'Amp-TB2 calc'!CP305+'eq. coef.'!$B$1163*'Amp-TB2 calc'!CS305+'eq. coef.'!$B$1164*'Amp-TB2 calc'!CW305+'eq. coef.'!$B$1165*'Amp-TB2 calc'!CX305))</f>
        <v>5.1210736978136451</v>
      </c>
      <c r="CA305" s="252">
        <f t="shared" si="552"/>
        <v>0.87058252862831975</v>
      </c>
      <c r="CB305" s="245"/>
      <c r="CC305" s="244" t="str">
        <f t="shared" si="553"/>
        <v>calc-alkaline</v>
      </c>
      <c r="CD305" s="244" t="str">
        <f t="shared" si="554"/>
        <v>low-Ca</v>
      </c>
      <c r="CE305" s="240">
        <f t="shared" si="555"/>
        <v>6.4026428608402997</v>
      </c>
      <c r="CF305" s="240">
        <f t="shared" si="556"/>
        <v>1.5973571391597003</v>
      </c>
      <c r="CG305" s="240">
        <f t="shared" si="557"/>
        <v>0</v>
      </c>
      <c r="CH305" s="240">
        <f t="shared" si="558"/>
        <v>8</v>
      </c>
      <c r="CI305" s="240"/>
      <c r="CJ305" s="240">
        <f t="shared" si="559"/>
        <v>0.11658481048708769</v>
      </c>
      <c r="CK305" s="240">
        <f t="shared" si="560"/>
        <v>0.11453443142998551</v>
      </c>
      <c r="CL305" s="240">
        <f t="shared" si="561"/>
        <v>4.3522712399552011E-3</v>
      </c>
      <c r="CM305" s="240">
        <f t="shared" si="562"/>
        <v>1.8231760644382149</v>
      </c>
      <c r="CN305" s="240">
        <f t="shared" si="563"/>
        <v>2.7945715406175697</v>
      </c>
      <c r="CO305" s="240">
        <f t="shared" si="564"/>
        <v>6.230899225982367E-2</v>
      </c>
      <c r="CP305" s="240">
        <f t="shared" si="565"/>
        <v>8.4471889527361815E-2</v>
      </c>
      <c r="CQ305" s="240">
        <f t="shared" si="566"/>
        <v>4.9999999999999982</v>
      </c>
      <c r="CR305" s="240"/>
      <c r="CS305" s="240">
        <f t="shared" si="567"/>
        <v>1.4700455552520677</v>
      </c>
      <c r="CT305" s="240">
        <f t="shared" si="568"/>
        <v>0.4273917335430647</v>
      </c>
      <c r="CU305" s="240">
        <f t="shared" si="569"/>
        <v>1.8974372887951323</v>
      </c>
      <c r="CV305" s="240"/>
      <c r="CW305" s="240">
        <f t="shared" si="570"/>
        <v>0</v>
      </c>
      <c r="CX305" s="240">
        <f t="shared" si="571"/>
        <v>5.6692286087271074E-2</v>
      </c>
      <c r="CY305" s="240">
        <f t="shared" si="572"/>
        <v>5.6692286087271074E-2</v>
      </c>
      <c r="CZ305" s="240"/>
      <c r="DA305" s="240">
        <f t="shared" si="573"/>
        <v>1.9829407284180012</v>
      </c>
      <c r="DB305" s="240">
        <f t="shared" si="574"/>
        <v>0</v>
      </c>
      <c r="DC305" s="240">
        <f t="shared" si="575"/>
        <v>1.7059271581998905E-2</v>
      </c>
      <c r="DD305" s="240">
        <f t="shared" si="576"/>
        <v>2</v>
      </c>
      <c r="DE305" s="245">
        <f t="shared" si="577"/>
        <v>44.176823935561785</v>
      </c>
      <c r="DF305" s="245"/>
      <c r="DG305" s="239">
        <f t="shared" si="578"/>
        <v>0.97818985024303162</v>
      </c>
      <c r="DH305" s="239">
        <f t="shared" si="579"/>
        <v>0.59712344979342413</v>
      </c>
      <c r="DI305" s="239">
        <f t="shared" si="580"/>
        <v>6.8021446415448134E-2</v>
      </c>
      <c r="DJ305" s="240">
        <f t="shared" si="581"/>
        <v>1.713941949646788</v>
      </c>
      <c r="DK305" s="294"/>
      <c r="DL305" s="226"/>
      <c r="DM305" s="226"/>
      <c r="DN305" s="226"/>
      <c r="DO305" s="226"/>
      <c r="DP305" s="226"/>
      <c r="DQ305" s="226"/>
      <c r="DR305" s="226"/>
      <c r="DS305" s="226"/>
      <c r="DT305" s="226"/>
      <c r="DU305" s="226"/>
    </row>
    <row r="306" spans="1:125" customFormat="1">
      <c r="A306" s="312" t="s">
        <v>759</v>
      </c>
      <c r="B306" s="312" t="s">
        <v>762</v>
      </c>
      <c r="C306" s="312" t="s">
        <v>671</v>
      </c>
      <c r="D306" s="312" t="s">
        <v>534</v>
      </c>
      <c r="E306" s="342" t="s">
        <v>697</v>
      </c>
      <c r="F306" s="312" t="s">
        <v>764</v>
      </c>
      <c r="G306" s="313">
        <v>55.33</v>
      </c>
      <c r="H306" s="312" t="s">
        <v>533</v>
      </c>
      <c r="I306" s="324">
        <v>44.699800000000003</v>
      </c>
      <c r="J306" s="324">
        <v>1.0048999999999999</v>
      </c>
      <c r="K306" s="324">
        <v>10.206799999999999</v>
      </c>
      <c r="L306" s="324">
        <v>2.6499999999999999E-2</v>
      </c>
      <c r="M306" s="324">
        <v>15.6427</v>
      </c>
      <c r="N306" s="324">
        <v>0.67789999999999995</v>
      </c>
      <c r="O306" s="324">
        <v>12.8072</v>
      </c>
      <c r="P306" s="324">
        <v>9.5800999999999998</v>
      </c>
      <c r="Q306" s="324">
        <v>1.5055000000000001</v>
      </c>
      <c r="R306" s="324">
        <v>0.28220000000000001</v>
      </c>
      <c r="S306" s="324"/>
      <c r="T306" s="324">
        <v>7.7600000000000002E-2</v>
      </c>
      <c r="U306" s="238">
        <f t="shared" si="519"/>
        <v>96.511200000000002</v>
      </c>
      <c r="V306" s="239">
        <f>IF(SUM(I306:T306)&lt;90," ",I306/stab.data!$U$7)</f>
        <v>0.74395512948538711</v>
      </c>
      <c r="W306" s="239">
        <f>IF(SUM(I306:T306)&lt;90," ",J306/stab.data!$U$8)</f>
        <v>1.2577286039700618E-2</v>
      </c>
      <c r="X306" s="239">
        <f>IF(SUM(I306:T306)&lt;90," ",K306*2/stab.data!$U$9)</f>
        <v>0.20020988417139887</v>
      </c>
      <c r="Y306" s="239">
        <f>IF(SUM(I306:T306)&lt;90," ",L306*2/stab.data!$U$10)</f>
        <v>3.4870669293151789E-4</v>
      </c>
      <c r="Z306" s="239">
        <f>IF(SUM(I306:T306)&lt;90," ",M306/stab.data!$U$11)</f>
        <v>0.21772541268824985</v>
      </c>
      <c r="AA306" s="239">
        <f>IF(SUM(I306:T306)&lt;90," ",N306/stab.data!$U$12)</f>
        <v>9.5563669171236446E-3</v>
      </c>
      <c r="AB306" s="239">
        <f>IF(SUM(I306:T306)&lt;90," ",O306/stab.data!$U$13)</f>
        <v>0.31776498610559745</v>
      </c>
      <c r="AC306" s="239">
        <f>IF(SUM(I306:T306)&lt;90," ",P306/stab.data!$U$14)</f>
        <v>0.17083221883414468</v>
      </c>
      <c r="AD306" s="239">
        <f>IF(SUM(I306:T306)&lt;90," ",Q306*2/stab.data!$U$15)</f>
        <v>4.85809709740396E-2</v>
      </c>
      <c r="AE306" s="239">
        <f>IF(SUM(I306:T306)&lt;90," ",R306*2/stab.data!$U$16)</f>
        <v>5.9918254684431238E-3</v>
      </c>
      <c r="AF306" s="239">
        <f>IF(SUM(I306:T306)&lt;90," ",S306/stab.data!$U$17)</f>
        <v>0</v>
      </c>
      <c r="AG306" s="239">
        <f>IF(SUM(I306:T306)&lt;90," ",T306/stab.data!$U$18)</f>
        <v>2.1888133585310126E-3</v>
      </c>
      <c r="AH306" s="239">
        <f t="shared" si="520"/>
        <v>1.5021377721003892</v>
      </c>
      <c r="AI306" s="239">
        <f t="shared" si="521"/>
        <v>0.11589286565537629</v>
      </c>
      <c r="AJ306" s="240">
        <f t="shared" si="522"/>
        <v>6.438435184135483</v>
      </c>
      <c r="AK306" s="240">
        <f t="shared" si="523"/>
        <v>0.1088480175073987</v>
      </c>
      <c r="AL306" s="240">
        <f t="shared" si="524"/>
        <v>1.7326829419839944</v>
      </c>
      <c r="AM306" s="240">
        <f t="shared" si="525"/>
        <v>3.0178237258298404E-3</v>
      </c>
      <c r="AN306" s="240">
        <f t="shared" si="526"/>
        <v>1.8842681527071592</v>
      </c>
      <c r="AO306" s="240">
        <f t="shared" si="527"/>
        <v>8.2703978443266782E-2</v>
      </c>
      <c r="AP306" s="240">
        <f t="shared" si="528"/>
        <v>2.7500439014968672</v>
      </c>
      <c r="AQ306" s="240">
        <f t="shared" si="529"/>
        <v>1.4784388530078594</v>
      </c>
      <c r="AR306" s="240">
        <f t="shared" si="530"/>
        <v>0.42043588437260038</v>
      </c>
      <c r="AS306" s="240">
        <f t="shared" si="531"/>
        <v>5.1855250920722407E-2</v>
      </c>
      <c r="AT306" s="240">
        <f t="shared" si="532"/>
        <v>0</v>
      </c>
      <c r="AU306" s="240">
        <f t="shared" si="533"/>
        <v>1.8942718963198747E-2</v>
      </c>
      <c r="AV306" s="239">
        <f t="shared" si="534"/>
        <v>14.950729988301182</v>
      </c>
      <c r="AW306" s="239">
        <f t="shared" si="535"/>
        <v>1.9457290961222262</v>
      </c>
      <c r="AX306" s="239">
        <f>IF(SUM(I306:T306)&lt;90," ",CM306*AH306*stab.data!$U$20/13/2)</f>
        <v>16.058569423551578</v>
      </c>
      <c r="AY306" s="239">
        <f>IF(SUM(I306:T306)&lt;90," ",CO306*AH306*stab.data!$U$11/13)</f>
        <v>1.1929942707543089</v>
      </c>
      <c r="AZ306" s="239">
        <f t="shared" si="536"/>
        <v>-1.7509412461568868E-2</v>
      </c>
      <c r="BA306" s="241">
        <f t="shared" si="537"/>
        <v>100.04828337796654</v>
      </c>
      <c r="BB306" s="242">
        <f>IF(SUM(I306:T306)&lt;90," ",EXP('eq. coef.'!$C$104+'eq. coef.'!$C$105*'Amp-TB2 calc'!AJ306+'eq. coef.'!$C$106*'Amp-TB2 calc'!AK306+'eq. coef.'!$C$107*'Amp-TB2 calc'!AL306+'eq. coef.'!$C$108*'Amp-TB2 calc'!AN306+'eq. coef.'!$C$109*'Amp-TB2 calc'!AP306+'eq. coef.'!$C$110*'Amp-TB2 calc'!AQ306+'eq. coef.'!$C$111*'Amp-TB2 calc'!AR306+'eq. coef.'!$C$112*'Amp-TB2 calc'!AS306))</f>
        <v>439.8407296310624</v>
      </c>
      <c r="BC306" s="243">
        <f>IF(SUM(I306:T306)&lt;90," ",EXP('eq. coef.'!$C$176+'eq. coef.'!$C$177*'Amp-TB2 calc'!AJ306+'eq. coef.'!$C$178*'Amp-TB2 calc'!AK306+'eq. coef.'!$C$179*'Amp-TB2 calc'!AL306+'eq. coef.'!$C$180*'Amp-TB2 calc'!AN306+'eq. coef.'!$C$181*'Amp-TB2 calc'!AP306+'eq. coef.'!$C$182*'Amp-TB2 calc'!AQ306+'eq. coef.'!$C$183*'Amp-TB2 calc'!AR306+'eq. coef.'!$C$184*'Amp-TB2 calc'!AS306))</f>
        <v>300.57185525053097</v>
      </c>
      <c r="BD306" s="243">
        <f>IF(SUM(I306:T306)&lt;90," ",('eq. coef.'!$C$234+'eq. coef.'!$C$235*'Amp-TB2 calc'!AJ306+'eq. coef.'!$C$236*'Amp-TB2 calc'!AK306+'eq. coef.'!$C$237*'Amp-TB2 calc'!AL306+'eq. coef.'!$C$238*'Amp-TB2 calc'!AN306+'eq. coef.'!$C$239*'Amp-TB2 calc'!AP306+'eq. coef.'!$C$240*'Amp-TB2 calc'!AQ306+'eq. coef.'!$C$241*'Amp-TB2 calc'!AR306+'eq. coef.'!$C$242*'Amp-TB2 calc'!AS306))</f>
        <v>363.2268339804786</v>
      </c>
      <c r="BE306" s="243">
        <f>IF(SUM(I306:T306)&lt;90," ",('eq. coef.'!$C$270+'eq. coef.'!$C$271*'Amp-TB2 calc'!AJ306+'eq. coef.'!$C$272*'Amp-TB2 calc'!AK306+'eq. coef.'!$C$273*'Amp-TB2 calc'!AL306+'eq. coef.'!$C$274*'Amp-TB2 calc'!AN306+'eq. coef.'!$C$275*'Amp-TB2 calc'!AP306+'eq. coef.'!$C$276*'Amp-TB2 calc'!AQ306+'eq. coef.'!$C$277*'Amp-TB2 calc'!AR306+'eq. coef.'!$C$278*'Amp-TB2 calc'!AS306))</f>
        <v>-46.805377278196389</v>
      </c>
      <c r="BF306" s="243">
        <f>IF(SUM(I306:T306)&lt;90," ",EXP('eq. coef.'!$C$328+'eq. coef.'!$C$329*'Amp-TB2 calc'!AJ306+'eq. coef.'!$C$330*'Amp-TB2 calc'!AK306+'eq. coef.'!$C$331*'Amp-TB2 calc'!AL306+'eq. coef.'!$C$332*'Amp-TB2 calc'!AN306+'eq. coef.'!$C$333*'Amp-TB2 calc'!AP306+'eq. coef.'!$C$334*'Amp-TB2 calc'!AQ306+'eq. coef.'!$C$335*'Amp-TB2 calc'!AR306+'eq. coef.'!$C$336*'Amp-TB2 calc'!AS306))</f>
        <v>320.64180592559615</v>
      </c>
      <c r="BG306" s="255" t="str">
        <f t="shared" si="538"/>
        <v>ok</v>
      </c>
      <c r="BH306" s="306" t="str">
        <f t="shared" si="539"/>
        <v>high-MnO</v>
      </c>
      <c r="BI306" s="243">
        <f t="shared" si="540"/>
        <v>37.619261807334972</v>
      </c>
      <c r="BJ306" s="245">
        <f t="shared" si="541"/>
        <v>0.27100474256999824</v>
      </c>
      <c r="BK306" s="243">
        <f t="shared" si="542"/>
        <v>-347.37723252872735</v>
      </c>
      <c r="BL306" s="247">
        <f>IF(SUM(I306:T306)&lt;90," ",'eq. coef.'!$C$360+'eq. coef.'!$C$361*'Amp-TB2 calc'!AJ306+'eq. coef.'!$C$362*'Amp-TB2 calc'!AK306+'eq. coef.'!$C$363*'Amp-TB2 calc'!AL306+'eq. coef.'!$C$364*'Amp-TB2 calc'!AN306+'eq. coef.'!$C$365*'Amp-TB2 calc'!AP306+'eq. coef.'!$C$366*'Amp-TB2 calc'!AQ306+'eq. coef.'!$C$367*'Amp-TB2 calc'!AR306+'eq. coef.'!$C$368*'Amp-TB2 calc'!AS306+'eq. coef.'!$C$369*LN(BO306))</f>
        <v>890.37324709602876</v>
      </c>
      <c r="BM306" s="248">
        <f t="shared" si="543"/>
        <v>22</v>
      </c>
      <c r="BN306" s="267">
        <f t="shared" si="544"/>
        <v>484</v>
      </c>
      <c r="BO306" s="249">
        <f t="shared" si="545"/>
        <v>300.57185525053097</v>
      </c>
      <c r="BP306" s="243" t="str">
        <f t="shared" si="546"/>
        <v>P1b</v>
      </c>
      <c r="BQ306" s="245"/>
      <c r="BR306" s="245">
        <f t="shared" si="547"/>
        <v>0</v>
      </c>
      <c r="BS306" s="245">
        <f t="shared" si="548"/>
        <v>0</v>
      </c>
      <c r="BT306" s="243">
        <f t="shared" si="549"/>
        <v>36.068622630063714</v>
      </c>
      <c r="BU306" s="250"/>
      <c r="BV306" s="251">
        <f>IF(SUM(I306:T306)&lt;90," ",'eq. coef.'!$B$1128*'Amp-TB2 calc'!CF306+'eq. coef.'!$B$1129*'Amp-TB2 calc'!CJ306+'eq. coef.'!$B$1130*'Amp-TB2 calc'!CK306+'eq. coef.'!$B$1131*'Amp-TB2 calc'!CM306+'eq. coef.'!$B$1132*'Amp-TB2 calc'!CN306+'eq. coef.'!$B$1133*'Amp-TB2 calc'!CO306+'eq. coef.'!$B$1134*'Amp-TB2 calc'!CP306+'eq. coef.'!$B$1135*'Amp-TB2 calc'!CS306+'eq. coef.'!$B$1135*'Amp-TB2 calc'!CW306+'eq. coef.'!$B$1137*'Amp-TB2 calc'!CX306)</f>
        <v>1.2357745012067525</v>
      </c>
      <c r="BW306" s="252">
        <f t="shared" si="550"/>
        <v>0.4</v>
      </c>
      <c r="BX306" s="253"/>
      <c r="BY306" s="252">
        <f t="shared" si="551"/>
        <v>-10.779165949219472</v>
      </c>
      <c r="BZ306" s="251">
        <f>IF(SUM(I306:T306)&lt;90," ",EXP('eq. coef.'!$B$1156*'Amp-TB2 calc'!CF306+'eq. coef.'!$B$1157*'Amp-TB2 calc'!CJ306+'eq. coef.'!$B$1158*'Amp-TB2 calc'!CK306+'eq. coef.'!$B$1159*'Amp-TB2 calc'!CM306+'eq. coef.'!$B$1160*'Amp-TB2 calc'!CN306+'eq. coef.'!$B$1161*'Amp-TB2 calc'!CO306+'eq. coef.'!$B$1162*'Amp-TB2 calc'!CP306+'eq. coef.'!$B$1163*'Amp-TB2 calc'!CS306+'eq. coef.'!$B$1164*'Amp-TB2 calc'!CW306+'eq. coef.'!$B$1165*'Amp-TB2 calc'!CX306))</f>
        <v>5.4615084047271418</v>
      </c>
      <c r="CA306" s="252">
        <f t="shared" si="552"/>
        <v>0.92845642880361423</v>
      </c>
      <c r="CB306" s="245"/>
      <c r="CC306" s="244" t="str">
        <f t="shared" si="553"/>
        <v>calc-alkaline</v>
      </c>
      <c r="CD306" s="244" t="str">
        <f t="shared" si="554"/>
        <v>low-Ca</v>
      </c>
      <c r="CE306" s="240">
        <f t="shared" si="555"/>
        <v>6.438435184135483</v>
      </c>
      <c r="CF306" s="240">
        <f t="shared" si="556"/>
        <v>1.561564815864517</v>
      </c>
      <c r="CG306" s="240">
        <f t="shared" si="557"/>
        <v>0</v>
      </c>
      <c r="CH306" s="240">
        <f t="shared" si="558"/>
        <v>8</v>
      </c>
      <c r="CI306" s="240"/>
      <c r="CJ306" s="240">
        <f t="shared" si="559"/>
        <v>0.17111812611947741</v>
      </c>
      <c r="CK306" s="240">
        <f t="shared" si="560"/>
        <v>0.1088480175073987</v>
      </c>
      <c r="CL306" s="240">
        <f t="shared" si="561"/>
        <v>3.0178237258298404E-3</v>
      </c>
      <c r="CM306" s="240">
        <f t="shared" si="562"/>
        <v>1.7405639896953744</v>
      </c>
      <c r="CN306" s="240">
        <f t="shared" si="563"/>
        <v>2.7500439014968672</v>
      </c>
      <c r="CO306" s="240">
        <f t="shared" si="564"/>
        <v>0.14370416301178479</v>
      </c>
      <c r="CP306" s="240">
        <f t="shared" si="565"/>
        <v>8.2703978443266782E-2</v>
      </c>
      <c r="CQ306" s="240">
        <f t="shared" si="566"/>
        <v>4.9999999999999991</v>
      </c>
      <c r="CR306" s="240"/>
      <c r="CS306" s="240">
        <f t="shared" si="567"/>
        <v>1.4784388530078594</v>
      </c>
      <c r="CT306" s="240">
        <f t="shared" si="568"/>
        <v>0.42043588437260038</v>
      </c>
      <c r="CU306" s="240">
        <f t="shared" si="569"/>
        <v>1.8988747373804598</v>
      </c>
      <c r="CV306" s="240"/>
      <c r="CW306" s="240">
        <f t="shared" si="570"/>
        <v>0</v>
      </c>
      <c r="CX306" s="240">
        <f t="shared" si="571"/>
        <v>5.1855250920722407E-2</v>
      </c>
      <c r="CY306" s="240">
        <f t="shared" si="572"/>
        <v>5.1855250920722407E-2</v>
      </c>
      <c r="CZ306" s="240"/>
      <c r="DA306" s="240">
        <f t="shared" si="573"/>
        <v>1.9810572810368012</v>
      </c>
      <c r="DB306" s="240">
        <f t="shared" si="574"/>
        <v>0</v>
      </c>
      <c r="DC306" s="240">
        <f t="shared" si="575"/>
        <v>1.8942718963198747E-2</v>
      </c>
      <c r="DD306" s="240">
        <f t="shared" si="576"/>
        <v>2</v>
      </c>
      <c r="DE306" s="245">
        <f t="shared" si="577"/>
        <v>44.259436010304626</v>
      </c>
      <c r="DF306" s="245"/>
      <c r="DG306" s="239">
        <f t="shared" si="578"/>
        <v>0.95033978086264903</v>
      </c>
      <c r="DH306" s="239">
        <f t="shared" si="579"/>
        <v>0.59340930635047739</v>
      </c>
      <c r="DI306" s="239">
        <f t="shared" si="580"/>
        <v>9.8759052780620096E-2</v>
      </c>
      <c r="DJ306" s="240">
        <f t="shared" si="581"/>
        <v>1.7326829419839944</v>
      </c>
      <c r="DK306" s="294"/>
      <c r="DL306" s="226"/>
      <c r="DM306" s="226"/>
      <c r="DN306" s="226"/>
      <c r="DO306" s="226"/>
      <c r="DP306" s="226"/>
      <c r="DQ306" s="226"/>
      <c r="DR306" s="226"/>
      <c r="DS306" s="226"/>
      <c r="DT306" s="226"/>
      <c r="DU306" s="226"/>
    </row>
    <row r="307" spans="1:125" customFormat="1">
      <c r="A307" s="312" t="s">
        <v>759</v>
      </c>
      <c r="B307" s="312" t="s">
        <v>762</v>
      </c>
      <c r="C307" s="312" t="s">
        <v>671</v>
      </c>
      <c r="D307" s="312" t="s">
        <v>534</v>
      </c>
      <c r="E307" s="342" t="s">
        <v>698</v>
      </c>
      <c r="F307" s="312" t="s">
        <v>764</v>
      </c>
      <c r="G307" s="313">
        <v>57.46</v>
      </c>
      <c r="H307" s="312" t="s">
        <v>533</v>
      </c>
      <c r="I307" s="324">
        <v>44.619100000000003</v>
      </c>
      <c r="J307" s="324">
        <v>1.0589999999999999</v>
      </c>
      <c r="K307" s="324">
        <v>10.151300000000001</v>
      </c>
      <c r="L307" s="324"/>
      <c r="M307" s="324">
        <v>16.274699999999999</v>
      </c>
      <c r="N307" s="324">
        <v>0.64849999999999997</v>
      </c>
      <c r="O307" s="324">
        <v>13.200100000000001</v>
      </c>
      <c r="P307" s="324">
        <v>9.4373000000000005</v>
      </c>
      <c r="Q307" s="324">
        <v>1.5727</v>
      </c>
      <c r="R307" s="324">
        <v>0.27660000000000001</v>
      </c>
      <c r="S307" s="324">
        <v>4.36E-2</v>
      </c>
      <c r="T307" s="324">
        <v>7.6600000000000001E-2</v>
      </c>
      <c r="U307" s="238">
        <f t="shared" si="519"/>
        <v>97.359500000000011</v>
      </c>
      <c r="V307" s="239">
        <f>IF(SUM(I307:T307)&lt;90," ",I307/stab.data!$U$7)</f>
        <v>0.74261200985287268</v>
      </c>
      <c r="W307" s="239">
        <f>IF(SUM(I307:T307)&lt;90," ",J307/stab.data!$U$8)</f>
        <v>1.3254399359182958E-2</v>
      </c>
      <c r="X307" s="239">
        <f>IF(SUM(I307:T307)&lt;90," ",K307*2/stab.data!$U$9)</f>
        <v>0.19912123262816178</v>
      </c>
      <c r="Y307" s="239">
        <f>IF(SUM(I307:T307)&lt;90," ",L307*2/stab.data!$U$10)</f>
        <v>0</v>
      </c>
      <c r="Z307" s="239">
        <f>IF(SUM(I307:T307)&lt;90," ",M307/stab.data!$U$11)</f>
        <v>0.22652200540043982</v>
      </c>
      <c r="AA307" s="239">
        <f>IF(SUM(I307:T307)&lt;90," ",N307/stab.data!$U$12)</f>
        <v>9.1419146566671834E-3</v>
      </c>
      <c r="AB307" s="239">
        <f>IF(SUM(I307:T307)&lt;90," ",O307/stab.data!$U$13)</f>
        <v>0.32751339817387853</v>
      </c>
      <c r="AC307" s="239">
        <f>IF(SUM(I307:T307)&lt;90," ",P307/stab.data!$U$14)</f>
        <v>0.16828581108792953</v>
      </c>
      <c r="AD307" s="239">
        <f>IF(SUM(I307:T307)&lt;90," ",Q307*2/stab.data!$U$15)</f>
        <v>5.074944739347198E-2</v>
      </c>
      <c r="AE307" s="239">
        <f>IF(SUM(I307:T307)&lt;90," ",R307*2/stab.data!$U$16)</f>
        <v>5.8729231912521907E-3</v>
      </c>
      <c r="AF307" s="239">
        <f>IF(SUM(I307:T307)&lt;90," ",S307/stab.data!$U$17)</f>
        <v>2.294978418780924E-3</v>
      </c>
      <c r="AG307" s="239">
        <f>IF(SUM(I307:T307)&lt;90," ",T307/stab.data!$U$18)</f>
        <v>2.1606070008179843E-3</v>
      </c>
      <c r="AH307" s="239">
        <f t="shared" si="520"/>
        <v>1.5181649600712028</v>
      </c>
      <c r="AI307" s="239">
        <f t="shared" si="521"/>
        <v>0.11423572990686495</v>
      </c>
      <c r="AJ307" s="240">
        <f t="shared" si="522"/>
        <v>6.3589638688766525</v>
      </c>
      <c r="AK307" s="240">
        <f t="shared" si="523"/>
        <v>0.11349701527908873</v>
      </c>
      <c r="AL307" s="240">
        <f t="shared" si="524"/>
        <v>1.7050690091310614</v>
      </c>
      <c r="AM307" s="240">
        <f t="shared" si="525"/>
        <v>0</v>
      </c>
      <c r="AN307" s="240">
        <f t="shared" si="526"/>
        <v>1.9397009861613494</v>
      </c>
      <c r="AO307" s="240">
        <f t="shared" si="527"/>
        <v>7.8281934876892084E-2</v>
      </c>
      <c r="AP307" s="240">
        <f t="shared" si="528"/>
        <v>2.8044871856749571</v>
      </c>
      <c r="AQ307" s="240">
        <f t="shared" si="529"/>
        <v>1.4410262400210307</v>
      </c>
      <c r="AR307" s="240">
        <f t="shared" si="530"/>
        <v>0.43456596184659235</v>
      </c>
      <c r="AS307" s="240">
        <f t="shared" si="531"/>
        <v>5.0289661199068712E-2</v>
      </c>
      <c r="AT307" s="240">
        <f t="shared" si="532"/>
        <v>1.9651829826682832E-2</v>
      </c>
      <c r="AU307" s="240">
        <f t="shared" si="533"/>
        <v>1.8501211495038365E-2</v>
      </c>
      <c r="AV307" s="239">
        <f t="shared" si="534"/>
        <v>14.925881863066696</v>
      </c>
      <c r="AW307" s="239">
        <f t="shared" si="535"/>
        <v>1.9474201640265205</v>
      </c>
      <c r="AX307" s="239">
        <f>IF(SUM(I307:T307)&lt;90," ",CM307*AH307*stab.data!$U$20/13/2)</f>
        <v>18.491447793687055</v>
      </c>
      <c r="AY307" s="239">
        <f>IF(SUM(I307:T307)&lt;90," ",CO307*AH307*stab.data!$U$11/13)</f>
        <v>-0.36414073849171191</v>
      </c>
      <c r="AZ307" s="239">
        <f t="shared" si="536"/>
        <v>-3.5642455564081493E-2</v>
      </c>
      <c r="BA307" s="241">
        <f t="shared" si="537"/>
        <v>101.1238847636578</v>
      </c>
      <c r="BB307" s="242">
        <f>IF(SUM(I307:T307)&lt;90," ",EXP('eq. coef.'!$C$104+'eq. coef.'!$C$105*'Amp-TB2 calc'!AJ307+'eq. coef.'!$C$106*'Amp-TB2 calc'!AK307+'eq. coef.'!$C$107*'Amp-TB2 calc'!AL307+'eq. coef.'!$C$108*'Amp-TB2 calc'!AN307+'eq. coef.'!$C$109*'Amp-TB2 calc'!AP307+'eq. coef.'!$C$110*'Amp-TB2 calc'!AQ307+'eq. coef.'!$C$111*'Amp-TB2 calc'!AR307+'eq. coef.'!$C$112*'Amp-TB2 calc'!AS307))</f>
        <v>459.58509103172776</v>
      </c>
      <c r="BC307" s="243">
        <f>IF(SUM(I307:T307)&lt;90," ",EXP('eq. coef.'!$C$176+'eq. coef.'!$C$177*'Amp-TB2 calc'!AJ307+'eq. coef.'!$C$178*'Amp-TB2 calc'!AK307+'eq. coef.'!$C$179*'Amp-TB2 calc'!AL307+'eq. coef.'!$C$180*'Amp-TB2 calc'!AN307+'eq. coef.'!$C$181*'Amp-TB2 calc'!AP307+'eq. coef.'!$C$182*'Amp-TB2 calc'!AQ307+'eq. coef.'!$C$183*'Amp-TB2 calc'!AR307+'eq. coef.'!$C$184*'Amp-TB2 calc'!AS307))</f>
        <v>291.89730006467539</v>
      </c>
      <c r="BD307" s="243">
        <f>IF(SUM(I307:T307)&lt;90," ",('eq. coef.'!$C$234+'eq. coef.'!$C$235*'Amp-TB2 calc'!AJ307+'eq. coef.'!$C$236*'Amp-TB2 calc'!AK307+'eq. coef.'!$C$237*'Amp-TB2 calc'!AL307+'eq. coef.'!$C$238*'Amp-TB2 calc'!AN307+'eq. coef.'!$C$239*'Amp-TB2 calc'!AP307+'eq. coef.'!$C$240*'Amp-TB2 calc'!AQ307+'eq. coef.'!$C$241*'Amp-TB2 calc'!AR307+'eq. coef.'!$C$242*'Amp-TB2 calc'!AS307))</f>
        <v>356.73234171817415</v>
      </c>
      <c r="BE307" s="243">
        <f>IF(SUM(I307:T307)&lt;90," ",('eq. coef.'!$C$270+'eq. coef.'!$C$271*'Amp-TB2 calc'!AJ307+'eq. coef.'!$C$272*'Amp-TB2 calc'!AK307+'eq. coef.'!$C$273*'Amp-TB2 calc'!AL307+'eq. coef.'!$C$274*'Amp-TB2 calc'!AN307+'eq. coef.'!$C$275*'Amp-TB2 calc'!AP307+'eq. coef.'!$C$276*'Amp-TB2 calc'!AQ307+'eq. coef.'!$C$277*'Amp-TB2 calc'!AR307+'eq. coef.'!$C$278*'Amp-TB2 calc'!AS307))</f>
        <v>-47.867216052417547</v>
      </c>
      <c r="BF307" s="243">
        <f>IF(SUM(I307:T307)&lt;90," ",EXP('eq. coef.'!$C$328+'eq. coef.'!$C$329*'Amp-TB2 calc'!AJ307+'eq. coef.'!$C$330*'Amp-TB2 calc'!AK307+'eq. coef.'!$C$331*'Amp-TB2 calc'!AL307+'eq. coef.'!$C$332*'Amp-TB2 calc'!AN307+'eq. coef.'!$C$333*'Amp-TB2 calc'!AP307+'eq. coef.'!$C$334*'Amp-TB2 calc'!AQ307+'eq. coef.'!$C$335*'Amp-TB2 calc'!AR307+'eq. coef.'!$C$336*'Amp-TB2 calc'!AS307))</f>
        <v>268.70936523567383</v>
      </c>
      <c r="BG307" s="255" t="str">
        <f t="shared" si="538"/>
        <v>ok</v>
      </c>
      <c r="BH307" s="306" t="str">
        <f t="shared" si="539"/>
        <v>high-MnO</v>
      </c>
      <c r="BI307" s="243">
        <f t="shared" si="540"/>
        <v>44.628535000640014</v>
      </c>
      <c r="BJ307" s="245">
        <f t="shared" si="541"/>
        <v>0.41532184033114489</v>
      </c>
      <c r="BK307" s="243">
        <f t="shared" si="542"/>
        <v>-339.76451611709297</v>
      </c>
      <c r="BL307" s="247">
        <f>IF(SUM(I307:T307)&lt;90," ",'eq. coef.'!$C$360+'eq. coef.'!$C$361*'Amp-TB2 calc'!AJ307+'eq. coef.'!$C$362*'Amp-TB2 calc'!AK307+'eq. coef.'!$C$363*'Amp-TB2 calc'!AL307+'eq. coef.'!$C$364*'Amp-TB2 calc'!AN307+'eq. coef.'!$C$365*'Amp-TB2 calc'!AP307+'eq. coef.'!$C$366*'Amp-TB2 calc'!AQ307+'eq. coef.'!$C$367*'Amp-TB2 calc'!AR307+'eq. coef.'!$C$368*'Amp-TB2 calc'!AS307+'eq. coef.'!$C$369*LN(BO307))</f>
        <v>894.66637543818592</v>
      </c>
      <c r="BM307" s="248">
        <f t="shared" si="543"/>
        <v>22</v>
      </c>
      <c r="BN307" s="267">
        <f t="shared" si="544"/>
        <v>484</v>
      </c>
      <c r="BO307" s="249">
        <f t="shared" si="545"/>
        <v>291.89730006467539</v>
      </c>
      <c r="BP307" s="243" t="str">
        <f t="shared" si="546"/>
        <v>P1b</v>
      </c>
      <c r="BQ307" s="245"/>
      <c r="BR307" s="245">
        <f t="shared" si="547"/>
        <v>0</v>
      </c>
      <c r="BS307" s="245">
        <f t="shared" si="548"/>
        <v>0</v>
      </c>
      <c r="BT307" s="243">
        <f t="shared" si="549"/>
        <v>35.027676007761045</v>
      </c>
      <c r="BU307" s="250"/>
      <c r="BV307" s="251">
        <f>IF(SUM(I307:T307)&lt;90," ",'eq. coef.'!$B$1128*'Amp-TB2 calc'!CF307+'eq. coef.'!$B$1129*'Amp-TB2 calc'!CJ307+'eq. coef.'!$B$1130*'Amp-TB2 calc'!CK307+'eq. coef.'!$B$1131*'Amp-TB2 calc'!CM307+'eq. coef.'!$B$1132*'Amp-TB2 calc'!CN307+'eq. coef.'!$B$1133*'Amp-TB2 calc'!CO307+'eq. coef.'!$B$1134*'Amp-TB2 calc'!CP307+'eq. coef.'!$B$1135*'Amp-TB2 calc'!CS307+'eq. coef.'!$B$1135*'Amp-TB2 calc'!CW307+'eq. coef.'!$B$1137*'Amp-TB2 calc'!CX307)</f>
        <v>1.9062624769631511</v>
      </c>
      <c r="BW307" s="252">
        <f t="shared" si="550"/>
        <v>0.4</v>
      </c>
      <c r="BX307" s="253"/>
      <c r="BY307" s="252">
        <f t="shared" si="551"/>
        <v>-10.035368486557143</v>
      </c>
      <c r="BZ307" s="251">
        <f>IF(SUM(I307:T307)&lt;90," ",EXP('eq. coef.'!$B$1156*'Amp-TB2 calc'!CF307+'eq. coef.'!$B$1157*'Amp-TB2 calc'!CJ307+'eq. coef.'!$B$1158*'Amp-TB2 calc'!CK307+'eq. coef.'!$B$1159*'Amp-TB2 calc'!CM307+'eq. coef.'!$B$1160*'Amp-TB2 calc'!CN307+'eq. coef.'!$B$1161*'Amp-TB2 calc'!CO307+'eq. coef.'!$B$1162*'Amp-TB2 calc'!CP307+'eq. coef.'!$B$1163*'Amp-TB2 calc'!CS307+'eq. coef.'!$B$1164*'Amp-TB2 calc'!CW307+'eq. coef.'!$B$1165*'Amp-TB2 calc'!CX307))</f>
        <v>5.2846349130286008</v>
      </c>
      <c r="CA307" s="252">
        <f t="shared" si="552"/>
        <v>0.89838793521486215</v>
      </c>
      <c r="CB307" s="245"/>
      <c r="CC307" s="244" t="str">
        <f t="shared" si="553"/>
        <v>calc-alkaline</v>
      </c>
      <c r="CD307" s="244" t="str">
        <f t="shared" si="554"/>
        <v>low-Ca</v>
      </c>
      <c r="CE307" s="240">
        <f t="shared" si="555"/>
        <v>6.3589638688766525</v>
      </c>
      <c r="CF307" s="240">
        <f t="shared" si="556"/>
        <v>1.6410361311233475</v>
      </c>
      <c r="CG307" s="240">
        <f t="shared" si="557"/>
        <v>0</v>
      </c>
      <c r="CH307" s="240">
        <f t="shared" si="558"/>
        <v>8</v>
      </c>
      <c r="CI307" s="240"/>
      <c r="CJ307" s="240">
        <f t="shared" si="559"/>
        <v>6.4032878007713956E-2</v>
      </c>
      <c r="CK307" s="240">
        <f t="shared" si="560"/>
        <v>0.11349701527908873</v>
      </c>
      <c r="CL307" s="240">
        <f t="shared" si="561"/>
        <v>0</v>
      </c>
      <c r="CM307" s="240">
        <f t="shared" si="562"/>
        <v>1.9831011194697297</v>
      </c>
      <c r="CN307" s="240">
        <f t="shared" si="563"/>
        <v>2.8044871856749571</v>
      </c>
      <c r="CO307" s="240">
        <f t="shared" si="564"/>
        <v>-4.3400133308380218E-2</v>
      </c>
      <c r="CP307" s="240">
        <f t="shared" si="565"/>
        <v>7.8281934876892084E-2</v>
      </c>
      <c r="CQ307" s="240">
        <f t="shared" si="566"/>
        <v>5.0000000000000009</v>
      </c>
      <c r="CR307" s="240"/>
      <c r="CS307" s="240">
        <f t="shared" si="567"/>
        <v>1.4410262400210307</v>
      </c>
      <c r="CT307" s="240">
        <f t="shared" si="568"/>
        <v>0.43456596184659235</v>
      </c>
      <c r="CU307" s="240">
        <f t="shared" si="569"/>
        <v>1.8755922018676232</v>
      </c>
      <c r="CV307" s="240"/>
      <c r="CW307" s="240">
        <f t="shared" si="570"/>
        <v>0</v>
      </c>
      <c r="CX307" s="240">
        <f t="shared" si="571"/>
        <v>5.0289661199068712E-2</v>
      </c>
      <c r="CY307" s="240">
        <f t="shared" si="572"/>
        <v>5.0289661199068712E-2</v>
      </c>
      <c r="CZ307" s="240"/>
      <c r="DA307" s="240">
        <f t="shared" si="573"/>
        <v>1.9618469586782787</v>
      </c>
      <c r="DB307" s="240">
        <f t="shared" si="574"/>
        <v>1.9651829826682832E-2</v>
      </c>
      <c r="DC307" s="240">
        <f t="shared" si="575"/>
        <v>1.8501211495038365E-2</v>
      </c>
      <c r="DD307" s="240">
        <f t="shared" si="576"/>
        <v>2</v>
      </c>
      <c r="DE307" s="245">
        <f t="shared" si="577"/>
        <v>44.01689888053027</v>
      </c>
      <c r="DF307" s="245"/>
      <c r="DG307" s="239">
        <f t="shared" si="578"/>
        <v>1.015718495101841</v>
      </c>
      <c r="DH307" s="239">
        <f t="shared" si="579"/>
        <v>0.59114164196177743</v>
      </c>
      <c r="DI307" s="239">
        <f t="shared" si="580"/>
        <v>3.7554420181706571E-2</v>
      </c>
      <c r="DJ307" s="240">
        <f t="shared" si="581"/>
        <v>1.7050690091310614</v>
      </c>
      <c r="DK307" s="294"/>
      <c r="DL307" s="226"/>
      <c r="DM307" s="226"/>
      <c r="DN307" s="226"/>
      <c r="DO307" s="226"/>
      <c r="DP307" s="226"/>
      <c r="DQ307" s="226"/>
      <c r="DR307" s="226"/>
      <c r="DS307" s="226"/>
      <c r="DT307" s="226"/>
      <c r="DU307" s="226"/>
    </row>
    <row r="308" spans="1:125" customFormat="1">
      <c r="A308" s="312" t="s">
        <v>759</v>
      </c>
      <c r="B308" s="312" t="s">
        <v>762</v>
      </c>
      <c r="C308" s="312" t="s">
        <v>671</v>
      </c>
      <c r="D308" s="312" t="s">
        <v>534</v>
      </c>
      <c r="E308" s="342" t="s">
        <v>699</v>
      </c>
      <c r="F308" s="312" t="s">
        <v>764</v>
      </c>
      <c r="G308" s="313">
        <v>59.59</v>
      </c>
      <c r="H308" s="312" t="s">
        <v>533</v>
      </c>
      <c r="I308" s="324">
        <v>45.916899999999998</v>
      </c>
      <c r="J308" s="324">
        <v>1.0095000000000001</v>
      </c>
      <c r="K308" s="324">
        <v>10.474399999999999</v>
      </c>
      <c r="L308" s="324"/>
      <c r="M308" s="324">
        <v>15.158899999999999</v>
      </c>
      <c r="N308" s="324">
        <v>0.63770000000000004</v>
      </c>
      <c r="O308" s="324">
        <v>12.317</v>
      </c>
      <c r="P308" s="324">
        <v>9.0150000000000006</v>
      </c>
      <c r="Q308" s="324">
        <v>1.5489999999999999</v>
      </c>
      <c r="R308" s="324">
        <v>0.31950000000000001</v>
      </c>
      <c r="S308" s="324">
        <v>3.6499999999999998E-2</v>
      </c>
      <c r="T308" s="324">
        <v>7.6499999999999999E-2</v>
      </c>
      <c r="U308" s="238">
        <f t="shared" si="519"/>
        <v>96.510900000000007</v>
      </c>
      <c r="V308" s="239">
        <f>IF(SUM(I308:T308)&lt;90," ",I308/stab.data!$U$7)</f>
        <v>0.76421177018840281</v>
      </c>
      <c r="W308" s="239">
        <f>IF(SUM(I308:T308)&lt;90," ",J308/stab.data!$U$8)</f>
        <v>1.2634859445793388E-2</v>
      </c>
      <c r="X308" s="239">
        <f>IF(SUM(I308:T308)&lt;90," ",K308*2/stab.data!$U$9)</f>
        <v>0.2054589499906827</v>
      </c>
      <c r="Y308" s="239">
        <f>IF(SUM(I308:T308)&lt;90," ",L308*2/stab.data!$U$10)</f>
        <v>0</v>
      </c>
      <c r="Z308" s="239">
        <f>IF(SUM(I308:T308)&lt;90," ",M308/stab.data!$U$11)</f>
        <v>0.21099156529243102</v>
      </c>
      <c r="AA308" s="239">
        <f>IF(SUM(I308:T308)&lt;90," ",N308/stab.data!$U$12)</f>
        <v>8.9896668875199138E-3</v>
      </c>
      <c r="AB308" s="239">
        <f>IF(SUM(I308:T308)&lt;90," ",O308/stab.data!$U$13)</f>
        <v>0.30560242159587137</v>
      </c>
      <c r="AC308" s="239">
        <f>IF(SUM(I308:T308)&lt;90," ",P308/stab.data!$U$14)</f>
        <v>0.16075536297009577</v>
      </c>
      <c r="AD308" s="239">
        <f>IF(SUM(I308:T308)&lt;90," ",Q308*2/stab.data!$U$15)</f>
        <v>4.998467222769002E-2</v>
      </c>
      <c r="AE308" s="239">
        <f>IF(SUM(I308:T308)&lt;90," ",R308*2/stab.data!$U$16)</f>
        <v>6.7837995647327355E-3</v>
      </c>
      <c r="AF308" s="239">
        <f>IF(SUM(I308:T308)&lt;90," ",S308/stab.data!$U$17)</f>
        <v>1.9212548689335716E-3</v>
      </c>
      <c r="AG308" s="239">
        <f>IF(SUM(I308:T308)&lt;90," ",T308/stab.data!$U$18)</f>
        <v>2.1577863650466813E-3</v>
      </c>
      <c r="AH308" s="239">
        <f t="shared" si="520"/>
        <v>1.5078892334007015</v>
      </c>
      <c r="AI308" s="239">
        <f t="shared" si="521"/>
        <v>0.11907812325161246</v>
      </c>
      <c r="AJ308" s="240">
        <f t="shared" si="522"/>
        <v>6.5885164456302006</v>
      </c>
      <c r="AK308" s="240">
        <f t="shared" si="523"/>
        <v>0.10892920325777401</v>
      </c>
      <c r="AL308" s="240">
        <f t="shared" si="524"/>
        <v>1.7713279534831068</v>
      </c>
      <c r="AM308" s="240">
        <f t="shared" si="525"/>
        <v>0</v>
      </c>
      <c r="AN308" s="240">
        <f t="shared" si="526"/>
        <v>1.8190264165595489</v>
      </c>
      <c r="AO308" s="240">
        <f t="shared" si="527"/>
        <v>7.750282112844252E-2</v>
      </c>
      <c r="AP308" s="240">
        <f t="shared" si="528"/>
        <v>2.6346971599409259</v>
      </c>
      <c r="AQ308" s="240">
        <f t="shared" si="529"/>
        <v>1.3859238943553776</v>
      </c>
      <c r="AR308" s="240">
        <f t="shared" si="530"/>
        <v>0.4309340000355944</v>
      </c>
      <c r="AS308" s="240">
        <f t="shared" si="531"/>
        <v>5.8485326632802086E-2</v>
      </c>
      <c r="AT308" s="240">
        <f t="shared" si="532"/>
        <v>1.6563758625564313E-2</v>
      </c>
      <c r="AU308" s="240">
        <f t="shared" si="533"/>
        <v>1.8602973032935385E-2</v>
      </c>
      <c r="AV308" s="239">
        <f t="shared" si="534"/>
        <v>14.875343221023773</v>
      </c>
      <c r="AW308" s="239">
        <f t="shared" si="535"/>
        <v>1.937183300881316</v>
      </c>
      <c r="AX308" s="239">
        <f>IF(SUM(I308:T308)&lt;90," ",CM308*AH308*stab.data!$U$20/13/2)</f>
        <v>14.563674109192307</v>
      </c>
      <c r="AY308" s="239">
        <f>IF(SUM(I308:T308)&lt;90," ",CO308*AH308*stab.data!$U$11/13)</f>
        <v>2.0543201545606111</v>
      </c>
      <c r="AZ308" s="239">
        <f t="shared" si="536"/>
        <v>-3.2630290351225055E-2</v>
      </c>
      <c r="BA308" s="241">
        <f t="shared" si="537"/>
        <v>99.874547274283017</v>
      </c>
      <c r="BB308" s="242">
        <f>IF(SUM(I308:T308)&lt;90," ",EXP('eq. coef.'!$C$104+'eq. coef.'!$C$105*'Amp-TB2 calc'!AJ308+'eq. coef.'!$C$106*'Amp-TB2 calc'!AK308+'eq. coef.'!$C$107*'Amp-TB2 calc'!AL308+'eq. coef.'!$C$108*'Amp-TB2 calc'!AN308+'eq. coef.'!$C$109*'Amp-TB2 calc'!AP308+'eq. coef.'!$C$110*'Amp-TB2 calc'!AQ308+'eq. coef.'!$C$111*'Amp-TB2 calc'!AR308+'eq. coef.'!$C$112*'Amp-TB2 calc'!AS308))</f>
        <v>465.87564665841177</v>
      </c>
      <c r="BC308" s="243">
        <f>IF(SUM(I308:T308)&lt;90," ",EXP('eq. coef.'!$C$176+'eq. coef.'!$C$177*'Amp-TB2 calc'!AJ308+'eq. coef.'!$C$178*'Amp-TB2 calc'!AK308+'eq. coef.'!$C$179*'Amp-TB2 calc'!AL308+'eq. coef.'!$C$180*'Amp-TB2 calc'!AN308+'eq. coef.'!$C$181*'Amp-TB2 calc'!AP308+'eq. coef.'!$C$182*'Amp-TB2 calc'!AQ308+'eq. coef.'!$C$183*'Amp-TB2 calc'!AR308+'eq. coef.'!$C$184*'Amp-TB2 calc'!AS308))</f>
        <v>322.94959625528082</v>
      </c>
      <c r="BD308" s="243">
        <f>IF(SUM(I308:T308)&lt;90," ",('eq. coef.'!$C$234+'eq. coef.'!$C$235*'Amp-TB2 calc'!AJ308+'eq. coef.'!$C$236*'Amp-TB2 calc'!AK308+'eq. coef.'!$C$237*'Amp-TB2 calc'!AL308+'eq. coef.'!$C$238*'Amp-TB2 calc'!AN308+'eq. coef.'!$C$239*'Amp-TB2 calc'!AP308+'eq. coef.'!$C$240*'Amp-TB2 calc'!AQ308+'eq. coef.'!$C$241*'Amp-TB2 calc'!AR308+'eq. coef.'!$C$242*'Amp-TB2 calc'!AS308))</f>
        <v>354.65465651562459</v>
      </c>
      <c r="BE308" s="243">
        <f>IF(SUM(I308:T308)&lt;90," ",('eq. coef.'!$C$270+'eq. coef.'!$C$271*'Amp-TB2 calc'!AJ308+'eq. coef.'!$C$272*'Amp-TB2 calc'!AK308+'eq. coef.'!$C$273*'Amp-TB2 calc'!AL308+'eq. coef.'!$C$274*'Amp-TB2 calc'!AN308+'eq. coef.'!$C$275*'Amp-TB2 calc'!AP308+'eq. coef.'!$C$276*'Amp-TB2 calc'!AQ308+'eq. coef.'!$C$277*'Amp-TB2 calc'!AR308+'eq. coef.'!$C$278*'Amp-TB2 calc'!AS308))</f>
        <v>122.35638830012653</v>
      </c>
      <c r="BF308" s="243">
        <f>IF(SUM(I308:T308)&lt;90," ",EXP('eq. coef.'!$C$328+'eq. coef.'!$C$329*'Amp-TB2 calc'!AJ308+'eq. coef.'!$C$330*'Amp-TB2 calc'!AK308+'eq. coef.'!$C$331*'Amp-TB2 calc'!AL308+'eq. coef.'!$C$332*'Amp-TB2 calc'!AN308+'eq. coef.'!$C$333*'Amp-TB2 calc'!AP308+'eq. coef.'!$C$334*'Amp-TB2 calc'!AQ308+'eq. coef.'!$C$335*'Amp-TB2 calc'!AR308+'eq. coef.'!$C$336*'Amp-TB2 calc'!AS308))</f>
        <v>418.55241570170205</v>
      </c>
      <c r="BG308" s="255" t="str">
        <f t="shared" si="538"/>
        <v>ok</v>
      </c>
      <c r="BH308" s="306" t="str">
        <f t="shared" si="539"/>
        <v>high-MnO</v>
      </c>
      <c r="BI308" s="243">
        <f t="shared" si="540"/>
        <v>36.237696926432882</v>
      </c>
      <c r="BJ308" s="245">
        <f t="shared" si="541"/>
        <v>0.10157910441583556</v>
      </c>
      <c r="BK308" s="243">
        <f t="shared" si="542"/>
        <v>-200.5932079551543</v>
      </c>
      <c r="BL308" s="247">
        <f>IF(SUM(I308:T308)&lt;90," ",'eq. coef.'!$C$360+'eq. coef.'!$C$361*'Amp-TB2 calc'!AJ308+'eq. coef.'!$C$362*'Amp-TB2 calc'!AK308+'eq. coef.'!$C$363*'Amp-TB2 calc'!AL308+'eq. coef.'!$C$364*'Amp-TB2 calc'!AN308+'eq. coef.'!$C$365*'Amp-TB2 calc'!AP308+'eq. coef.'!$C$366*'Amp-TB2 calc'!AQ308+'eq. coef.'!$C$367*'Amp-TB2 calc'!AR308+'eq. coef.'!$C$368*'Amp-TB2 calc'!AS308+'eq. coef.'!$C$369*LN(BO308))</f>
        <v>877.68802987243544</v>
      </c>
      <c r="BM308" s="248">
        <f t="shared" si="543"/>
        <v>22</v>
      </c>
      <c r="BN308" s="267">
        <f t="shared" si="544"/>
        <v>484</v>
      </c>
      <c r="BO308" s="249">
        <f t="shared" si="545"/>
        <v>322.94959625528082</v>
      </c>
      <c r="BP308" s="243" t="str">
        <f t="shared" si="546"/>
        <v>P1b</v>
      </c>
      <c r="BQ308" s="245"/>
      <c r="BR308" s="245">
        <f t="shared" si="547"/>
        <v>0</v>
      </c>
      <c r="BS308" s="245">
        <f t="shared" si="548"/>
        <v>0</v>
      </c>
      <c r="BT308" s="243">
        <f t="shared" si="549"/>
        <v>38.753951550633694</v>
      </c>
      <c r="BU308" s="250"/>
      <c r="BV308" s="251">
        <f>IF(SUM(I308:T308)&lt;90," ",'eq. coef.'!$B$1128*'Amp-TB2 calc'!CF308+'eq. coef.'!$B$1129*'Amp-TB2 calc'!CJ308+'eq. coef.'!$B$1130*'Amp-TB2 calc'!CK308+'eq. coef.'!$B$1131*'Amp-TB2 calc'!CM308+'eq. coef.'!$B$1132*'Amp-TB2 calc'!CN308+'eq. coef.'!$B$1133*'Amp-TB2 calc'!CO308+'eq. coef.'!$B$1134*'Amp-TB2 calc'!CP308+'eq. coef.'!$B$1135*'Amp-TB2 calc'!CS308+'eq. coef.'!$B$1135*'Amp-TB2 calc'!CW308+'eq. coef.'!$B$1137*'Amp-TB2 calc'!CX308)</f>
        <v>1.5182172534111802</v>
      </c>
      <c r="BW308" s="252">
        <f t="shared" si="550"/>
        <v>0.4</v>
      </c>
      <c r="BX308" s="253"/>
      <c r="BY308" s="252">
        <f t="shared" si="551"/>
        <v>-10.717873484418924</v>
      </c>
      <c r="BZ308" s="251">
        <f>IF(SUM(I308:T308)&lt;90," ",EXP('eq. coef.'!$B$1156*'Amp-TB2 calc'!CF308+'eq. coef.'!$B$1157*'Amp-TB2 calc'!CJ308+'eq. coef.'!$B$1158*'Amp-TB2 calc'!CK308+'eq. coef.'!$B$1159*'Amp-TB2 calc'!CM308+'eq. coef.'!$B$1160*'Amp-TB2 calc'!CN308+'eq. coef.'!$B$1161*'Amp-TB2 calc'!CO308+'eq. coef.'!$B$1162*'Amp-TB2 calc'!CP308+'eq. coef.'!$B$1163*'Amp-TB2 calc'!CS308+'eq. coef.'!$B$1164*'Amp-TB2 calc'!CW308+'eq. coef.'!$B$1165*'Amp-TB2 calc'!CX308))</f>
        <v>6.4935973656520609</v>
      </c>
      <c r="CA308" s="252">
        <f t="shared" si="552"/>
        <v>1.1039115521608505</v>
      </c>
      <c r="CB308" s="245"/>
      <c r="CC308" s="244" t="str">
        <f t="shared" si="553"/>
        <v>calc-alkaline</v>
      </c>
      <c r="CD308" s="244" t="str">
        <f t="shared" si="554"/>
        <v>low-Ca</v>
      </c>
      <c r="CE308" s="240">
        <f t="shared" si="555"/>
        <v>6.5885164456302006</v>
      </c>
      <c r="CF308" s="240">
        <f t="shared" si="556"/>
        <v>1.4114835543697994</v>
      </c>
      <c r="CG308" s="240">
        <f t="shared" si="557"/>
        <v>0</v>
      </c>
      <c r="CH308" s="240">
        <f t="shared" si="558"/>
        <v>8</v>
      </c>
      <c r="CI308" s="240"/>
      <c r="CJ308" s="240">
        <f t="shared" si="559"/>
        <v>0.35984439911330734</v>
      </c>
      <c r="CK308" s="240">
        <f t="shared" si="560"/>
        <v>0.10892920325777401</v>
      </c>
      <c r="CL308" s="240">
        <f t="shared" si="561"/>
        <v>0</v>
      </c>
      <c r="CM308" s="240">
        <f t="shared" si="562"/>
        <v>1.5725136333617939</v>
      </c>
      <c r="CN308" s="240">
        <f t="shared" si="563"/>
        <v>2.6346971599409259</v>
      </c>
      <c r="CO308" s="240">
        <f t="shared" si="564"/>
        <v>0.24651278319775494</v>
      </c>
      <c r="CP308" s="240">
        <f t="shared" si="565"/>
        <v>7.750282112844252E-2</v>
      </c>
      <c r="CQ308" s="240">
        <f t="shared" si="566"/>
        <v>4.9999999999999982</v>
      </c>
      <c r="CR308" s="240"/>
      <c r="CS308" s="240">
        <f t="shared" si="567"/>
        <v>1.3859238943553776</v>
      </c>
      <c r="CT308" s="240">
        <f t="shared" si="568"/>
        <v>0.4309340000355944</v>
      </c>
      <c r="CU308" s="240">
        <f t="shared" si="569"/>
        <v>1.8168578943909719</v>
      </c>
      <c r="CV308" s="240"/>
      <c r="CW308" s="240">
        <f t="shared" si="570"/>
        <v>0</v>
      </c>
      <c r="CX308" s="240">
        <f t="shared" si="571"/>
        <v>5.8485326632802086E-2</v>
      </c>
      <c r="CY308" s="240">
        <f t="shared" si="572"/>
        <v>5.8485326632802086E-2</v>
      </c>
      <c r="CZ308" s="240"/>
      <c r="DA308" s="240">
        <f t="shared" si="573"/>
        <v>1.9648332683415004</v>
      </c>
      <c r="DB308" s="240">
        <f t="shared" si="574"/>
        <v>1.6563758625564313E-2</v>
      </c>
      <c r="DC308" s="240">
        <f t="shared" si="575"/>
        <v>1.8602973032935385E-2</v>
      </c>
      <c r="DD308" s="240">
        <f t="shared" si="576"/>
        <v>2</v>
      </c>
      <c r="DE308" s="245">
        <f t="shared" si="577"/>
        <v>44.427486366638206</v>
      </c>
      <c r="DF308" s="245"/>
      <c r="DG308" s="239">
        <f t="shared" si="578"/>
        <v>0.91444122848985676</v>
      </c>
      <c r="DH308" s="239">
        <f t="shared" si="579"/>
        <v>0.59157177464775368</v>
      </c>
      <c r="DI308" s="239">
        <f t="shared" si="580"/>
        <v>0.20314950622538075</v>
      </c>
      <c r="DJ308" s="240">
        <f t="shared" si="581"/>
        <v>1.7713279534831068</v>
      </c>
      <c r="DK308" s="294"/>
      <c r="DL308" s="226"/>
      <c r="DM308" s="226"/>
      <c r="DN308" s="226"/>
      <c r="DO308" s="226"/>
      <c r="DP308" s="226"/>
      <c r="DQ308" s="226"/>
      <c r="DR308" s="226"/>
      <c r="DS308" s="226"/>
      <c r="DT308" s="226"/>
      <c r="DU308" s="226"/>
    </row>
    <row r="309" spans="1:125" customFormat="1">
      <c r="A309" s="312" t="s">
        <v>759</v>
      </c>
      <c r="B309" s="312" t="s">
        <v>762</v>
      </c>
      <c r="C309" s="312" t="s">
        <v>671</v>
      </c>
      <c r="D309" s="312" t="s">
        <v>534</v>
      </c>
      <c r="E309" s="342" t="s">
        <v>700</v>
      </c>
      <c r="F309" s="312" t="s">
        <v>764</v>
      </c>
      <c r="G309" s="313">
        <v>61.72</v>
      </c>
      <c r="H309" s="312" t="s">
        <v>533</v>
      </c>
      <c r="I309" s="324">
        <v>44.361699999999999</v>
      </c>
      <c r="J309" s="324">
        <v>1.0236000000000001</v>
      </c>
      <c r="K309" s="324">
        <v>10.2102</v>
      </c>
      <c r="L309" s="324">
        <v>2.1600000000000001E-2</v>
      </c>
      <c r="M309" s="324">
        <v>16.550699999999999</v>
      </c>
      <c r="N309" s="324">
        <v>0.60199999999999998</v>
      </c>
      <c r="O309" s="324">
        <v>13.1723</v>
      </c>
      <c r="P309" s="324">
        <v>9.4313000000000002</v>
      </c>
      <c r="Q309" s="324">
        <v>1.58</v>
      </c>
      <c r="R309" s="324">
        <v>0.28239999999999998</v>
      </c>
      <c r="S309" s="324">
        <v>5.9299999999999999E-2</v>
      </c>
      <c r="T309" s="324">
        <v>7.3300000000000004E-2</v>
      </c>
      <c r="U309" s="238">
        <f t="shared" si="519"/>
        <v>97.368399999999994</v>
      </c>
      <c r="V309" s="239">
        <f>IF(SUM(I309:T309)&lt;90," ",I309/stab.data!$U$7)</f>
        <v>0.73832800745622784</v>
      </c>
      <c r="W309" s="239">
        <f>IF(SUM(I309:T309)&lt;90," ",J309/stab.data!$U$8)</f>
        <v>1.2811334451425569E-2</v>
      </c>
      <c r="X309" s="239">
        <f>IF(SUM(I309:T309)&lt;90," ",K309*2/stab.data!$U$9)</f>
        <v>0.2002765763380116</v>
      </c>
      <c r="Y309" s="239">
        <f>IF(SUM(I309:T309)&lt;90," ",L309*2/stab.data!$U$10)</f>
        <v>2.8422885159701082E-4</v>
      </c>
      <c r="Z309" s="239">
        <f>IF(SUM(I309:T309)&lt;90," ",M309/stab.data!$U$11)</f>
        <v>0.23036355538234554</v>
      </c>
      <c r="AA309" s="239">
        <f>IF(SUM(I309:T309)&lt;90," ",N309/stab.data!$U$12)</f>
        <v>8.486403428394209E-3</v>
      </c>
      <c r="AB309" s="239">
        <f>IF(SUM(I309:T309)&lt;90," ",O309/stab.data!$U$13)</f>
        <v>0.32682364033346561</v>
      </c>
      <c r="AC309" s="239">
        <f>IF(SUM(I309:T309)&lt;90," ",P309/stab.data!$U$14)</f>
        <v>0.16817881916581964</v>
      </c>
      <c r="AD309" s="239">
        <f>IF(SUM(I309:T309)&lt;90," ",Q309*2/stab.data!$U$15)</f>
        <v>5.0985011052130561E-2</v>
      </c>
      <c r="AE309" s="239">
        <f>IF(SUM(I309:T309)&lt;90," ",R309*2/stab.data!$U$16)</f>
        <v>5.9960719783427995E-3</v>
      </c>
      <c r="AF309" s="239">
        <f>IF(SUM(I309:T309)&lt;90," ",S309/stab.data!$U$17)</f>
        <v>3.121381198020844E-3</v>
      </c>
      <c r="AG309" s="239">
        <f>IF(SUM(I309:T309)&lt;90," ",T309/stab.data!$U$18)</f>
        <v>2.0675260203649902E-3</v>
      </c>
      <c r="AH309" s="239">
        <f t="shared" si="520"/>
        <v>1.5173737462414674</v>
      </c>
      <c r="AI309" s="239">
        <f t="shared" si="521"/>
        <v>0.11493412280306108</v>
      </c>
      <c r="AJ309" s="240">
        <f t="shared" si="522"/>
        <v>6.3255767543796297</v>
      </c>
      <c r="AK309" s="240">
        <f t="shared" si="523"/>
        <v>0.1097602672255731</v>
      </c>
      <c r="AL309" s="240">
        <f t="shared" si="524"/>
        <v>1.7158564255136568</v>
      </c>
      <c r="AM309" s="240">
        <f t="shared" si="525"/>
        <v>2.4351120347993293E-3</v>
      </c>
      <c r="AN309" s="240">
        <f t="shared" si="526"/>
        <v>1.9736246441513996</v>
      </c>
      <c r="AO309" s="240">
        <f t="shared" si="527"/>
        <v>7.2706704490172733E-2</v>
      </c>
      <c r="AP309" s="240">
        <f t="shared" si="528"/>
        <v>2.8000400922047679</v>
      </c>
      <c r="AQ309" s="240">
        <f t="shared" si="529"/>
        <v>1.440860997213889</v>
      </c>
      <c r="AR309" s="240">
        <f t="shared" si="530"/>
        <v>0.43681073652385555</v>
      </c>
      <c r="AS309" s="240">
        <f t="shared" si="531"/>
        <v>5.1370953208816079E-2</v>
      </c>
      <c r="AT309" s="240">
        <f t="shared" si="532"/>
        <v>2.6742228587243261E-2</v>
      </c>
      <c r="AU309" s="240">
        <f t="shared" si="533"/>
        <v>1.7713393507249774E-2</v>
      </c>
      <c r="AV309" s="239">
        <f t="shared" si="534"/>
        <v>14.929042686946559</v>
      </c>
      <c r="AW309" s="239">
        <f t="shared" si="535"/>
        <v>1.940152264497947</v>
      </c>
      <c r="AX309" s="239">
        <f>IF(SUM(I309:T309)&lt;90," ",CM309*AH309*stab.data!$U$20/13/2)</f>
        <v>19.022626481867327</v>
      </c>
      <c r="AY309" s="239">
        <f>IF(SUM(I309:T309)&lt;90," ",CO309*AH309*stab.data!$U$11/13)</f>
        <v>-0.56610210176202869</v>
      </c>
      <c r="AZ309" s="239">
        <f t="shared" si="536"/>
        <v>-4.1508663293477507E-2</v>
      </c>
      <c r="BA309" s="241">
        <f t="shared" si="537"/>
        <v>101.17286798130976</v>
      </c>
      <c r="BB309" s="242">
        <f>IF(SUM(I309:T309)&lt;90," ",EXP('eq. coef.'!$C$104+'eq. coef.'!$C$105*'Amp-TB2 calc'!AJ309+'eq. coef.'!$C$106*'Amp-TB2 calc'!AK309+'eq. coef.'!$C$107*'Amp-TB2 calc'!AL309+'eq. coef.'!$C$108*'Amp-TB2 calc'!AN309+'eq. coef.'!$C$109*'Amp-TB2 calc'!AP309+'eq. coef.'!$C$110*'Amp-TB2 calc'!AQ309+'eq. coef.'!$C$111*'Amp-TB2 calc'!AR309+'eq. coef.'!$C$112*'Amp-TB2 calc'!AS309))</f>
        <v>461.62522771853475</v>
      </c>
      <c r="BC309" s="243">
        <f>IF(SUM(I309:T309)&lt;90," ",EXP('eq. coef.'!$C$176+'eq. coef.'!$C$177*'Amp-TB2 calc'!AJ309+'eq. coef.'!$C$178*'Amp-TB2 calc'!AK309+'eq. coef.'!$C$179*'Amp-TB2 calc'!AL309+'eq. coef.'!$C$180*'Amp-TB2 calc'!AN309+'eq. coef.'!$C$181*'Amp-TB2 calc'!AP309+'eq. coef.'!$C$182*'Amp-TB2 calc'!AQ309+'eq. coef.'!$C$183*'Amp-TB2 calc'!AR309+'eq. coef.'!$C$184*'Amp-TB2 calc'!AS309))</f>
        <v>292.24923755682516</v>
      </c>
      <c r="BD309" s="243">
        <f>IF(SUM(I309:T309)&lt;90," ",('eq. coef.'!$C$234+'eq. coef.'!$C$235*'Amp-TB2 calc'!AJ309+'eq. coef.'!$C$236*'Amp-TB2 calc'!AK309+'eq. coef.'!$C$237*'Amp-TB2 calc'!AL309+'eq. coef.'!$C$238*'Amp-TB2 calc'!AN309+'eq. coef.'!$C$239*'Amp-TB2 calc'!AP309+'eq. coef.'!$C$240*'Amp-TB2 calc'!AQ309+'eq. coef.'!$C$241*'Amp-TB2 calc'!AR309+'eq. coef.'!$C$242*'Amp-TB2 calc'!AS309))</f>
        <v>356.94293850478897</v>
      </c>
      <c r="BE309" s="243">
        <f>IF(SUM(I309:T309)&lt;90," ",('eq. coef.'!$C$270+'eq. coef.'!$C$271*'Amp-TB2 calc'!AJ309+'eq. coef.'!$C$272*'Amp-TB2 calc'!AK309+'eq. coef.'!$C$273*'Amp-TB2 calc'!AL309+'eq. coef.'!$C$274*'Amp-TB2 calc'!AN309+'eq. coef.'!$C$275*'Amp-TB2 calc'!AP309+'eq. coef.'!$C$276*'Amp-TB2 calc'!AQ309+'eq. coef.'!$C$277*'Amp-TB2 calc'!AR309+'eq. coef.'!$C$278*'Amp-TB2 calc'!AS309))</f>
        <v>-51.122618586807036</v>
      </c>
      <c r="BF309" s="243">
        <f>IF(SUM(I309:T309)&lt;90," ",EXP('eq. coef.'!$C$328+'eq. coef.'!$C$329*'Amp-TB2 calc'!AJ309+'eq. coef.'!$C$330*'Amp-TB2 calc'!AK309+'eq. coef.'!$C$331*'Amp-TB2 calc'!AL309+'eq. coef.'!$C$332*'Amp-TB2 calc'!AN309+'eq. coef.'!$C$333*'Amp-TB2 calc'!AP309+'eq. coef.'!$C$334*'Amp-TB2 calc'!AQ309+'eq. coef.'!$C$335*'Amp-TB2 calc'!AR309+'eq. coef.'!$C$336*'Amp-TB2 calc'!AS309))</f>
        <v>259.35584073883865</v>
      </c>
      <c r="BG309" s="255" t="str">
        <f t="shared" si="538"/>
        <v>ok</v>
      </c>
      <c r="BH309" s="306" t="str">
        <f t="shared" si="539"/>
        <v>high-MnO</v>
      </c>
      <c r="BI309" s="243">
        <f t="shared" si="540"/>
        <v>44.934799615435544</v>
      </c>
      <c r="BJ309" s="245">
        <f t="shared" si="541"/>
        <v>0.43816796577466333</v>
      </c>
      <c r="BK309" s="243">
        <f t="shared" si="542"/>
        <v>-343.37185614363221</v>
      </c>
      <c r="BL309" s="247">
        <f>IF(SUM(I309:T309)&lt;90," ",'eq. coef.'!$C$360+'eq. coef.'!$C$361*'Amp-TB2 calc'!AJ309+'eq. coef.'!$C$362*'Amp-TB2 calc'!AK309+'eq. coef.'!$C$363*'Amp-TB2 calc'!AL309+'eq. coef.'!$C$364*'Amp-TB2 calc'!AN309+'eq. coef.'!$C$365*'Amp-TB2 calc'!AP309+'eq. coef.'!$C$366*'Amp-TB2 calc'!AQ309+'eq. coef.'!$C$367*'Amp-TB2 calc'!AR309+'eq. coef.'!$C$368*'Amp-TB2 calc'!AS309+'eq. coef.'!$C$369*LN(BO309))</f>
        <v>893.19933987243144</v>
      </c>
      <c r="BM309" s="248">
        <f t="shared" si="543"/>
        <v>22</v>
      </c>
      <c r="BN309" s="267">
        <f t="shared" si="544"/>
        <v>484</v>
      </c>
      <c r="BO309" s="249">
        <f t="shared" si="545"/>
        <v>292.24923755682516</v>
      </c>
      <c r="BP309" s="243" t="str">
        <f t="shared" si="546"/>
        <v>P1b</v>
      </c>
      <c r="BQ309" s="245"/>
      <c r="BR309" s="245">
        <f t="shared" si="547"/>
        <v>0</v>
      </c>
      <c r="BS309" s="245">
        <f t="shared" si="548"/>
        <v>0</v>
      </c>
      <c r="BT309" s="243">
        <f t="shared" si="549"/>
        <v>35.069908506819019</v>
      </c>
      <c r="BU309" s="250"/>
      <c r="BV309" s="251">
        <f>IF(SUM(I309:T309)&lt;90," ",'eq. coef.'!$B$1128*'Amp-TB2 calc'!CF309+'eq. coef.'!$B$1129*'Amp-TB2 calc'!CJ309+'eq. coef.'!$B$1130*'Amp-TB2 calc'!CK309+'eq. coef.'!$B$1131*'Amp-TB2 calc'!CM309+'eq. coef.'!$B$1132*'Amp-TB2 calc'!CN309+'eq. coef.'!$B$1133*'Amp-TB2 calc'!CO309+'eq. coef.'!$B$1134*'Amp-TB2 calc'!CP309+'eq. coef.'!$B$1135*'Amp-TB2 calc'!CS309+'eq. coef.'!$B$1135*'Amp-TB2 calc'!CW309+'eq. coef.'!$B$1137*'Amp-TB2 calc'!CX309)</f>
        <v>2.0696190374756904</v>
      </c>
      <c r="BW309" s="252">
        <f t="shared" si="550"/>
        <v>0.4</v>
      </c>
      <c r="BX309" s="253"/>
      <c r="BY309" s="252">
        <f t="shared" si="551"/>
        <v>-9.8980318306711332</v>
      </c>
      <c r="BZ309" s="251">
        <f>IF(SUM(I309:T309)&lt;90," ",EXP('eq. coef.'!$B$1156*'Amp-TB2 calc'!CF309+'eq. coef.'!$B$1157*'Amp-TB2 calc'!CJ309+'eq. coef.'!$B$1158*'Amp-TB2 calc'!CK309+'eq. coef.'!$B$1159*'Amp-TB2 calc'!CM309+'eq. coef.'!$B$1160*'Amp-TB2 calc'!CN309+'eq. coef.'!$B$1161*'Amp-TB2 calc'!CO309+'eq. coef.'!$B$1162*'Amp-TB2 calc'!CP309+'eq. coef.'!$B$1163*'Amp-TB2 calc'!CS309+'eq. coef.'!$B$1164*'Amp-TB2 calc'!CW309+'eq. coef.'!$B$1165*'Amp-TB2 calc'!CX309))</f>
        <v>5.4469973044509858</v>
      </c>
      <c r="CA309" s="252">
        <f t="shared" si="552"/>
        <v>0.9259895417566677</v>
      </c>
      <c r="CB309" s="245"/>
      <c r="CC309" s="244" t="str">
        <f t="shared" si="553"/>
        <v>calc-alkaline</v>
      </c>
      <c r="CD309" s="244" t="str">
        <f t="shared" si="554"/>
        <v>low-Ca</v>
      </c>
      <c r="CE309" s="240">
        <f t="shared" si="555"/>
        <v>6.3255767543796297</v>
      </c>
      <c r="CF309" s="240">
        <f t="shared" si="556"/>
        <v>1.6744232456203703</v>
      </c>
      <c r="CG309" s="240">
        <f t="shared" si="557"/>
        <v>0</v>
      </c>
      <c r="CH309" s="240">
        <f t="shared" si="558"/>
        <v>8</v>
      </c>
      <c r="CI309" s="240"/>
      <c r="CJ309" s="240">
        <f t="shared" si="559"/>
        <v>4.1433179893286542E-2</v>
      </c>
      <c r="CK309" s="240">
        <f t="shared" si="560"/>
        <v>0.1097602672255731</v>
      </c>
      <c r="CL309" s="240">
        <f t="shared" si="561"/>
        <v>2.4351120347993293E-3</v>
      </c>
      <c r="CM309" s="240">
        <f t="shared" si="562"/>
        <v>2.0411307350806922</v>
      </c>
      <c r="CN309" s="240">
        <f t="shared" si="563"/>
        <v>2.8000400922047679</v>
      </c>
      <c r="CO309" s="240">
        <f t="shared" si="564"/>
        <v>-6.7506090929292606E-2</v>
      </c>
      <c r="CP309" s="240">
        <f t="shared" si="565"/>
        <v>7.2706704490172733E-2</v>
      </c>
      <c r="CQ309" s="240">
        <f t="shared" si="566"/>
        <v>5</v>
      </c>
      <c r="CR309" s="240"/>
      <c r="CS309" s="240">
        <f t="shared" si="567"/>
        <v>1.440860997213889</v>
      </c>
      <c r="CT309" s="240">
        <f t="shared" si="568"/>
        <v>0.43681073652385555</v>
      </c>
      <c r="CU309" s="240">
        <f t="shared" si="569"/>
        <v>1.8776717337377447</v>
      </c>
      <c r="CV309" s="240"/>
      <c r="CW309" s="240">
        <f t="shared" si="570"/>
        <v>0</v>
      </c>
      <c r="CX309" s="240">
        <f t="shared" si="571"/>
        <v>5.1370953208816079E-2</v>
      </c>
      <c r="CY309" s="240">
        <f t="shared" si="572"/>
        <v>5.1370953208816079E-2</v>
      </c>
      <c r="CZ309" s="240"/>
      <c r="DA309" s="240">
        <f t="shared" si="573"/>
        <v>1.9555443779055071</v>
      </c>
      <c r="DB309" s="240">
        <f t="shared" si="574"/>
        <v>2.6742228587243261E-2</v>
      </c>
      <c r="DC309" s="240">
        <f t="shared" si="575"/>
        <v>1.7713393507249774E-2</v>
      </c>
      <c r="DD309" s="240">
        <f t="shared" si="576"/>
        <v>2</v>
      </c>
      <c r="DE309" s="245">
        <f t="shared" si="577"/>
        <v>43.958869264919308</v>
      </c>
      <c r="DF309" s="245"/>
      <c r="DG309" s="239">
        <f t="shared" si="578"/>
        <v>1.0247045749102419</v>
      </c>
      <c r="DH309" s="239">
        <f t="shared" si="579"/>
        <v>0.58655985429385094</v>
      </c>
      <c r="DI309" s="239">
        <f t="shared" si="580"/>
        <v>2.4147230081259949E-2</v>
      </c>
      <c r="DJ309" s="240">
        <f t="shared" si="581"/>
        <v>1.7158564255136568</v>
      </c>
      <c r="DK309" s="294"/>
      <c r="DL309" s="226"/>
      <c r="DM309" s="226"/>
      <c r="DN309" s="226"/>
      <c r="DO309" s="226"/>
      <c r="DP309" s="226"/>
      <c r="DQ309" s="226"/>
      <c r="DR309" s="226"/>
      <c r="DS309" s="226"/>
      <c r="DT309" s="226"/>
      <c r="DU309" s="226"/>
    </row>
    <row r="310" spans="1:125" customFormat="1">
      <c r="A310" s="312" t="s">
        <v>759</v>
      </c>
      <c r="B310" s="312" t="s">
        <v>762</v>
      </c>
      <c r="C310" s="312" t="s">
        <v>671</v>
      </c>
      <c r="D310" s="312" t="s">
        <v>534</v>
      </c>
      <c r="E310" s="342" t="s">
        <v>701</v>
      </c>
      <c r="F310" s="312" t="s">
        <v>764</v>
      </c>
      <c r="G310" s="313">
        <v>63.84</v>
      </c>
      <c r="H310" s="312" t="s">
        <v>533</v>
      </c>
      <c r="I310" s="324">
        <v>44.69</v>
      </c>
      <c r="J310" s="324">
        <v>1.0683</v>
      </c>
      <c r="K310" s="324">
        <v>10.135</v>
      </c>
      <c r="L310" s="324"/>
      <c r="M310" s="324">
        <v>16.363299999999999</v>
      </c>
      <c r="N310" s="324">
        <v>0.5605</v>
      </c>
      <c r="O310" s="324">
        <v>12.981999999999999</v>
      </c>
      <c r="P310" s="324">
        <v>9.3378999999999994</v>
      </c>
      <c r="Q310" s="324">
        <v>1.5190999999999999</v>
      </c>
      <c r="R310" s="324">
        <v>0.28460000000000002</v>
      </c>
      <c r="S310" s="324">
        <v>5.0999999999999997E-2</v>
      </c>
      <c r="T310" s="324">
        <v>7.1800000000000003E-2</v>
      </c>
      <c r="U310" s="238">
        <f t="shared" si="519"/>
        <v>97.063499999999991</v>
      </c>
      <c r="V310" s="239">
        <f>IF(SUM(I310:T310)&lt;90," ",I310/stab.data!$U$7)</f>
        <v>0.74379202449903459</v>
      </c>
      <c r="W310" s="239">
        <f>IF(SUM(I310:T310)&lt;90," ",J310/stab.data!$U$8)</f>
        <v>1.3370797767153121E-2</v>
      </c>
      <c r="X310" s="239">
        <f>IF(SUM(I310:T310)&lt;90," ",K310*2/stab.data!$U$9)</f>
        <v>0.19880150253528309</v>
      </c>
      <c r="Y310" s="239">
        <f>IF(SUM(I310:T310)&lt;90," ",L310*2/stab.data!$U$10)</f>
        <v>0</v>
      </c>
      <c r="Z310" s="239">
        <f>IF(SUM(I310:T310)&lt;90," ",M310/stab.data!$U$11)</f>
        <v>0.22775519861926896</v>
      </c>
      <c r="AA310" s="239">
        <f>IF(SUM(I310:T310)&lt;90," ",N310/stab.data!$U$12)</f>
        <v>7.9013772784301568E-3</v>
      </c>
      <c r="AB310" s="239">
        <f>IF(SUM(I310:T310)&lt;90," ",O310/stab.data!$U$13)</f>
        <v>0.32210202461294163</v>
      </c>
      <c r="AC310" s="239">
        <f>IF(SUM(I310:T310)&lt;90," ",P310/stab.data!$U$14)</f>
        <v>0.16651331157830915</v>
      </c>
      <c r="AD310" s="239">
        <f>IF(SUM(I310:T310)&lt;90," ",Q310*2/stab.data!$U$15)</f>
        <v>4.9019829297019958E-2</v>
      </c>
      <c r="AE310" s="239">
        <f>IF(SUM(I310:T310)&lt;90," ",R310*2/stab.data!$U$16)</f>
        <v>6.0427835872392385E-3</v>
      </c>
      <c r="AF310" s="239">
        <f>IF(SUM(I310:T310)&lt;90," ",S310/stab.data!$U$17)</f>
        <v>2.6844931045373194E-3</v>
      </c>
      <c r="AG310" s="239">
        <f>IF(SUM(I310:T310)&lt;90," ",T310/stab.data!$U$18)</f>
        <v>2.0252164837954475E-3</v>
      </c>
      <c r="AH310" s="239">
        <f t="shared" si="520"/>
        <v>1.5137229253121114</v>
      </c>
      <c r="AI310" s="239">
        <f t="shared" si="521"/>
        <v>0.11456326531945579</v>
      </c>
      <c r="AJ310" s="240">
        <f t="shared" si="522"/>
        <v>6.3877583914465434</v>
      </c>
      <c r="AK310" s="240">
        <f t="shared" si="523"/>
        <v>0.11482971425378322</v>
      </c>
      <c r="AL310" s="240">
        <f t="shared" si="524"/>
        <v>1.7073266776519251</v>
      </c>
      <c r="AM310" s="240">
        <f t="shared" si="525"/>
        <v>0</v>
      </c>
      <c r="AN310" s="240">
        <f t="shared" si="526"/>
        <v>1.9559838412568213</v>
      </c>
      <c r="AO310" s="240">
        <f t="shared" si="527"/>
        <v>6.7857798083102203E-2</v>
      </c>
      <c r="AP310" s="240">
        <f t="shared" si="528"/>
        <v>2.7662435773078253</v>
      </c>
      <c r="AQ310" s="240">
        <f t="shared" si="529"/>
        <v>1.4300325471200017</v>
      </c>
      <c r="AR310" s="240">
        <f t="shared" si="530"/>
        <v>0.42098707115099326</v>
      </c>
      <c r="AS310" s="240">
        <f t="shared" si="531"/>
        <v>5.1896014336912259E-2</v>
      </c>
      <c r="AT310" s="240">
        <f t="shared" si="532"/>
        <v>2.305468839470045E-2</v>
      </c>
      <c r="AU310" s="240">
        <f t="shared" si="533"/>
        <v>1.739275652703241E-2</v>
      </c>
      <c r="AV310" s="239">
        <f t="shared" si="534"/>
        <v>14.902915632607908</v>
      </c>
      <c r="AW310" s="239">
        <f t="shared" si="535"/>
        <v>1.939451293907317</v>
      </c>
      <c r="AX310" s="239">
        <f>IF(SUM(I310:T310)&lt;90," ",CM310*AH310*stab.data!$U$20/13/2)</f>
        <v>18.171887025596792</v>
      </c>
      <c r="AY310" s="239">
        <f>IF(SUM(I310:T310)&lt;90," ",CO310*AH310*stab.data!$U$11/13)</f>
        <v>1.2004119317587495E-2</v>
      </c>
      <c r="AZ310" s="239">
        <f t="shared" si="536"/>
        <v>-3.7675321851867991E-2</v>
      </c>
      <c r="BA310" s="241">
        <f t="shared" si="537"/>
        <v>100.78586711696981</v>
      </c>
      <c r="BB310" s="242">
        <f>IF(SUM(I310:T310)&lt;90," ",EXP('eq. coef.'!$C$104+'eq. coef.'!$C$105*'Amp-TB2 calc'!AJ310+'eq. coef.'!$C$106*'Amp-TB2 calc'!AK310+'eq. coef.'!$C$107*'Amp-TB2 calc'!AL310+'eq. coef.'!$C$108*'Amp-TB2 calc'!AN310+'eq. coef.'!$C$109*'Amp-TB2 calc'!AP310+'eq. coef.'!$C$110*'Amp-TB2 calc'!AQ310+'eq. coef.'!$C$111*'Amp-TB2 calc'!AR310+'eq. coef.'!$C$112*'Amp-TB2 calc'!AS310))</f>
        <v>402.2290956500982</v>
      </c>
      <c r="BC310" s="243">
        <f>IF(SUM(I310:T310)&lt;90," ",EXP('eq. coef.'!$C$176+'eq. coef.'!$C$177*'Amp-TB2 calc'!AJ310+'eq. coef.'!$C$178*'Amp-TB2 calc'!AK310+'eq. coef.'!$C$179*'Amp-TB2 calc'!AL310+'eq. coef.'!$C$180*'Amp-TB2 calc'!AN310+'eq. coef.'!$C$181*'Amp-TB2 calc'!AP310+'eq. coef.'!$C$182*'Amp-TB2 calc'!AQ310+'eq. coef.'!$C$183*'Amp-TB2 calc'!AR310+'eq. coef.'!$C$184*'Amp-TB2 calc'!AS310))</f>
        <v>285.31297906888875</v>
      </c>
      <c r="BD310" s="243">
        <f>IF(SUM(I310:T310)&lt;90," ",('eq. coef.'!$C$234+'eq. coef.'!$C$235*'Amp-TB2 calc'!AJ310+'eq. coef.'!$C$236*'Amp-TB2 calc'!AK310+'eq. coef.'!$C$237*'Amp-TB2 calc'!AL310+'eq. coef.'!$C$238*'Amp-TB2 calc'!AN310+'eq. coef.'!$C$239*'Amp-TB2 calc'!AP310+'eq. coef.'!$C$240*'Amp-TB2 calc'!AQ310+'eq. coef.'!$C$241*'Amp-TB2 calc'!AR310+'eq. coef.'!$C$242*'Amp-TB2 calc'!AS310))</f>
        <v>335.1566792522147</v>
      </c>
      <c r="BE310" s="243">
        <f>IF(SUM(I310:T310)&lt;90," ",('eq. coef.'!$C$270+'eq. coef.'!$C$271*'Amp-TB2 calc'!AJ310+'eq. coef.'!$C$272*'Amp-TB2 calc'!AK310+'eq. coef.'!$C$273*'Amp-TB2 calc'!AL310+'eq. coef.'!$C$274*'Amp-TB2 calc'!AN310+'eq. coef.'!$C$275*'Amp-TB2 calc'!AP310+'eq. coef.'!$C$276*'Amp-TB2 calc'!AQ310+'eq. coef.'!$C$277*'Amp-TB2 calc'!AR310+'eq. coef.'!$C$278*'Amp-TB2 calc'!AS310))</f>
        <v>-95.375633352183414</v>
      </c>
      <c r="BF310" s="243">
        <f>IF(SUM(I310:T310)&lt;90," ",EXP('eq. coef.'!$C$328+'eq. coef.'!$C$329*'Amp-TB2 calc'!AJ310+'eq. coef.'!$C$330*'Amp-TB2 calc'!AK310+'eq. coef.'!$C$331*'Amp-TB2 calc'!AL310+'eq. coef.'!$C$332*'Amp-TB2 calc'!AN310+'eq. coef.'!$C$333*'Amp-TB2 calc'!AP310+'eq. coef.'!$C$334*'Amp-TB2 calc'!AQ310+'eq. coef.'!$C$335*'Amp-TB2 calc'!AR310+'eq. coef.'!$C$336*'Amp-TB2 calc'!AS310))</f>
        <v>260.34626434605849</v>
      </c>
      <c r="BG310" s="255" t="str">
        <f t="shared" si="538"/>
        <v>ok</v>
      </c>
      <c r="BH310" s="306" t="str">
        <f t="shared" si="539"/>
        <v>high-MnO</v>
      </c>
      <c r="BI310" s="243">
        <f t="shared" si="540"/>
        <v>34.009879796518803</v>
      </c>
      <c r="BJ310" s="245">
        <f t="shared" si="541"/>
        <v>0.35274134277810809</v>
      </c>
      <c r="BK310" s="243">
        <f t="shared" si="542"/>
        <v>-380.68861242107215</v>
      </c>
      <c r="BL310" s="247">
        <f>IF(SUM(I310:T310)&lt;90," ",'eq. coef.'!$C$360+'eq. coef.'!$C$361*'Amp-TB2 calc'!AJ310+'eq. coef.'!$C$362*'Amp-TB2 calc'!AK310+'eq. coef.'!$C$363*'Amp-TB2 calc'!AL310+'eq. coef.'!$C$364*'Amp-TB2 calc'!AN310+'eq. coef.'!$C$365*'Amp-TB2 calc'!AP310+'eq. coef.'!$C$366*'Amp-TB2 calc'!AQ310+'eq. coef.'!$C$367*'Amp-TB2 calc'!AR310+'eq. coef.'!$C$368*'Amp-TB2 calc'!AS310+'eq. coef.'!$C$369*LN(BO310))</f>
        <v>881.90249703319955</v>
      </c>
      <c r="BM310" s="248">
        <f t="shared" si="543"/>
        <v>22</v>
      </c>
      <c r="BN310" s="267">
        <f t="shared" si="544"/>
        <v>484</v>
      </c>
      <c r="BO310" s="249">
        <f t="shared" si="545"/>
        <v>285.31297906888875</v>
      </c>
      <c r="BP310" s="243" t="str">
        <f t="shared" si="546"/>
        <v>P1b</v>
      </c>
      <c r="BQ310" s="245"/>
      <c r="BR310" s="245">
        <f t="shared" si="547"/>
        <v>0</v>
      </c>
      <c r="BS310" s="245">
        <f t="shared" si="548"/>
        <v>0</v>
      </c>
      <c r="BT310" s="243">
        <f t="shared" si="549"/>
        <v>34.237557488266646</v>
      </c>
      <c r="BU310" s="250"/>
      <c r="BV310" s="251">
        <f>IF(SUM(I310:T310)&lt;90," ",'eq. coef.'!$B$1128*'Amp-TB2 calc'!CF310+'eq. coef.'!$B$1129*'Amp-TB2 calc'!CJ310+'eq. coef.'!$B$1130*'Amp-TB2 calc'!CK310+'eq. coef.'!$B$1131*'Amp-TB2 calc'!CM310+'eq. coef.'!$B$1132*'Amp-TB2 calc'!CN310+'eq. coef.'!$B$1133*'Amp-TB2 calc'!CO310+'eq. coef.'!$B$1134*'Amp-TB2 calc'!CP310+'eq. coef.'!$B$1135*'Amp-TB2 calc'!CS310+'eq. coef.'!$B$1135*'Amp-TB2 calc'!CW310+'eq. coef.'!$B$1137*'Amp-TB2 calc'!CX310)</f>
        <v>2.1307234271944715</v>
      </c>
      <c r="BW310" s="252">
        <f t="shared" si="550"/>
        <v>0.4</v>
      </c>
      <c r="BX310" s="253"/>
      <c r="BY310" s="252">
        <f t="shared" si="551"/>
        <v>-10.043375819745034</v>
      </c>
      <c r="BZ310" s="251">
        <f>IF(SUM(I310:T310)&lt;90," ",EXP('eq. coef.'!$B$1156*'Amp-TB2 calc'!CF310+'eq. coef.'!$B$1157*'Amp-TB2 calc'!CJ310+'eq. coef.'!$B$1158*'Amp-TB2 calc'!CK310+'eq. coef.'!$B$1159*'Amp-TB2 calc'!CM310+'eq. coef.'!$B$1160*'Amp-TB2 calc'!CN310+'eq. coef.'!$B$1161*'Amp-TB2 calc'!CO310+'eq. coef.'!$B$1162*'Amp-TB2 calc'!CP310+'eq. coef.'!$B$1163*'Amp-TB2 calc'!CS310+'eq. coef.'!$B$1164*'Amp-TB2 calc'!CW310+'eq. coef.'!$B$1165*'Amp-TB2 calc'!CX310))</f>
        <v>5.8931938549852063</v>
      </c>
      <c r="CA310" s="252">
        <f t="shared" si="552"/>
        <v>1.0018429553474852</v>
      </c>
      <c r="CB310" s="245"/>
      <c r="CC310" s="244" t="str">
        <f t="shared" si="553"/>
        <v>calc-alkaline</v>
      </c>
      <c r="CD310" s="244" t="str">
        <f t="shared" si="554"/>
        <v>low-Ca</v>
      </c>
      <c r="CE310" s="240">
        <f t="shared" si="555"/>
        <v>6.3877583914465434</v>
      </c>
      <c r="CF310" s="240">
        <f t="shared" si="556"/>
        <v>1.6122416085534566</v>
      </c>
      <c r="CG310" s="240">
        <f t="shared" si="557"/>
        <v>0</v>
      </c>
      <c r="CH310" s="240">
        <f t="shared" si="558"/>
        <v>8</v>
      </c>
      <c r="CI310" s="240"/>
      <c r="CJ310" s="240">
        <f t="shared" si="559"/>
        <v>9.5085069098468589E-2</v>
      </c>
      <c r="CK310" s="240">
        <f t="shared" si="560"/>
        <v>0.11482971425378322</v>
      </c>
      <c r="CL310" s="240">
        <f t="shared" si="561"/>
        <v>0</v>
      </c>
      <c r="CM310" s="240">
        <f t="shared" si="562"/>
        <v>1.9545489312194988</v>
      </c>
      <c r="CN310" s="240">
        <f t="shared" si="563"/>
        <v>2.7662435773078253</v>
      </c>
      <c r="CO310" s="240">
        <f t="shared" si="564"/>
        <v>1.4349100373225454E-3</v>
      </c>
      <c r="CP310" s="240">
        <f t="shared" si="565"/>
        <v>6.7857798083102203E-2</v>
      </c>
      <c r="CQ310" s="240">
        <f t="shared" si="566"/>
        <v>5.0000000000000009</v>
      </c>
      <c r="CR310" s="240"/>
      <c r="CS310" s="240">
        <f t="shared" si="567"/>
        <v>1.4300325471200017</v>
      </c>
      <c r="CT310" s="240">
        <f t="shared" si="568"/>
        <v>0.42098707115099326</v>
      </c>
      <c r="CU310" s="240">
        <f t="shared" si="569"/>
        <v>1.851019618270995</v>
      </c>
      <c r="CV310" s="240"/>
      <c r="CW310" s="240">
        <f t="shared" si="570"/>
        <v>0</v>
      </c>
      <c r="CX310" s="240">
        <f t="shared" si="571"/>
        <v>5.1896014336912259E-2</v>
      </c>
      <c r="CY310" s="240">
        <f t="shared" si="572"/>
        <v>5.1896014336912259E-2</v>
      </c>
      <c r="CZ310" s="240"/>
      <c r="DA310" s="240">
        <f t="shared" si="573"/>
        <v>1.9595525550782671</v>
      </c>
      <c r="DB310" s="240">
        <f t="shared" si="574"/>
        <v>2.305468839470045E-2</v>
      </c>
      <c r="DC310" s="240">
        <f t="shared" si="575"/>
        <v>1.739275652703241E-2</v>
      </c>
      <c r="DD310" s="240">
        <f t="shared" si="576"/>
        <v>2</v>
      </c>
      <c r="DE310" s="245">
        <f t="shared" si="577"/>
        <v>44.045451068780501</v>
      </c>
      <c r="DF310" s="245"/>
      <c r="DG310" s="239">
        <f t="shared" si="578"/>
        <v>0.99948154742543849</v>
      </c>
      <c r="DH310" s="239">
        <f t="shared" si="579"/>
        <v>0.5857921129407706</v>
      </c>
      <c r="DI310" s="239">
        <f t="shared" si="580"/>
        <v>5.5692370032686678E-2</v>
      </c>
      <c r="DJ310" s="240">
        <f t="shared" si="581"/>
        <v>1.7073266776519251</v>
      </c>
      <c r="DK310" s="294"/>
      <c r="DL310" s="226"/>
      <c r="DM310" s="226"/>
      <c r="DN310" s="226"/>
      <c r="DO310" s="226"/>
      <c r="DP310" s="226"/>
      <c r="DQ310" s="226"/>
      <c r="DR310" s="226"/>
      <c r="DS310" s="226"/>
      <c r="DT310" s="226"/>
      <c r="DU310" s="226"/>
    </row>
    <row r="311" spans="1:125" customFormat="1">
      <c r="A311" s="312" t="s">
        <v>759</v>
      </c>
      <c r="B311" s="312" t="s">
        <v>762</v>
      </c>
      <c r="C311" s="312" t="s">
        <v>671</v>
      </c>
      <c r="D311" s="312" t="s">
        <v>534</v>
      </c>
      <c r="E311" s="342" t="s">
        <v>702</v>
      </c>
      <c r="F311" s="312" t="s">
        <v>764</v>
      </c>
      <c r="G311" s="313">
        <v>65.97</v>
      </c>
      <c r="H311" s="312" t="s">
        <v>533</v>
      </c>
      <c r="I311" s="324">
        <v>44.604999999999997</v>
      </c>
      <c r="J311" s="324">
        <v>1.0258</v>
      </c>
      <c r="K311" s="324">
        <v>10.158200000000001</v>
      </c>
      <c r="L311" s="324"/>
      <c r="M311" s="324">
        <v>15.7925</v>
      </c>
      <c r="N311" s="324">
        <v>0.69750000000000001</v>
      </c>
      <c r="O311" s="324">
        <v>13.366400000000001</v>
      </c>
      <c r="P311" s="324">
        <v>9.3551000000000002</v>
      </c>
      <c r="Q311" s="324">
        <v>1.4409000000000001</v>
      </c>
      <c r="R311" s="324">
        <v>0.29680000000000001</v>
      </c>
      <c r="S311" s="324">
        <v>4.0300000000000002E-2</v>
      </c>
      <c r="T311" s="324">
        <v>6.7799999999999999E-2</v>
      </c>
      <c r="U311" s="238">
        <f t="shared" si="519"/>
        <v>96.846299999999999</v>
      </c>
      <c r="V311" s="239">
        <f>IF(SUM(I311:T311)&lt;90," ",I311/stab.data!$U$7)</f>
        <v>0.74237733839291653</v>
      </c>
      <c r="W311" s="239">
        <f>IF(SUM(I311:T311)&lt;90," ",J311/stab.data!$U$8)</f>
        <v>1.2838869558687328E-2</v>
      </c>
      <c r="X311" s="239">
        <f>IF(SUM(I311:T311)&lt;90," ",K311*2/stab.data!$U$9)</f>
        <v>0.19925657849569936</v>
      </c>
      <c r="Y311" s="239">
        <f>IF(SUM(I311:T311)&lt;90," ",L311*2/stab.data!$U$10)</f>
        <v>0</v>
      </c>
      <c r="Z311" s="239">
        <f>IF(SUM(I311:T311)&lt;90," ",M311/stab.data!$U$11)</f>
        <v>0.21981042785958857</v>
      </c>
      <c r="AA311" s="239">
        <f>IF(SUM(I311:T311)&lt;90," ",N311/stab.data!$U$12)</f>
        <v>9.8326684240946198E-3</v>
      </c>
      <c r="AB311" s="239">
        <f>IF(SUM(I311:T311)&lt;90," ",O311/stab.data!$U$13)</f>
        <v>0.33163953949980152</v>
      </c>
      <c r="AC311" s="239">
        <f>IF(SUM(I311:T311)&lt;90," ",P311/stab.data!$U$14)</f>
        <v>0.16682002175502417</v>
      </c>
      <c r="AD311" s="239">
        <f>IF(SUM(I311:T311)&lt;90," ",Q311*2/stab.data!$U$15)</f>
        <v>4.6496393939882863E-2</v>
      </c>
      <c r="AE311" s="239">
        <f>IF(SUM(I311:T311)&lt;90," ",R311*2/stab.data!$U$16)</f>
        <v>6.3018206911194868E-3</v>
      </c>
      <c r="AF311" s="239">
        <f>IF(SUM(I311:T311)&lt;90," ",S311/stab.data!$U$17)</f>
        <v>2.1212759237814508E-3</v>
      </c>
      <c r="AG311" s="239">
        <f>IF(SUM(I311:T311)&lt;90," ",T311/stab.data!$U$18)</f>
        <v>1.9123910529433331E-3</v>
      </c>
      <c r="AH311" s="239">
        <f t="shared" si="520"/>
        <v>1.5157554222307879</v>
      </c>
      <c r="AI311" s="239">
        <f t="shared" si="521"/>
        <v>0.11482056184632737</v>
      </c>
      <c r="AJ311" s="240">
        <f t="shared" si="522"/>
        <v>6.3670597891738732</v>
      </c>
      <c r="AK311" s="240">
        <f t="shared" si="523"/>
        <v>0.11011361187631126</v>
      </c>
      <c r="AL311" s="240">
        <f t="shared" si="524"/>
        <v>1.7089402963387119</v>
      </c>
      <c r="AM311" s="240">
        <f t="shared" si="525"/>
        <v>0</v>
      </c>
      <c r="AN311" s="240">
        <f t="shared" si="526"/>
        <v>1.8852220617288775</v>
      </c>
      <c r="AO311" s="240">
        <f t="shared" si="527"/>
        <v>8.4330682667198509E-2</v>
      </c>
      <c r="AP311" s="240">
        <f t="shared" si="528"/>
        <v>2.8443335582150282</v>
      </c>
      <c r="AQ311" s="240">
        <f t="shared" si="529"/>
        <v>1.430745522007518</v>
      </c>
      <c r="AR311" s="240">
        <f t="shared" si="530"/>
        <v>0.39878011475550806</v>
      </c>
      <c r="AS311" s="240">
        <f t="shared" si="531"/>
        <v>5.4048079118188826E-2</v>
      </c>
      <c r="AT311" s="240">
        <f t="shared" si="532"/>
        <v>1.8193295966293477E-2</v>
      </c>
      <c r="AU311" s="240">
        <f t="shared" si="533"/>
        <v>1.6401777835420468E-2</v>
      </c>
      <c r="AV311" s="239">
        <f t="shared" si="534"/>
        <v>14.883573715881218</v>
      </c>
      <c r="AW311" s="239">
        <f t="shared" si="535"/>
        <v>1.9478555366919468</v>
      </c>
      <c r="AX311" s="239">
        <f>IF(SUM(I311:T311)&lt;90," ",CM311*AH311*stab.data!$U$20/13/2)</f>
        <v>18.8279015584414</v>
      </c>
      <c r="AY311" s="239">
        <f>IF(SUM(I311:T311)&lt;90," ",CO311*AH311*stab.data!$U$11/13)</f>
        <v>-1.1490861303114266</v>
      </c>
      <c r="AZ311" s="239">
        <f t="shared" si="536"/>
        <v>-3.2267318980309934E-2</v>
      </c>
      <c r="BA311" s="241">
        <f t="shared" si="537"/>
        <v>100.64820364584159</v>
      </c>
      <c r="BB311" s="242">
        <f>IF(SUM(I311:T311)&lt;90," ",EXP('eq. coef.'!$C$104+'eq. coef.'!$C$105*'Amp-TB2 calc'!AJ311+'eq. coef.'!$C$106*'Amp-TB2 calc'!AK311+'eq. coef.'!$C$107*'Amp-TB2 calc'!AL311+'eq. coef.'!$C$108*'Amp-TB2 calc'!AN311+'eq. coef.'!$C$109*'Amp-TB2 calc'!AP311+'eq. coef.'!$C$110*'Amp-TB2 calc'!AQ311+'eq. coef.'!$C$111*'Amp-TB2 calc'!AR311+'eq. coef.'!$C$112*'Amp-TB2 calc'!AS311))</f>
        <v>466.49737139818154</v>
      </c>
      <c r="BC311" s="243">
        <f>IF(SUM(I311:T311)&lt;90," ",EXP('eq. coef.'!$C$176+'eq. coef.'!$C$177*'Amp-TB2 calc'!AJ311+'eq. coef.'!$C$178*'Amp-TB2 calc'!AK311+'eq. coef.'!$C$179*'Amp-TB2 calc'!AL311+'eq. coef.'!$C$180*'Amp-TB2 calc'!AN311+'eq. coef.'!$C$181*'Amp-TB2 calc'!AP311+'eq. coef.'!$C$182*'Amp-TB2 calc'!AQ311+'eq. coef.'!$C$183*'Amp-TB2 calc'!AR311+'eq. coef.'!$C$184*'Amp-TB2 calc'!AS311))</f>
        <v>306.98080528129515</v>
      </c>
      <c r="BD311" s="243">
        <f>IF(SUM(I311:T311)&lt;90," ",('eq. coef.'!$C$234+'eq. coef.'!$C$235*'Amp-TB2 calc'!AJ311+'eq. coef.'!$C$236*'Amp-TB2 calc'!AK311+'eq. coef.'!$C$237*'Amp-TB2 calc'!AL311+'eq. coef.'!$C$238*'Amp-TB2 calc'!AN311+'eq. coef.'!$C$239*'Amp-TB2 calc'!AP311+'eq. coef.'!$C$240*'Amp-TB2 calc'!AQ311+'eq. coef.'!$C$241*'Amp-TB2 calc'!AR311+'eq. coef.'!$C$242*'Amp-TB2 calc'!AS311))</f>
        <v>376.07615075177802</v>
      </c>
      <c r="BE311" s="243">
        <f>IF(SUM(I311:T311)&lt;90," ",('eq. coef.'!$C$270+'eq. coef.'!$C$271*'Amp-TB2 calc'!AJ311+'eq. coef.'!$C$272*'Amp-TB2 calc'!AK311+'eq. coef.'!$C$273*'Amp-TB2 calc'!AL311+'eq. coef.'!$C$274*'Amp-TB2 calc'!AN311+'eq. coef.'!$C$275*'Amp-TB2 calc'!AP311+'eq. coef.'!$C$276*'Amp-TB2 calc'!AQ311+'eq. coef.'!$C$277*'Amp-TB2 calc'!AR311+'eq. coef.'!$C$278*'Amp-TB2 calc'!AS311))</f>
        <v>-90.510898259874637</v>
      </c>
      <c r="BF311" s="243">
        <f>IF(SUM(I311:T311)&lt;90," ",EXP('eq. coef.'!$C$328+'eq. coef.'!$C$329*'Amp-TB2 calc'!AJ311+'eq. coef.'!$C$330*'Amp-TB2 calc'!AK311+'eq. coef.'!$C$331*'Amp-TB2 calc'!AL311+'eq. coef.'!$C$332*'Amp-TB2 calc'!AN311+'eq. coef.'!$C$333*'Amp-TB2 calc'!AP311+'eq. coef.'!$C$334*'Amp-TB2 calc'!AQ311+'eq. coef.'!$C$335*'Amp-TB2 calc'!AR311+'eq. coef.'!$C$336*'Amp-TB2 calc'!AS311))</f>
        <v>254.81356557660237</v>
      </c>
      <c r="BG311" s="255" t="str">
        <f t="shared" si="538"/>
        <v>ok</v>
      </c>
      <c r="BH311" s="306" t="str">
        <f t="shared" si="539"/>
        <v>high-MnO</v>
      </c>
      <c r="BI311" s="243">
        <f t="shared" si="540"/>
        <v>41.246558966068619</v>
      </c>
      <c r="BJ311" s="245">
        <f t="shared" si="541"/>
        <v>0.45377277301075131</v>
      </c>
      <c r="BK311" s="243">
        <f t="shared" si="542"/>
        <v>-397.49170354116978</v>
      </c>
      <c r="BL311" s="247">
        <f>IF(SUM(I311:T311)&lt;90," ",'eq. coef.'!$C$360+'eq. coef.'!$C$361*'Amp-TB2 calc'!AJ311+'eq. coef.'!$C$362*'Amp-TB2 calc'!AK311+'eq. coef.'!$C$363*'Amp-TB2 calc'!AL311+'eq. coef.'!$C$364*'Amp-TB2 calc'!AN311+'eq. coef.'!$C$365*'Amp-TB2 calc'!AP311+'eq. coef.'!$C$366*'Amp-TB2 calc'!AQ311+'eq. coef.'!$C$367*'Amp-TB2 calc'!AR311+'eq. coef.'!$C$368*'Amp-TB2 calc'!AS311+'eq. coef.'!$C$369*LN(BO311))</f>
        <v>900.1837987549327</v>
      </c>
      <c r="BM311" s="248">
        <f t="shared" si="543"/>
        <v>22</v>
      </c>
      <c r="BN311" s="267">
        <f t="shared" si="544"/>
        <v>484</v>
      </c>
      <c r="BO311" s="249">
        <f t="shared" si="545"/>
        <v>306.98080528129515</v>
      </c>
      <c r="BP311" s="243" t="str">
        <f t="shared" si="546"/>
        <v>P1b</v>
      </c>
      <c r="BQ311" s="245"/>
      <c r="BR311" s="245">
        <f t="shared" si="547"/>
        <v>0</v>
      </c>
      <c r="BS311" s="245">
        <f t="shared" si="548"/>
        <v>0</v>
      </c>
      <c r="BT311" s="243">
        <f t="shared" si="549"/>
        <v>36.837696633755414</v>
      </c>
      <c r="BU311" s="250"/>
      <c r="BV311" s="251">
        <f>IF(SUM(I311:T311)&lt;90," ",'eq. coef.'!$B$1128*'Amp-TB2 calc'!CF311+'eq. coef.'!$B$1129*'Amp-TB2 calc'!CJ311+'eq. coef.'!$B$1130*'Amp-TB2 calc'!CK311+'eq. coef.'!$B$1131*'Amp-TB2 calc'!CM311+'eq. coef.'!$B$1132*'Amp-TB2 calc'!CN311+'eq. coef.'!$B$1133*'Amp-TB2 calc'!CO311+'eq. coef.'!$B$1134*'Amp-TB2 calc'!CP311+'eq. coef.'!$B$1135*'Amp-TB2 calc'!CS311+'eq. coef.'!$B$1135*'Amp-TB2 calc'!CW311+'eq. coef.'!$B$1137*'Amp-TB2 calc'!CX311)</f>
        <v>2.5750807482712275</v>
      </c>
      <c r="BW311" s="252">
        <f t="shared" si="550"/>
        <v>0.4</v>
      </c>
      <c r="BX311" s="253"/>
      <c r="BY311" s="252">
        <f t="shared" si="551"/>
        <v>-9.2628484579619492</v>
      </c>
      <c r="BZ311" s="251">
        <f>IF(SUM(I311:T311)&lt;90," ",EXP('eq. coef.'!$B$1156*'Amp-TB2 calc'!CF311+'eq. coef.'!$B$1157*'Amp-TB2 calc'!CJ311+'eq. coef.'!$B$1158*'Amp-TB2 calc'!CK311+'eq. coef.'!$B$1159*'Amp-TB2 calc'!CM311+'eq. coef.'!$B$1160*'Amp-TB2 calc'!CN311+'eq. coef.'!$B$1161*'Amp-TB2 calc'!CO311+'eq. coef.'!$B$1162*'Amp-TB2 calc'!CP311+'eq. coef.'!$B$1163*'Amp-TB2 calc'!CS311+'eq. coef.'!$B$1164*'Amp-TB2 calc'!CW311+'eq. coef.'!$B$1165*'Amp-TB2 calc'!CX311))</f>
        <v>5.4175541135371628</v>
      </c>
      <c r="CA311" s="252">
        <f t="shared" si="552"/>
        <v>0.9209841993013177</v>
      </c>
      <c r="CB311" s="245"/>
      <c r="CC311" s="244" t="str">
        <f t="shared" si="553"/>
        <v>calc-alkaline</v>
      </c>
      <c r="CD311" s="244" t="str">
        <f t="shared" si="554"/>
        <v>low-Ca</v>
      </c>
      <c r="CE311" s="240">
        <f t="shared" si="555"/>
        <v>6.3670597891738732</v>
      </c>
      <c r="CF311" s="240">
        <f t="shared" si="556"/>
        <v>1.6329402108261268</v>
      </c>
      <c r="CG311" s="240">
        <f t="shared" si="557"/>
        <v>0</v>
      </c>
      <c r="CH311" s="240">
        <f t="shared" si="558"/>
        <v>8</v>
      </c>
      <c r="CI311" s="240"/>
      <c r="CJ311" s="240">
        <f t="shared" si="559"/>
        <v>7.600008551258508E-2</v>
      </c>
      <c r="CK311" s="240">
        <f t="shared" si="560"/>
        <v>0.11011361187631126</v>
      </c>
      <c r="CL311" s="240">
        <f t="shared" si="561"/>
        <v>0</v>
      </c>
      <c r="CM311" s="240">
        <f t="shared" si="562"/>
        <v>2.0223936636721902</v>
      </c>
      <c r="CN311" s="240">
        <f t="shared" si="563"/>
        <v>2.8443335582150282</v>
      </c>
      <c r="CO311" s="240">
        <f t="shared" si="564"/>
        <v>-0.13717160194331268</v>
      </c>
      <c r="CP311" s="240">
        <f t="shared" si="565"/>
        <v>8.4330682667198509E-2</v>
      </c>
      <c r="CQ311" s="240">
        <f t="shared" si="566"/>
        <v>5.0000000000000009</v>
      </c>
      <c r="CR311" s="240"/>
      <c r="CS311" s="240">
        <f t="shared" si="567"/>
        <v>1.430745522007518</v>
      </c>
      <c r="CT311" s="240">
        <f t="shared" si="568"/>
        <v>0.39878011475550806</v>
      </c>
      <c r="CU311" s="240">
        <f t="shared" si="569"/>
        <v>1.8295256367630262</v>
      </c>
      <c r="CV311" s="240"/>
      <c r="CW311" s="240">
        <f t="shared" si="570"/>
        <v>0</v>
      </c>
      <c r="CX311" s="240">
        <f t="shared" si="571"/>
        <v>5.4048079118188826E-2</v>
      </c>
      <c r="CY311" s="240">
        <f t="shared" si="572"/>
        <v>5.4048079118188826E-2</v>
      </c>
      <c r="CZ311" s="240"/>
      <c r="DA311" s="240">
        <f t="shared" si="573"/>
        <v>1.9654049261982862</v>
      </c>
      <c r="DB311" s="240">
        <f t="shared" si="574"/>
        <v>1.8193295966293477E-2</v>
      </c>
      <c r="DC311" s="240">
        <f t="shared" si="575"/>
        <v>1.6401777835420468E-2</v>
      </c>
      <c r="DD311" s="240">
        <f t="shared" si="576"/>
        <v>2</v>
      </c>
      <c r="DE311" s="245">
        <f t="shared" si="577"/>
        <v>43.97760633632781</v>
      </c>
      <c r="DF311" s="245"/>
      <c r="DG311" s="239">
        <f t="shared" si="578"/>
        <v>1.0506698912584544</v>
      </c>
      <c r="DH311" s="239">
        <f t="shared" si="579"/>
        <v>0.60139551932127666</v>
      </c>
      <c r="DI311" s="239">
        <f t="shared" si="580"/>
        <v>4.4472054217113428E-2</v>
      </c>
      <c r="DJ311" s="240">
        <f t="shared" si="581"/>
        <v>1.7089402963387119</v>
      </c>
      <c r="DK311" s="294"/>
      <c r="DL311" s="226"/>
      <c r="DM311" s="226"/>
      <c r="DN311" s="226"/>
      <c r="DO311" s="226"/>
      <c r="DP311" s="226"/>
      <c r="DQ311" s="226"/>
      <c r="DR311" s="226"/>
      <c r="DS311" s="226"/>
      <c r="DT311" s="226"/>
      <c r="DU311" s="226"/>
    </row>
    <row r="312" spans="1:125" customFormat="1">
      <c r="A312" s="312" t="s">
        <v>759</v>
      </c>
      <c r="B312" s="312" t="s">
        <v>762</v>
      </c>
      <c r="C312" s="312" t="s">
        <v>671</v>
      </c>
      <c r="D312" s="312" t="s">
        <v>534</v>
      </c>
      <c r="E312" s="342" t="s">
        <v>703</v>
      </c>
      <c r="F312" s="312" t="s">
        <v>764</v>
      </c>
      <c r="G312" s="313">
        <v>68.099999999999994</v>
      </c>
      <c r="H312" s="312" t="s">
        <v>533</v>
      </c>
      <c r="I312" s="324">
        <v>44.963099999999997</v>
      </c>
      <c r="J312" s="324">
        <v>1.0654999999999999</v>
      </c>
      <c r="K312" s="324">
        <v>10.2607</v>
      </c>
      <c r="L312" s="324"/>
      <c r="M312" s="324">
        <v>15.9283</v>
      </c>
      <c r="N312" s="324">
        <v>0.60729999999999995</v>
      </c>
      <c r="O312" s="324">
        <v>13.0945</v>
      </c>
      <c r="P312" s="324">
        <v>9.2788000000000004</v>
      </c>
      <c r="Q312" s="324">
        <v>1.5418000000000001</v>
      </c>
      <c r="R312" s="324">
        <v>0.32400000000000001</v>
      </c>
      <c r="S312" s="324"/>
      <c r="T312" s="324">
        <v>7.1099999999999997E-2</v>
      </c>
      <c r="U312" s="238">
        <f t="shared" si="519"/>
        <v>97.135099999999994</v>
      </c>
      <c r="V312" s="239">
        <f>IF(SUM(I312:T312)&lt;90," ",I312/stab.data!$U$7)</f>
        <v>0.74833732774116224</v>
      </c>
      <c r="W312" s="239">
        <f>IF(SUM(I312:T312)&lt;90," ",J312/stab.data!$U$8)</f>
        <v>1.3335753085183609E-2</v>
      </c>
      <c r="X312" s="239">
        <f>IF(SUM(I312:T312)&lt;90," ",K312*2/stab.data!$U$9)</f>
        <v>0.20126715116564176</v>
      </c>
      <c r="Y312" s="239">
        <f>IF(SUM(I312:T312)&lt;90," ",L312*2/stab.data!$U$10)</f>
        <v>0</v>
      </c>
      <c r="Z312" s="239">
        <f>IF(SUM(I312:T312)&lt;90," ",M312/stab.data!$U$11)</f>
        <v>0.22170058179996102</v>
      </c>
      <c r="AA312" s="239">
        <f>IF(SUM(I312:T312)&lt;90," ",N312/stab.data!$U$12)</f>
        <v>8.5611176114016654E-3</v>
      </c>
      <c r="AB312" s="239">
        <f>IF(SUM(I312:T312)&lt;90," ",O312/stab.data!$U$13)</f>
        <v>0.32489331083763395</v>
      </c>
      <c r="AC312" s="239">
        <f>IF(SUM(I312:T312)&lt;90," ",P312/stab.data!$U$14)</f>
        <v>0.16545944114552685</v>
      </c>
      <c r="AD312" s="239">
        <f>IF(SUM(I312:T312)&lt;90," ",Q312*2/stab.data!$U$15)</f>
        <v>4.9752335468465129E-2</v>
      </c>
      <c r="AE312" s="239">
        <f>IF(SUM(I312:T312)&lt;90," ",R312*2/stab.data!$U$16)</f>
        <v>6.8793460374754504E-3</v>
      </c>
      <c r="AF312" s="239">
        <f>IF(SUM(I312:T312)&lt;90," ",S312/stab.data!$U$17)</f>
        <v>0</v>
      </c>
      <c r="AG312" s="239">
        <f>IF(SUM(I312:T312)&lt;90," ",T312/stab.data!$U$18)</f>
        <v>2.0054720333963273E-3</v>
      </c>
      <c r="AH312" s="239">
        <f t="shared" si="520"/>
        <v>1.5180952422409844</v>
      </c>
      <c r="AI312" s="239">
        <f t="shared" si="521"/>
        <v>0.11565838879451318</v>
      </c>
      <c r="AJ312" s="240">
        <f t="shared" si="522"/>
        <v>6.4082838743860666</v>
      </c>
      <c r="AK312" s="240">
        <f t="shared" si="523"/>
        <v>0.11419888903114471</v>
      </c>
      <c r="AL312" s="240">
        <f t="shared" si="524"/>
        <v>1.7235235921633965</v>
      </c>
      <c r="AM312" s="240">
        <f t="shared" si="525"/>
        <v>0</v>
      </c>
      <c r="AN312" s="240">
        <f t="shared" si="526"/>
        <v>1.8985024675691486</v>
      </c>
      <c r="AO312" s="240">
        <f t="shared" si="527"/>
        <v>7.3311954251256792E-2</v>
      </c>
      <c r="AP312" s="240">
        <f t="shared" si="528"/>
        <v>2.7821792225989861</v>
      </c>
      <c r="AQ312" s="240">
        <f t="shared" si="529"/>
        <v>1.4168891878724437</v>
      </c>
      <c r="AR312" s="240">
        <f t="shared" si="530"/>
        <v>0.42604728813673204</v>
      </c>
      <c r="AS312" s="240">
        <f t="shared" si="531"/>
        <v>5.891033447622411E-2</v>
      </c>
      <c r="AT312" s="240">
        <f t="shared" si="532"/>
        <v>0</v>
      </c>
      <c r="AU312" s="240">
        <f t="shared" si="533"/>
        <v>1.7173584178859898E-2</v>
      </c>
      <c r="AV312" s="239">
        <f t="shared" si="534"/>
        <v>14.901846810485399</v>
      </c>
      <c r="AW312" s="239">
        <f t="shared" si="535"/>
        <v>1.9681549583389568</v>
      </c>
      <c r="AX312" s="239">
        <f>IF(SUM(I312:T312)&lt;90," ",CM312*AH312*stab.data!$U$20/13/2)</f>
        <v>17.834870981022455</v>
      </c>
      <c r="AY312" s="239">
        <f>IF(SUM(I312:T312)&lt;90," ",CO312*AH312*stab.data!$U$11/13)</f>
        <v>-0.11974454230406537</v>
      </c>
      <c r="AZ312" s="239">
        <f t="shared" si="536"/>
        <v>-1.6042773531153947E-2</v>
      </c>
      <c r="BA312" s="241">
        <f t="shared" si="537"/>
        <v>100.87403862352619</v>
      </c>
      <c r="BB312" s="242">
        <f>IF(SUM(I312:T312)&lt;90," ",EXP('eq. coef.'!$C$104+'eq. coef.'!$C$105*'Amp-TB2 calc'!AJ312+'eq. coef.'!$C$106*'Amp-TB2 calc'!AK312+'eq. coef.'!$C$107*'Amp-TB2 calc'!AL312+'eq. coef.'!$C$108*'Amp-TB2 calc'!AN312+'eq. coef.'!$C$109*'Amp-TB2 calc'!AP312+'eq. coef.'!$C$110*'Amp-TB2 calc'!AQ312+'eq. coef.'!$C$111*'Amp-TB2 calc'!AR312+'eq. coef.'!$C$112*'Amp-TB2 calc'!AS312))</f>
        <v>453.30288903557346</v>
      </c>
      <c r="BC312" s="243">
        <f>IF(SUM(I312:T312)&lt;90," ",EXP('eq. coef.'!$C$176+'eq. coef.'!$C$177*'Amp-TB2 calc'!AJ312+'eq. coef.'!$C$178*'Amp-TB2 calc'!AK312+'eq. coef.'!$C$179*'Amp-TB2 calc'!AL312+'eq. coef.'!$C$180*'Amp-TB2 calc'!AN312+'eq. coef.'!$C$181*'Amp-TB2 calc'!AP312+'eq. coef.'!$C$182*'Amp-TB2 calc'!AQ312+'eq. coef.'!$C$183*'Amp-TB2 calc'!AR312+'eq. coef.'!$C$184*'Amp-TB2 calc'!AS312))</f>
        <v>300.93211367381571</v>
      </c>
      <c r="BD312" s="243">
        <f>IF(SUM(I312:T312)&lt;90," ",('eq. coef.'!$C$234+'eq. coef.'!$C$235*'Amp-TB2 calc'!AJ312+'eq. coef.'!$C$236*'Amp-TB2 calc'!AK312+'eq. coef.'!$C$237*'Amp-TB2 calc'!AL312+'eq. coef.'!$C$238*'Amp-TB2 calc'!AN312+'eq. coef.'!$C$239*'Amp-TB2 calc'!AP312+'eq. coef.'!$C$240*'Amp-TB2 calc'!AQ312+'eq. coef.'!$C$241*'Amp-TB2 calc'!AR312+'eq. coef.'!$C$242*'Amp-TB2 calc'!AS312))</f>
        <v>354.54111302528588</v>
      </c>
      <c r="BE312" s="243">
        <f>IF(SUM(I312:T312)&lt;90," ",('eq. coef.'!$C$270+'eq. coef.'!$C$271*'Amp-TB2 calc'!AJ312+'eq. coef.'!$C$272*'Amp-TB2 calc'!AK312+'eq. coef.'!$C$273*'Amp-TB2 calc'!AL312+'eq. coef.'!$C$274*'Amp-TB2 calc'!AN312+'eq. coef.'!$C$275*'Amp-TB2 calc'!AP312+'eq. coef.'!$C$276*'Amp-TB2 calc'!AQ312+'eq. coef.'!$C$277*'Amp-TB2 calc'!AR312+'eq. coef.'!$C$278*'Amp-TB2 calc'!AS312))</f>
        <v>-10.879563203504745</v>
      </c>
      <c r="BF312" s="243">
        <f>IF(SUM(I312:T312)&lt;90," ",EXP('eq. coef.'!$C$328+'eq. coef.'!$C$329*'Amp-TB2 calc'!AJ312+'eq. coef.'!$C$330*'Amp-TB2 calc'!AK312+'eq. coef.'!$C$331*'Amp-TB2 calc'!AL312+'eq. coef.'!$C$332*'Amp-TB2 calc'!AN312+'eq. coef.'!$C$333*'Amp-TB2 calc'!AP312+'eq. coef.'!$C$334*'Amp-TB2 calc'!AQ312+'eq. coef.'!$C$335*'Amp-TB2 calc'!AR312+'eq. coef.'!$C$336*'Amp-TB2 calc'!AS312))</f>
        <v>289.35630244105135</v>
      </c>
      <c r="BG312" s="255" t="str">
        <f t="shared" si="538"/>
        <v>ok</v>
      </c>
      <c r="BH312" s="306" t="str">
        <f t="shared" si="539"/>
        <v>high-MnO</v>
      </c>
      <c r="BI312" s="243">
        <f t="shared" ref="BI312:BI343" si="582">IF(SUM(I312:T312)&lt;90," ",ABS(BB312-BO312)/(BB312+BO312)*200)</f>
        <v>40.40405836759264</v>
      </c>
      <c r="BJ312" s="245">
        <f t="shared" ref="BJ312:BJ343" si="583">IF(SUM(I312:T312)&lt;90," ",(BB312-BF312)/BB312)</f>
        <v>0.36167117077794803</v>
      </c>
      <c r="BK312" s="243">
        <f t="shared" ref="BK312:BK343" si="584">IF(SUM(I312:T312)&lt;90," ",BE312-BC312)</f>
        <v>-311.81167687732045</v>
      </c>
      <c r="BL312" s="247">
        <f>IF(SUM(I312:T312)&lt;90," ",'eq. coef.'!$C$360+'eq. coef.'!$C$361*'Amp-TB2 calc'!AJ312+'eq. coef.'!$C$362*'Amp-TB2 calc'!AK312+'eq. coef.'!$C$363*'Amp-TB2 calc'!AL312+'eq. coef.'!$C$364*'Amp-TB2 calc'!AN312+'eq. coef.'!$C$365*'Amp-TB2 calc'!AP312+'eq. coef.'!$C$366*'Amp-TB2 calc'!AQ312+'eq. coef.'!$C$367*'Amp-TB2 calc'!AR312+'eq. coef.'!$C$368*'Amp-TB2 calc'!AS312+'eq. coef.'!$C$369*LN(BO312))</f>
        <v>888.63689339366169</v>
      </c>
      <c r="BM312" s="248">
        <f t="shared" ref="BM312:BM343" si="585">IF(SUM(I312:T312)&lt;90," ",22)</f>
        <v>22</v>
      </c>
      <c r="BN312" s="267">
        <f t="shared" ref="BN312:BN343" si="586">IF(SUM(I312:T312)&lt;90," ",BM312^2)</f>
        <v>484</v>
      </c>
      <c r="BO312" s="249">
        <f t="shared" ref="BO312:BO343" si="587">IF(SUM(I312:T312)&lt;90," ",IF(BC312&lt;335,BC312,IF(BC312&lt;399,AVERAGE(BC312:BD312),IF(BD312&lt;415,BD312,IF(BE312&lt;470,BD312,IF(BJ312&gt;0.22,AVERAGE(BD312:BE312),IF(BK312&gt;350,BF312,IF(BK312&gt;210,BE312,IF(BK312&lt;75,BD312,IF(BJ312&lt;-0.2,AVERAGE(BC312:BD312),IF(BJ312&gt;0.05,AVERAGE(BD312:BE312),AVERAGE(BC312:BE312))))))))))))</f>
        <v>300.93211367381571</v>
      </c>
      <c r="BP312" s="243" t="str">
        <f t="shared" si="546"/>
        <v>P1b</v>
      </c>
      <c r="BQ312" s="245"/>
      <c r="BR312" s="245">
        <f t="shared" si="547"/>
        <v>0</v>
      </c>
      <c r="BS312" s="245">
        <f t="shared" si="548"/>
        <v>0</v>
      </c>
      <c r="BT312" s="243">
        <f t="shared" ref="BT312:BT343" si="588">IF(SUM(I312:T312)&lt;90," ",BO312*0.12)</f>
        <v>36.111853640857881</v>
      </c>
      <c r="BU312" s="250"/>
      <c r="BV312" s="251">
        <f>IF(SUM(I312:T312)&lt;90," ",'eq. coef.'!$B$1128*'Amp-TB2 calc'!CF312+'eq. coef.'!$B$1129*'Amp-TB2 calc'!CJ312+'eq. coef.'!$B$1130*'Amp-TB2 calc'!CK312+'eq. coef.'!$B$1131*'Amp-TB2 calc'!CM312+'eq. coef.'!$B$1132*'Amp-TB2 calc'!CN312+'eq. coef.'!$B$1133*'Amp-TB2 calc'!CO312+'eq. coef.'!$B$1134*'Amp-TB2 calc'!CP312+'eq. coef.'!$B$1135*'Amp-TB2 calc'!CS312+'eq. coef.'!$B$1135*'Amp-TB2 calc'!CW312+'eq. coef.'!$B$1137*'Amp-TB2 calc'!CX312)</f>
        <v>2.2282869132168663</v>
      </c>
      <c r="BW312" s="252">
        <f t="shared" ref="BW312:BW343" si="589">IF(SUM(I312:T312)&lt;90," ",0.4)</f>
        <v>0.4</v>
      </c>
      <c r="BX312" s="253"/>
      <c r="BY312" s="252">
        <f t="shared" ref="BY312:BY343" si="590">IF(SUM(I312:T312)&lt;90," ",-25018.7/(BL312+273.15) + 12.981 + 0.046*(BO312*10- 1)/(BL312+273.15) + -0.5117*LN(BL312+273.15)+BV312)</f>
        <v>-9.81770587136484</v>
      </c>
      <c r="BZ312" s="251">
        <f>IF(SUM(I312:T312)&lt;90," ",EXP('eq. coef.'!$B$1156*'Amp-TB2 calc'!CF312+'eq. coef.'!$B$1157*'Amp-TB2 calc'!CJ312+'eq. coef.'!$B$1158*'Amp-TB2 calc'!CK312+'eq. coef.'!$B$1159*'Amp-TB2 calc'!CM312+'eq. coef.'!$B$1160*'Amp-TB2 calc'!CN312+'eq. coef.'!$B$1161*'Amp-TB2 calc'!CO312+'eq. coef.'!$B$1162*'Amp-TB2 calc'!CP312+'eq. coef.'!$B$1163*'Amp-TB2 calc'!CS312+'eq. coef.'!$B$1164*'Amp-TB2 calc'!CW312+'eq. coef.'!$B$1165*'Amp-TB2 calc'!CX312))</f>
        <v>5.7567554486708765</v>
      </c>
      <c r="CA312" s="252">
        <f t="shared" ref="CA312:CA343" si="591">IF(SUM(I312:T312)&lt;90," ",BZ312*0.17)</f>
        <v>0.97864842627404913</v>
      </c>
      <c r="CB312" s="245"/>
      <c r="CC312" s="244" t="str">
        <f t="shared" ref="CC312:CC343" si="592">IF(SUM(I312:T312)&lt;90," ",IF(CX312&gt;-0.1857*CF312 + 0.5569,"alkaline",IF(CX312&gt;-0.0448*CF312 + 0.2793,"alkaline","calc-alkaline")))</f>
        <v>calc-alkaline</v>
      </c>
      <c r="CD312" s="244" t="str">
        <f t="shared" ref="CD312:CD343" si="593">IF(SUM(I312:T312)&lt;90," ",IF(CS312&lt;1.5,"low-Ca",IF(DG312&lt;0.5,"low-Mg",IF(CE312&gt;=6.5,"Mg-hornblende",IF(CK312&gt;0.5,"kaersutite",IF(CY312&lt;0.5,"Tschermakitic pargasite",IF(CM312&gt;CJ312,"Mg-hastingsite","Pargasite")))))))</f>
        <v>low-Ca</v>
      </c>
      <c r="CE312" s="240">
        <f t="shared" ref="CE312:CE343" si="594">IF(SUM(I312:T312)&lt;90," ",AJ312)</f>
        <v>6.4082838743860666</v>
      </c>
      <c r="CF312" s="240">
        <f t="shared" ref="CF312:CF343" si="595">IF(SUM(I312:T312)&lt;90," ",IF(AJ312+AL312&gt;8,8-AJ312,AL312))</f>
        <v>1.5917161256139334</v>
      </c>
      <c r="CG312" s="240">
        <f t="shared" ref="CG312:CG343" si="596">IF(SUM(I312:T312)&lt;90," ",IF(CE312+CF312&lt;8,8-CE312-CF312,0))</f>
        <v>0</v>
      </c>
      <c r="CH312" s="240">
        <f t="shared" ref="CH312:CH343" si="597">IF(SUM(I312:T312)&lt;90," ",SUM(CE312:CG312))</f>
        <v>8</v>
      </c>
      <c r="CI312" s="240"/>
      <c r="CJ312" s="240">
        <f t="shared" ref="CJ312:CJ343" si="598">IF(SUM(I312:T312)&lt;90," ",AL312-CF312)</f>
        <v>0.13180746654946307</v>
      </c>
      <c r="CK312" s="240">
        <f t="shared" ref="CK312:CK343" si="599">IF(SUM(I312:T312)&lt;90," ",AK312-CG312)</f>
        <v>0.11419888903114471</v>
      </c>
      <c r="CL312" s="240">
        <f t="shared" ref="CL312:CL343" si="600">IF(SUM(I312:T312)&lt;90," ",AM312)</f>
        <v>0</v>
      </c>
      <c r="CM312" s="240">
        <f t="shared" ref="CM312:CM343" si="601">IF(SUM(I312:T312)&lt;90," ",IF(DE312&gt;46,0,46-DE312))</f>
        <v>1.9127748826443423</v>
      </c>
      <c r="CN312" s="240">
        <f t="shared" ref="CN312:CN343" si="602">IF(SUM(I312:T312)&lt;90," ",AP312)</f>
        <v>2.7821792225989861</v>
      </c>
      <c r="CO312" s="240">
        <f t="shared" ref="CO312:CO343" si="603">IF(SUM(I312:T312)&lt;90," ",AN312-CM312)</f>
        <v>-1.4272415075193612E-2</v>
      </c>
      <c r="CP312" s="240">
        <f t="shared" ref="CP312:CP343" si="604">IF(SUM(I312:T312)&lt;90," ",AO312)</f>
        <v>7.3311954251256792E-2</v>
      </c>
      <c r="CQ312" s="240">
        <f t="shared" ref="CQ312:CQ343" si="605">IF(SUM(I312:T312)&lt;90," ",SUM(CJ312:CP312))</f>
        <v>4.9999999999999991</v>
      </c>
      <c r="CR312" s="240"/>
      <c r="CS312" s="240">
        <f t="shared" ref="CS312:CS343" si="606">IF(SUM(I312:T312)&lt;90," ",AQ312)</f>
        <v>1.4168891878724437</v>
      </c>
      <c r="CT312" s="240">
        <f t="shared" ref="CT312:CT343" si="607">IF(SUM(I312:T312)&lt;90," ",IF(2-CS312&lt;=AR312,2-CS312,AR312))</f>
        <v>0.42604728813673204</v>
      </c>
      <c r="CU312" s="240">
        <f t="shared" ref="CU312:CU343" si="608">IF(SUM(I312:T312)&lt;90," ",SUM(CS312:CT312))</f>
        <v>1.8429364760091758</v>
      </c>
      <c r="CV312" s="240"/>
      <c r="CW312" s="240">
        <f t="shared" ref="CW312:CW343" si="609">IF(SUM(I312:T312)&lt;90," ",AR312-CT312)</f>
        <v>0</v>
      </c>
      <c r="CX312" s="240">
        <f t="shared" ref="CX312:CX343" si="610">IF(SUM(I312:T312)&lt;90," ",AS312)</f>
        <v>5.891033447622411E-2</v>
      </c>
      <c r="CY312" s="240">
        <f t="shared" ref="CY312:CY343" si="611">IF(SUM(I312:T312)&lt;90," ",SUM(CW312:CX312))</f>
        <v>5.891033447622411E-2</v>
      </c>
      <c r="CZ312" s="240"/>
      <c r="DA312" s="240">
        <f t="shared" ref="DA312:DA343" si="612">IF(SUM(I312:T312)&lt;90," ",2-DB312-DC312)</f>
        <v>1.9828264158211402</v>
      </c>
      <c r="DB312" s="240">
        <f t="shared" ref="DB312:DB343" si="613">IF(SUM(I312:T312)&lt;90," ",AT312)</f>
        <v>0</v>
      </c>
      <c r="DC312" s="240">
        <f t="shared" ref="DC312:DC343" si="614">IF(SUM(I312:T312)&lt;90," ",AU312)</f>
        <v>1.7173584178859898E-2</v>
      </c>
      <c r="DD312" s="240">
        <f t="shared" ref="DD312:DD343" si="615">IF(SUM(I312:T312)&lt;90," ",SUM(DA312:DC312))</f>
        <v>2</v>
      </c>
      <c r="DE312" s="245">
        <f t="shared" ref="DE312:DE343" si="616">IF(SUM(I312:T312)&lt;90," ",AJ312*4+AK312*4+AL312*3+AM312*3+AN312*2+AO312*2+AP312*2+AQ312*2+AR312+AS312)</f>
        <v>44.087225117355658</v>
      </c>
      <c r="DF312" s="245"/>
      <c r="DG312" s="239">
        <f t="shared" ref="DG312:DG343" si="617">IF(SUM(I312:T312)&lt;90," ",CN312/(CN312+CO312))</f>
        <v>1.0051563929234892</v>
      </c>
      <c r="DH312" s="239">
        <f t="shared" ref="DH312:DH343" si="618">IF(SUM(I312:T312)&lt;90," ",CN312/(CN312+CM312+CO312))</f>
        <v>0.59439615995315587</v>
      </c>
      <c r="DI312" s="239">
        <f t="shared" ref="DI312:DI343" si="619">IF(SUM(I312:T312)&lt;90," ",CJ312/(CJ312+CF312))</f>
        <v>7.6475580113188973E-2</v>
      </c>
      <c r="DJ312" s="240">
        <f t="shared" ref="DJ312:DJ343" si="620">IF(SUM(I312:T312)&lt;90," ",CJ312+CF312)</f>
        <v>1.7235235921633965</v>
      </c>
      <c r="DK312" s="294"/>
      <c r="DL312" s="226"/>
      <c r="DM312" s="226"/>
      <c r="DN312" s="226"/>
      <c r="DO312" s="226"/>
      <c r="DP312" s="226"/>
      <c r="DQ312" s="226"/>
      <c r="DR312" s="226"/>
      <c r="DS312" s="226"/>
      <c r="DT312" s="226"/>
      <c r="DU312" s="226"/>
    </row>
    <row r="313" spans="1:125" customFormat="1">
      <c r="A313" s="312" t="s">
        <v>759</v>
      </c>
      <c r="B313" s="312" t="s">
        <v>762</v>
      </c>
      <c r="C313" s="312" t="s">
        <v>671</v>
      </c>
      <c r="D313" s="312" t="s">
        <v>534</v>
      </c>
      <c r="E313" s="342" t="s">
        <v>704</v>
      </c>
      <c r="F313" s="312" t="s">
        <v>764</v>
      </c>
      <c r="G313" s="313">
        <v>70.23</v>
      </c>
      <c r="H313" s="312" t="s">
        <v>533</v>
      </c>
      <c r="I313" s="324">
        <v>45.248100000000001</v>
      </c>
      <c r="J313" s="324">
        <v>1.0065</v>
      </c>
      <c r="K313" s="324">
        <v>10.047599999999999</v>
      </c>
      <c r="L313" s="324"/>
      <c r="M313" s="324">
        <v>15.9321</v>
      </c>
      <c r="N313" s="324">
        <v>0.60770000000000002</v>
      </c>
      <c r="O313" s="324">
        <v>13.222099999999999</v>
      </c>
      <c r="P313" s="324">
        <v>9.4566999999999997</v>
      </c>
      <c r="Q313" s="324">
        <v>1.5356000000000001</v>
      </c>
      <c r="R313" s="324">
        <v>0.28449999999999998</v>
      </c>
      <c r="S313" s="324"/>
      <c r="T313" s="324">
        <v>7.1300000000000002E-2</v>
      </c>
      <c r="U313" s="238">
        <f t="shared" si="519"/>
        <v>97.412199999999984</v>
      </c>
      <c r="V313" s="239">
        <f>IF(SUM(I313:T313)&lt;90," ",I313/stab.data!$U$7)</f>
        <v>0.75308068703814657</v>
      </c>
      <c r="W313" s="239">
        <f>IF(SUM(I313:T313)&lt;90," ",J313/stab.data!$U$8)</f>
        <v>1.2597311572254624E-2</v>
      </c>
      <c r="X313" s="239">
        <f>IF(SUM(I313:T313)&lt;90," ",K313*2/stab.data!$U$9)</f>
        <v>0.19708712154647365</v>
      </c>
      <c r="Y313" s="239">
        <f>IF(SUM(I313:T313)&lt;90," ",L313*2/stab.data!$U$10)</f>
        <v>0</v>
      </c>
      <c r="Z313" s="239">
        <f>IF(SUM(I313:T313)&lt;90," ",M313/stab.data!$U$11)</f>
        <v>0.22175347270550899</v>
      </c>
      <c r="AA313" s="239">
        <f>IF(SUM(I313:T313)&lt;90," ",N313/stab.data!$U$12)</f>
        <v>8.5667564176663807E-3</v>
      </c>
      <c r="AB313" s="239">
        <f>IF(SUM(I313:T313)&lt;90," ",O313/stab.data!$U$13)</f>
        <v>0.32805924970226275</v>
      </c>
      <c r="AC313" s="239">
        <f>IF(SUM(I313:T313)&lt;90," ",P313/stab.data!$U$14)</f>
        <v>0.16863175163608479</v>
      </c>
      <c r="AD313" s="239">
        <f>IF(SUM(I313:T313)&lt;90," ",Q313*2/stab.data!$U$15)</f>
        <v>4.955226770357702E-2</v>
      </c>
      <c r="AE313" s="239">
        <f>IF(SUM(I313:T313)&lt;90," ",R313*2/stab.data!$U$16)</f>
        <v>6.0406603322893998E-3</v>
      </c>
      <c r="AF313" s="239">
        <f>IF(SUM(I313:T313)&lt;90," ",S313/stab.data!$U$17)</f>
        <v>0</v>
      </c>
      <c r="AG313" s="239">
        <f>IF(SUM(I313:T313)&lt;90," ",T313/stab.data!$U$18)</f>
        <v>2.0111133049389332E-3</v>
      </c>
      <c r="AH313" s="239">
        <f t="shared" si="520"/>
        <v>1.5211445989823129</v>
      </c>
      <c r="AI313" s="239">
        <f t="shared" si="521"/>
        <v>0.11292001294902713</v>
      </c>
      <c r="AJ313" s="240">
        <f t="shared" si="522"/>
        <v>6.435975211065216</v>
      </c>
      <c r="AK313" s="240">
        <f t="shared" si="523"/>
        <v>0.10765909470333944</v>
      </c>
      <c r="AL313" s="240">
        <f t="shared" si="524"/>
        <v>1.6843451844211876</v>
      </c>
      <c r="AM313" s="240">
        <f t="shared" si="525"/>
        <v>0</v>
      </c>
      <c r="AN313" s="240">
        <f t="shared" si="526"/>
        <v>1.8951486578595389</v>
      </c>
      <c r="AO313" s="240">
        <f t="shared" si="527"/>
        <v>7.321318006465069E-2</v>
      </c>
      <c r="AP313" s="240">
        <f t="shared" si="528"/>
        <v>2.8036586718860672</v>
      </c>
      <c r="AQ313" s="240">
        <f t="shared" si="529"/>
        <v>1.4411600138052307</v>
      </c>
      <c r="AR313" s="240">
        <f t="shared" si="530"/>
        <v>0.42348339571233062</v>
      </c>
      <c r="AS313" s="240">
        <f t="shared" si="531"/>
        <v>5.1624667616937903E-2</v>
      </c>
      <c r="AT313" s="240">
        <f t="shared" si="532"/>
        <v>0</v>
      </c>
      <c r="AU313" s="240">
        <f t="shared" si="533"/>
        <v>1.7187368631290868E-2</v>
      </c>
      <c r="AV313" s="239">
        <f t="shared" si="534"/>
        <v>14.916268077134498</v>
      </c>
      <c r="AW313" s="239">
        <f t="shared" si="535"/>
        <v>1.9720946278848901</v>
      </c>
      <c r="AX313" s="239">
        <f>IF(SUM(I313:T313)&lt;90," ",CM313*AH313*stab.data!$U$20/13/2)</f>
        <v>17.480009202219005</v>
      </c>
      <c r="AY313" s="239">
        <f>IF(SUM(I313:T313)&lt;90," ",CO313*AH313*stab.data!$U$11/13)</f>
        <v>0.20336461550586321</v>
      </c>
      <c r="AZ313" s="239">
        <f t="shared" si="536"/>
        <v>-1.6087900882859024E-2</v>
      </c>
      <c r="BA313" s="241">
        <f t="shared" si="537"/>
        <v>101.11948054472687</v>
      </c>
      <c r="BB313" s="242">
        <f>IF(SUM(I313:T313)&lt;90," ",EXP('eq. coef.'!$C$104+'eq. coef.'!$C$105*'Amp-TB2 calc'!AJ313+'eq. coef.'!$C$106*'Amp-TB2 calc'!AK313+'eq. coef.'!$C$107*'Amp-TB2 calc'!AL313+'eq. coef.'!$C$108*'Amp-TB2 calc'!AN313+'eq. coef.'!$C$109*'Amp-TB2 calc'!AP313+'eq. coef.'!$C$110*'Amp-TB2 calc'!AQ313+'eq. coef.'!$C$111*'Amp-TB2 calc'!AR313+'eq. coef.'!$C$112*'Amp-TB2 calc'!AS313))</f>
        <v>409.26406790444889</v>
      </c>
      <c r="BC313" s="243">
        <f>IF(SUM(I313:T313)&lt;90," ",EXP('eq. coef.'!$C$176+'eq. coef.'!$C$177*'Amp-TB2 calc'!AJ313+'eq. coef.'!$C$178*'Amp-TB2 calc'!AK313+'eq. coef.'!$C$179*'Amp-TB2 calc'!AL313+'eq. coef.'!$C$180*'Amp-TB2 calc'!AN313+'eq. coef.'!$C$181*'Amp-TB2 calc'!AP313+'eq. coef.'!$C$182*'Amp-TB2 calc'!AQ313+'eq. coef.'!$C$183*'Amp-TB2 calc'!AR313+'eq. coef.'!$C$184*'Amp-TB2 calc'!AS313))</f>
        <v>281.01233305881561</v>
      </c>
      <c r="BD313" s="243">
        <f>IF(SUM(I313:T313)&lt;90," ",('eq. coef.'!$C$234+'eq. coef.'!$C$235*'Amp-TB2 calc'!AJ313+'eq. coef.'!$C$236*'Amp-TB2 calc'!AK313+'eq. coef.'!$C$237*'Amp-TB2 calc'!AL313+'eq. coef.'!$C$238*'Amp-TB2 calc'!AN313+'eq. coef.'!$C$239*'Amp-TB2 calc'!AP313+'eq. coef.'!$C$240*'Amp-TB2 calc'!AQ313+'eq. coef.'!$C$241*'Amp-TB2 calc'!AR313+'eq. coef.'!$C$242*'Amp-TB2 calc'!AS313))</f>
        <v>333.47981076764137</v>
      </c>
      <c r="BE313" s="243">
        <f>IF(SUM(I313:T313)&lt;90," ",('eq. coef.'!$C$270+'eq. coef.'!$C$271*'Amp-TB2 calc'!AJ313+'eq. coef.'!$C$272*'Amp-TB2 calc'!AK313+'eq. coef.'!$C$273*'Amp-TB2 calc'!AL313+'eq. coef.'!$C$274*'Amp-TB2 calc'!AN313+'eq. coef.'!$C$275*'Amp-TB2 calc'!AP313+'eq. coef.'!$C$276*'Amp-TB2 calc'!AQ313+'eq. coef.'!$C$277*'Amp-TB2 calc'!AR313+'eq. coef.'!$C$278*'Amp-TB2 calc'!AS313))</f>
        <v>-69.103345157974942</v>
      </c>
      <c r="BF313" s="243">
        <f>IF(SUM(I313:T313)&lt;90," ",EXP('eq. coef.'!$C$328+'eq. coef.'!$C$329*'Amp-TB2 calc'!AJ313+'eq. coef.'!$C$330*'Amp-TB2 calc'!AK313+'eq. coef.'!$C$331*'Amp-TB2 calc'!AL313+'eq. coef.'!$C$332*'Amp-TB2 calc'!AN313+'eq. coef.'!$C$333*'Amp-TB2 calc'!AP313+'eq. coef.'!$C$334*'Amp-TB2 calc'!AQ313+'eq. coef.'!$C$335*'Amp-TB2 calc'!AR313+'eq. coef.'!$C$336*'Amp-TB2 calc'!AS313))</f>
        <v>283.50076654174893</v>
      </c>
      <c r="BG313" s="255" t="str">
        <f t="shared" si="538"/>
        <v>ok</v>
      </c>
      <c r="BH313" s="306" t="str">
        <f t="shared" si="539"/>
        <v>high-MnO</v>
      </c>
      <c r="BI313" s="243">
        <f t="shared" si="582"/>
        <v>37.159530491455598</v>
      </c>
      <c r="BJ313" s="245">
        <f t="shared" si="583"/>
        <v>0.30729133394642894</v>
      </c>
      <c r="BK313" s="243">
        <f t="shared" si="584"/>
        <v>-350.11567821679057</v>
      </c>
      <c r="BL313" s="247">
        <f>IF(SUM(I313:T313)&lt;90," ",'eq. coef.'!$C$360+'eq. coef.'!$C$361*'Amp-TB2 calc'!AJ313+'eq. coef.'!$C$362*'Amp-TB2 calc'!AK313+'eq. coef.'!$C$363*'Amp-TB2 calc'!AL313+'eq. coef.'!$C$364*'Amp-TB2 calc'!AN313+'eq. coef.'!$C$365*'Amp-TB2 calc'!AP313+'eq. coef.'!$C$366*'Amp-TB2 calc'!AQ313+'eq. coef.'!$C$367*'Amp-TB2 calc'!AR313+'eq. coef.'!$C$368*'Amp-TB2 calc'!AS313+'eq. coef.'!$C$369*LN(BO313))</f>
        <v>882.32027731529979</v>
      </c>
      <c r="BM313" s="248">
        <f t="shared" si="585"/>
        <v>22</v>
      </c>
      <c r="BN313" s="267">
        <f t="shared" si="586"/>
        <v>484</v>
      </c>
      <c r="BO313" s="249">
        <f t="shared" si="587"/>
        <v>281.01233305881561</v>
      </c>
      <c r="BP313" s="243" t="str">
        <f t="shared" si="546"/>
        <v>P1b</v>
      </c>
      <c r="BQ313" s="245"/>
      <c r="BR313" s="245">
        <f t="shared" si="547"/>
        <v>0</v>
      </c>
      <c r="BS313" s="245">
        <f t="shared" si="548"/>
        <v>0</v>
      </c>
      <c r="BT313" s="243">
        <f t="shared" si="588"/>
        <v>33.721479967057874</v>
      </c>
      <c r="BU313" s="250"/>
      <c r="BV313" s="251">
        <f>IF(SUM(I313:T313)&lt;90," ",'eq. coef.'!$B$1128*'Amp-TB2 calc'!CF313+'eq. coef.'!$B$1129*'Amp-TB2 calc'!CJ313+'eq. coef.'!$B$1130*'Amp-TB2 calc'!CK313+'eq. coef.'!$B$1131*'Amp-TB2 calc'!CM313+'eq. coef.'!$B$1132*'Amp-TB2 calc'!CN313+'eq. coef.'!$B$1133*'Amp-TB2 calc'!CO313+'eq. coef.'!$B$1134*'Amp-TB2 calc'!CP313+'eq. coef.'!$B$1135*'Amp-TB2 calc'!CS313+'eq. coef.'!$B$1135*'Amp-TB2 calc'!CW313+'eq. coef.'!$B$1137*'Amp-TB2 calc'!CX313)</f>
        <v>1.9407757532549008</v>
      </c>
      <c r="BW313" s="252">
        <f t="shared" si="589"/>
        <v>0.4</v>
      </c>
      <c r="BX313" s="253"/>
      <c r="BY313" s="252">
        <f t="shared" si="590"/>
        <v>-10.227430094181072</v>
      </c>
      <c r="BZ313" s="251">
        <f>IF(SUM(I313:T313)&lt;90," ",EXP('eq. coef.'!$B$1156*'Amp-TB2 calc'!CF313+'eq. coef.'!$B$1157*'Amp-TB2 calc'!CJ313+'eq. coef.'!$B$1158*'Amp-TB2 calc'!CK313+'eq. coef.'!$B$1159*'Amp-TB2 calc'!CM313+'eq. coef.'!$B$1160*'Amp-TB2 calc'!CN313+'eq. coef.'!$B$1161*'Amp-TB2 calc'!CO313+'eq. coef.'!$B$1162*'Amp-TB2 calc'!CP313+'eq. coef.'!$B$1163*'Amp-TB2 calc'!CS313+'eq. coef.'!$B$1164*'Amp-TB2 calc'!CW313+'eq. coef.'!$B$1165*'Amp-TB2 calc'!CX313))</f>
        <v>5.6818734098210424</v>
      </c>
      <c r="CA313" s="252">
        <f t="shared" si="591"/>
        <v>0.96591847966957722</v>
      </c>
      <c r="CB313" s="245"/>
      <c r="CC313" s="244" t="str">
        <f t="shared" si="592"/>
        <v>calc-alkaline</v>
      </c>
      <c r="CD313" s="244" t="str">
        <f t="shared" si="593"/>
        <v>low-Ca</v>
      </c>
      <c r="CE313" s="240">
        <f t="shared" si="594"/>
        <v>6.435975211065216</v>
      </c>
      <c r="CF313" s="240">
        <f t="shared" si="595"/>
        <v>1.564024788934784</v>
      </c>
      <c r="CG313" s="240">
        <f t="shared" si="596"/>
        <v>0</v>
      </c>
      <c r="CH313" s="240">
        <f t="shared" si="597"/>
        <v>8</v>
      </c>
      <c r="CI313" s="240"/>
      <c r="CJ313" s="240">
        <f t="shared" si="598"/>
        <v>0.12032039548640361</v>
      </c>
      <c r="CK313" s="240">
        <f t="shared" si="599"/>
        <v>0.10765909470333944</v>
      </c>
      <c r="CL313" s="240">
        <f t="shared" si="600"/>
        <v>0</v>
      </c>
      <c r="CM313" s="240">
        <f t="shared" si="601"/>
        <v>1.8709581131019704</v>
      </c>
      <c r="CN313" s="240">
        <f t="shared" si="602"/>
        <v>2.8036586718860672</v>
      </c>
      <c r="CO313" s="240">
        <f t="shared" si="603"/>
        <v>2.4190544757568544E-2</v>
      </c>
      <c r="CP313" s="240">
        <f t="shared" si="604"/>
        <v>7.321318006465069E-2</v>
      </c>
      <c r="CQ313" s="240">
        <f t="shared" si="605"/>
        <v>4.9999999999999991</v>
      </c>
      <c r="CR313" s="240"/>
      <c r="CS313" s="240">
        <f t="shared" si="606"/>
        <v>1.4411600138052307</v>
      </c>
      <c r="CT313" s="240">
        <f t="shared" si="607"/>
        <v>0.42348339571233062</v>
      </c>
      <c r="CU313" s="240">
        <f t="shared" si="608"/>
        <v>1.8646434095175612</v>
      </c>
      <c r="CV313" s="240"/>
      <c r="CW313" s="240">
        <f t="shared" si="609"/>
        <v>0</v>
      </c>
      <c r="CX313" s="240">
        <f t="shared" si="610"/>
        <v>5.1624667616937903E-2</v>
      </c>
      <c r="CY313" s="240">
        <f t="shared" si="611"/>
        <v>5.1624667616937903E-2</v>
      </c>
      <c r="CZ313" s="240"/>
      <c r="DA313" s="240">
        <f t="shared" si="612"/>
        <v>1.9828126313687091</v>
      </c>
      <c r="DB313" s="240">
        <f t="shared" si="613"/>
        <v>0</v>
      </c>
      <c r="DC313" s="240">
        <f t="shared" si="614"/>
        <v>1.7187368631290868E-2</v>
      </c>
      <c r="DD313" s="240">
        <f t="shared" si="615"/>
        <v>2</v>
      </c>
      <c r="DE313" s="245">
        <f t="shared" si="616"/>
        <v>44.12904188689803</v>
      </c>
      <c r="DF313" s="245"/>
      <c r="DG313" s="239">
        <f t="shared" si="617"/>
        <v>0.99144560303456331</v>
      </c>
      <c r="DH313" s="239">
        <f t="shared" si="618"/>
        <v>0.59667453358592115</v>
      </c>
      <c r="DI313" s="239">
        <f t="shared" si="619"/>
        <v>7.1434523397738564E-2</v>
      </c>
      <c r="DJ313" s="240">
        <f t="shared" si="620"/>
        <v>1.6843451844211876</v>
      </c>
      <c r="DK313" s="294"/>
      <c r="DL313" s="226"/>
      <c r="DM313" s="226"/>
      <c r="DN313" s="226"/>
      <c r="DO313" s="226"/>
      <c r="DP313" s="226"/>
      <c r="DQ313" s="226"/>
      <c r="DR313" s="226"/>
      <c r="DS313" s="226"/>
      <c r="DT313" s="226"/>
      <c r="DU313" s="226"/>
    </row>
    <row r="314" spans="1:125" customFormat="1">
      <c r="A314" s="312" t="s">
        <v>759</v>
      </c>
      <c r="B314" s="312" t="s">
        <v>762</v>
      </c>
      <c r="C314" s="312" t="s">
        <v>671</v>
      </c>
      <c r="D314" s="312" t="s">
        <v>534</v>
      </c>
      <c r="E314" s="342" t="s">
        <v>705</v>
      </c>
      <c r="F314" s="312" t="s">
        <v>764</v>
      </c>
      <c r="G314" s="313">
        <v>72.36</v>
      </c>
      <c r="H314" s="312" t="s">
        <v>533</v>
      </c>
      <c r="I314" s="324">
        <v>45.3232</v>
      </c>
      <c r="J314" s="324">
        <v>1.0298</v>
      </c>
      <c r="K314" s="324">
        <v>10.0007</v>
      </c>
      <c r="L314" s="324">
        <v>2.6499999999999999E-2</v>
      </c>
      <c r="M314" s="324">
        <v>15.683999999999999</v>
      </c>
      <c r="N314" s="324">
        <v>0.58840000000000003</v>
      </c>
      <c r="O314" s="324">
        <v>13.3612</v>
      </c>
      <c r="P314" s="324">
        <v>9.2140000000000004</v>
      </c>
      <c r="Q314" s="324">
        <v>1.5119</v>
      </c>
      <c r="R314" s="324">
        <v>0.26519999999999999</v>
      </c>
      <c r="S314" s="324"/>
      <c r="T314" s="324">
        <v>6.2899999999999998E-2</v>
      </c>
      <c r="U314" s="238">
        <f t="shared" si="519"/>
        <v>97.067799999999991</v>
      </c>
      <c r="V314" s="239">
        <f>IF(SUM(I314:T314)&lt;90," ",I314/stab.data!$U$7)</f>
        <v>0.75433060382131678</v>
      </c>
      <c r="W314" s="239">
        <f>IF(SUM(I314:T314)&lt;90," ",J314/stab.data!$U$8)</f>
        <v>1.2888933390072344E-2</v>
      </c>
      <c r="X314" s="239">
        <f>IF(SUM(I314:T314)&lt;90," ",K314*2/stab.data!$U$9)</f>
        <v>0.19616716195408049</v>
      </c>
      <c r="Y314" s="239">
        <f>IF(SUM(I314:T314)&lt;90," ",L314*2/stab.data!$U$10)</f>
        <v>3.4870669293151789E-4</v>
      </c>
      <c r="Z314" s="239">
        <f>IF(SUM(I314:T314)&lt;90," ",M314/stab.data!$U$11)</f>
        <v>0.21830025331960023</v>
      </c>
      <c r="AA314" s="239">
        <f>IF(SUM(I314:T314)&lt;90," ",N314/stab.data!$U$12)</f>
        <v>8.2946840153939414E-3</v>
      </c>
      <c r="AB314" s="239">
        <f>IF(SUM(I314:T314)&lt;90," ",O314/stab.data!$U$13)</f>
        <v>0.33151052004763792</v>
      </c>
      <c r="AC314" s="239">
        <f>IF(SUM(I314:T314)&lt;90," ",P314/stab.data!$U$14)</f>
        <v>0.16430392838674013</v>
      </c>
      <c r="AD314" s="239">
        <f>IF(SUM(I314:T314)&lt;90," ",Q314*2/stab.data!$U$15)</f>
        <v>4.878749253779506E-2</v>
      </c>
      <c r="AE314" s="239">
        <f>IF(SUM(I314:T314)&lt;90," ",R314*2/stab.data!$U$16)</f>
        <v>5.6308721269706461E-3</v>
      </c>
      <c r="AF314" s="239">
        <f>IF(SUM(I314:T314)&lt;90," ",S314/stab.data!$U$17)</f>
        <v>0</v>
      </c>
      <c r="AG314" s="239">
        <f>IF(SUM(I314:T314)&lt;90," ",T314/stab.data!$U$18)</f>
        <v>1.7741799001494934E-3</v>
      </c>
      <c r="AH314" s="239">
        <f t="shared" si="520"/>
        <v>1.5218408632410334</v>
      </c>
      <c r="AI314" s="239">
        <f t="shared" si="521"/>
        <v>0.11270327149284456</v>
      </c>
      <c r="AJ314" s="240">
        <f t="shared" si="522"/>
        <v>6.4437078058167305</v>
      </c>
      <c r="AK314" s="240">
        <f t="shared" si="523"/>
        <v>0.11010095609740667</v>
      </c>
      <c r="AL314" s="240">
        <f t="shared" si="524"/>
        <v>1.6757160140725849</v>
      </c>
      <c r="AM314" s="240">
        <f t="shared" si="525"/>
        <v>2.9787523239818234E-3</v>
      </c>
      <c r="AN314" s="240">
        <f t="shared" si="526"/>
        <v>1.8647832120311043</v>
      </c>
      <c r="AO314" s="240">
        <f t="shared" si="527"/>
        <v>7.0855563682575839E-2</v>
      </c>
      <c r="AP314" s="240">
        <f t="shared" si="528"/>
        <v>2.8318576959756143</v>
      </c>
      <c r="AQ314" s="240">
        <f t="shared" si="529"/>
        <v>1.403531157967943</v>
      </c>
      <c r="AR314" s="240">
        <f t="shared" si="530"/>
        <v>0.4167567176771777</v>
      </c>
      <c r="AS314" s="240">
        <f t="shared" si="531"/>
        <v>4.8100520506935925E-2</v>
      </c>
      <c r="AT314" s="240">
        <f t="shared" si="532"/>
        <v>0</v>
      </c>
      <c r="AU314" s="240">
        <f t="shared" si="533"/>
        <v>1.5155552238769408E-2</v>
      </c>
      <c r="AV314" s="239">
        <f t="shared" si="534"/>
        <v>14.868388396152055</v>
      </c>
      <c r="AW314" s="239">
        <f t="shared" si="535"/>
        <v>1.9750190612408498</v>
      </c>
      <c r="AX314" s="239">
        <f>IF(SUM(I314:T314)&lt;90," ",CM314*AH314*stab.data!$U$20/13/2)</f>
        <v>18.149877922984277</v>
      </c>
      <c r="AY314" s="239">
        <f>IF(SUM(I314:T314)&lt;90," ",CO314*AH314*stab.data!$U$11/13)</f>
        <v>-0.64749180924070382</v>
      </c>
      <c r="AZ314" s="239">
        <f t="shared" si="536"/>
        <v>-1.4192552111245897E-2</v>
      </c>
      <c r="BA314" s="241">
        <f t="shared" si="537"/>
        <v>100.84701262287317</v>
      </c>
      <c r="BB314" s="242">
        <f>IF(SUM(I314:T314)&lt;90," ",EXP('eq. coef.'!$C$104+'eq. coef.'!$C$105*'Amp-TB2 calc'!AJ314+'eq. coef.'!$C$106*'Amp-TB2 calc'!AK314+'eq. coef.'!$C$107*'Amp-TB2 calc'!AL314+'eq. coef.'!$C$108*'Amp-TB2 calc'!AN314+'eq. coef.'!$C$109*'Amp-TB2 calc'!AP314+'eq. coef.'!$C$110*'Amp-TB2 calc'!AQ314+'eq. coef.'!$C$111*'Amp-TB2 calc'!AR314+'eq. coef.'!$C$112*'Amp-TB2 calc'!AS314))</f>
        <v>426.3844999862074</v>
      </c>
      <c r="BC314" s="243">
        <f>IF(SUM(I314:T314)&lt;90," ",EXP('eq. coef.'!$C$176+'eq. coef.'!$C$177*'Amp-TB2 calc'!AJ314+'eq. coef.'!$C$178*'Amp-TB2 calc'!AK314+'eq. coef.'!$C$179*'Amp-TB2 calc'!AL314+'eq. coef.'!$C$180*'Amp-TB2 calc'!AN314+'eq. coef.'!$C$181*'Amp-TB2 calc'!AP314+'eq. coef.'!$C$182*'Amp-TB2 calc'!AQ314+'eq. coef.'!$C$183*'Amp-TB2 calc'!AR314+'eq. coef.'!$C$184*'Amp-TB2 calc'!AS314))</f>
        <v>288.19839674167144</v>
      </c>
      <c r="BD314" s="243">
        <f>IF(SUM(I314:T314)&lt;90," ",('eq. coef.'!$C$234+'eq. coef.'!$C$235*'Amp-TB2 calc'!AJ314+'eq. coef.'!$C$236*'Amp-TB2 calc'!AK314+'eq. coef.'!$C$237*'Amp-TB2 calc'!AL314+'eq. coef.'!$C$238*'Amp-TB2 calc'!AN314+'eq. coef.'!$C$239*'Amp-TB2 calc'!AP314+'eq. coef.'!$C$240*'Amp-TB2 calc'!AQ314+'eq. coef.'!$C$241*'Amp-TB2 calc'!AR314+'eq. coef.'!$C$242*'Amp-TB2 calc'!AS314))</f>
        <v>339.19099820876744</v>
      </c>
      <c r="BE314" s="243">
        <f>IF(SUM(I314:T314)&lt;90," ",('eq. coef.'!$C$270+'eq. coef.'!$C$271*'Amp-TB2 calc'!AJ314+'eq. coef.'!$C$272*'Amp-TB2 calc'!AK314+'eq. coef.'!$C$273*'Amp-TB2 calc'!AL314+'eq. coef.'!$C$274*'Amp-TB2 calc'!AN314+'eq. coef.'!$C$275*'Amp-TB2 calc'!AP314+'eq. coef.'!$C$276*'Amp-TB2 calc'!AQ314+'eq. coef.'!$C$277*'Amp-TB2 calc'!AR314+'eq. coef.'!$C$278*'Amp-TB2 calc'!AS314))</f>
        <v>-59.351063139146987</v>
      </c>
      <c r="BF314" s="243">
        <f>IF(SUM(I314:T314)&lt;90," ",EXP('eq. coef.'!$C$328+'eq. coef.'!$C$329*'Amp-TB2 calc'!AJ314+'eq. coef.'!$C$330*'Amp-TB2 calc'!AK314+'eq. coef.'!$C$331*'Amp-TB2 calc'!AL314+'eq. coef.'!$C$332*'Amp-TB2 calc'!AN314+'eq. coef.'!$C$333*'Amp-TB2 calc'!AP314+'eq. coef.'!$C$334*'Amp-TB2 calc'!AQ314+'eq. coef.'!$C$335*'Amp-TB2 calc'!AR314+'eq. coef.'!$C$336*'Amp-TB2 calc'!AS314))</f>
        <v>272.01202143475058</v>
      </c>
      <c r="BG314" s="255" t="str">
        <f t="shared" si="538"/>
        <v>ok</v>
      </c>
      <c r="BH314" s="306" t="str">
        <f t="shared" si="539"/>
        <v>high-MnO</v>
      </c>
      <c r="BI314" s="243">
        <f t="shared" si="582"/>
        <v>38.676017541785299</v>
      </c>
      <c r="BJ314" s="245">
        <f t="shared" si="583"/>
        <v>0.36204993041832062</v>
      </c>
      <c r="BK314" s="243">
        <f t="shared" si="584"/>
        <v>-347.5494598808184</v>
      </c>
      <c r="BL314" s="247">
        <f>IF(SUM(I314:T314)&lt;90," ",'eq. coef.'!$C$360+'eq. coef.'!$C$361*'Amp-TB2 calc'!AJ314+'eq. coef.'!$C$362*'Amp-TB2 calc'!AK314+'eq. coef.'!$C$363*'Amp-TB2 calc'!AL314+'eq. coef.'!$C$364*'Amp-TB2 calc'!AN314+'eq. coef.'!$C$365*'Amp-TB2 calc'!AP314+'eq. coef.'!$C$366*'Amp-TB2 calc'!AQ314+'eq. coef.'!$C$367*'Amp-TB2 calc'!AR314+'eq. coef.'!$C$368*'Amp-TB2 calc'!AS314+'eq. coef.'!$C$369*LN(BO314))</f>
        <v>887.32151233941431</v>
      </c>
      <c r="BM314" s="248">
        <f t="shared" si="585"/>
        <v>22</v>
      </c>
      <c r="BN314" s="267">
        <f t="shared" si="586"/>
        <v>484</v>
      </c>
      <c r="BO314" s="249">
        <f t="shared" si="587"/>
        <v>288.19839674167144</v>
      </c>
      <c r="BP314" s="243" t="str">
        <f t="shared" si="546"/>
        <v>P1b</v>
      </c>
      <c r="BQ314" s="245"/>
      <c r="BR314" s="245">
        <f t="shared" si="547"/>
        <v>0</v>
      </c>
      <c r="BS314" s="245">
        <f t="shared" si="548"/>
        <v>0</v>
      </c>
      <c r="BT314" s="243">
        <f t="shared" si="588"/>
        <v>34.583807609000573</v>
      </c>
      <c r="BU314" s="250"/>
      <c r="BV314" s="251">
        <f>IF(SUM(I314:T314)&lt;90," ",'eq. coef.'!$B$1128*'Amp-TB2 calc'!CF314+'eq. coef.'!$B$1129*'Amp-TB2 calc'!CJ314+'eq. coef.'!$B$1130*'Amp-TB2 calc'!CK314+'eq. coef.'!$B$1131*'Amp-TB2 calc'!CM314+'eq. coef.'!$B$1132*'Amp-TB2 calc'!CN314+'eq. coef.'!$B$1133*'Amp-TB2 calc'!CO314+'eq. coef.'!$B$1134*'Amp-TB2 calc'!CP314+'eq. coef.'!$B$1135*'Amp-TB2 calc'!CS314+'eq. coef.'!$B$1135*'Amp-TB2 calc'!CW314+'eq. coef.'!$B$1137*'Amp-TB2 calc'!CX314)</f>
        <v>2.4433389413257895</v>
      </c>
      <c r="BW314" s="252">
        <f t="shared" si="589"/>
        <v>0.4</v>
      </c>
      <c r="BX314" s="253"/>
      <c r="BY314" s="252">
        <f t="shared" si="590"/>
        <v>-9.6313959815682999</v>
      </c>
      <c r="BZ314" s="251">
        <f>IF(SUM(I314:T314)&lt;90," ",EXP('eq. coef.'!$B$1156*'Amp-TB2 calc'!CF314+'eq. coef.'!$B$1157*'Amp-TB2 calc'!CJ314+'eq. coef.'!$B$1158*'Amp-TB2 calc'!CK314+'eq. coef.'!$B$1159*'Amp-TB2 calc'!CM314+'eq. coef.'!$B$1160*'Amp-TB2 calc'!CN314+'eq. coef.'!$B$1161*'Amp-TB2 calc'!CO314+'eq. coef.'!$B$1162*'Amp-TB2 calc'!CP314+'eq. coef.'!$B$1163*'Amp-TB2 calc'!CS314+'eq. coef.'!$B$1164*'Amp-TB2 calc'!CW314+'eq. coef.'!$B$1165*'Amp-TB2 calc'!CX314))</f>
        <v>5.8580111086326516</v>
      </c>
      <c r="CA314" s="252">
        <f t="shared" si="591"/>
        <v>0.99586188846755086</v>
      </c>
      <c r="CB314" s="245"/>
      <c r="CC314" s="244" t="str">
        <f t="shared" si="592"/>
        <v>calc-alkaline</v>
      </c>
      <c r="CD314" s="244" t="str">
        <f t="shared" si="593"/>
        <v>low-Ca</v>
      </c>
      <c r="CE314" s="240">
        <f t="shared" si="594"/>
        <v>6.4437078058167305</v>
      </c>
      <c r="CF314" s="240">
        <f t="shared" si="595"/>
        <v>1.5562921941832695</v>
      </c>
      <c r="CG314" s="240">
        <f t="shared" si="596"/>
        <v>0</v>
      </c>
      <c r="CH314" s="240">
        <f t="shared" si="597"/>
        <v>8</v>
      </c>
      <c r="CI314" s="240"/>
      <c r="CJ314" s="240">
        <f t="shared" si="598"/>
        <v>0.11942381988931539</v>
      </c>
      <c r="CK314" s="240">
        <f t="shared" si="599"/>
        <v>0.11010095609740667</v>
      </c>
      <c r="CL314" s="240">
        <f t="shared" si="600"/>
        <v>2.9787523239818234E-3</v>
      </c>
      <c r="CM314" s="240">
        <f t="shared" si="601"/>
        <v>1.9417681556551614</v>
      </c>
      <c r="CN314" s="240">
        <f t="shared" si="602"/>
        <v>2.8318576959756143</v>
      </c>
      <c r="CO314" s="240">
        <f t="shared" si="603"/>
        <v>-7.6984943624057056E-2</v>
      </c>
      <c r="CP314" s="240">
        <f t="shared" si="604"/>
        <v>7.0855563682575839E-2</v>
      </c>
      <c r="CQ314" s="240">
        <f t="shared" si="605"/>
        <v>4.9999999999999982</v>
      </c>
      <c r="CR314" s="240"/>
      <c r="CS314" s="240">
        <f t="shared" si="606"/>
        <v>1.403531157967943</v>
      </c>
      <c r="CT314" s="240">
        <f t="shared" si="607"/>
        <v>0.4167567176771777</v>
      </c>
      <c r="CU314" s="240">
        <f t="shared" si="608"/>
        <v>1.8202878756451208</v>
      </c>
      <c r="CV314" s="240"/>
      <c r="CW314" s="240">
        <f t="shared" si="609"/>
        <v>0</v>
      </c>
      <c r="CX314" s="240">
        <f t="shared" si="610"/>
        <v>4.8100520506935925E-2</v>
      </c>
      <c r="CY314" s="240">
        <f t="shared" si="611"/>
        <v>4.8100520506935925E-2</v>
      </c>
      <c r="CZ314" s="240"/>
      <c r="DA314" s="240">
        <f t="shared" si="612"/>
        <v>1.9848444477612306</v>
      </c>
      <c r="DB314" s="240">
        <f t="shared" si="613"/>
        <v>0</v>
      </c>
      <c r="DC314" s="240">
        <f t="shared" si="614"/>
        <v>1.5155552238769408E-2</v>
      </c>
      <c r="DD314" s="240">
        <f t="shared" si="615"/>
        <v>2</v>
      </c>
      <c r="DE314" s="245">
        <f t="shared" si="616"/>
        <v>44.058231844344839</v>
      </c>
      <c r="DF314" s="245"/>
      <c r="DG314" s="239">
        <f t="shared" si="617"/>
        <v>1.0279450089149644</v>
      </c>
      <c r="DH314" s="239">
        <f t="shared" si="618"/>
        <v>0.60295384540639085</v>
      </c>
      <c r="DI314" s="239">
        <f t="shared" si="619"/>
        <v>7.1267338192390436E-2</v>
      </c>
      <c r="DJ314" s="240">
        <f t="shared" si="620"/>
        <v>1.6757160140725849</v>
      </c>
      <c r="DK314" s="294"/>
      <c r="DL314" s="226"/>
      <c r="DM314" s="226"/>
      <c r="DN314" s="226"/>
      <c r="DO314" s="226"/>
      <c r="DP314" s="226"/>
      <c r="DQ314" s="226"/>
      <c r="DR314" s="226"/>
      <c r="DS314" s="226"/>
      <c r="DT314" s="226"/>
      <c r="DU314" s="226"/>
    </row>
    <row r="315" spans="1:125" customFormat="1">
      <c r="A315" s="312" t="s">
        <v>759</v>
      </c>
      <c r="B315" s="312" t="s">
        <v>762</v>
      </c>
      <c r="C315" s="312" t="s">
        <v>671</v>
      </c>
      <c r="D315" s="312" t="s">
        <v>534</v>
      </c>
      <c r="E315" s="342" t="s">
        <v>706</v>
      </c>
      <c r="F315" s="312" t="s">
        <v>764</v>
      </c>
      <c r="G315" s="313">
        <v>74.48</v>
      </c>
      <c r="H315" s="312" t="s">
        <v>533</v>
      </c>
      <c r="I315" s="324">
        <v>44.944600000000001</v>
      </c>
      <c r="J315" s="324">
        <v>0.99180000000000001</v>
      </c>
      <c r="K315" s="324">
        <v>9.9257000000000009</v>
      </c>
      <c r="L315" s="324">
        <v>5.2999999999999999E-2</v>
      </c>
      <c r="M315" s="324">
        <v>15.4323</v>
      </c>
      <c r="N315" s="324">
        <v>0.5444</v>
      </c>
      <c r="O315" s="324">
        <v>13.04</v>
      </c>
      <c r="P315" s="324">
        <v>9.2585999999999995</v>
      </c>
      <c r="Q315" s="324">
        <v>1.4643999999999999</v>
      </c>
      <c r="R315" s="324">
        <v>0.27350000000000002</v>
      </c>
      <c r="S315" s="324">
        <v>2.5600000000000001E-2</v>
      </c>
      <c r="T315" s="324">
        <v>5.9700000000000003E-2</v>
      </c>
      <c r="U315" s="238">
        <f t="shared" si="519"/>
        <v>96.013599999999983</v>
      </c>
      <c r="V315" s="239">
        <f>IF(SUM(I315:T315)&lt;90," ",I315/stab.data!$U$7)</f>
        <v>0.74802942547100726</v>
      </c>
      <c r="W315" s="239">
        <f>IF(SUM(I315:T315)&lt;90," ",J315/stab.data!$U$8)</f>
        <v>1.2413326991914692E-2</v>
      </c>
      <c r="X315" s="239">
        <f>IF(SUM(I315:T315)&lt;90," ",K315*2/stab.data!$U$9)</f>
        <v>0.19469601121997629</v>
      </c>
      <c r="Y315" s="239">
        <f>IF(SUM(I315:T315)&lt;90," ",L315*2/stab.data!$U$10)</f>
        <v>6.9741338586303578E-4</v>
      </c>
      <c r="Z315" s="239">
        <f>IF(SUM(I315:T315)&lt;90," ",M315/stab.data!$U$11)</f>
        <v>0.21479692676001447</v>
      </c>
      <c r="AA315" s="239">
        <f>IF(SUM(I315:T315)&lt;90," ",N315/stab.data!$U$12)</f>
        <v>7.6744153262754281E-3</v>
      </c>
      <c r="AB315" s="239">
        <f>IF(SUM(I315:T315)&lt;90," ",O315/stab.data!$U$13)</f>
        <v>0.32354108773322743</v>
      </c>
      <c r="AC315" s="239">
        <f>IF(SUM(I315:T315)&lt;90," ",P315/stab.data!$U$14)</f>
        <v>0.16509923500775692</v>
      </c>
      <c r="AD315" s="239">
        <f>IF(SUM(I315:T315)&lt;90," ",Q315*2/stab.data!$U$15)</f>
        <v>4.7254715306797465E-2</v>
      </c>
      <c r="AE315" s="239">
        <f>IF(SUM(I315:T315)&lt;90," ",R315*2/stab.data!$U$16)</f>
        <v>5.8071022878072092E-3</v>
      </c>
      <c r="AF315" s="239">
        <f>IF(SUM(I315:T315)&lt;90," ",S315/stab.data!$U$17)</f>
        <v>1.347510264238341E-3</v>
      </c>
      <c r="AG315" s="239">
        <f>IF(SUM(I315:T315)&lt;90," ",T315/stab.data!$U$18)</f>
        <v>1.6839195554678025E-3</v>
      </c>
      <c r="AH315" s="239">
        <f t="shared" si="520"/>
        <v>1.5018486068882784</v>
      </c>
      <c r="AI315" s="239">
        <f t="shared" si="521"/>
        <v>0.1131947196608379</v>
      </c>
      <c r="AJ315" s="240">
        <f t="shared" si="522"/>
        <v>6.4749419392353476</v>
      </c>
      <c r="AK315" s="240">
        <f t="shared" si="523"/>
        <v>0.10744974570322684</v>
      </c>
      <c r="AL315" s="240">
        <f t="shared" si="524"/>
        <v>1.6852884733194515</v>
      </c>
      <c r="AM315" s="240">
        <f t="shared" si="525"/>
        <v>6.0368095523318666E-3</v>
      </c>
      <c r="AN315" s="240">
        <f t="shared" si="526"/>
        <v>1.8592819776060892</v>
      </c>
      <c r="AO315" s="240">
        <f t="shared" si="527"/>
        <v>6.6429731188612548E-2</v>
      </c>
      <c r="AP315" s="240">
        <f t="shared" si="528"/>
        <v>2.8005713233949425</v>
      </c>
      <c r="AQ315" s="240">
        <f t="shared" si="529"/>
        <v>1.4290988087992422</v>
      </c>
      <c r="AR315" s="240">
        <f t="shared" si="530"/>
        <v>0.40903676720197224</v>
      </c>
      <c r="AS315" s="240">
        <f t="shared" si="531"/>
        <v>5.0266271443902971E-2</v>
      </c>
      <c r="AT315" s="240">
        <f t="shared" si="532"/>
        <v>1.1664047464407017E-2</v>
      </c>
      <c r="AU315" s="240">
        <f t="shared" si="533"/>
        <v>1.4576005944059771E-2</v>
      </c>
      <c r="AV315" s="239">
        <f t="shared" si="534"/>
        <v>14.88840184744512</v>
      </c>
      <c r="AW315" s="239">
        <f t="shared" si="535"/>
        <v>1.938188717078708</v>
      </c>
      <c r="AX315" s="239">
        <f>IF(SUM(I315:T315)&lt;90," ",CM315*AH315*stab.data!$U$20/13/2)</f>
        <v>16.847169039701104</v>
      </c>
      <c r="AY315" s="239">
        <f>IF(SUM(I315:T315)&lt;90," ",CO315*AH315*stab.data!$U$11/13)</f>
        <v>0.27300227093116619</v>
      </c>
      <c r="AZ315" s="239">
        <f t="shared" si="536"/>
        <v>-2.4249922842739313E-2</v>
      </c>
      <c r="BA315" s="241">
        <f t="shared" si="537"/>
        <v>99.615410104868218</v>
      </c>
      <c r="BB315" s="242">
        <f>IF(SUM(I315:T315)&lt;90," ",EXP('eq. coef.'!$C$104+'eq. coef.'!$C$105*'Amp-TB2 calc'!AJ315+'eq. coef.'!$C$106*'Amp-TB2 calc'!AK315+'eq. coef.'!$C$107*'Amp-TB2 calc'!AL315+'eq. coef.'!$C$108*'Amp-TB2 calc'!AN315+'eq. coef.'!$C$109*'Amp-TB2 calc'!AP315+'eq. coef.'!$C$110*'Amp-TB2 calc'!AQ315+'eq. coef.'!$C$111*'Amp-TB2 calc'!AR315+'eq. coef.'!$C$112*'Amp-TB2 calc'!AS315))</f>
        <v>393.08332582094567</v>
      </c>
      <c r="BC315" s="243">
        <f>IF(SUM(I315:T315)&lt;90," ",EXP('eq. coef.'!$C$176+'eq. coef.'!$C$177*'Amp-TB2 calc'!AJ315+'eq. coef.'!$C$178*'Amp-TB2 calc'!AK315+'eq. coef.'!$C$179*'Amp-TB2 calc'!AL315+'eq. coef.'!$C$180*'Amp-TB2 calc'!AN315+'eq. coef.'!$C$181*'Amp-TB2 calc'!AP315+'eq. coef.'!$C$182*'Amp-TB2 calc'!AQ315+'eq. coef.'!$C$183*'Amp-TB2 calc'!AR315+'eq. coef.'!$C$184*'Amp-TB2 calc'!AS315))</f>
        <v>284.76457451526528</v>
      </c>
      <c r="BD315" s="243">
        <f>IF(SUM(I315:T315)&lt;90," ",('eq. coef.'!$C$234+'eq. coef.'!$C$235*'Amp-TB2 calc'!AJ315+'eq. coef.'!$C$236*'Amp-TB2 calc'!AK315+'eq. coef.'!$C$237*'Amp-TB2 calc'!AL315+'eq. coef.'!$C$238*'Amp-TB2 calc'!AN315+'eq. coef.'!$C$239*'Amp-TB2 calc'!AP315+'eq. coef.'!$C$240*'Amp-TB2 calc'!AQ315+'eq. coef.'!$C$241*'Amp-TB2 calc'!AR315+'eq. coef.'!$C$242*'Amp-TB2 calc'!AS315))</f>
        <v>331.07432847719468</v>
      </c>
      <c r="BE315" s="243">
        <f>IF(SUM(I315:T315)&lt;90," ",('eq. coef.'!$C$270+'eq. coef.'!$C$271*'Amp-TB2 calc'!AJ315+'eq. coef.'!$C$272*'Amp-TB2 calc'!AK315+'eq. coef.'!$C$273*'Amp-TB2 calc'!AL315+'eq. coef.'!$C$274*'Amp-TB2 calc'!AN315+'eq. coef.'!$C$275*'Amp-TB2 calc'!AP315+'eq. coef.'!$C$276*'Amp-TB2 calc'!AQ315+'eq. coef.'!$C$277*'Amp-TB2 calc'!AR315+'eq. coef.'!$C$278*'Amp-TB2 calc'!AS315))</f>
        <v>-84.97745069313639</v>
      </c>
      <c r="BF315" s="243">
        <f>IF(SUM(I315:T315)&lt;90," ",EXP('eq. coef.'!$C$328+'eq. coef.'!$C$329*'Amp-TB2 calc'!AJ315+'eq. coef.'!$C$330*'Amp-TB2 calc'!AK315+'eq. coef.'!$C$331*'Amp-TB2 calc'!AL315+'eq. coef.'!$C$332*'Amp-TB2 calc'!AN315+'eq. coef.'!$C$333*'Amp-TB2 calc'!AP315+'eq. coef.'!$C$334*'Amp-TB2 calc'!AQ315+'eq. coef.'!$C$335*'Amp-TB2 calc'!AR315+'eq. coef.'!$C$336*'Amp-TB2 calc'!AS315))</f>
        <v>287.34466801895132</v>
      </c>
      <c r="BG315" s="255" t="str">
        <f t="shared" si="538"/>
        <v>ok</v>
      </c>
      <c r="BH315" s="306" t="str">
        <f t="shared" si="539"/>
        <v>high-MnO</v>
      </c>
      <c r="BI315" s="243">
        <f t="shared" si="582"/>
        <v>31.959603696332039</v>
      </c>
      <c r="BJ315" s="245">
        <f t="shared" si="583"/>
        <v>0.26899807459693575</v>
      </c>
      <c r="BK315" s="243">
        <f t="shared" si="584"/>
        <v>-369.74202520840169</v>
      </c>
      <c r="BL315" s="247">
        <f>IF(SUM(I315:T315)&lt;90," ",'eq. coef.'!$C$360+'eq. coef.'!$C$361*'Amp-TB2 calc'!AJ315+'eq. coef.'!$C$362*'Amp-TB2 calc'!AK315+'eq. coef.'!$C$363*'Amp-TB2 calc'!AL315+'eq. coef.'!$C$364*'Amp-TB2 calc'!AN315+'eq. coef.'!$C$365*'Amp-TB2 calc'!AP315+'eq. coef.'!$C$366*'Amp-TB2 calc'!AQ315+'eq. coef.'!$C$367*'Amp-TB2 calc'!AR315+'eq. coef.'!$C$368*'Amp-TB2 calc'!AS315+'eq. coef.'!$C$369*LN(BO315))</f>
        <v>879.776960909845</v>
      </c>
      <c r="BM315" s="248">
        <f t="shared" si="585"/>
        <v>22</v>
      </c>
      <c r="BN315" s="267">
        <f t="shared" si="586"/>
        <v>484</v>
      </c>
      <c r="BO315" s="249">
        <f t="shared" si="587"/>
        <v>284.76457451526528</v>
      </c>
      <c r="BP315" s="243" t="str">
        <f t="shared" si="546"/>
        <v>P1b</v>
      </c>
      <c r="BQ315" s="245"/>
      <c r="BR315" s="245">
        <f t="shared" si="547"/>
        <v>0</v>
      </c>
      <c r="BS315" s="245">
        <f t="shared" si="548"/>
        <v>0</v>
      </c>
      <c r="BT315" s="243">
        <f t="shared" si="588"/>
        <v>34.171748941831829</v>
      </c>
      <c r="BU315" s="250"/>
      <c r="BV315" s="251">
        <f>IF(SUM(I315:T315)&lt;90," ",'eq. coef.'!$B$1128*'Amp-TB2 calc'!CF315+'eq. coef.'!$B$1129*'Amp-TB2 calc'!CJ315+'eq. coef.'!$B$1130*'Amp-TB2 calc'!CK315+'eq. coef.'!$B$1131*'Amp-TB2 calc'!CM315+'eq. coef.'!$B$1132*'Amp-TB2 calc'!CN315+'eq. coef.'!$B$1133*'Amp-TB2 calc'!CO315+'eq. coef.'!$B$1134*'Amp-TB2 calc'!CP315+'eq. coef.'!$B$1135*'Amp-TB2 calc'!CS315+'eq. coef.'!$B$1135*'Amp-TB2 calc'!CW315+'eq. coef.'!$B$1137*'Amp-TB2 calc'!CX315)</f>
        <v>2.1439397585125199</v>
      </c>
      <c r="BW315" s="252">
        <f t="shared" si="589"/>
        <v>0.4</v>
      </c>
      <c r="BX315" s="253"/>
      <c r="BY315" s="252">
        <f t="shared" si="590"/>
        <v>-10.069159179573008</v>
      </c>
      <c r="BZ315" s="251">
        <f>IF(SUM(I315:T315)&lt;90," ",EXP('eq. coef.'!$B$1156*'Amp-TB2 calc'!CF315+'eq. coef.'!$B$1157*'Amp-TB2 calc'!CJ315+'eq. coef.'!$B$1158*'Amp-TB2 calc'!CK315+'eq. coef.'!$B$1159*'Amp-TB2 calc'!CM315+'eq. coef.'!$B$1160*'Amp-TB2 calc'!CN315+'eq. coef.'!$B$1161*'Amp-TB2 calc'!CO315+'eq. coef.'!$B$1162*'Amp-TB2 calc'!CP315+'eq. coef.'!$B$1163*'Amp-TB2 calc'!CS315+'eq. coef.'!$B$1164*'Amp-TB2 calc'!CW315+'eq. coef.'!$B$1165*'Amp-TB2 calc'!CX315))</f>
        <v>6.1448863804480434</v>
      </c>
      <c r="CA315" s="252">
        <f t="shared" si="591"/>
        <v>1.0446306846761675</v>
      </c>
      <c r="CB315" s="245"/>
      <c r="CC315" s="244" t="str">
        <f t="shared" si="592"/>
        <v>calc-alkaline</v>
      </c>
      <c r="CD315" s="244" t="str">
        <f t="shared" si="593"/>
        <v>low-Ca</v>
      </c>
      <c r="CE315" s="240">
        <f t="shared" si="594"/>
        <v>6.4749419392353476</v>
      </c>
      <c r="CF315" s="240">
        <f t="shared" si="595"/>
        <v>1.5250580607646524</v>
      </c>
      <c r="CG315" s="240">
        <f t="shared" si="596"/>
        <v>0</v>
      </c>
      <c r="CH315" s="240">
        <f t="shared" si="597"/>
        <v>8</v>
      </c>
      <c r="CI315" s="240"/>
      <c r="CJ315" s="240">
        <f t="shared" si="598"/>
        <v>0.16023041255479908</v>
      </c>
      <c r="CK315" s="240">
        <f t="shared" si="599"/>
        <v>0.10744974570322684</v>
      </c>
      <c r="CL315" s="240">
        <f t="shared" si="600"/>
        <v>6.0368095523318666E-3</v>
      </c>
      <c r="CM315" s="240">
        <f t="shared" si="601"/>
        <v>1.8263906910066936</v>
      </c>
      <c r="CN315" s="240">
        <f t="shared" si="602"/>
        <v>2.8005713233949425</v>
      </c>
      <c r="CO315" s="240">
        <f t="shared" si="603"/>
        <v>3.2891286599395553E-2</v>
      </c>
      <c r="CP315" s="240">
        <f t="shared" si="604"/>
        <v>6.6429731188612548E-2</v>
      </c>
      <c r="CQ315" s="240">
        <f t="shared" si="605"/>
        <v>5.0000000000000027</v>
      </c>
      <c r="CR315" s="240"/>
      <c r="CS315" s="240">
        <f t="shared" si="606"/>
        <v>1.4290988087992422</v>
      </c>
      <c r="CT315" s="240">
        <f t="shared" si="607"/>
        <v>0.40903676720197224</v>
      </c>
      <c r="CU315" s="240">
        <f t="shared" si="608"/>
        <v>1.8381355760012146</v>
      </c>
      <c r="CV315" s="240"/>
      <c r="CW315" s="240">
        <f t="shared" si="609"/>
        <v>0</v>
      </c>
      <c r="CX315" s="240">
        <f t="shared" si="610"/>
        <v>5.0266271443902971E-2</v>
      </c>
      <c r="CY315" s="240">
        <f t="shared" si="611"/>
        <v>5.0266271443902971E-2</v>
      </c>
      <c r="CZ315" s="240"/>
      <c r="DA315" s="240">
        <f t="shared" si="612"/>
        <v>1.9737599465915332</v>
      </c>
      <c r="DB315" s="240">
        <f t="shared" si="613"/>
        <v>1.1664047464407017E-2</v>
      </c>
      <c r="DC315" s="240">
        <f t="shared" si="614"/>
        <v>1.4576005944059771E-2</v>
      </c>
      <c r="DD315" s="240">
        <f t="shared" si="615"/>
        <v>2</v>
      </c>
      <c r="DE315" s="245">
        <f t="shared" si="616"/>
        <v>44.173609308993306</v>
      </c>
      <c r="DF315" s="245"/>
      <c r="DG315" s="239">
        <f t="shared" si="617"/>
        <v>0.9883918402581422</v>
      </c>
      <c r="DH315" s="239">
        <f t="shared" si="618"/>
        <v>0.60099989044576196</v>
      </c>
      <c r="DI315" s="239">
        <f t="shared" si="619"/>
        <v>9.5075955892108516E-2</v>
      </c>
      <c r="DJ315" s="240">
        <f t="shared" si="620"/>
        <v>1.6852884733194515</v>
      </c>
      <c r="DK315" s="294"/>
      <c r="DL315" s="226"/>
      <c r="DM315" s="226"/>
      <c r="DN315" s="226"/>
      <c r="DO315" s="226"/>
      <c r="DP315" s="226"/>
      <c r="DQ315" s="226"/>
      <c r="DR315" s="226"/>
      <c r="DS315" s="226"/>
      <c r="DT315" s="226"/>
      <c r="DU315" s="226"/>
    </row>
    <row r="316" spans="1:125" customFormat="1">
      <c r="A316" s="312" t="s">
        <v>759</v>
      </c>
      <c r="B316" s="312" t="s">
        <v>762</v>
      </c>
      <c r="C316" s="312" t="s">
        <v>671</v>
      </c>
      <c r="D316" s="312" t="s">
        <v>534</v>
      </c>
      <c r="E316" s="342" t="s">
        <v>707</v>
      </c>
      <c r="F316" s="312" t="s">
        <v>764</v>
      </c>
      <c r="G316" s="313">
        <v>76.61</v>
      </c>
      <c r="H316" s="312" t="s">
        <v>533</v>
      </c>
      <c r="I316" s="324">
        <v>45.480699999999999</v>
      </c>
      <c r="J316" s="324">
        <v>0.93300000000000005</v>
      </c>
      <c r="K316" s="324">
        <v>9.7497000000000007</v>
      </c>
      <c r="L316" s="324"/>
      <c r="M316" s="324">
        <v>15.2994</v>
      </c>
      <c r="N316" s="324">
        <v>0.72150000000000003</v>
      </c>
      <c r="O316" s="324">
        <v>13.0937</v>
      </c>
      <c r="P316" s="324">
        <v>9.1877999999999993</v>
      </c>
      <c r="Q316" s="324">
        <v>1.4859</v>
      </c>
      <c r="R316" s="324">
        <v>0.25580000000000003</v>
      </c>
      <c r="S316" s="324">
        <v>5.5599999999999997E-2</v>
      </c>
      <c r="T316" s="324">
        <v>6.0400000000000002E-2</v>
      </c>
      <c r="U316" s="238">
        <f t="shared" si="519"/>
        <v>96.323499999999996</v>
      </c>
      <c r="V316" s="239">
        <f>IF(SUM(I316:T316)&lt;90," ",I316/stab.data!$U$7)</f>
        <v>0.75695193395912386</v>
      </c>
      <c r="W316" s="239">
        <f>IF(SUM(I316:T316)&lt;90," ",J316/stab.data!$U$8)</f>
        <v>1.1677388670554959E-2</v>
      </c>
      <c r="X316" s="239">
        <f>IF(SUM(I316:T316)&lt;90," ",K316*2/stab.data!$U$9)</f>
        <v>0.19124371083061173</v>
      </c>
      <c r="Y316" s="239">
        <f>IF(SUM(I316:T316)&lt;90," ",L316*2/stab.data!$U$10)</f>
        <v>0</v>
      </c>
      <c r="Z316" s="239">
        <f>IF(SUM(I316:T316)&lt;90," ",M316/stab.data!$U$11)</f>
        <v>0.21294713693177073</v>
      </c>
      <c r="AA316" s="239">
        <f>IF(SUM(I316:T316)&lt;90," ",N316/stab.data!$U$12)</f>
        <v>1.0170996799977445E-2</v>
      </c>
      <c r="AB316" s="239">
        <f>IF(SUM(I316:T316)&lt;90," ",O316/stab.data!$U$13)</f>
        <v>0.32487346169114728</v>
      </c>
      <c r="AC316" s="239">
        <f>IF(SUM(I316:T316)&lt;90," ",P316/stab.data!$U$14)</f>
        <v>0.1638367303268603</v>
      </c>
      <c r="AD316" s="239">
        <f>IF(SUM(I316:T316)&lt;90," ",Q316*2/stab.data!$U$15)</f>
        <v>4.7948498685038483E-2</v>
      </c>
      <c r="AE316" s="239">
        <f>IF(SUM(I316:T316)&lt;90," ",R316*2/stab.data!$U$16)</f>
        <v>5.4312861616858657E-3</v>
      </c>
      <c r="AF316" s="239">
        <f>IF(SUM(I316:T316)&lt;90," ",S316/stab.data!$U$17)</f>
        <v>2.9266238551426461E-3</v>
      </c>
      <c r="AG316" s="239">
        <f>IF(SUM(I316:T316)&lt;90," ",T316/stab.data!$U$18)</f>
        <v>1.7036640058669223E-3</v>
      </c>
      <c r="AH316" s="239">
        <f t="shared" si="520"/>
        <v>1.5078646288831861</v>
      </c>
      <c r="AI316" s="239">
        <f t="shared" si="521"/>
        <v>0.11086070443090883</v>
      </c>
      <c r="AJ316" s="240">
        <f t="shared" si="522"/>
        <v>6.5260335397329241</v>
      </c>
      <c r="AK316" s="240">
        <f t="shared" si="523"/>
        <v>0.10067618127606789</v>
      </c>
      <c r="AL316" s="240">
        <f t="shared" si="524"/>
        <v>1.6488006901782397</v>
      </c>
      <c r="AM316" s="240">
        <f t="shared" si="525"/>
        <v>0</v>
      </c>
      <c r="AN316" s="240">
        <f t="shared" si="526"/>
        <v>1.8359159881370757</v>
      </c>
      <c r="AO316" s="240">
        <f t="shared" si="527"/>
        <v>8.7688878608180476E-2</v>
      </c>
      <c r="AP316" s="240">
        <f t="shared" si="528"/>
        <v>2.8008847220675124</v>
      </c>
      <c r="AQ316" s="240">
        <f t="shared" si="529"/>
        <v>1.4125124055908769</v>
      </c>
      <c r="AR316" s="240">
        <f t="shared" si="530"/>
        <v>0.41338623571744354</v>
      </c>
      <c r="AS316" s="240">
        <f t="shared" si="531"/>
        <v>4.6825635902217409E-2</v>
      </c>
      <c r="AT316" s="240">
        <f t="shared" si="532"/>
        <v>2.5231781015404284E-2</v>
      </c>
      <c r="AU316" s="240">
        <f t="shared" si="533"/>
        <v>1.4688077200055976E-2</v>
      </c>
      <c r="AV316" s="239">
        <f t="shared" si="534"/>
        <v>14.872724277210539</v>
      </c>
      <c r="AW316" s="239">
        <f t="shared" si="535"/>
        <v>1.9324655294132773</v>
      </c>
      <c r="AX316" s="239">
        <f>IF(SUM(I316:T316)&lt;90," ",CM316*AH316*stab.data!$U$20/13/2)</f>
        <v>16.786409329354772</v>
      </c>
      <c r="AY316" s="239">
        <f>IF(SUM(I316:T316)&lt;90," ",CO316*AH316*stab.data!$U$11/13)</f>
        <v>0.19477463380124163</v>
      </c>
      <c r="AZ316" s="239">
        <f t="shared" si="536"/>
        <v>-3.7039987744146061E-2</v>
      </c>
      <c r="BA316" s="241">
        <f t="shared" si="537"/>
        <v>99.90070950482513</v>
      </c>
      <c r="BB316" s="242">
        <f>IF(SUM(I316:T316)&lt;90," ",EXP('eq. coef.'!$C$104+'eq. coef.'!$C$105*'Amp-TB2 calc'!AJ316+'eq. coef.'!$C$106*'Amp-TB2 calc'!AK316+'eq. coef.'!$C$107*'Amp-TB2 calc'!AL316+'eq. coef.'!$C$108*'Amp-TB2 calc'!AN316+'eq. coef.'!$C$109*'Amp-TB2 calc'!AP316+'eq. coef.'!$C$110*'Amp-TB2 calc'!AQ316+'eq. coef.'!$C$111*'Amp-TB2 calc'!AR316+'eq. coef.'!$C$112*'Amp-TB2 calc'!AS316))</f>
        <v>442.9763285498513</v>
      </c>
      <c r="BC316" s="243">
        <f>IF(SUM(I316:T316)&lt;90," ",EXP('eq. coef.'!$C$176+'eq. coef.'!$C$177*'Amp-TB2 calc'!AJ316+'eq. coef.'!$C$178*'Amp-TB2 calc'!AK316+'eq. coef.'!$C$179*'Amp-TB2 calc'!AL316+'eq. coef.'!$C$180*'Amp-TB2 calc'!AN316+'eq. coef.'!$C$181*'Amp-TB2 calc'!AP316+'eq. coef.'!$C$182*'Amp-TB2 calc'!AQ316+'eq. coef.'!$C$183*'Amp-TB2 calc'!AR316+'eq. coef.'!$C$184*'Amp-TB2 calc'!AS316))</f>
        <v>284.54659172325523</v>
      </c>
      <c r="BD316" s="243">
        <f>IF(SUM(I316:T316)&lt;90," ",('eq. coef.'!$C$234+'eq. coef.'!$C$235*'Amp-TB2 calc'!AJ316+'eq. coef.'!$C$236*'Amp-TB2 calc'!AK316+'eq. coef.'!$C$237*'Amp-TB2 calc'!AL316+'eq. coef.'!$C$238*'Amp-TB2 calc'!AN316+'eq. coef.'!$C$239*'Amp-TB2 calc'!AP316+'eq. coef.'!$C$240*'Amp-TB2 calc'!AQ316+'eq. coef.'!$C$241*'Amp-TB2 calc'!AR316+'eq. coef.'!$C$242*'Amp-TB2 calc'!AS316))</f>
        <v>342.4088058461769</v>
      </c>
      <c r="BE316" s="243">
        <f>IF(SUM(I316:T316)&lt;90," ",('eq. coef.'!$C$270+'eq. coef.'!$C$271*'Amp-TB2 calc'!AJ316+'eq. coef.'!$C$272*'Amp-TB2 calc'!AK316+'eq. coef.'!$C$273*'Amp-TB2 calc'!AL316+'eq. coef.'!$C$274*'Amp-TB2 calc'!AN316+'eq. coef.'!$C$275*'Amp-TB2 calc'!AP316+'eq. coef.'!$C$276*'Amp-TB2 calc'!AQ316+'eq. coef.'!$C$277*'Amp-TB2 calc'!AR316+'eq. coef.'!$C$278*'Amp-TB2 calc'!AS316))</f>
        <v>-37.805118580806891</v>
      </c>
      <c r="BF316" s="243">
        <f>IF(SUM(I316:T316)&lt;90," ",EXP('eq. coef.'!$C$328+'eq. coef.'!$C$329*'Amp-TB2 calc'!AJ316+'eq. coef.'!$C$330*'Amp-TB2 calc'!AK316+'eq. coef.'!$C$331*'Amp-TB2 calc'!AL316+'eq. coef.'!$C$332*'Amp-TB2 calc'!AN316+'eq. coef.'!$C$333*'Amp-TB2 calc'!AP316+'eq. coef.'!$C$334*'Amp-TB2 calc'!AQ316+'eq. coef.'!$C$335*'Amp-TB2 calc'!AR316+'eq. coef.'!$C$336*'Amp-TB2 calc'!AS316))</f>
        <v>308.17960698841296</v>
      </c>
      <c r="BG316" s="255" t="str">
        <f t="shared" si="538"/>
        <v>ok</v>
      </c>
      <c r="BH316" s="306" t="str">
        <f t="shared" si="539"/>
        <v>high-MnO</v>
      </c>
      <c r="BI316" s="243">
        <f t="shared" si="582"/>
        <v>43.553194658698239</v>
      </c>
      <c r="BJ316" s="245">
        <f t="shared" si="583"/>
        <v>0.30429779849120925</v>
      </c>
      <c r="BK316" s="243">
        <f t="shared" si="584"/>
        <v>-322.35171030406212</v>
      </c>
      <c r="BL316" s="247">
        <f>IF(SUM(I316:T316)&lt;90," ",'eq. coef.'!$C$360+'eq. coef.'!$C$361*'Amp-TB2 calc'!AJ316+'eq. coef.'!$C$362*'Amp-TB2 calc'!AK316+'eq. coef.'!$C$363*'Amp-TB2 calc'!AL316+'eq. coef.'!$C$364*'Amp-TB2 calc'!AN316+'eq. coef.'!$C$365*'Amp-TB2 calc'!AP316+'eq. coef.'!$C$366*'Amp-TB2 calc'!AQ316+'eq. coef.'!$C$367*'Amp-TB2 calc'!AR316+'eq. coef.'!$C$368*'Amp-TB2 calc'!AS316+'eq. coef.'!$C$369*LN(BO316))</f>
        <v>887.12928010103474</v>
      </c>
      <c r="BM316" s="248">
        <f t="shared" si="585"/>
        <v>22</v>
      </c>
      <c r="BN316" s="267">
        <f t="shared" si="586"/>
        <v>484</v>
      </c>
      <c r="BO316" s="249">
        <f t="shared" si="587"/>
        <v>284.54659172325523</v>
      </c>
      <c r="BP316" s="243" t="str">
        <f t="shared" si="546"/>
        <v>P1b</v>
      </c>
      <c r="BQ316" s="245"/>
      <c r="BR316" s="245">
        <f t="shared" si="547"/>
        <v>0</v>
      </c>
      <c r="BS316" s="245">
        <f t="shared" si="548"/>
        <v>0</v>
      </c>
      <c r="BT316" s="243">
        <f t="shared" si="588"/>
        <v>34.145591006790625</v>
      </c>
      <c r="BU316" s="250"/>
      <c r="BV316" s="251">
        <f>IF(SUM(I316:T316)&lt;90," ",'eq. coef.'!$B$1128*'Amp-TB2 calc'!CF316+'eq. coef.'!$B$1129*'Amp-TB2 calc'!CJ316+'eq. coef.'!$B$1130*'Amp-TB2 calc'!CK316+'eq. coef.'!$B$1131*'Amp-TB2 calc'!CM316+'eq. coef.'!$B$1132*'Amp-TB2 calc'!CN316+'eq. coef.'!$B$1133*'Amp-TB2 calc'!CO316+'eq. coef.'!$B$1134*'Amp-TB2 calc'!CP316+'eq. coef.'!$B$1135*'Amp-TB2 calc'!CS316+'eq. coef.'!$B$1135*'Amp-TB2 calc'!CW316+'eq. coef.'!$B$1137*'Amp-TB2 calc'!CX316)</f>
        <v>1.9803144973769469</v>
      </c>
      <c r="BW316" s="252">
        <f t="shared" si="589"/>
        <v>0.4</v>
      </c>
      <c r="BX316" s="253"/>
      <c r="BY316" s="252">
        <f t="shared" si="590"/>
        <v>-10.099336372049327</v>
      </c>
      <c r="BZ316" s="251">
        <f>IF(SUM(I316:T316)&lt;90," ",EXP('eq. coef.'!$B$1156*'Amp-TB2 calc'!CF316+'eq. coef.'!$B$1157*'Amp-TB2 calc'!CJ316+'eq. coef.'!$B$1158*'Amp-TB2 calc'!CK316+'eq. coef.'!$B$1159*'Amp-TB2 calc'!CM316+'eq. coef.'!$B$1160*'Amp-TB2 calc'!CN316+'eq. coef.'!$B$1161*'Amp-TB2 calc'!CO316+'eq. coef.'!$B$1162*'Amp-TB2 calc'!CP316+'eq. coef.'!$B$1163*'Amp-TB2 calc'!CS316+'eq. coef.'!$B$1164*'Amp-TB2 calc'!CW316+'eq. coef.'!$B$1165*'Amp-TB2 calc'!CX316))</f>
        <v>5.5253749147712403</v>
      </c>
      <c r="CA316" s="252">
        <f t="shared" si="591"/>
        <v>0.93931373551111097</v>
      </c>
      <c r="CB316" s="245"/>
      <c r="CC316" s="244" t="str">
        <f t="shared" si="592"/>
        <v>calc-alkaline</v>
      </c>
      <c r="CD316" s="244" t="str">
        <f t="shared" si="593"/>
        <v>low-Ca</v>
      </c>
      <c r="CE316" s="240">
        <f t="shared" si="594"/>
        <v>6.5260335397329241</v>
      </c>
      <c r="CF316" s="240">
        <f t="shared" si="595"/>
        <v>1.4739664602670759</v>
      </c>
      <c r="CG316" s="240">
        <f t="shared" si="596"/>
        <v>0</v>
      </c>
      <c r="CH316" s="240">
        <f t="shared" si="597"/>
        <v>8</v>
      </c>
      <c r="CI316" s="240"/>
      <c r="CJ316" s="240">
        <f t="shared" si="598"/>
        <v>0.17483422991116382</v>
      </c>
      <c r="CK316" s="240">
        <f t="shared" si="599"/>
        <v>0.10067618127606789</v>
      </c>
      <c r="CL316" s="240">
        <f t="shared" si="600"/>
        <v>0</v>
      </c>
      <c r="CM316" s="240">
        <f t="shared" si="601"/>
        <v>1.8125431850023617</v>
      </c>
      <c r="CN316" s="240">
        <f t="shared" si="602"/>
        <v>2.8008847220675124</v>
      </c>
      <c r="CO316" s="240">
        <f t="shared" si="603"/>
        <v>2.3372803134714015E-2</v>
      </c>
      <c r="CP316" s="240">
        <f t="shared" si="604"/>
        <v>8.7688878608180476E-2</v>
      </c>
      <c r="CQ316" s="240">
        <f t="shared" si="605"/>
        <v>5.0000000000000009</v>
      </c>
      <c r="CR316" s="240"/>
      <c r="CS316" s="240">
        <f t="shared" si="606"/>
        <v>1.4125124055908769</v>
      </c>
      <c r="CT316" s="240">
        <f t="shared" si="607"/>
        <v>0.41338623571744354</v>
      </c>
      <c r="CU316" s="240">
        <f t="shared" si="608"/>
        <v>1.8258986413083205</v>
      </c>
      <c r="CV316" s="240"/>
      <c r="CW316" s="240">
        <f t="shared" si="609"/>
        <v>0</v>
      </c>
      <c r="CX316" s="240">
        <f t="shared" si="610"/>
        <v>4.6825635902217409E-2</v>
      </c>
      <c r="CY316" s="240">
        <f t="shared" si="611"/>
        <v>4.6825635902217409E-2</v>
      </c>
      <c r="CZ316" s="240"/>
      <c r="DA316" s="240">
        <f t="shared" si="612"/>
        <v>1.9600801417845397</v>
      </c>
      <c r="DB316" s="240">
        <f t="shared" si="613"/>
        <v>2.5231781015404284E-2</v>
      </c>
      <c r="DC316" s="240">
        <f t="shared" si="614"/>
        <v>1.4688077200055976E-2</v>
      </c>
      <c r="DD316" s="240">
        <f t="shared" si="615"/>
        <v>2</v>
      </c>
      <c r="DE316" s="245">
        <f t="shared" si="616"/>
        <v>44.187456814997638</v>
      </c>
      <c r="DF316" s="245"/>
      <c r="DG316" s="239">
        <f t="shared" si="617"/>
        <v>0.99172426631560784</v>
      </c>
      <c r="DH316" s="239">
        <f t="shared" si="618"/>
        <v>0.60405544622682961</v>
      </c>
      <c r="DI316" s="239">
        <f t="shared" si="619"/>
        <v>0.1060372129588712</v>
      </c>
      <c r="DJ316" s="240">
        <f t="shared" si="620"/>
        <v>1.6488006901782397</v>
      </c>
      <c r="DK316" s="294"/>
      <c r="DL316" s="226"/>
      <c r="DM316" s="226"/>
      <c r="DN316" s="226"/>
      <c r="DO316" s="226"/>
      <c r="DP316" s="226"/>
      <c r="DQ316" s="226"/>
      <c r="DR316" s="226"/>
      <c r="DS316" s="226"/>
      <c r="DT316" s="226"/>
      <c r="DU316" s="226"/>
    </row>
    <row r="317" spans="1:125" customFormat="1">
      <c r="A317" s="312" t="s">
        <v>759</v>
      </c>
      <c r="B317" s="312" t="s">
        <v>762</v>
      </c>
      <c r="C317" s="312" t="s">
        <v>671</v>
      </c>
      <c r="D317" s="312" t="s">
        <v>534</v>
      </c>
      <c r="E317" s="342" t="s">
        <v>708</v>
      </c>
      <c r="F317" s="312" t="s">
        <v>764</v>
      </c>
      <c r="G317" s="313">
        <v>78.739999999999995</v>
      </c>
      <c r="H317" s="312" t="s">
        <v>533</v>
      </c>
      <c r="I317" s="324">
        <v>45.944000000000003</v>
      </c>
      <c r="J317" s="324">
        <v>0.92730000000000001</v>
      </c>
      <c r="K317" s="324">
        <v>9.6560000000000006</v>
      </c>
      <c r="L317" s="324"/>
      <c r="M317" s="324">
        <v>15.574999999999999</v>
      </c>
      <c r="N317" s="324">
        <v>0.6391</v>
      </c>
      <c r="O317" s="324">
        <v>13.4192</v>
      </c>
      <c r="P317" s="324">
        <v>9.1891999999999996</v>
      </c>
      <c r="Q317" s="324">
        <v>1.415</v>
      </c>
      <c r="R317" s="324">
        <v>0.2797</v>
      </c>
      <c r="S317" s="324"/>
      <c r="T317" s="324">
        <v>5.0599999999999999E-2</v>
      </c>
      <c r="U317" s="238">
        <f t="shared" si="519"/>
        <v>97.095100000000016</v>
      </c>
      <c r="V317" s="239">
        <f>IF(SUM(I317:T317)&lt;90," ",I317/stab.data!$U$7)</f>
        <v>0.76466280540576526</v>
      </c>
      <c r="W317" s="239">
        <f>IF(SUM(I317:T317)&lt;90," ",J317/stab.data!$U$8)</f>
        <v>1.160604771083131E-2</v>
      </c>
      <c r="X317" s="239">
        <f>IF(SUM(I317:T317)&lt;90," ",K317*2/stab.data!$U$9)</f>
        <v>0.18940575318013753</v>
      </c>
      <c r="Y317" s="239">
        <f>IF(SUM(I317:T317)&lt;90," ",L317*2/stab.data!$U$10)</f>
        <v>0</v>
      </c>
      <c r="Z317" s="239">
        <f>IF(SUM(I317:T317)&lt;90," ",M317/stab.data!$U$11)</f>
        <v>0.21678311944993456</v>
      </c>
      <c r="AA317" s="239">
        <f>IF(SUM(I317:T317)&lt;90," ",N317/stab.data!$U$12)</f>
        <v>9.009402709446411E-3</v>
      </c>
      <c r="AB317" s="239">
        <f>IF(SUM(I317:T317)&lt;90," ",O317/stab.data!$U$13)</f>
        <v>0.33294958316792378</v>
      </c>
      <c r="AC317" s="239">
        <f>IF(SUM(I317:T317)&lt;90," ",P317/stab.data!$U$14)</f>
        <v>0.16386169510868595</v>
      </c>
      <c r="AD317" s="239">
        <f>IF(SUM(I317:T317)&lt;90," ",Q317*2/stab.data!$U$15)</f>
        <v>4.5660626986559968E-2</v>
      </c>
      <c r="AE317" s="239">
        <f>IF(SUM(I317:T317)&lt;90," ",R317*2/stab.data!$U$16)</f>
        <v>5.9387440946971713E-3</v>
      </c>
      <c r="AF317" s="239">
        <f>IF(SUM(I317:T317)&lt;90," ",S317/stab.data!$U$17)</f>
        <v>0</v>
      </c>
      <c r="AG317" s="239">
        <f>IF(SUM(I317:T317)&lt;90," ",T317/stab.data!$U$18)</f>
        <v>1.4272417002792429E-3</v>
      </c>
      <c r="AH317" s="239">
        <f t="shared" si="520"/>
        <v>1.5244167116240388</v>
      </c>
      <c r="AI317" s="239">
        <f t="shared" si="521"/>
        <v>0.10886152785864696</v>
      </c>
      <c r="AJ317" s="240">
        <f t="shared" si="522"/>
        <v>6.5209311827109948</v>
      </c>
      <c r="AK317" s="240">
        <f t="shared" si="523"/>
        <v>9.8974656398294364E-2</v>
      </c>
      <c r="AL317" s="240">
        <f t="shared" si="524"/>
        <v>1.6152242182641787</v>
      </c>
      <c r="AM317" s="240">
        <f t="shared" si="525"/>
        <v>0</v>
      </c>
      <c r="AN317" s="240">
        <f t="shared" si="526"/>
        <v>1.8486943441119839</v>
      </c>
      <c r="AO317" s="240">
        <f t="shared" si="527"/>
        <v>7.6830852305487432E-2</v>
      </c>
      <c r="AP317" s="240">
        <f t="shared" si="528"/>
        <v>2.8393447462090617</v>
      </c>
      <c r="AQ317" s="240">
        <f t="shared" si="529"/>
        <v>1.3973882732783114</v>
      </c>
      <c r="AR317" s="240">
        <f t="shared" si="530"/>
        <v>0.38938706608175394</v>
      </c>
      <c r="AS317" s="240">
        <f t="shared" si="531"/>
        <v>5.0644730303969328E-2</v>
      </c>
      <c r="AT317" s="240">
        <f t="shared" si="532"/>
        <v>0</v>
      </c>
      <c r="AU317" s="240">
        <f t="shared" si="533"/>
        <v>1.2171305891722668E-2</v>
      </c>
      <c r="AV317" s="239">
        <f t="shared" si="534"/>
        <v>14.837420069664034</v>
      </c>
      <c r="AW317" s="239">
        <f t="shared" si="535"/>
        <v>1.9813364530559847</v>
      </c>
      <c r="AX317" s="239">
        <f>IF(SUM(I317:T317)&lt;90," ",CM317*AH317*stab.data!$U$20/13/2)</f>
        <v>17.884614201800417</v>
      </c>
      <c r="AY317" s="239">
        <f>IF(SUM(I317:T317)&lt;90," ",CO317*AH317*stab.data!$U$11/13)</f>
        <v>-0.51780412725266456</v>
      </c>
      <c r="AZ317" s="239">
        <f t="shared" si="536"/>
        <v>-1.1417219981383822E-2</v>
      </c>
      <c r="BA317" s="241">
        <f t="shared" si="537"/>
        <v>100.85682930762238</v>
      </c>
      <c r="BB317" s="242">
        <f>IF(SUM(I317:T317)&lt;90," ",EXP('eq. coef.'!$C$104+'eq. coef.'!$C$105*'Amp-TB2 calc'!AJ317+'eq. coef.'!$C$106*'Amp-TB2 calc'!AK317+'eq. coef.'!$C$107*'Amp-TB2 calc'!AL317+'eq. coef.'!$C$108*'Amp-TB2 calc'!AN317+'eq. coef.'!$C$109*'Amp-TB2 calc'!AP317+'eq. coef.'!$C$110*'Amp-TB2 calc'!AQ317+'eq. coef.'!$C$111*'Amp-TB2 calc'!AR317+'eq. coef.'!$C$112*'Amp-TB2 calc'!AS317))</f>
        <v>384.9873867484236</v>
      </c>
      <c r="BC317" s="243">
        <f>IF(SUM(I317:T317)&lt;90," ",EXP('eq. coef.'!$C$176+'eq. coef.'!$C$177*'Amp-TB2 calc'!AJ317+'eq. coef.'!$C$178*'Amp-TB2 calc'!AK317+'eq. coef.'!$C$179*'Amp-TB2 calc'!AL317+'eq. coef.'!$C$180*'Amp-TB2 calc'!AN317+'eq. coef.'!$C$181*'Amp-TB2 calc'!AP317+'eq. coef.'!$C$182*'Amp-TB2 calc'!AQ317+'eq. coef.'!$C$183*'Amp-TB2 calc'!AR317+'eq. coef.'!$C$184*'Amp-TB2 calc'!AS317))</f>
        <v>269.94733104775804</v>
      </c>
      <c r="BD317" s="243">
        <f>IF(SUM(I317:T317)&lt;90," ",('eq. coef.'!$C$234+'eq. coef.'!$C$235*'Amp-TB2 calc'!AJ317+'eq. coef.'!$C$236*'Amp-TB2 calc'!AK317+'eq. coef.'!$C$237*'Amp-TB2 calc'!AL317+'eq. coef.'!$C$238*'Amp-TB2 calc'!AN317+'eq. coef.'!$C$239*'Amp-TB2 calc'!AP317+'eq. coef.'!$C$240*'Amp-TB2 calc'!AQ317+'eq. coef.'!$C$241*'Amp-TB2 calc'!AR317+'eq. coef.'!$C$242*'Amp-TB2 calc'!AS317))</f>
        <v>318.39634097503284</v>
      </c>
      <c r="BE317" s="243">
        <f>IF(SUM(I317:T317)&lt;90," ",('eq. coef.'!$C$270+'eq. coef.'!$C$271*'Amp-TB2 calc'!AJ317+'eq. coef.'!$C$272*'Amp-TB2 calc'!AK317+'eq. coef.'!$C$273*'Amp-TB2 calc'!AL317+'eq. coef.'!$C$274*'Amp-TB2 calc'!AN317+'eq. coef.'!$C$275*'Amp-TB2 calc'!AP317+'eq. coef.'!$C$276*'Amp-TB2 calc'!AQ317+'eq. coef.'!$C$277*'Amp-TB2 calc'!AR317+'eq. coef.'!$C$278*'Amp-TB2 calc'!AS317))</f>
        <v>-130.20039259488163</v>
      </c>
      <c r="BF317" s="243">
        <f>IF(SUM(I317:T317)&lt;90," ",EXP('eq. coef.'!$C$328+'eq. coef.'!$C$329*'Amp-TB2 calc'!AJ317+'eq. coef.'!$C$330*'Amp-TB2 calc'!AK317+'eq. coef.'!$C$331*'Amp-TB2 calc'!AL317+'eq. coef.'!$C$332*'Amp-TB2 calc'!AN317+'eq. coef.'!$C$333*'Amp-TB2 calc'!AP317+'eq. coef.'!$C$334*'Amp-TB2 calc'!AQ317+'eq. coef.'!$C$335*'Amp-TB2 calc'!AR317+'eq. coef.'!$C$336*'Amp-TB2 calc'!AS317))</f>
        <v>262.24993641179509</v>
      </c>
      <c r="BG317" s="255" t="str">
        <f t="shared" si="538"/>
        <v>ok</v>
      </c>
      <c r="BH317" s="306" t="str">
        <f t="shared" si="539"/>
        <v>high-MnO</v>
      </c>
      <c r="BI317" s="243">
        <f t="shared" si="582"/>
        <v>35.130235907410388</v>
      </c>
      <c r="BJ317" s="245">
        <f t="shared" si="583"/>
        <v>0.31880901702588332</v>
      </c>
      <c r="BK317" s="243">
        <f t="shared" si="584"/>
        <v>-400.14772364263968</v>
      </c>
      <c r="BL317" s="247">
        <f>IF(SUM(I317:T317)&lt;90," ",'eq. coef.'!$C$360+'eq. coef.'!$C$361*'Amp-TB2 calc'!AJ317+'eq. coef.'!$C$362*'Amp-TB2 calc'!AK317+'eq. coef.'!$C$363*'Amp-TB2 calc'!AL317+'eq. coef.'!$C$364*'Amp-TB2 calc'!AN317+'eq. coef.'!$C$365*'Amp-TB2 calc'!AP317+'eq. coef.'!$C$366*'Amp-TB2 calc'!AQ317+'eq. coef.'!$C$367*'Amp-TB2 calc'!AR317+'eq. coef.'!$C$368*'Amp-TB2 calc'!AS317+'eq. coef.'!$C$369*LN(BO317))</f>
        <v>876.96927897011221</v>
      </c>
      <c r="BM317" s="248">
        <f t="shared" si="585"/>
        <v>22</v>
      </c>
      <c r="BN317" s="267">
        <f t="shared" si="586"/>
        <v>484</v>
      </c>
      <c r="BO317" s="249">
        <f t="shared" si="587"/>
        <v>269.94733104775804</v>
      </c>
      <c r="BP317" s="243" t="str">
        <f t="shared" si="546"/>
        <v>P1b</v>
      </c>
      <c r="BQ317" s="245"/>
      <c r="BR317" s="245">
        <f t="shared" si="547"/>
        <v>0</v>
      </c>
      <c r="BS317" s="245">
        <f t="shared" si="548"/>
        <v>0</v>
      </c>
      <c r="BT317" s="243">
        <f t="shared" si="588"/>
        <v>32.393679725730962</v>
      </c>
      <c r="BU317" s="250"/>
      <c r="BV317" s="251">
        <f>IF(SUM(I317:T317)&lt;90," ",'eq. coef.'!$B$1128*'Amp-TB2 calc'!CF317+'eq. coef.'!$B$1129*'Amp-TB2 calc'!CJ317+'eq. coef.'!$B$1130*'Amp-TB2 calc'!CK317+'eq. coef.'!$B$1131*'Amp-TB2 calc'!CM317+'eq. coef.'!$B$1132*'Amp-TB2 calc'!CN317+'eq. coef.'!$B$1133*'Amp-TB2 calc'!CO317+'eq. coef.'!$B$1134*'Amp-TB2 calc'!CP317+'eq. coef.'!$B$1135*'Amp-TB2 calc'!CS317+'eq. coef.'!$B$1135*'Amp-TB2 calc'!CW317+'eq. coef.'!$B$1137*'Amp-TB2 calc'!CX317)</f>
        <v>2.7919193019617028</v>
      </c>
      <c r="BW317" s="252">
        <f t="shared" si="589"/>
        <v>0.4</v>
      </c>
      <c r="BX317" s="253"/>
      <c r="BY317" s="252">
        <f t="shared" si="590"/>
        <v>-9.4785556441771064</v>
      </c>
      <c r="BZ317" s="251">
        <f>IF(SUM(I317:T317)&lt;90," ",EXP('eq. coef.'!$B$1156*'Amp-TB2 calc'!CF317+'eq. coef.'!$B$1157*'Amp-TB2 calc'!CJ317+'eq. coef.'!$B$1158*'Amp-TB2 calc'!CK317+'eq. coef.'!$B$1159*'Amp-TB2 calc'!CM317+'eq. coef.'!$B$1160*'Amp-TB2 calc'!CN317+'eq. coef.'!$B$1161*'Amp-TB2 calc'!CO317+'eq. coef.'!$B$1162*'Amp-TB2 calc'!CP317+'eq. coef.'!$B$1163*'Amp-TB2 calc'!CS317+'eq. coef.'!$B$1164*'Amp-TB2 calc'!CW317+'eq. coef.'!$B$1165*'Amp-TB2 calc'!CX317))</f>
        <v>6.0111887676329765</v>
      </c>
      <c r="CA317" s="252">
        <f t="shared" si="591"/>
        <v>1.0219020904976062</v>
      </c>
      <c r="CB317" s="245"/>
      <c r="CC317" s="244" t="str">
        <f t="shared" si="592"/>
        <v>calc-alkaline</v>
      </c>
      <c r="CD317" s="244" t="str">
        <f t="shared" si="593"/>
        <v>low-Ca</v>
      </c>
      <c r="CE317" s="240">
        <f t="shared" si="594"/>
        <v>6.5209311827109948</v>
      </c>
      <c r="CF317" s="240">
        <f t="shared" si="595"/>
        <v>1.4790688172890052</v>
      </c>
      <c r="CG317" s="240">
        <f t="shared" si="596"/>
        <v>0</v>
      </c>
      <c r="CH317" s="240">
        <f t="shared" si="597"/>
        <v>8</v>
      </c>
      <c r="CI317" s="240"/>
      <c r="CJ317" s="240">
        <f t="shared" si="598"/>
        <v>0.13615540097517354</v>
      </c>
      <c r="CK317" s="240">
        <f t="shared" si="599"/>
        <v>9.8974656398294364E-2</v>
      </c>
      <c r="CL317" s="240">
        <f t="shared" si="600"/>
        <v>0</v>
      </c>
      <c r="CM317" s="240">
        <f t="shared" si="601"/>
        <v>1.9101557605748951</v>
      </c>
      <c r="CN317" s="240">
        <f t="shared" si="602"/>
        <v>2.8393447462090617</v>
      </c>
      <c r="CO317" s="240">
        <f t="shared" si="603"/>
        <v>-6.1461416462911256E-2</v>
      </c>
      <c r="CP317" s="240">
        <f t="shared" si="604"/>
        <v>7.6830852305487432E-2</v>
      </c>
      <c r="CQ317" s="240">
        <f t="shared" si="605"/>
        <v>5.0000000000000018</v>
      </c>
      <c r="CR317" s="240"/>
      <c r="CS317" s="240">
        <f t="shared" si="606"/>
        <v>1.3973882732783114</v>
      </c>
      <c r="CT317" s="240">
        <f t="shared" si="607"/>
        <v>0.38938706608175394</v>
      </c>
      <c r="CU317" s="240">
        <f t="shared" si="608"/>
        <v>1.7867753393600654</v>
      </c>
      <c r="CV317" s="240"/>
      <c r="CW317" s="240">
        <f t="shared" si="609"/>
        <v>0</v>
      </c>
      <c r="CX317" s="240">
        <f t="shared" si="610"/>
        <v>5.0644730303969328E-2</v>
      </c>
      <c r="CY317" s="240">
        <f t="shared" si="611"/>
        <v>5.0644730303969328E-2</v>
      </c>
      <c r="CZ317" s="240"/>
      <c r="DA317" s="240">
        <f t="shared" si="612"/>
        <v>1.9878286941082772</v>
      </c>
      <c r="DB317" s="240">
        <f t="shared" si="613"/>
        <v>0</v>
      </c>
      <c r="DC317" s="240">
        <f t="shared" si="614"/>
        <v>1.2171305891722668E-2</v>
      </c>
      <c r="DD317" s="240">
        <f t="shared" si="615"/>
        <v>2</v>
      </c>
      <c r="DE317" s="245">
        <f t="shared" si="616"/>
        <v>44.089844239425105</v>
      </c>
      <c r="DF317" s="245"/>
      <c r="DG317" s="239">
        <f t="shared" si="617"/>
        <v>1.0221252691949909</v>
      </c>
      <c r="DH317" s="239">
        <f t="shared" si="618"/>
        <v>0.6056572250157195</v>
      </c>
      <c r="DI317" s="239">
        <f t="shared" si="619"/>
        <v>8.4295046740628168E-2</v>
      </c>
      <c r="DJ317" s="240">
        <f t="shared" si="620"/>
        <v>1.6152242182641787</v>
      </c>
      <c r="DK317" s="294"/>
      <c r="DL317" s="226"/>
      <c r="DM317" s="226"/>
      <c r="DN317" s="226"/>
      <c r="DO317" s="226"/>
      <c r="DP317" s="226"/>
      <c r="DQ317" s="226"/>
      <c r="DR317" s="226"/>
      <c r="DS317" s="226"/>
      <c r="DT317" s="226"/>
      <c r="DU317" s="226"/>
    </row>
    <row r="318" spans="1:125" customFormat="1">
      <c r="A318" s="312" t="s">
        <v>759</v>
      </c>
      <c r="B318" s="312" t="s">
        <v>762</v>
      </c>
      <c r="C318" s="312" t="s">
        <v>671</v>
      </c>
      <c r="D318" s="312" t="s">
        <v>534</v>
      </c>
      <c r="E318" s="342" t="s">
        <v>709</v>
      </c>
      <c r="F318" s="312" t="s">
        <v>764</v>
      </c>
      <c r="G318" s="313">
        <v>80.87</v>
      </c>
      <c r="H318" s="312" t="s">
        <v>533</v>
      </c>
      <c r="I318" s="324">
        <v>45.393099999999997</v>
      </c>
      <c r="J318" s="324">
        <v>0.91059999999999997</v>
      </c>
      <c r="K318" s="324">
        <v>9.6225000000000005</v>
      </c>
      <c r="L318" s="324">
        <v>4.8000000000000001E-2</v>
      </c>
      <c r="M318" s="324">
        <v>15.929399999999999</v>
      </c>
      <c r="N318" s="324">
        <v>0.61809999999999998</v>
      </c>
      <c r="O318" s="324">
        <v>13.220800000000001</v>
      </c>
      <c r="P318" s="324">
        <v>9.3497000000000003</v>
      </c>
      <c r="Q318" s="324">
        <v>1.4778</v>
      </c>
      <c r="R318" s="324">
        <v>0.25659999999999999</v>
      </c>
      <c r="S318" s="324">
        <v>7.6600000000000001E-2</v>
      </c>
      <c r="T318" s="324">
        <v>5.5E-2</v>
      </c>
      <c r="U318" s="238">
        <f t="shared" si="519"/>
        <v>96.958200000000005</v>
      </c>
      <c r="V318" s="239">
        <f>IF(SUM(I318:T318)&lt;90," ",I318/stab.data!$U$7)</f>
        <v>0.7554939751015245</v>
      </c>
      <c r="W318" s="239">
        <f>IF(SUM(I318:T318)&lt;90," ",J318/stab.data!$U$8)</f>
        <v>1.1397031214798868E-2</v>
      </c>
      <c r="X318" s="239">
        <f>IF(SUM(I318:T318)&lt;90," ",K318*2/stab.data!$U$9)</f>
        <v>0.18874863918557097</v>
      </c>
      <c r="Y318" s="239">
        <f>IF(SUM(I318:T318)&lt;90," ",L318*2/stab.data!$U$10)</f>
        <v>6.3161967021557969E-4</v>
      </c>
      <c r="Z318" s="239">
        <f>IF(SUM(I318:T318)&lt;90," ",M318/stab.data!$U$11)</f>
        <v>0.22171589232525121</v>
      </c>
      <c r="AA318" s="239">
        <f>IF(SUM(I318:T318)&lt;90," ",N318/stab.data!$U$12)</f>
        <v>8.7133653805489385E-3</v>
      </c>
      <c r="AB318" s="239">
        <f>IF(SUM(I318:T318)&lt;90," ",O318/stab.data!$U$13)</f>
        <v>0.32802699483922193</v>
      </c>
      <c r="AC318" s="239">
        <f>IF(SUM(I318:T318)&lt;90," ",P318/stab.data!$U$14)</f>
        <v>0.16672372902512528</v>
      </c>
      <c r="AD318" s="239">
        <f>IF(SUM(I318:T318)&lt;90," ",Q318*2/stab.data!$U$15)</f>
        <v>4.7687119830910472E-2</v>
      </c>
      <c r="AE318" s="239">
        <f>IF(SUM(I318:T318)&lt;90," ",R318*2/stab.data!$U$16)</f>
        <v>5.4482722012845694E-3</v>
      </c>
      <c r="AF318" s="239">
        <f>IF(SUM(I318:T318)&lt;90," ",S318/stab.data!$U$17)</f>
        <v>4.0320033687756603E-3</v>
      </c>
      <c r="AG318" s="239">
        <f>IF(SUM(I318:T318)&lt;90," ",T318/stab.data!$U$18)</f>
        <v>1.5513496742165683E-3</v>
      </c>
      <c r="AH318" s="239">
        <f t="shared" si="520"/>
        <v>1.514727517717132</v>
      </c>
      <c r="AI318" s="239">
        <f t="shared" si="521"/>
        <v>0.10881476598881719</v>
      </c>
      <c r="AJ318" s="240">
        <f t="shared" si="522"/>
        <v>6.4839527647334396</v>
      </c>
      <c r="AK318" s="240">
        <f t="shared" si="523"/>
        <v>9.7813899899093087E-2</v>
      </c>
      <c r="AL318" s="240">
        <f t="shared" si="524"/>
        <v>1.6199166389414241</v>
      </c>
      <c r="AM318" s="240">
        <f t="shared" si="525"/>
        <v>5.420813721782475E-3</v>
      </c>
      <c r="AN318" s="240">
        <f t="shared" si="526"/>
        <v>1.902854847829154</v>
      </c>
      <c r="AO318" s="240">
        <f t="shared" si="527"/>
        <v>7.4781601721907523E-2</v>
      </c>
      <c r="AP318" s="240">
        <f t="shared" si="528"/>
        <v>2.8152594331531988</v>
      </c>
      <c r="AQ318" s="240">
        <f t="shared" si="529"/>
        <v>1.4308900128738411</v>
      </c>
      <c r="AR318" s="240">
        <f t="shared" si="530"/>
        <v>0.40927001757791098</v>
      </c>
      <c r="AS318" s="240">
        <f t="shared" si="531"/>
        <v>4.6759260519307545E-2</v>
      </c>
      <c r="AT318" s="240">
        <f t="shared" si="532"/>
        <v>3.4604272505117335E-2</v>
      </c>
      <c r="AU318" s="240">
        <f t="shared" si="533"/>
        <v>1.3314306057640116E-2</v>
      </c>
      <c r="AV318" s="239">
        <f t="shared" si="534"/>
        <v>14.886919290971059</v>
      </c>
      <c r="AW318" s="239">
        <f t="shared" si="535"/>
        <v>1.933339022303123</v>
      </c>
      <c r="AX318" s="239">
        <f>IF(SUM(I318:T318)&lt;90," ",CM318*AH318*stab.data!$U$20/13/2)</f>
        <v>17.614308996971282</v>
      </c>
      <c r="AY318" s="239">
        <f>IF(SUM(I318:T318)&lt;90," ",CO318*AH318*stab.data!$U$11/13)</f>
        <v>7.9819946065853672E-2</v>
      </c>
      <c r="AZ318" s="239">
        <f t="shared" si="536"/>
        <v>-4.4664032667416344E-2</v>
      </c>
      <c r="BA318" s="241">
        <f t="shared" si="537"/>
        <v>100.61160393267285</v>
      </c>
      <c r="BB318" s="242">
        <f>IF(SUM(I318:T318)&lt;90," ",EXP('eq. coef.'!$C$104+'eq. coef.'!$C$105*'Amp-TB2 calc'!AJ318+'eq. coef.'!$C$106*'Amp-TB2 calc'!AK318+'eq. coef.'!$C$107*'Amp-TB2 calc'!AL318+'eq. coef.'!$C$108*'Amp-TB2 calc'!AN318+'eq. coef.'!$C$109*'Amp-TB2 calc'!AP318+'eq. coef.'!$C$110*'Amp-TB2 calc'!AQ318+'eq. coef.'!$C$111*'Amp-TB2 calc'!AR318+'eq. coef.'!$C$112*'Amp-TB2 calc'!AS318))</f>
        <v>394.26245131493539</v>
      </c>
      <c r="BC318" s="243">
        <f>IF(SUM(I318:T318)&lt;90," ",EXP('eq. coef.'!$C$176+'eq. coef.'!$C$177*'Amp-TB2 calc'!AJ318+'eq. coef.'!$C$178*'Amp-TB2 calc'!AK318+'eq. coef.'!$C$179*'Amp-TB2 calc'!AL318+'eq. coef.'!$C$180*'Amp-TB2 calc'!AN318+'eq. coef.'!$C$181*'Amp-TB2 calc'!AP318+'eq. coef.'!$C$182*'Amp-TB2 calc'!AQ318+'eq. coef.'!$C$183*'Amp-TB2 calc'!AR318+'eq. coef.'!$C$184*'Amp-TB2 calc'!AS318))</f>
        <v>263.9969293719135</v>
      </c>
      <c r="BD318" s="243">
        <f>IF(SUM(I318:T318)&lt;90," ",('eq. coef.'!$C$234+'eq. coef.'!$C$235*'Amp-TB2 calc'!AJ318+'eq. coef.'!$C$236*'Amp-TB2 calc'!AK318+'eq. coef.'!$C$237*'Amp-TB2 calc'!AL318+'eq. coef.'!$C$238*'Amp-TB2 calc'!AN318+'eq. coef.'!$C$239*'Amp-TB2 calc'!AP318+'eq. coef.'!$C$240*'Amp-TB2 calc'!AQ318+'eq. coef.'!$C$241*'Amp-TB2 calc'!AR318+'eq. coef.'!$C$242*'Amp-TB2 calc'!AS318))</f>
        <v>319.80579915873113</v>
      </c>
      <c r="BE318" s="243">
        <f>IF(SUM(I318:T318)&lt;90," ",('eq. coef.'!$C$270+'eq. coef.'!$C$271*'Amp-TB2 calc'!AJ318+'eq. coef.'!$C$272*'Amp-TB2 calc'!AK318+'eq. coef.'!$C$273*'Amp-TB2 calc'!AL318+'eq. coef.'!$C$274*'Amp-TB2 calc'!AN318+'eq. coef.'!$C$275*'Amp-TB2 calc'!AP318+'eq. coef.'!$C$276*'Amp-TB2 calc'!AQ318+'eq. coef.'!$C$277*'Amp-TB2 calc'!AR318+'eq. coef.'!$C$278*'Amp-TB2 calc'!AS318))</f>
        <v>-124.21073518278695</v>
      </c>
      <c r="BF318" s="243">
        <f>IF(SUM(I318:T318)&lt;90," ",EXP('eq. coef.'!$C$328+'eq. coef.'!$C$329*'Amp-TB2 calc'!AJ318+'eq. coef.'!$C$330*'Amp-TB2 calc'!AK318+'eq. coef.'!$C$331*'Amp-TB2 calc'!AL318+'eq. coef.'!$C$332*'Amp-TB2 calc'!AN318+'eq. coef.'!$C$333*'Amp-TB2 calc'!AP318+'eq. coef.'!$C$334*'Amp-TB2 calc'!AQ318+'eq. coef.'!$C$335*'Amp-TB2 calc'!AR318+'eq. coef.'!$C$336*'Amp-TB2 calc'!AS318))</f>
        <v>267.45054267785542</v>
      </c>
      <c r="BG318" s="255" t="str">
        <f t="shared" si="538"/>
        <v>ok</v>
      </c>
      <c r="BH318" s="306" t="str">
        <f t="shared" si="539"/>
        <v>high-MnO</v>
      </c>
      <c r="BI318" s="243">
        <f t="shared" si="582"/>
        <v>39.578781788752842</v>
      </c>
      <c r="BJ318" s="245">
        <f t="shared" si="583"/>
        <v>0.32164338301590656</v>
      </c>
      <c r="BK318" s="243">
        <f t="shared" si="584"/>
        <v>-388.20766455470044</v>
      </c>
      <c r="BL318" s="247">
        <f>IF(SUM(I318:T318)&lt;90," ",'eq. coef.'!$C$360+'eq. coef.'!$C$361*'Amp-TB2 calc'!AJ318+'eq. coef.'!$C$362*'Amp-TB2 calc'!AK318+'eq. coef.'!$C$363*'Amp-TB2 calc'!AL318+'eq. coef.'!$C$364*'Amp-TB2 calc'!AN318+'eq. coef.'!$C$365*'Amp-TB2 calc'!AP318+'eq. coef.'!$C$366*'Amp-TB2 calc'!AQ318+'eq. coef.'!$C$367*'Amp-TB2 calc'!AR318+'eq. coef.'!$C$368*'Amp-TB2 calc'!AS318+'eq. coef.'!$C$369*LN(BO318))</f>
        <v>878.91588828289719</v>
      </c>
      <c r="BM318" s="248">
        <f t="shared" si="585"/>
        <v>22</v>
      </c>
      <c r="BN318" s="267">
        <f t="shared" si="586"/>
        <v>484</v>
      </c>
      <c r="BO318" s="249">
        <f t="shared" si="587"/>
        <v>263.9969293719135</v>
      </c>
      <c r="BP318" s="243" t="str">
        <f t="shared" si="546"/>
        <v>P1b</v>
      </c>
      <c r="BQ318" s="245"/>
      <c r="BR318" s="245">
        <f t="shared" si="547"/>
        <v>0</v>
      </c>
      <c r="BS318" s="245">
        <f t="shared" si="548"/>
        <v>0</v>
      </c>
      <c r="BT318" s="243">
        <f t="shared" si="588"/>
        <v>31.679631524629617</v>
      </c>
      <c r="BU318" s="250"/>
      <c r="BV318" s="251">
        <f>IF(SUM(I318:T318)&lt;90," ",'eq. coef.'!$B$1128*'Amp-TB2 calc'!CF318+'eq. coef.'!$B$1129*'Amp-TB2 calc'!CJ318+'eq. coef.'!$B$1130*'Amp-TB2 calc'!CK318+'eq. coef.'!$B$1131*'Amp-TB2 calc'!CM318+'eq. coef.'!$B$1132*'Amp-TB2 calc'!CN318+'eq. coef.'!$B$1133*'Amp-TB2 calc'!CO318+'eq. coef.'!$B$1134*'Amp-TB2 calc'!CP318+'eq. coef.'!$B$1135*'Amp-TB2 calc'!CS318+'eq. coef.'!$B$1135*'Amp-TB2 calc'!CW318+'eq. coef.'!$B$1137*'Amp-TB2 calc'!CX318)</f>
        <v>2.1577178261251921</v>
      </c>
      <c r="BW318" s="252">
        <f t="shared" si="589"/>
        <v>0.4</v>
      </c>
      <c r="BX318" s="253"/>
      <c r="BY318" s="252">
        <f t="shared" si="590"/>
        <v>-10.079425124600036</v>
      </c>
      <c r="BZ318" s="251">
        <f>IF(SUM(I318:T318)&lt;90," ",EXP('eq. coef.'!$B$1156*'Amp-TB2 calc'!CF318+'eq. coef.'!$B$1157*'Amp-TB2 calc'!CJ318+'eq. coef.'!$B$1158*'Amp-TB2 calc'!CK318+'eq. coef.'!$B$1159*'Amp-TB2 calc'!CM318+'eq. coef.'!$B$1160*'Amp-TB2 calc'!CN318+'eq. coef.'!$B$1161*'Amp-TB2 calc'!CO318+'eq. coef.'!$B$1162*'Amp-TB2 calc'!CP318+'eq. coef.'!$B$1163*'Amp-TB2 calc'!CS318+'eq. coef.'!$B$1164*'Amp-TB2 calc'!CW318+'eq. coef.'!$B$1165*'Amp-TB2 calc'!CX318))</f>
        <v>5.7475164826106688</v>
      </c>
      <c r="CA318" s="252">
        <f t="shared" si="591"/>
        <v>0.97707780204381378</v>
      </c>
      <c r="CB318" s="245"/>
      <c r="CC318" s="244" t="str">
        <f t="shared" si="592"/>
        <v>calc-alkaline</v>
      </c>
      <c r="CD318" s="244" t="str">
        <f t="shared" si="593"/>
        <v>low-Ca</v>
      </c>
      <c r="CE318" s="240">
        <f t="shared" si="594"/>
        <v>6.4839527647334396</v>
      </c>
      <c r="CF318" s="240">
        <f t="shared" si="595"/>
        <v>1.5160472352665604</v>
      </c>
      <c r="CG318" s="240">
        <f t="shared" si="596"/>
        <v>0</v>
      </c>
      <c r="CH318" s="240">
        <f t="shared" si="597"/>
        <v>8</v>
      </c>
      <c r="CI318" s="240"/>
      <c r="CJ318" s="240">
        <f t="shared" si="598"/>
        <v>0.10386940367486375</v>
      </c>
      <c r="CK318" s="240">
        <f t="shared" si="599"/>
        <v>9.7813899899093087E-2</v>
      </c>
      <c r="CL318" s="240">
        <f t="shared" si="600"/>
        <v>5.420813721782475E-3</v>
      </c>
      <c r="CM318" s="240">
        <f t="shared" si="601"/>
        <v>1.8933199142268293</v>
      </c>
      <c r="CN318" s="240">
        <f t="shared" si="602"/>
        <v>2.8152594331531988</v>
      </c>
      <c r="CO318" s="240">
        <f t="shared" si="603"/>
        <v>9.5349336023247133E-3</v>
      </c>
      <c r="CP318" s="240">
        <f t="shared" si="604"/>
        <v>7.4781601721907523E-2</v>
      </c>
      <c r="CQ318" s="240">
        <f t="shared" si="605"/>
        <v>5</v>
      </c>
      <c r="CR318" s="240"/>
      <c r="CS318" s="240">
        <f t="shared" si="606"/>
        <v>1.4308900128738411</v>
      </c>
      <c r="CT318" s="240">
        <f t="shared" si="607"/>
        <v>0.40927001757791098</v>
      </c>
      <c r="CU318" s="240">
        <f t="shared" si="608"/>
        <v>1.840160030451752</v>
      </c>
      <c r="CV318" s="240"/>
      <c r="CW318" s="240">
        <f t="shared" si="609"/>
        <v>0</v>
      </c>
      <c r="CX318" s="240">
        <f t="shared" si="610"/>
        <v>4.6759260519307545E-2</v>
      </c>
      <c r="CY318" s="240">
        <f t="shared" si="611"/>
        <v>4.6759260519307545E-2</v>
      </c>
      <c r="CZ318" s="240"/>
      <c r="DA318" s="240">
        <f t="shared" si="612"/>
        <v>1.9520814214372424</v>
      </c>
      <c r="DB318" s="240">
        <f t="shared" si="613"/>
        <v>3.4604272505117335E-2</v>
      </c>
      <c r="DC318" s="240">
        <f t="shared" si="614"/>
        <v>1.3314306057640116E-2</v>
      </c>
      <c r="DD318" s="240">
        <f t="shared" si="615"/>
        <v>2</v>
      </c>
      <c r="DE318" s="245">
        <f t="shared" si="616"/>
        <v>44.106680085773171</v>
      </c>
      <c r="DF318" s="245"/>
      <c r="DG318" s="239">
        <f t="shared" si="617"/>
        <v>0.99662455656435045</v>
      </c>
      <c r="DH318" s="239">
        <f t="shared" si="618"/>
        <v>0.59669165804246627</v>
      </c>
      <c r="DI318" s="239">
        <f t="shared" si="619"/>
        <v>6.4120215311042089E-2</v>
      </c>
      <c r="DJ318" s="240">
        <f t="shared" si="620"/>
        <v>1.6199166389414241</v>
      </c>
      <c r="DK318" s="294"/>
      <c r="DL318" s="226"/>
      <c r="DM318" s="226"/>
      <c r="DN318" s="226"/>
      <c r="DO318" s="226"/>
      <c r="DP318" s="226"/>
      <c r="DQ318" s="226"/>
      <c r="DR318" s="226"/>
      <c r="DS318" s="226"/>
      <c r="DT318" s="226"/>
      <c r="DU318" s="226"/>
    </row>
    <row r="319" spans="1:125" customFormat="1">
      <c r="A319" s="312" t="s">
        <v>759</v>
      </c>
      <c r="B319" s="312" t="s">
        <v>762</v>
      </c>
      <c r="C319" s="312" t="s">
        <v>671</v>
      </c>
      <c r="D319" s="312" t="s">
        <v>534</v>
      </c>
      <c r="E319" s="342" t="s">
        <v>710</v>
      </c>
      <c r="F319" s="312" t="s">
        <v>764</v>
      </c>
      <c r="G319" s="313">
        <v>83</v>
      </c>
      <c r="H319" s="312" t="s">
        <v>533</v>
      </c>
      <c r="I319" s="324">
        <v>46.080300000000001</v>
      </c>
      <c r="J319" s="324">
        <v>0.92090000000000005</v>
      </c>
      <c r="K319" s="324">
        <v>9.6311999999999998</v>
      </c>
      <c r="L319" s="324">
        <v>3.1300000000000001E-2</v>
      </c>
      <c r="M319" s="324">
        <v>14.9658</v>
      </c>
      <c r="N319" s="324">
        <v>0.62739999999999996</v>
      </c>
      <c r="O319" s="324">
        <v>13.3727</v>
      </c>
      <c r="P319" s="324">
        <v>9.5463000000000005</v>
      </c>
      <c r="Q319" s="324">
        <v>1.3757999999999999</v>
      </c>
      <c r="R319" s="324">
        <v>0.26240000000000002</v>
      </c>
      <c r="S319" s="324">
        <v>5.7700000000000001E-2</v>
      </c>
      <c r="T319" s="324">
        <v>5.4100000000000002E-2</v>
      </c>
      <c r="U319" s="238">
        <f t="shared" si="519"/>
        <v>96.925899999999999</v>
      </c>
      <c r="V319" s="239">
        <f>IF(SUM(I319:T319)&lt;90," ",I319/stab.data!$U$7)</f>
        <v>0.76693129618534051</v>
      </c>
      <c r="W319" s="239">
        <f>IF(SUM(I319:T319)&lt;90," ",J319/stab.data!$U$8)</f>
        <v>1.1525945580615286E-2</v>
      </c>
      <c r="X319" s="239">
        <f>IF(SUM(I319:T319)&lt;90," ",K319*2/stab.data!$U$9)</f>
        <v>0.18891929267072705</v>
      </c>
      <c r="Y319" s="239">
        <f>IF(SUM(I319:T319)&lt;90," ",L319*2/stab.data!$U$10)</f>
        <v>4.1186865995307588E-4</v>
      </c>
      <c r="Z319" s="239">
        <f>IF(SUM(I319:T319)&lt;90," ",M319/stab.data!$U$11)</f>
        <v>0.20830387217103247</v>
      </c>
      <c r="AA319" s="239">
        <f>IF(SUM(I319:T319)&lt;90," ",N319/stab.data!$U$12)</f>
        <v>8.8444676262035317E-3</v>
      </c>
      <c r="AB319" s="239">
        <f>IF(SUM(I319:T319)&lt;90," ",O319/stab.data!$U$13)</f>
        <v>0.33179585152838426</v>
      </c>
      <c r="AC319" s="239">
        <f>IF(SUM(I319:T319)&lt;90," ",P319/stab.data!$U$14)</f>
        <v>0.17022949767292569</v>
      </c>
      <c r="AD319" s="239">
        <f>IF(SUM(I319:T319)&lt;90," ",Q319*2/stab.data!$U$15)</f>
        <v>4.4395682408557735E-2</v>
      </c>
      <c r="AE319" s="239">
        <f>IF(SUM(I319:T319)&lt;90," ",R319*2/stab.data!$U$16)</f>
        <v>5.57142098837518E-3</v>
      </c>
      <c r="AF319" s="239">
        <f>IF(SUM(I319:T319)&lt;90," ",S319/stab.data!$U$17)</f>
        <v>3.037161806505948E-3</v>
      </c>
      <c r="AG319" s="239">
        <f>IF(SUM(I319:T319)&lt;90," ",T319/stab.data!$U$18)</f>
        <v>1.5259639522748427E-3</v>
      </c>
      <c r="AH319" s="239">
        <f t="shared" si="520"/>
        <v>1.5167325944222563</v>
      </c>
      <c r="AI319" s="239">
        <f t="shared" si="521"/>
        <v>0.10876626011067855</v>
      </c>
      <c r="AJ319" s="240">
        <f t="shared" si="522"/>
        <v>6.5734110858263533</v>
      </c>
      <c r="AK319" s="240">
        <f t="shared" si="523"/>
        <v>9.8789524995389011E-2</v>
      </c>
      <c r="AL319" s="240">
        <f t="shared" si="524"/>
        <v>1.6192378364855777</v>
      </c>
      <c r="AM319" s="240">
        <f t="shared" si="525"/>
        <v>3.5301493480658719E-3</v>
      </c>
      <c r="AN319" s="240">
        <f t="shared" si="526"/>
        <v>1.785384152870346</v>
      </c>
      <c r="AO319" s="240">
        <f t="shared" si="527"/>
        <v>7.5806427292111164E-2</v>
      </c>
      <c r="AP319" s="240">
        <f t="shared" si="528"/>
        <v>2.843840823182155</v>
      </c>
      <c r="AQ319" s="240">
        <f t="shared" si="529"/>
        <v>1.4590465569779552</v>
      </c>
      <c r="AR319" s="240">
        <f t="shared" si="530"/>
        <v>0.38051787997019498</v>
      </c>
      <c r="AS319" s="240">
        <f t="shared" si="531"/>
        <v>4.7752961276912698E-2</v>
      </c>
      <c r="AT319" s="240">
        <f t="shared" si="532"/>
        <v>2.6031683916977445E-2</v>
      </c>
      <c r="AU319" s="240">
        <f t="shared" si="533"/>
        <v>1.3079122485087318E-2</v>
      </c>
      <c r="AV319" s="239">
        <f t="shared" si="534"/>
        <v>14.887317398225065</v>
      </c>
      <c r="AW319" s="239">
        <f t="shared" si="535"/>
        <v>1.9446329776025446</v>
      </c>
      <c r="AX319" s="239">
        <f>IF(SUM(I319:T319)&lt;90," ",CM319*AH319*stab.data!$U$20/13/2)</f>
        <v>15.710641477406613</v>
      </c>
      <c r="AY319" s="239">
        <f>IF(SUM(I319:T319)&lt;90," ",CO319*AH319*stab.data!$U$11/13)</f>
        <v>0.8291642774388599</v>
      </c>
      <c r="AZ319" s="239">
        <f t="shared" si="536"/>
        <v>-3.6502724507366954E-2</v>
      </c>
      <c r="BA319" s="241">
        <f t="shared" si="537"/>
        <v>100.40803600794064</v>
      </c>
      <c r="BB319" s="242">
        <f>IF(SUM(I319:T319)&lt;90," ",EXP('eq. coef.'!$C$104+'eq. coef.'!$C$105*'Amp-TB2 calc'!AJ319+'eq. coef.'!$C$106*'Amp-TB2 calc'!AK319+'eq. coef.'!$C$107*'Amp-TB2 calc'!AL319+'eq. coef.'!$C$108*'Amp-TB2 calc'!AN319+'eq. coef.'!$C$109*'Amp-TB2 calc'!AP319+'eq. coef.'!$C$110*'Amp-TB2 calc'!AQ319+'eq. coef.'!$C$111*'Amp-TB2 calc'!AR319+'eq. coef.'!$C$112*'Amp-TB2 calc'!AS319))</f>
        <v>340.92649990198873</v>
      </c>
      <c r="BC319" s="243">
        <f>IF(SUM(I319:T319)&lt;90," ",EXP('eq. coef.'!$C$176+'eq. coef.'!$C$177*'Amp-TB2 calc'!AJ319+'eq. coef.'!$C$178*'Amp-TB2 calc'!AK319+'eq. coef.'!$C$179*'Amp-TB2 calc'!AL319+'eq. coef.'!$C$180*'Amp-TB2 calc'!AN319+'eq. coef.'!$C$181*'Amp-TB2 calc'!AP319+'eq. coef.'!$C$182*'Amp-TB2 calc'!AQ319+'eq. coef.'!$C$183*'Amp-TB2 calc'!AR319+'eq. coef.'!$C$184*'Amp-TB2 calc'!AS319))</f>
        <v>264.53612040252085</v>
      </c>
      <c r="BD319" s="243">
        <f>IF(SUM(I319:T319)&lt;90," ",('eq. coef.'!$C$234+'eq. coef.'!$C$235*'Amp-TB2 calc'!AJ319+'eq. coef.'!$C$236*'Amp-TB2 calc'!AK319+'eq. coef.'!$C$237*'Amp-TB2 calc'!AL319+'eq. coef.'!$C$238*'Amp-TB2 calc'!AN319+'eq. coef.'!$C$239*'Amp-TB2 calc'!AP319+'eq. coef.'!$C$240*'Amp-TB2 calc'!AQ319+'eq. coef.'!$C$241*'Amp-TB2 calc'!AR319+'eq. coef.'!$C$242*'Amp-TB2 calc'!AS319))</f>
        <v>310.44598695989379</v>
      </c>
      <c r="BE319" s="243">
        <f>IF(SUM(I319:T319)&lt;90," ",('eq. coef.'!$C$270+'eq. coef.'!$C$271*'Amp-TB2 calc'!AJ319+'eq. coef.'!$C$272*'Amp-TB2 calc'!AK319+'eq. coef.'!$C$273*'Amp-TB2 calc'!AL319+'eq. coef.'!$C$274*'Amp-TB2 calc'!AN319+'eq. coef.'!$C$275*'Amp-TB2 calc'!AP319+'eq. coef.'!$C$276*'Amp-TB2 calc'!AQ319+'eq. coef.'!$C$277*'Amp-TB2 calc'!AR319+'eq. coef.'!$C$278*'Amp-TB2 calc'!AS319))</f>
        <v>-175.84507476393338</v>
      </c>
      <c r="BF319" s="243">
        <f>IF(SUM(I319:T319)&lt;90," ",EXP('eq. coef.'!$C$328+'eq. coef.'!$C$329*'Amp-TB2 calc'!AJ319+'eq. coef.'!$C$330*'Amp-TB2 calc'!AK319+'eq. coef.'!$C$331*'Amp-TB2 calc'!AL319+'eq. coef.'!$C$332*'Amp-TB2 calc'!AN319+'eq. coef.'!$C$333*'Amp-TB2 calc'!AP319+'eq. coef.'!$C$334*'Amp-TB2 calc'!AQ319+'eq. coef.'!$C$335*'Amp-TB2 calc'!AR319+'eq. coef.'!$C$336*'Amp-TB2 calc'!AS319))</f>
        <v>291.28223297885762</v>
      </c>
      <c r="BG319" s="255" t="str">
        <f t="shared" si="538"/>
        <v>ok</v>
      </c>
      <c r="BH319" s="306" t="str">
        <f t="shared" si="539"/>
        <v>high-MnO</v>
      </c>
      <c r="BI319" s="243">
        <f t="shared" si="582"/>
        <v>25.233722756013687</v>
      </c>
      <c r="BJ319" s="245">
        <f t="shared" si="583"/>
        <v>0.14561574690557377</v>
      </c>
      <c r="BK319" s="243">
        <f t="shared" si="584"/>
        <v>-440.38119516645423</v>
      </c>
      <c r="BL319" s="247">
        <f>IF(SUM(I319:T319)&lt;90," ",'eq. coef.'!$C$360+'eq. coef.'!$C$361*'Amp-TB2 calc'!AJ319+'eq. coef.'!$C$362*'Amp-TB2 calc'!AK319+'eq. coef.'!$C$363*'Amp-TB2 calc'!AL319+'eq. coef.'!$C$364*'Amp-TB2 calc'!AN319+'eq. coef.'!$C$365*'Amp-TB2 calc'!AP319+'eq. coef.'!$C$366*'Amp-TB2 calc'!AQ319+'eq. coef.'!$C$367*'Amp-TB2 calc'!AR319+'eq. coef.'!$C$368*'Amp-TB2 calc'!AS319+'eq. coef.'!$C$369*LN(BO319))</f>
        <v>872.31334229549043</v>
      </c>
      <c r="BM319" s="248">
        <f t="shared" si="585"/>
        <v>22</v>
      </c>
      <c r="BN319" s="267">
        <f t="shared" si="586"/>
        <v>484</v>
      </c>
      <c r="BO319" s="249">
        <f t="shared" si="587"/>
        <v>264.53612040252085</v>
      </c>
      <c r="BP319" s="243" t="str">
        <f t="shared" si="546"/>
        <v>P1b</v>
      </c>
      <c r="BQ319" s="245"/>
      <c r="BR319" s="245">
        <f t="shared" si="547"/>
        <v>0</v>
      </c>
      <c r="BS319" s="245">
        <f t="shared" si="548"/>
        <v>0</v>
      </c>
      <c r="BT319" s="243">
        <f t="shared" si="588"/>
        <v>31.744334448302499</v>
      </c>
      <c r="BU319" s="250"/>
      <c r="BV319" s="251">
        <f>IF(SUM(I319:T319)&lt;90," ",'eq. coef.'!$B$1128*'Amp-TB2 calc'!CF319+'eq. coef.'!$B$1129*'Amp-TB2 calc'!CJ319+'eq. coef.'!$B$1130*'Amp-TB2 calc'!CK319+'eq. coef.'!$B$1131*'Amp-TB2 calc'!CM319+'eq. coef.'!$B$1132*'Amp-TB2 calc'!CN319+'eq. coef.'!$B$1133*'Amp-TB2 calc'!CO319+'eq. coef.'!$B$1134*'Amp-TB2 calc'!CP319+'eq. coef.'!$B$1135*'Amp-TB2 calc'!CS319+'eq. coef.'!$B$1135*'Amp-TB2 calc'!CW319+'eq. coef.'!$B$1137*'Amp-TB2 calc'!CX319)</f>
        <v>1.9728714263700728</v>
      </c>
      <c r="BW319" s="252">
        <f t="shared" si="589"/>
        <v>0.4</v>
      </c>
      <c r="BX319" s="253"/>
      <c r="BY319" s="252">
        <f t="shared" si="590"/>
        <v>-10.385681639582799</v>
      </c>
      <c r="BZ319" s="251">
        <f>IF(SUM(I319:T319)&lt;90," ",EXP('eq. coef.'!$B$1156*'Amp-TB2 calc'!CF319+'eq. coef.'!$B$1157*'Amp-TB2 calc'!CJ319+'eq. coef.'!$B$1158*'Amp-TB2 calc'!CK319+'eq. coef.'!$B$1159*'Amp-TB2 calc'!CM319+'eq. coef.'!$B$1160*'Amp-TB2 calc'!CN319+'eq. coef.'!$B$1161*'Amp-TB2 calc'!CO319+'eq. coef.'!$B$1162*'Amp-TB2 calc'!CP319+'eq. coef.'!$B$1163*'Amp-TB2 calc'!CS319+'eq. coef.'!$B$1164*'Amp-TB2 calc'!CW319+'eq. coef.'!$B$1165*'Amp-TB2 calc'!CX319))</f>
        <v>5.9942502373927455</v>
      </c>
      <c r="CA319" s="252">
        <f t="shared" si="591"/>
        <v>1.0190225403567668</v>
      </c>
      <c r="CB319" s="245"/>
      <c r="CC319" s="244" t="str">
        <f t="shared" si="592"/>
        <v>calc-alkaline</v>
      </c>
      <c r="CD319" s="244" t="str">
        <f t="shared" si="593"/>
        <v>low-Ca</v>
      </c>
      <c r="CE319" s="240">
        <f t="shared" si="594"/>
        <v>6.5734110858263533</v>
      </c>
      <c r="CF319" s="240">
        <f t="shared" si="595"/>
        <v>1.4265889141736467</v>
      </c>
      <c r="CG319" s="240">
        <f t="shared" si="596"/>
        <v>0</v>
      </c>
      <c r="CH319" s="240">
        <f t="shared" si="597"/>
        <v>8</v>
      </c>
      <c r="CI319" s="240"/>
      <c r="CJ319" s="240">
        <f t="shared" si="598"/>
        <v>0.19264892231193098</v>
      </c>
      <c r="CK319" s="240">
        <f t="shared" si="599"/>
        <v>9.8789524995389011E-2</v>
      </c>
      <c r="CL319" s="240">
        <f t="shared" si="600"/>
        <v>3.5301493480658719E-3</v>
      </c>
      <c r="CM319" s="240">
        <f t="shared" si="601"/>
        <v>1.6864668373198555</v>
      </c>
      <c r="CN319" s="240">
        <f t="shared" si="602"/>
        <v>2.843840823182155</v>
      </c>
      <c r="CO319" s="240">
        <f t="shared" si="603"/>
        <v>9.8917315550490548E-2</v>
      </c>
      <c r="CP319" s="240">
        <f t="shared" si="604"/>
        <v>7.5806427292111164E-2</v>
      </c>
      <c r="CQ319" s="240">
        <f t="shared" si="605"/>
        <v>4.9999999999999982</v>
      </c>
      <c r="CR319" s="240"/>
      <c r="CS319" s="240">
        <f t="shared" si="606"/>
        <v>1.4590465569779552</v>
      </c>
      <c r="CT319" s="240">
        <f t="shared" si="607"/>
        <v>0.38051787997019498</v>
      </c>
      <c r="CU319" s="240">
        <f t="shared" si="608"/>
        <v>1.8395644369481501</v>
      </c>
      <c r="CV319" s="240"/>
      <c r="CW319" s="240">
        <f t="shared" si="609"/>
        <v>0</v>
      </c>
      <c r="CX319" s="240">
        <f t="shared" si="610"/>
        <v>4.7752961276912698E-2</v>
      </c>
      <c r="CY319" s="240">
        <f t="shared" si="611"/>
        <v>4.7752961276912698E-2</v>
      </c>
      <c r="CZ319" s="240"/>
      <c r="DA319" s="240">
        <f t="shared" si="612"/>
        <v>1.9608891935979353</v>
      </c>
      <c r="DB319" s="240">
        <f t="shared" si="613"/>
        <v>2.6031683916977445E-2</v>
      </c>
      <c r="DC319" s="240">
        <f t="shared" si="614"/>
        <v>1.3079122485087318E-2</v>
      </c>
      <c r="DD319" s="240">
        <f t="shared" si="615"/>
        <v>2</v>
      </c>
      <c r="DE319" s="245">
        <f t="shared" si="616"/>
        <v>44.313533162680145</v>
      </c>
      <c r="DF319" s="245"/>
      <c r="DG319" s="239">
        <f t="shared" si="617"/>
        <v>0.96638618911675467</v>
      </c>
      <c r="DH319" s="239">
        <f t="shared" si="618"/>
        <v>0.61432331284257335</v>
      </c>
      <c r="DI319" s="239">
        <f t="shared" si="619"/>
        <v>0.11897506219967018</v>
      </c>
      <c r="DJ319" s="240">
        <f t="shared" si="620"/>
        <v>1.6192378364855777</v>
      </c>
      <c r="DK319" s="294"/>
      <c r="DL319" s="226"/>
      <c r="DM319" s="226"/>
      <c r="DN319" s="226"/>
      <c r="DO319" s="226"/>
      <c r="DP319" s="226"/>
      <c r="DQ319" s="226"/>
      <c r="DR319" s="226"/>
      <c r="DS319" s="226"/>
      <c r="DT319" s="226"/>
      <c r="DU319" s="226"/>
    </row>
    <row r="320" spans="1:125" customFormat="1">
      <c r="A320" s="312" t="s">
        <v>759</v>
      </c>
      <c r="B320" s="312" t="s">
        <v>762</v>
      </c>
      <c r="C320" s="312" t="s">
        <v>671</v>
      </c>
      <c r="D320" s="312" t="s">
        <v>534</v>
      </c>
      <c r="E320" s="342" t="s">
        <v>711</v>
      </c>
      <c r="F320" s="312" t="s">
        <v>764</v>
      </c>
      <c r="G320" s="313">
        <v>85.12</v>
      </c>
      <c r="H320" s="312" t="s">
        <v>533</v>
      </c>
      <c r="I320" s="324">
        <v>45.769399999999997</v>
      </c>
      <c r="J320" s="324">
        <v>0.93340000000000001</v>
      </c>
      <c r="K320" s="324">
        <v>9.3905999999999992</v>
      </c>
      <c r="L320" s="324"/>
      <c r="M320" s="324">
        <v>15.230700000000001</v>
      </c>
      <c r="N320" s="324">
        <v>0.59540000000000004</v>
      </c>
      <c r="O320" s="324">
        <v>13.706200000000001</v>
      </c>
      <c r="P320" s="324">
        <v>9.4878999999999998</v>
      </c>
      <c r="Q320" s="324">
        <v>1.3741000000000001</v>
      </c>
      <c r="R320" s="324">
        <v>0.24390000000000001</v>
      </c>
      <c r="S320" s="324"/>
      <c r="T320" s="324">
        <v>5.1700000000000003E-2</v>
      </c>
      <c r="U320" s="238">
        <f t="shared" si="519"/>
        <v>96.783299999999983</v>
      </c>
      <c r="V320" s="239">
        <f>IF(SUM(I320:T320)&lt;90," ",I320/stab.data!$U$7)</f>
        <v>0.761756873710139</v>
      </c>
      <c r="W320" s="239">
        <f>IF(SUM(I320:T320)&lt;90," ",J320/stab.data!$U$8)</f>
        <v>1.1682395053693459E-2</v>
      </c>
      <c r="X320" s="239">
        <f>IF(SUM(I320:T320)&lt;90," ",K320*2/stab.data!$U$9)</f>
        <v>0.18419984111572071</v>
      </c>
      <c r="Y320" s="239">
        <f>IF(SUM(I320:T320)&lt;90," ",L320*2/stab.data!$U$10)</f>
        <v>0</v>
      </c>
      <c r="Z320" s="239">
        <f>IF(SUM(I320:T320)&lt;90," ",M320/stab.data!$U$11)</f>
        <v>0.21199092503410072</v>
      </c>
      <c r="AA320" s="239">
        <f>IF(SUM(I320:T320)&lt;90," ",N320/stab.data!$U$12)</f>
        <v>8.3933631250264328E-3</v>
      </c>
      <c r="AB320" s="239">
        <f>IF(SUM(I320:T320)&lt;90," ",O320/stab.data!$U$13)</f>
        <v>0.34007046447002781</v>
      </c>
      <c r="AC320" s="239">
        <f>IF(SUM(I320:T320)&lt;90," ",P320/stab.data!$U$14)</f>
        <v>0.16918810963105618</v>
      </c>
      <c r="AD320" s="239">
        <f>IF(SUM(I320:T320)&lt;90," ",Q320*2/stab.data!$U$15)</f>
        <v>4.4340825118185198E-2</v>
      </c>
      <c r="AE320" s="239">
        <f>IF(SUM(I320:T320)&lt;90," ",R320*2/stab.data!$U$16)</f>
        <v>5.1786188226551309E-3</v>
      </c>
      <c r="AF320" s="239">
        <f>IF(SUM(I320:T320)&lt;90," ",S320/stab.data!$U$17)</f>
        <v>0</v>
      </c>
      <c r="AG320" s="239">
        <f>IF(SUM(I320:T320)&lt;90," ",T320/stab.data!$U$18)</f>
        <v>1.4582686937635743E-3</v>
      </c>
      <c r="AH320" s="239">
        <f t="shared" si="520"/>
        <v>1.5180938625087081</v>
      </c>
      <c r="AI320" s="239">
        <f t="shared" si="521"/>
        <v>0.10605693858276541</v>
      </c>
      <c r="AJ320" s="240">
        <f t="shared" si="522"/>
        <v>6.5232062409283351</v>
      </c>
      <c r="AK320" s="240">
        <f t="shared" si="523"/>
        <v>0.10004067564507646</v>
      </c>
      <c r="AL320" s="240">
        <f t="shared" si="524"/>
        <v>1.5773714614373082</v>
      </c>
      <c r="AM320" s="240">
        <f t="shared" si="525"/>
        <v>0</v>
      </c>
      <c r="AN320" s="240">
        <f t="shared" si="526"/>
        <v>1.8153568059942677</v>
      </c>
      <c r="AO320" s="240">
        <f t="shared" si="527"/>
        <v>7.1875477083498007E-2</v>
      </c>
      <c r="AP320" s="240">
        <f t="shared" si="528"/>
        <v>2.9121493389115138</v>
      </c>
      <c r="AQ320" s="240">
        <f t="shared" si="529"/>
        <v>1.4488204448498743</v>
      </c>
      <c r="AR320" s="240">
        <f t="shared" si="530"/>
        <v>0.37970690796670092</v>
      </c>
      <c r="AS320" s="240">
        <f t="shared" si="531"/>
        <v>4.4346430979744861E-2</v>
      </c>
      <c r="AT320" s="240">
        <f t="shared" si="532"/>
        <v>0</v>
      </c>
      <c r="AU320" s="240">
        <f t="shared" si="533"/>
        <v>1.2487694922630466E-2</v>
      </c>
      <c r="AV320" s="239">
        <f t="shared" si="534"/>
        <v>14.872873783796321</v>
      </c>
      <c r="AW320" s="239">
        <f t="shared" si="535"/>
        <v>1.972804382460551</v>
      </c>
      <c r="AX320" s="239">
        <f>IF(SUM(I320:T320)&lt;90," ",CM320*AH320*stab.data!$U$20/13/2)</f>
        <v>17.290940447818286</v>
      </c>
      <c r="AY320" s="239">
        <f>IF(SUM(I320:T320)&lt;90," ",CO320*AH320*stab.data!$U$11/13)</f>
        <v>-0.32790890612435936</v>
      </c>
      <c r="AZ320" s="239">
        <f t="shared" si="536"/>
        <v>-1.1665420415761733E-2</v>
      </c>
      <c r="BA320" s="241">
        <f t="shared" si="537"/>
        <v>100.47677050373869</v>
      </c>
      <c r="BB320" s="242">
        <f>IF(SUM(I320:T320)&lt;90," ",EXP('eq. coef.'!$C$104+'eq. coef.'!$C$105*'Amp-TB2 calc'!AJ320+'eq. coef.'!$C$106*'Amp-TB2 calc'!AK320+'eq. coef.'!$C$107*'Amp-TB2 calc'!AL320+'eq. coef.'!$C$108*'Amp-TB2 calc'!AN320+'eq. coef.'!$C$109*'Amp-TB2 calc'!AP320+'eq. coef.'!$C$110*'Amp-TB2 calc'!AQ320+'eq. coef.'!$C$111*'Amp-TB2 calc'!AR320+'eq. coef.'!$C$112*'Amp-TB2 calc'!AS320))</f>
        <v>321.11255178241561</v>
      </c>
      <c r="BC320" s="243">
        <f>IF(SUM(I320:T320)&lt;90," ",EXP('eq. coef.'!$C$176+'eq. coef.'!$C$177*'Amp-TB2 calc'!AJ320+'eq. coef.'!$C$178*'Amp-TB2 calc'!AK320+'eq. coef.'!$C$179*'Amp-TB2 calc'!AL320+'eq. coef.'!$C$180*'Amp-TB2 calc'!AN320+'eq. coef.'!$C$181*'Amp-TB2 calc'!AP320+'eq. coef.'!$C$182*'Amp-TB2 calc'!AQ320+'eq. coef.'!$C$183*'Amp-TB2 calc'!AR320+'eq. coef.'!$C$184*'Amp-TB2 calc'!AS320))</f>
        <v>249.25810150895782</v>
      </c>
      <c r="BD320" s="243">
        <f>IF(SUM(I320:T320)&lt;90," ",('eq. coef.'!$C$234+'eq. coef.'!$C$235*'Amp-TB2 calc'!AJ320+'eq. coef.'!$C$236*'Amp-TB2 calc'!AK320+'eq. coef.'!$C$237*'Amp-TB2 calc'!AL320+'eq. coef.'!$C$238*'Amp-TB2 calc'!AN320+'eq. coef.'!$C$239*'Amp-TB2 calc'!AP320+'eq. coef.'!$C$240*'Amp-TB2 calc'!AQ320+'eq. coef.'!$C$241*'Amp-TB2 calc'!AR320+'eq. coef.'!$C$242*'Amp-TB2 calc'!AS320))</f>
        <v>293.0647855173961</v>
      </c>
      <c r="BE320" s="243">
        <f>IF(SUM(I320:T320)&lt;90," ",('eq. coef.'!$C$270+'eq. coef.'!$C$271*'Amp-TB2 calc'!AJ320+'eq. coef.'!$C$272*'Amp-TB2 calc'!AK320+'eq. coef.'!$C$273*'Amp-TB2 calc'!AL320+'eq. coef.'!$C$274*'Amp-TB2 calc'!AN320+'eq. coef.'!$C$275*'Amp-TB2 calc'!AP320+'eq. coef.'!$C$276*'Amp-TB2 calc'!AQ320+'eq. coef.'!$C$277*'Amp-TB2 calc'!AR320+'eq. coef.'!$C$278*'Amp-TB2 calc'!AS320))</f>
        <v>-237.9971602803825</v>
      </c>
      <c r="BF320" s="243">
        <f>IF(SUM(I320:T320)&lt;90," ",EXP('eq. coef.'!$C$328+'eq. coef.'!$C$329*'Amp-TB2 calc'!AJ320+'eq. coef.'!$C$330*'Amp-TB2 calc'!AK320+'eq. coef.'!$C$331*'Amp-TB2 calc'!AL320+'eq. coef.'!$C$332*'Amp-TB2 calc'!AN320+'eq. coef.'!$C$333*'Amp-TB2 calc'!AP320+'eq. coef.'!$C$334*'Amp-TB2 calc'!AQ320+'eq. coef.'!$C$335*'Amp-TB2 calc'!AR320+'eq. coef.'!$C$336*'Amp-TB2 calc'!AS320))</f>
        <v>243.36158898485004</v>
      </c>
      <c r="BG320" s="255" t="str">
        <f t="shared" si="538"/>
        <v>ok</v>
      </c>
      <c r="BH320" s="306" t="str">
        <f t="shared" si="539"/>
        <v>high-MnO</v>
      </c>
      <c r="BI320" s="243">
        <f t="shared" si="582"/>
        <v>25.195703831820744</v>
      </c>
      <c r="BJ320" s="245">
        <f t="shared" si="583"/>
        <v>0.2421299396924517</v>
      </c>
      <c r="BK320" s="243">
        <f t="shared" si="584"/>
        <v>-487.25526178934035</v>
      </c>
      <c r="BL320" s="247">
        <f>IF(SUM(I320:T320)&lt;90," ",'eq. coef.'!$C$360+'eq. coef.'!$C$361*'Amp-TB2 calc'!AJ320+'eq. coef.'!$C$362*'Amp-TB2 calc'!AK320+'eq. coef.'!$C$363*'Amp-TB2 calc'!AL320+'eq. coef.'!$C$364*'Amp-TB2 calc'!AN320+'eq. coef.'!$C$365*'Amp-TB2 calc'!AP320+'eq. coef.'!$C$366*'Amp-TB2 calc'!AQ320+'eq. coef.'!$C$367*'Amp-TB2 calc'!AR320+'eq. coef.'!$C$368*'Amp-TB2 calc'!AS320+'eq. coef.'!$C$369*LN(BO320))</f>
        <v>871.28286906727601</v>
      </c>
      <c r="BM320" s="248">
        <f t="shared" si="585"/>
        <v>22</v>
      </c>
      <c r="BN320" s="267">
        <f t="shared" si="586"/>
        <v>484</v>
      </c>
      <c r="BO320" s="249">
        <f t="shared" si="587"/>
        <v>249.25810150895782</v>
      </c>
      <c r="BP320" s="243" t="str">
        <f t="shared" si="546"/>
        <v>P1b</v>
      </c>
      <c r="BQ320" s="245"/>
      <c r="BR320" s="245">
        <f t="shared" si="547"/>
        <v>0</v>
      </c>
      <c r="BS320" s="245">
        <f t="shared" si="548"/>
        <v>0</v>
      </c>
      <c r="BT320" s="243">
        <f t="shared" si="588"/>
        <v>29.910972181074939</v>
      </c>
      <c r="BU320" s="250"/>
      <c r="BV320" s="251">
        <f>IF(SUM(I320:T320)&lt;90," ",'eq. coef.'!$B$1128*'Amp-TB2 calc'!CF320+'eq. coef.'!$B$1129*'Amp-TB2 calc'!CJ320+'eq. coef.'!$B$1130*'Amp-TB2 calc'!CK320+'eq. coef.'!$B$1131*'Amp-TB2 calc'!CM320+'eq. coef.'!$B$1132*'Amp-TB2 calc'!CN320+'eq. coef.'!$B$1133*'Amp-TB2 calc'!CO320+'eq. coef.'!$B$1134*'Amp-TB2 calc'!CP320+'eq. coef.'!$B$1135*'Amp-TB2 calc'!CS320+'eq. coef.'!$B$1135*'Amp-TB2 calc'!CW320+'eq. coef.'!$B$1137*'Amp-TB2 calc'!CX320)</f>
        <v>2.4748507146740542</v>
      </c>
      <c r="BW320" s="252">
        <f t="shared" si="589"/>
        <v>0.4</v>
      </c>
      <c r="BX320" s="253"/>
      <c r="BY320" s="252">
        <f t="shared" si="590"/>
        <v>-9.9089537585941869</v>
      </c>
      <c r="BZ320" s="251">
        <f>IF(SUM(I320:T320)&lt;90," ",EXP('eq. coef.'!$B$1156*'Amp-TB2 calc'!CF320+'eq. coef.'!$B$1157*'Amp-TB2 calc'!CJ320+'eq. coef.'!$B$1158*'Amp-TB2 calc'!CK320+'eq. coef.'!$B$1159*'Amp-TB2 calc'!CM320+'eq. coef.'!$B$1160*'Amp-TB2 calc'!CN320+'eq. coef.'!$B$1161*'Amp-TB2 calc'!CO320+'eq. coef.'!$B$1162*'Amp-TB2 calc'!CP320+'eq. coef.'!$B$1163*'Amp-TB2 calc'!CS320+'eq. coef.'!$B$1164*'Amp-TB2 calc'!CW320+'eq. coef.'!$B$1165*'Amp-TB2 calc'!CX320))</f>
        <v>5.8564574997087142</v>
      </c>
      <c r="CA320" s="252">
        <f t="shared" si="591"/>
        <v>0.99559777495048152</v>
      </c>
      <c r="CB320" s="245"/>
      <c r="CC320" s="244" t="str">
        <f t="shared" si="592"/>
        <v>calc-alkaline</v>
      </c>
      <c r="CD320" s="244" t="str">
        <f t="shared" si="593"/>
        <v>low-Ca</v>
      </c>
      <c r="CE320" s="240">
        <f t="shared" si="594"/>
        <v>6.5232062409283351</v>
      </c>
      <c r="CF320" s="240">
        <f t="shared" si="595"/>
        <v>1.4767937590716649</v>
      </c>
      <c r="CG320" s="240">
        <f t="shared" si="596"/>
        <v>0</v>
      </c>
      <c r="CH320" s="240">
        <f t="shared" si="597"/>
        <v>8</v>
      </c>
      <c r="CI320" s="240"/>
      <c r="CJ320" s="240">
        <f t="shared" si="598"/>
        <v>0.10057770236564334</v>
      </c>
      <c r="CK320" s="240">
        <f t="shared" si="599"/>
        <v>0.10004067564507646</v>
      </c>
      <c r="CL320" s="240">
        <f t="shared" si="600"/>
        <v>0</v>
      </c>
      <c r="CM320" s="240">
        <f t="shared" si="601"/>
        <v>1.8544404767696747</v>
      </c>
      <c r="CN320" s="240">
        <f t="shared" si="602"/>
        <v>2.9121493389115138</v>
      </c>
      <c r="CO320" s="240">
        <f t="shared" si="603"/>
        <v>-3.9083670775406976E-2</v>
      </c>
      <c r="CP320" s="240">
        <f t="shared" si="604"/>
        <v>7.1875477083498007E-2</v>
      </c>
      <c r="CQ320" s="240">
        <f t="shared" si="605"/>
        <v>5</v>
      </c>
      <c r="CR320" s="240"/>
      <c r="CS320" s="240">
        <f t="shared" si="606"/>
        <v>1.4488204448498743</v>
      </c>
      <c r="CT320" s="240">
        <f t="shared" si="607"/>
        <v>0.37970690796670092</v>
      </c>
      <c r="CU320" s="240">
        <f t="shared" si="608"/>
        <v>1.8285273528165753</v>
      </c>
      <c r="CV320" s="240"/>
      <c r="CW320" s="240">
        <f t="shared" si="609"/>
        <v>0</v>
      </c>
      <c r="CX320" s="240">
        <f t="shared" si="610"/>
        <v>4.4346430979744861E-2</v>
      </c>
      <c r="CY320" s="240">
        <f t="shared" si="611"/>
        <v>4.4346430979744861E-2</v>
      </c>
      <c r="CZ320" s="240"/>
      <c r="DA320" s="240">
        <f t="shared" si="612"/>
        <v>1.9875123050773695</v>
      </c>
      <c r="DB320" s="240">
        <f t="shared" si="613"/>
        <v>0</v>
      </c>
      <c r="DC320" s="240">
        <f t="shared" si="614"/>
        <v>1.2487694922630466E-2</v>
      </c>
      <c r="DD320" s="240">
        <f t="shared" si="615"/>
        <v>2</v>
      </c>
      <c r="DE320" s="245">
        <f t="shared" si="616"/>
        <v>44.145559523230325</v>
      </c>
      <c r="DF320" s="245"/>
      <c r="DG320" s="239">
        <f t="shared" si="617"/>
        <v>1.013603472837</v>
      </c>
      <c r="DH320" s="239">
        <f t="shared" si="618"/>
        <v>0.61600117475247673</v>
      </c>
      <c r="DI320" s="239">
        <f t="shared" si="619"/>
        <v>6.3762851569532306E-2</v>
      </c>
      <c r="DJ320" s="240">
        <f t="shared" si="620"/>
        <v>1.5773714614373082</v>
      </c>
      <c r="DK320" s="294"/>
      <c r="DL320" s="226"/>
      <c r="DM320" s="226"/>
      <c r="DN320" s="226"/>
      <c r="DO320" s="226"/>
      <c r="DP320" s="226"/>
      <c r="DQ320" s="226"/>
      <c r="DR320" s="226"/>
      <c r="DS320" s="226"/>
      <c r="DT320" s="226"/>
      <c r="DU320" s="226"/>
    </row>
    <row r="321" spans="1:125" customFormat="1">
      <c r="A321" s="312" t="s">
        <v>759</v>
      </c>
      <c r="B321" s="312" t="s">
        <v>762</v>
      </c>
      <c r="C321" s="312" t="s">
        <v>671</v>
      </c>
      <c r="D321" s="312" t="s">
        <v>534</v>
      </c>
      <c r="E321" s="342" t="s">
        <v>712</v>
      </c>
      <c r="F321" s="312" t="s">
        <v>764</v>
      </c>
      <c r="G321" s="313">
        <v>87.25</v>
      </c>
      <c r="H321" s="312" t="s">
        <v>533</v>
      </c>
      <c r="I321" s="324">
        <v>45.912700000000001</v>
      </c>
      <c r="J321" s="324">
        <v>0.92869999999999997</v>
      </c>
      <c r="K321" s="324">
        <v>9.3362999999999996</v>
      </c>
      <c r="L321" s="324">
        <v>3.8600000000000002E-2</v>
      </c>
      <c r="M321" s="324">
        <v>15.216699999999999</v>
      </c>
      <c r="N321" s="324">
        <v>0.55630000000000002</v>
      </c>
      <c r="O321" s="324">
        <v>13.536799999999999</v>
      </c>
      <c r="P321" s="324">
        <v>9.5504999999999995</v>
      </c>
      <c r="Q321" s="324">
        <v>1.3573999999999999</v>
      </c>
      <c r="R321" s="324">
        <v>0.24640000000000001</v>
      </c>
      <c r="S321" s="324">
        <v>9.3700000000000006E-2</v>
      </c>
      <c r="T321" s="324">
        <v>4.65E-2</v>
      </c>
      <c r="U321" s="238">
        <f t="shared" si="519"/>
        <v>96.820599999999985</v>
      </c>
      <c r="V321" s="239">
        <f>IF(SUM(I321:T321)&lt;90," ",I321/stab.data!$U$7)</f>
        <v>0.76414186805139472</v>
      </c>
      <c r="W321" s="239">
        <f>IF(SUM(I321:T321)&lt;90," ",J321/stab.data!$U$8)</f>
        <v>1.1623570051816065E-2</v>
      </c>
      <c r="X321" s="239">
        <f>IF(SUM(I321:T321)&lt;90," ",K321*2/stab.data!$U$9)</f>
        <v>0.18313472798422925</v>
      </c>
      <c r="Y321" s="239">
        <f>IF(SUM(I321:T321)&lt;90," ",L321*2/stab.data!$U$10)</f>
        <v>5.0792748479836197E-4</v>
      </c>
      <c r="Z321" s="239">
        <f>IF(SUM(I321:T321)&lt;90," ",M321/stab.data!$U$11)</f>
        <v>0.21179606380313445</v>
      </c>
      <c r="AA321" s="239">
        <f>IF(SUM(I321:T321)&lt;90," ",N321/stab.data!$U$12)</f>
        <v>7.8421698126506616E-3</v>
      </c>
      <c r="AB321" s="239">
        <f>IF(SUM(I321:T321)&lt;90," ",O321/stab.data!$U$13)</f>
        <v>0.33586740770146883</v>
      </c>
      <c r="AC321" s="239">
        <f>IF(SUM(I321:T321)&lt;90," ",P321/stab.data!$U$14)</f>
        <v>0.17030439201840261</v>
      </c>
      <c r="AD321" s="239">
        <f>IF(SUM(I321:T321)&lt;90," ",Q321*2/stab.data!$U$15)</f>
        <v>4.3801932912760771E-2</v>
      </c>
      <c r="AE321" s="239">
        <f>IF(SUM(I321:T321)&lt;90," ",R321*2/stab.data!$U$16)</f>
        <v>5.2317001964010835E-3</v>
      </c>
      <c r="AF321" s="239">
        <f>IF(SUM(I321:T321)&lt;90," ",S321/stab.data!$U$17)</f>
        <v>4.932098115591115E-3</v>
      </c>
      <c r="AG321" s="239">
        <f>IF(SUM(I321:T321)&lt;90," ",T321/stab.data!$U$18)</f>
        <v>1.311595633655826E-3</v>
      </c>
      <c r="AH321" s="239">
        <f t="shared" si="520"/>
        <v>1.5149137348894923</v>
      </c>
      <c r="AI321" s="239">
        <f t="shared" si="521"/>
        <v>0.10559869807047396</v>
      </c>
      <c r="AJ321" s="240">
        <f t="shared" si="522"/>
        <v>6.5573663079850357</v>
      </c>
      <c r="AK321" s="240">
        <f t="shared" si="523"/>
        <v>9.9745884662291714E-2</v>
      </c>
      <c r="AL321" s="240">
        <f t="shared" si="524"/>
        <v>1.5715425960994722</v>
      </c>
      <c r="AM321" s="240">
        <f t="shared" si="525"/>
        <v>4.3587018523271728E-3</v>
      </c>
      <c r="AN321" s="240">
        <f t="shared" si="526"/>
        <v>1.8174954560310954</v>
      </c>
      <c r="AO321" s="240">
        <f t="shared" si="527"/>
        <v>6.7296378147825936E-2</v>
      </c>
      <c r="AP321" s="240">
        <f t="shared" si="528"/>
        <v>2.8821946752219523</v>
      </c>
      <c r="AQ321" s="240">
        <f t="shared" si="529"/>
        <v>1.4614410347271256</v>
      </c>
      <c r="AR321" s="240">
        <f t="shared" si="530"/>
        <v>0.37587957304210967</v>
      </c>
      <c r="AS321" s="240">
        <f t="shared" si="531"/>
        <v>4.4895033285954948E-2</v>
      </c>
      <c r="AT321" s="240">
        <f t="shared" si="532"/>
        <v>4.2324043954464263E-2</v>
      </c>
      <c r="AU321" s="240">
        <f t="shared" si="533"/>
        <v>1.1255256880200858E-2</v>
      </c>
      <c r="AV321" s="239">
        <f t="shared" si="534"/>
        <v>14.88221564105519</v>
      </c>
      <c r="AW321" s="239">
        <f t="shared" si="535"/>
        <v>1.9279696410638141</v>
      </c>
      <c r="AX321" s="239">
        <f>IF(SUM(I321:T321)&lt;90," ",CM321*AH321*stab.data!$U$20/13/2)</f>
        <v>16.433846033947212</v>
      </c>
      <c r="AY321" s="239">
        <f>IF(SUM(I321:T321)&lt;90," ",CO321*AH321*stab.data!$U$11/13)</f>
        <v>0.42931558691508742</v>
      </c>
      <c r="AZ321" s="239">
        <f t="shared" si="536"/>
        <v>-4.9946428147100916E-2</v>
      </c>
      <c r="BA321" s="241">
        <f t="shared" si="537"/>
        <v>100.345084833779</v>
      </c>
      <c r="BB321" s="242">
        <f>IF(SUM(I321:T321)&lt;90," ",EXP('eq. coef.'!$C$104+'eq. coef.'!$C$105*'Amp-TB2 calc'!AJ321+'eq. coef.'!$C$106*'Amp-TB2 calc'!AK321+'eq. coef.'!$C$107*'Amp-TB2 calc'!AL321+'eq. coef.'!$C$108*'Amp-TB2 calc'!AN321+'eq. coef.'!$C$109*'Amp-TB2 calc'!AP321+'eq. coef.'!$C$110*'Amp-TB2 calc'!AQ321+'eq. coef.'!$C$111*'Amp-TB2 calc'!AR321+'eq. coef.'!$C$112*'Amp-TB2 calc'!AS321))</f>
        <v>301.69851840176028</v>
      </c>
      <c r="BC321" s="243">
        <f>IF(SUM(I321:T321)&lt;90," ",EXP('eq. coef.'!$C$176+'eq. coef.'!$C$177*'Amp-TB2 calc'!AJ321+'eq. coef.'!$C$178*'Amp-TB2 calc'!AK321+'eq. coef.'!$C$179*'Amp-TB2 calc'!AL321+'eq. coef.'!$C$180*'Amp-TB2 calc'!AN321+'eq. coef.'!$C$181*'Amp-TB2 calc'!AP321+'eq. coef.'!$C$182*'Amp-TB2 calc'!AQ321+'eq. coef.'!$C$183*'Amp-TB2 calc'!AR321+'eq. coef.'!$C$184*'Amp-TB2 calc'!AS321))</f>
        <v>243.68882804407286</v>
      </c>
      <c r="BD321" s="243">
        <f>IF(SUM(I321:T321)&lt;90," ",('eq. coef.'!$C$234+'eq. coef.'!$C$235*'Amp-TB2 calc'!AJ321+'eq. coef.'!$C$236*'Amp-TB2 calc'!AK321+'eq. coef.'!$C$237*'Amp-TB2 calc'!AL321+'eq. coef.'!$C$238*'Amp-TB2 calc'!AN321+'eq. coef.'!$C$239*'Amp-TB2 calc'!AP321+'eq. coef.'!$C$240*'Amp-TB2 calc'!AQ321+'eq. coef.'!$C$241*'Amp-TB2 calc'!AR321+'eq. coef.'!$C$242*'Amp-TB2 calc'!AS321))</f>
        <v>283.10538259813222</v>
      </c>
      <c r="BE321" s="243">
        <f>IF(SUM(I321:T321)&lt;90," ",('eq. coef.'!$C$270+'eq. coef.'!$C$271*'Amp-TB2 calc'!AJ321+'eq. coef.'!$C$272*'Amp-TB2 calc'!AK321+'eq. coef.'!$C$273*'Amp-TB2 calc'!AL321+'eq. coef.'!$C$274*'Amp-TB2 calc'!AN321+'eq. coef.'!$C$275*'Amp-TB2 calc'!AP321+'eq. coef.'!$C$276*'Amp-TB2 calc'!AQ321+'eq. coef.'!$C$277*'Amp-TB2 calc'!AR321+'eq. coef.'!$C$278*'Amp-TB2 calc'!AS321))</f>
        <v>-257.77985784487998</v>
      </c>
      <c r="BF321" s="243">
        <f>IF(SUM(I321:T321)&lt;90," ",EXP('eq. coef.'!$C$328+'eq. coef.'!$C$329*'Amp-TB2 calc'!AJ321+'eq. coef.'!$C$330*'Amp-TB2 calc'!AK321+'eq. coef.'!$C$331*'Amp-TB2 calc'!AL321+'eq. coef.'!$C$332*'Amp-TB2 calc'!AN321+'eq. coef.'!$C$333*'Amp-TB2 calc'!AP321+'eq. coef.'!$C$334*'Amp-TB2 calc'!AQ321+'eq. coef.'!$C$335*'Amp-TB2 calc'!AR321+'eq. coef.'!$C$336*'Amp-TB2 calc'!AS321))</f>
        <v>252.15511118900562</v>
      </c>
      <c r="BG321" s="255" t="str">
        <f t="shared" si="538"/>
        <v>ok</v>
      </c>
      <c r="BH321" s="306" t="str">
        <f t="shared" si="539"/>
        <v>high-MnO</v>
      </c>
      <c r="BI321" s="243">
        <f t="shared" si="582"/>
        <v>21.272840573116902</v>
      </c>
      <c r="BJ321" s="245">
        <f t="shared" si="583"/>
        <v>0.16421495032593966</v>
      </c>
      <c r="BK321" s="243">
        <f t="shared" si="584"/>
        <v>-501.46868588895285</v>
      </c>
      <c r="BL321" s="247">
        <f>IF(SUM(I321:T321)&lt;90," ",'eq. coef.'!$C$360+'eq. coef.'!$C$361*'Amp-TB2 calc'!AJ321+'eq. coef.'!$C$362*'Amp-TB2 calc'!AK321+'eq. coef.'!$C$363*'Amp-TB2 calc'!AL321+'eq. coef.'!$C$364*'Amp-TB2 calc'!AN321+'eq. coef.'!$C$365*'Amp-TB2 calc'!AP321+'eq. coef.'!$C$366*'Amp-TB2 calc'!AQ321+'eq. coef.'!$C$367*'Amp-TB2 calc'!AR321+'eq. coef.'!$C$368*'Amp-TB2 calc'!AS321+'eq. coef.'!$C$369*LN(BO321))</f>
        <v>865.35389421992477</v>
      </c>
      <c r="BM321" s="248">
        <f t="shared" si="585"/>
        <v>22</v>
      </c>
      <c r="BN321" s="267">
        <f t="shared" si="586"/>
        <v>484</v>
      </c>
      <c r="BO321" s="249">
        <f t="shared" si="587"/>
        <v>243.68882804407286</v>
      </c>
      <c r="BP321" s="243" t="str">
        <f t="shared" si="546"/>
        <v>P1b</v>
      </c>
      <c r="BQ321" s="245"/>
      <c r="BR321" s="245">
        <f t="shared" si="547"/>
        <v>0</v>
      </c>
      <c r="BS321" s="245">
        <f t="shared" si="548"/>
        <v>0</v>
      </c>
      <c r="BT321" s="243">
        <f t="shared" si="588"/>
        <v>29.242659365288741</v>
      </c>
      <c r="BU321" s="250"/>
      <c r="BV321" s="251">
        <f>IF(SUM(I321:T321)&lt;90," ",'eq. coef.'!$B$1128*'Amp-TB2 calc'!CF321+'eq. coef.'!$B$1129*'Amp-TB2 calc'!CJ321+'eq. coef.'!$B$1130*'Amp-TB2 calc'!CK321+'eq. coef.'!$B$1131*'Amp-TB2 calc'!CM321+'eq. coef.'!$B$1132*'Amp-TB2 calc'!CN321+'eq. coef.'!$B$1133*'Amp-TB2 calc'!CO321+'eq. coef.'!$B$1134*'Amp-TB2 calc'!CP321+'eq. coef.'!$B$1135*'Amp-TB2 calc'!CS321+'eq. coef.'!$B$1135*'Amp-TB2 calc'!CW321+'eq. coef.'!$B$1137*'Amp-TB2 calc'!CX321)</f>
        <v>2.230174706416407</v>
      </c>
      <c r="BW321" s="252">
        <f t="shared" si="589"/>
        <v>0.4</v>
      </c>
      <c r="BX321" s="253"/>
      <c r="BY321" s="252">
        <f t="shared" si="590"/>
        <v>-10.26654702361213</v>
      </c>
      <c r="BZ321" s="251">
        <f>IF(SUM(I321:T321)&lt;90," ",EXP('eq. coef.'!$B$1156*'Amp-TB2 calc'!CF321+'eq. coef.'!$B$1157*'Amp-TB2 calc'!CJ321+'eq. coef.'!$B$1158*'Amp-TB2 calc'!CK321+'eq. coef.'!$B$1159*'Amp-TB2 calc'!CM321+'eq. coef.'!$B$1160*'Amp-TB2 calc'!CN321+'eq. coef.'!$B$1161*'Amp-TB2 calc'!CO321+'eq. coef.'!$B$1162*'Amp-TB2 calc'!CP321+'eq. coef.'!$B$1163*'Amp-TB2 calc'!CS321+'eq. coef.'!$B$1164*'Amp-TB2 calc'!CW321+'eq. coef.'!$B$1165*'Amp-TB2 calc'!CX321))</f>
        <v>6.0800096518882043</v>
      </c>
      <c r="CA321" s="252">
        <f t="shared" si="591"/>
        <v>1.0336016408209947</v>
      </c>
      <c r="CB321" s="245"/>
      <c r="CC321" s="244" t="str">
        <f t="shared" si="592"/>
        <v>calc-alkaline</v>
      </c>
      <c r="CD321" s="244" t="str">
        <f t="shared" si="593"/>
        <v>low-Ca</v>
      </c>
      <c r="CE321" s="240">
        <f t="shared" si="594"/>
        <v>6.5573663079850357</v>
      </c>
      <c r="CF321" s="240">
        <f t="shared" si="595"/>
        <v>1.4426336920149643</v>
      </c>
      <c r="CG321" s="240">
        <f t="shared" si="596"/>
        <v>0</v>
      </c>
      <c r="CH321" s="240">
        <f t="shared" si="597"/>
        <v>8</v>
      </c>
      <c r="CI321" s="240"/>
      <c r="CJ321" s="240">
        <f t="shared" si="598"/>
        <v>0.12890890408450795</v>
      </c>
      <c r="CK321" s="240">
        <f t="shared" si="599"/>
        <v>9.9745884662291714E-2</v>
      </c>
      <c r="CL321" s="240">
        <f t="shared" si="600"/>
        <v>4.3587018523271728E-3</v>
      </c>
      <c r="CM321" s="240">
        <f t="shared" si="601"/>
        <v>1.7662176409712274</v>
      </c>
      <c r="CN321" s="240">
        <f t="shared" si="602"/>
        <v>2.8821946752219523</v>
      </c>
      <c r="CO321" s="240">
        <f t="shared" si="603"/>
        <v>5.1277815059868059E-2</v>
      </c>
      <c r="CP321" s="240">
        <f t="shared" si="604"/>
        <v>6.7296378147825936E-2</v>
      </c>
      <c r="CQ321" s="240">
        <f t="shared" si="605"/>
        <v>5</v>
      </c>
      <c r="CR321" s="240"/>
      <c r="CS321" s="240">
        <f t="shared" si="606"/>
        <v>1.4614410347271256</v>
      </c>
      <c r="CT321" s="240">
        <f t="shared" si="607"/>
        <v>0.37587957304210967</v>
      </c>
      <c r="CU321" s="240">
        <f t="shared" si="608"/>
        <v>1.8373206077692352</v>
      </c>
      <c r="CV321" s="240"/>
      <c r="CW321" s="240">
        <f t="shared" si="609"/>
        <v>0</v>
      </c>
      <c r="CX321" s="240">
        <f t="shared" si="610"/>
        <v>4.4895033285954948E-2</v>
      </c>
      <c r="CY321" s="240">
        <f t="shared" si="611"/>
        <v>4.4895033285954948E-2</v>
      </c>
      <c r="CZ321" s="240"/>
      <c r="DA321" s="240">
        <f t="shared" si="612"/>
        <v>1.9464206991653348</v>
      </c>
      <c r="DB321" s="240">
        <f t="shared" si="613"/>
        <v>4.2324043954464263E-2</v>
      </c>
      <c r="DC321" s="240">
        <f t="shared" si="614"/>
        <v>1.1255256880200858E-2</v>
      </c>
      <c r="DD321" s="240">
        <f t="shared" si="615"/>
        <v>2</v>
      </c>
      <c r="DE321" s="245">
        <f t="shared" si="616"/>
        <v>44.233782359028773</v>
      </c>
      <c r="DF321" s="245"/>
      <c r="DG321" s="239">
        <f t="shared" si="617"/>
        <v>0.98251975594462049</v>
      </c>
      <c r="DH321" s="239">
        <f t="shared" si="618"/>
        <v>0.61327334243917297</v>
      </c>
      <c r="DI321" s="239">
        <f t="shared" si="619"/>
        <v>8.2026986990016357E-2</v>
      </c>
      <c r="DJ321" s="240">
        <f t="shared" si="620"/>
        <v>1.5715425960994722</v>
      </c>
      <c r="DK321" s="294"/>
      <c r="DL321" s="226"/>
      <c r="DM321" s="226"/>
      <c r="DN321" s="226"/>
      <c r="DO321" s="226"/>
      <c r="DP321" s="226"/>
      <c r="DQ321" s="226"/>
      <c r="DR321" s="226"/>
      <c r="DS321" s="226"/>
      <c r="DT321" s="226"/>
      <c r="DU321" s="226"/>
    </row>
    <row r="322" spans="1:125" customFormat="1">
      <c r="A322" s="312" t="s">
        <v>759</v>
      </c>
      <c r="B322" s="312" t="s">
        <v>762</v>
      </c>
      <c r="C322" s="312" t="s">
        <v>671</v>
      </c>
      <c r="D322" s="312" t="s">
        <v>534</v>
      </c>
      <c r="E322" s="342" t="s">
        <v>713</v>
      </c>
      <c r="F322" s="312" t="s">
        <v>764</v>
      </c>
      <c r="G322" s="313">
        <v>89.38</v>
      </c>
      <c r="H322" s="312" t="s">
        <v>533</v>
      </c>
      <c r="I322" s="324">
        <v>46.244100000000003</v>
      </c>
      <c r="J322" s="324">
        <v>0.85150000000000003</v>
      </c>
      <c r="K322" s="324">
        <v>9.0579000000000001</v>
      </c>
      <c r="L322" s="324"/>
      <c r="M322" s="324">
        <v>15.194000000000001</v>
      </c>
      <c r="N322" s="324">
        <v>0.53800000000000003</v>
      </c>
      <c r="O322" s="324">
        <v>14.0389</v>
      </c>
      <c r="P322" s="324">
        <v>9.3792000000000009</v>
      </c>
      <c r="Q322" s="324">
        <v>1.3280000000000001</v>
      </c>
      <c r="R322" s="324">
        <v>0.217</v>
      </c>
      <c r="S322" s="324"/>
      <c r="T322" s="324">
        <v>4.2099999999999999E-2</v>
      </c>
      <c r="U322" s="238">
        <f t="shared" si="519"/>
        <v>96.89070000000001</v>
      </c>
      <c r="V322" s="239">
        <f>IF(SUM(I322:T322)&lt;90," ",I322/stab.data!$U$7)</f>
        <v>0.76965747952865993</v>
      </c>
      <c r="W322" s="239">
        <f>IF(SUM(I322:T322)&lt;90," ",J322/stab.data!$U$8)</f>
        <v>1.0657338106085259E-2</v>
      </c>
      <c r="X322" s="239">
        <f>IF(SUM(I322:T322)&lt;90," ",K322*2/stab.data!$U$9)</f>
        <v>0.17767381645923441</v>
      </c>
      <c r="Y322" s="239">
        <f>IF(SUM(I322:T322)&lt;90," ",L322*2/stab.data!$U$10)</f>
        <v>0</v>
      </c>
      <c r="Z322" s="239">
        <f>IF(SUM(I322:T322)&lt;90," ",M322/stab.data!$U$11)</f>
        <v>0.21148011023578209</v>
      </c>
      <c r="AA322" s="239">
        <f>IF(SUM(I322:T322)&lt;90," ",N322/stab.data!$U$12)</f>
        <v>7.5841944260400078E-3</v>
      </c>
      <c r="AB322" s="239">
        <f>IF(SUM(I322:T322)&lt;90," ",O322/stab.data!$U$13)</f>
        <v>0.34832522826518458</v>
      </c>
      <c r="AC322" s="239">
        <f>IF(SUM(I322:T322)&lt;90," ",P322/stab.data!$U$14)</f>
        <v>0.16724977264216553</v>
      </c>
      <c r="AD322" s="239">
        <f>IF(SUM(I322:T322)&lt;90," ",Q322*2/stab.data!$U$15)</f>
        <v>4.2853224479259107E-2</v>
      </c>
      <c r="AE322" s="239">
        <f>IF(SUM(I322:T322)&lt;90," ",R322*2/stab.data!$U$16)</f>
        <v>4.6074632411486809E-3</v>
      </c>
      <c r="AF322" s="239">
        <f>IF(SUM(I322:T322)&lt;90," ",S322/stab.data!$U$17)</f>
        <v>0</v>
      </c>
      <c r="AG322" s="239">
        <f>IF(SUM(I322:T322)&lt;90," ",T322/stab.data!$U$18)</f>
        <v>1.1874876597185004E-3</v>
      </c>
      <c r="AH322" s="239">
        <f t="shared" si="520"/>
        <v>1.5253781670209863</v>
      </c>
      <c r="AI322" s="239">
        <f t="shared" si="521"/>
        <v>0.10210618796261496</v>
      </c>
      <c r="AJ322" s="240">
        <f t="shared" si="522"/>
        <v>6.5593879932168475</v>
      </c>
      <c r="AK322" s="240">
        <f t="shared" si="523"/>
        <v>9.0826916481755476E-2</v>
      </c>
      <c r="AL322" s="240">
        <f t="shared" si="524"/>
        <v>1.5142209741214092</v>
      </c>
      <c r="AM322" s="240">
        <f t="shared" si="525"/>
        <v>0</v>
      </c>
      <c r="AN322" s="240">
        <f t="shared" si="526"/>
        <v>1.8023343276469901</v>
      </c>
      <c r="AO322" s="240">
        <f t="shared" si="527"/>
        <v>6.463612084541108E-2</v>
      </c>
      <c r="AP322" s="240">
        <f t="shared" si="528"/>
        <v>2.9685936676875881</v>
      </c>
      <c r="AQ322" s="240">
        <f t="shared" si="529"/>
        <v>1.4253823027993022</v>
      </c>
      <c r="AR322" s="240">
        <f t="shared" si="530"/>
        <v>0.36521561031540833</v>
      </c>
      <c r="AS322" s="240">
        <f t="shared" si="531"/>
        <v>3.9266998459739189E-2</v>
      </c>
      <c r="AT322" s="240">
        <f t="shared" si="532"/>
        <v>0</v>
      </c>
      <c r="AU322" s="240">
        <f t="shared" si="533"/>
        <v>1.0120335999360162E-2</v>
      </c>
      <c r="AV322" s="239">
        <f t="shared" si="534"/>
        <v>14.82986491157445</v>
      </c>
      <c r="AW322" s="239">
        <f t="shared" si="535"/>
        <v>1.9846316502275285</v>
      </c>
      <c r="AX322" s="239">
        <f>IF(SUM(I322:T322)&lt;90," ",CM322*AH322*stab.data!$U$20/13/2)</f>
        <v>18.082766629651356</v>
      </c>
      <c r="AY322" s="239">
        <f>IF(SUM(I322:T322)&lt;90," ",CO322*AH322*stab.data!$U$11/13)</f>
        <v>-1.0771042109315008</v>
      </c>
      <c r="AZ322" s="239">
        <f t="shared" si="536"/>
        <v>-9.4993075339181599E-3</v>
      </c>
      <c r="BA322" s="241">
        <f t="shared" si="537"/>
        <v>100.67749476141348</v>
      </c>
      <c r="BB322" s="242">
        <f>IF(SUM(I322:T322)&lt;90," ",EXP('eq. coef.'!$C$104+'eq. coef.'!$C$105*'Amp-TB2 calc'!AJ322+'eq. coef.'!$C$106*'Amp-TB2 calc'!AK322+'eq. coef.'!$C$107*'Amp-TB2 calc'!AL322+'eq. coef.'!$C$108*'Amp-TB2 calc'!AN322+'eq. coef.'!$C$109*'Amp-TB2 calc'!AP322+'eq. coef.'!$C$110*'Amp-TB2 calc'!AQ322+'eq. coef.'!$C$111*'Amp-TB2 calc'!AR322+'eq. coef.'!$C$112*'Amp-TB2 calc'!AS322))</f>
        <v>283.81747530564979</v>
      </c>
      <c r="BC322" s="243">
        <f>IF(SUM(I322:T322)&lt;90," ",EXP('eq. coef.'!$C$176+'eq. coef.'!$C$177*'Amp-TB2 calc'!AJ322+'eq. coef.'!$C$178*'Amp-TB2 calc'!AK322+'eq. coef.'!$C$179*'Amp-TB2 calc'!AL322+'eq. coef.'!$C$180*'Amp-TB2 calc'!AN322+'eq. coef.'!$C$181*'Amp-TB2 calc'!AP322+'eq. coef.'!$C$182*'Amp-TB2 calc'!AQ322+'eq. coef.'!$C$183*'Amp-TB2 calc'!AR322+'eq. coef.'!$C$184*'Amp-TB2 calc'!AS322))</f>
        <v>230.35802623557834</v>
      </c>
      <c r="BD322" s="243">
        <f>IF(SUM(I322:T322)&lt;90," ",('eq. coef.'!$C$234+'eq. coef.'!$C$235*'Amp-TB2 calc'!AJ322+'eq. coef.'!$C$236*'Amp-TB2 calc'!AK322+'eq. coef.'!$C$237*'Amp-TB2 calc'!AL322+'eq. coef.'!$C$238*'Amp-TB2 calc'!AN322+'eq. coef.'!$C$239*'Amp-TB2 calc'!AP322+'eq. coef.'!$C$240*'Amp-TB2 calc'!AQ322+'eq. coef.'!$C$241*'Amp-TB2 calc'!AR322+'eq. coef.'!$C$242*'Amp-TB2 calc'!AS322))</f>
        <v>261.03401312203221</v>
      </c>
      <c r="BE322" s="243">
        <f>IF(SUM(I322:T322)&lt;90," ",('eq. coef.'!$C$270+'eq. coef.'!$C$271*'Amp-TB2 calc'!AJ322+'eq. coef.'!$C$272*'Amp-TB2 calc'!AK322+'eq. coef.'!$C$273*'Amp-TB2 calc'!AL322+'eq. coef.'!$C$274*'Amp-TB2 calc'!AN322+'eq. coef.'!$C$275*'Amp-TB2 calc'!AP322+'eq. coef.'!$C$276*'Amp-TB2 calc'!AQ322+'eq. coef.'!$C$277*'Amp-TB2 calc'!AR322+'eq. coef.'!$C$278*'Amp-TB2 calc'!AS322))</f>
        <v>-308.13663511371959</v>
      </c>
      <c r="BF322" s="243">
        <f>IF(SUM(I322:T322)&lt;90," ",EXP('eq. coef.'!$C$328+'eq. coef.'!$C$329*'Amp-TB2 calc'!AJ322+'eq. coef.'!$C$330*'Amp-TB2 calc'!AK322+'eq. coef.'!$C$331*'Amp-TB2 calc'!AL322+'eq. coef.'!$C$332*'Amp-TB2 calc'!AN322+'eq. coef.'!$C$333*'Amp-TB2 calc'!AP322+'eq. coef.'!$C$334*'Amp-TB2 calc'!AQ322+'eq. coef.'!$C$335*'Amp-TB2 calc'!AR322+'eq. coef.'!$C$336*'Amp-TB2 calc'!AS322))</f>
        <v>217.0646302917672</v>
      </c>
      <c r="BG322" s="255" t="str">
        <f t="shared" si="538"/>
        <v>low-TiO2</v>
      </c>
      <c r="BH322" s="306" t="str">
        <f t="shared" si="539"/>
        <v>high-MnO</v>
      </c>
      <c r="BI322" s="243">
        <f t="shared" si="582"/>
        <v>20.794242008741413</v>
      </c>
      <c r="BJ322" s="245">
        <f t="shared" si="583"/>
        <v>0.23519638789681596</v>
      </c>
      <c r="BK322" s="243">
        <f t="shared" si="584"/>
        <v>-538.49466134929798</v>
      </c>
      <c r="BL322" s="247">
        <f>IF(SUM(I322:T322)&lt;90," ",'eq. coef.'!$C$360+'eq. coef.'!$C$361*'Amp-TB2 calc'!AJ322+'eq. coef.'!$C$362*'Amp-TB2 calc'!AK322+'eq. coef.'!$C$363*'Amp-TB2 calc'!AL322+'eq. coef.'!$C$364*'Amp-TB2 calc'!AN322+'eq. coef.'!$C$365*'Amp-TB2 calc'!AP322+'eq. coef.'!$C$366*'Amp-TB2 calc'!AQ322+'eq. coef.'!$C$367*'Amp-TB2 calc'!AR322+'eq. coef.'!$C$368*'Amp-TB2 calc'!AS322+'eq. coef.'!$C$369*LN(BO322))</f>
        <v>860.95047263189463</v>
      </c>
      <c r="BM322" s="248">
        <f t="shared" si="585"/>
        <v>22</v>
      </c>
      <c r="BN322" s="267">
        <f t="shared" si="586"/>
        <v>484</v>
      </c>
      <c r="BO322" s="249">
        <f t="shared" si="587"/>
        <v>230.35802623557834</v>
      </c>
      <c r="BP322" s="243" t="str">
        <f t="shared" si="546"/>
        <v>P1b</v>
      </c>
      <c r="BQ322" s="245"/>
      <c r="BR322" s="245">
        <f t="shared" si="547"/>
        <v>0</v>
      </c>
      <c r="BS322" s="245">
        <f t="shared" si="548"/>
        <v>0</v>
      </c>
      <c r="BT322" s="243">
        <f t="shared" si="588"/>
        <v>27.642963148269398</v>
      </c>
      <c r="BU322" s="250"/>
      <c r="BV322" s="251">
        <f>IF(SUM(I322:T322)&lt;90," ",'eq. coef.'!$B$1128*'Amp-TB2 calc'!CF322+'eq. coef.'!$B$1129*'Amp-TB2 calc'!CJ322+'eq. coef.'!$B$1130*'Amp-TB2 calc'!CK322+'eq. coef.'!$B$1131*'Amp-TB2 calc'!CM322+'eq. coef.'!$B$1132*'Amp-TB2 calc'!CN322+'eq. coef.'!$B$1133*'Amp-TB2 calc'!CO322+'eq. coef.'!$B$1134*'Amp-TB2 calc'!CP322+'eq. coef.'!$B$1135*'Amp-TB2 calc'!CS322+'eq. coef.'!$B$1135*'Amp-TB2 calc'!CW322+'eq. coef.'!$B$1137*'Amp-TB2 calc'!CX322)</f>
        <v>3.1072646552246521</v>
      </c>
      <c r="BW322" s="252">
        <f t="shared" si="589"/>
        <v>0.4</v>
      </c>
      <c r="BX322" s="253"/>
      <c r="BY322" s="252">
        <f t="shared" si="590"/>
        <v>-9.4778226194251403</v>
      </c>
      <c r="BZ322" s="251">
        <f>IF(SUM(I322:T322)&lt;90," ",EXP('eq. coef.'!$B$1156*'Amp-TB2 calc'!CF322+'eq. coef.'!$B$1157*'Amp-TB2 calc'!CJ322+'eq. coef.'!$B$1158*'Amp-TB2 calc'!CK322+'eq. coef.'!$B$1159*'Amp-TB2 calc'!CM322+'eq. coef.'!$B$1160*'Amp-TB2 calc'!CN322+'eq. coef.'!$B$1161*'Amp-TB2 calc'!CO322+'eq. coef.'!$B$1162*'Amp-TB2 calc'!CP322+'eq. coef.'!$B$1163*'Amp-TB2 calc'!CS322+'eq. coef.'!$B$1164*'Amp-TB2 calc'!CW322+'eq. coef.'!$B$1165*'Amp-TB2 calc'!CX322))</f>
        <v>6.2329488009608243</v>
      </c>
      <c r="CA322" s="252">
        <f t="shared" si="591"/>
        <v>1.0596012961633403</v>
      </c>
      <c r="CB322" s="245"/>
      <c r="CC322" s="244" t="str">
        <f t="shared" si="592"/>
        <v>calc-alkaline</v>
      </c>
      <c r="CD322" s="244" t="str">
        <f t="shared" si="593"/>
        <v>low-Ca</v>
      </c>
      <c r="CE322" s="240">
        <f t="shared" si="594"/>
        <v>6.5593879932168475</v>
      </c>
      <c r="CF322" s="240">
        <f t="shared" si="595"/>
        <v>1.4406120067831525</v>
      </c>
      <c r="CG322" s="240">
        <f t="shared" si="596"/>
        <v>0</v>
      </c>
      <c r="CH322" s="240">
        <f t="shared" si="597"/>
        <v>8</v>
      </c>
      <c r="CI322" s="240"/>
      <c r="CJ322" s="240">
        <f t="shared" si="598"/>
        <v>7.3608967338256726E-2</v>
      </c>
      <c r="CK322" s="240">
        <f t="shared" si="599"/>
        <v>9.0826916481755476E-2</v>
      </c>
      <c r="CL322" s="240">
        <f t="shared" si="600"/>
        <v>0</v>
      </c>
      <c r="CM322" s="240">
        <f t="shared" si="601"/>
        <v>1.9301019921076303</v>
      </c>
      <c r="CN322" s="240">
        <f t="shared" si="602"/>
        <v>2.9685936676875881</v>
      </c>
      <c r="CO322" s="240">
        <f t="shared" si="603"/>
        <v>-0.12776766446064025</v>
      </c>
      <c r="CP322" s="240">
        <f t="shared" si="604"/>
        <v>6.463612084541108E-2</v>
      </c>
      <c r="CQ322" s="240">
        <f t="shared" si="605"/>
        <v>5.0000000000000027</v>
      </c>
      <c r="CR322" s="240"/>
      <c r="CS322" s="240">
        <f t="shared" si="606"/>
        <v>1.4253823027993022</v>
      </c>
      <c r="CT322" s="240">
        <f t="shared" si="607"/>
        <v>0.36521561031540833</v>
      </c>
      <c r="CU322" s="240">
        <f t="shared" si="608"/>
        <v>1.7905979131147105</v>
      </c>
      <c r="CV322" s="240"/>
      <c r="CW322" s="240">
        <f t="shared" si="609"/>
        <v>0</v>
      </c>
      <c r="CX322" s="240">
        <f t="shared" si="610"/>
        <v>3.9266998459739189E-2</v>
      </c>
      <c r="CY322" s="240">
        <f t="shared" si="611"/>
        <v>3.9266998459739189E-2</v>
      </c>
      <c r="CZ322" s="240"/>
      <c r="DA322" s="240">
        <f t="shared" si="612"/>
        <v>1.9898796640006398</v>
      </c>
      <c r="DB322" s="240">
        <f t="shared" si="613"/>
        <v>0</v>
      </c>
      <c r="DC322" s="240">
        <f t="shared" si="614"/>
        <v>1.0120335999360162E-2</v>
      </c>
      <c r="DD322" s="240">
        <f t="shared" si="615"/>
        <v>2</v>
      </c>
      <c r="DE322" s="245">
        <f t="shared" si="616"/>
        <v>44.06989800789237</v>
      </c>
      <c r="DF322" s="245"/>
      <c r="DG322" s="239">
        <f t="shared" si="617"/>
        <v>1.0449755332834558</v>
      </c>
      <c r="DH322" s="239">
        <f t="shared" si="618"/>
        <v>0.62222562792616731</v>
      </c>
      <c r="DI322" s="239">
        <f t="shared" si="619"/>
        <v>4.8611773708237389E-2</v>
      </c>
      <c r="DJ322" s="240">
        <f t="shared" si="620"/>
        <v>1.5142209741214092</v>
      </c>
      <c r="DK322" s="294"/>
      <c r="DL322" s="226"/>
      <c r="DM322" s="226"/>
      <c r="DN322" s="226"/>
      <c r="DO322" s="226"/>
      <c r="DP322" s="226"/>
      <c r="DQ322" s="226"/>
      <c r="DR322" s="226"/>
      <c r="DS322" s="226"/>
      <c r="DT322" s="226"/>
      <c r="DU322" s="226"/>
    </row>
    <row r="323" spans="1:125" customFormat="1">
      <c r="A323" s="312" t="s">
        <v>759</v>
      </c>
      <c r="B323" s="312" t="s">
        <v>762</v>
      </c>
      <c r="C323" s="312" t="s">
        <v>671</v>
      </c>
      <c r="D323" s="312" t="s">
        <v>534</v>
      </c>
      <c r="E323" s="342" t="s">
        <v>714</v>
      </c>
      <c r="F323" s="312" t="s">
        <v>764</v>
      </c>
      <c r="G323" s="313">
        <v>93.64</v>
      </c>
      <c r="H323" s="312" t="s">
        <v>533</v>
      </c>
      <c r="I323" s="324">
        <v>46.459899999999998</v>
      </c>
      <c r="J323" s="324">
        <v>0.86770000000000003</v>
      </c>
      <c r="K323" s="324">
        <v>8.8115000000000006</v>
      </c>
      <c r="L323" s="324"/>
      <c r="M323" s="324">
        <v>14.963100000000001</v>
      </c>
      <c r="N323" s="324">
        <v>0.67420000000000002</v>
      </c>
      <c r="O323" s="324">
        <v>13.3521</v>
      </c>
      <c r="P323" s="324">
        <v>9.2868999999999993</v>
      </c>
      <c r="Q323" s="324">
        <v>1.3269</v>
      </c>
      <c r="R323" s="324">
        <v>0.22520000000000001</v>
      </c>
      <c r="S323" s="324"/>
      <c r="T323" s="324">
        <v>2.9499999999999998E-2</v>
      </c>
      <c r="U323" s="238">
        <f t="shared" si="519"/>
        <v>95.997</v>
      </c>
      <c r="V323" s="239">
        <f>IF(SUM(I323:T323)&lt;90," ",I323/stab.data!$U$7)</f>
        <v>0.77324911790160433</v>
      </c>
      <c r="W323" s="239">
        <f>IF(SUM(I323:T323)&lt;90," ",J323/stab.data!$U$8)</f>
        <v>1.0860096623194574E-2</v>
      </c>
      <c r="X323" s="239">
        <f>IF(SUM(I323:T323)&lt;90," ",K323*2/stab.data!$U$9)</f>
        <v>0.17284059591412404</v>
      </c>
      <c r="Y323" s="239">
        <f>IF(SUM(I323:T323)&lt;90," ",L323*2/stab.data!$U$10)</f>
        <v>0</v>
      </c>
      <c r="Z323" s="239">
        <f>IF(SUM(I323:T323)&lt;90," ",M323/stab.data!$U$11)</f>
        <v>0.20826629179077472</v>
      </c>
      <c r="AA323" s="239">
        <f>IF(SUM(I323:T323)&lt;90," ",N323/stab.data!$U$12)</f>
        <v>9.5042079591750438E-3</v>
      </c>
      <c r="AB323" s="239">
        <f>IF(SUM(I323:T323)&lt;90," ",O323/stab.data!$U$13)</f>
        <v>0.33128473600635172</v>
      </c>
      <c r="AC323" s="239">
        <f>IF(SUM(I323:T323)&lt;90," ",P323/stab.data!$U$14)</f>
        <v>0.16560388024037517</v>
      </c>
      <c r="AD323" s="239">
        <f>IF(SUM(I323:T323)&lt;90," ",Q323*2/stab.data!$U$15)</f>
        <v>4.2817728585488636E-2</v>
      </c>
      <c r="AE323" s="239">
        <f>IF(SUM(I323:T323)&lt;90," ",R323*2/stab.data!$U$16)</f>
        <v>4.7815701470354062E-3</v>
      </c>
      <c r="AF323" s="239">
        <f>IF(SUM(I323:T323)&lt;90," ",S323/stab.data!$U$17)</f>
        <v>0</v>
      </c>
      <c r="AG323" s="239">
        <f>IF(SUM(I323:T323)&lt;90," ",T323/stab.data!$U$18)</f>
        <v>8.3208755253434111E-4</v>
      </c>
      <c r="AH323" s="239">
        <f t="shared" si="520"/>
        <v>1.5060050461952244</v>
      </c>
      <c r="AI323" s="239">
        <f t="shared" si="521"/>
        <v>0.10053499825317655</v>
      </c>
      <c r="AJ323" s="240">
        <f t="shared" si="522"/>
        <v>6.6747708170811659</v>
      </c>
      <c r="AK323" s="240">
        <f t="shared" si="523"/>
        <v>9.3745539869345196E-2</v>
      </c>
      <c r="AL323" s="240">
        <f t="shared" si="524"/>
        <v>1.4919788964587188</v>
      </c>
      <c r="AM323" s="240">
        <f t="shared" si="525"/>
        <v>0</v>
      </c>
      <c r="AN323" s="240">
        <f t="shared" si="526"/>
        <v>1.7977773714106808</v>
      </c>
      <c r="AO323" s="240">
        <f t="shared" si="527"/>
        <v>8.2041360871548563E-2</v>
      </c>
      <c r="AP323" s="240">
        <f t="shared" si="528"/>
        <v>2.8596860143085419</v>
      </c>
      <c r="AQ323" s="240">
        <f t="shared" si="529"/>
        <v>1.4295107765832824</v>
      </c>
      <c r="AR323" s="240">
        <f t="shared" si="530"/>
        <v>0.36960730843341139</v>
      </c>
      <c r="AS323" s="240">
        <f t="shared" si="531"/>
        <v>4.127503561060604E-2</v>
      </c>
      <c r="AT323" s="240">
        <f t="shared" si="532"/>
        <v>0</v>
      </c>
      <c r="AU323" s="240">
        <f t="shared" si="533"/>
        <v>7.1826706094211866E-3</v>
      </c>
      <c r="AV323" s="239">
        <f t="shared" si="534"/>
        <v>14.840393120627299</v>
      </c>
      <c r="AW323" s="239">
        <f t="shared" si="535"/>
        <v>1.9623184700587517</v>
      </c>
      <c r="AX323" s="239">
        <f>IF(SUM(I323:T323)&lt;90," ",CM323*AH323*stab.data!$U$20/13/2)</f>
        <v>15.734733985046871</v>
      </c>
      <c r="AY323" s="239">
        <f>IF(SUM(I323:T323)&lt;90," ",CO323*AH323*stab.data!$U$11/13)</f>
        <v>0.80478553156185961</v>
      </c>
      <c r="AZ323" s="239">
        <f t="shared" si="536"/>
        <v>-6.6562843764984732E-3</v>
      </c>
      <c r="BA323" s="241">
        <f t="shared" si="537"/>
        <v>99.529081702290981</v>
      </c>
      <c r="BB323" s="242">
        <f>IF(SUM(I323:T323)&lt;90," ",EXP('eq. coef.'!$C$104+'eq. coef.'!$C$105*'Amp-TB2 calc'!AJ323+'eq. coef.'!$C$106*'Amp-TB2 calc'!AK323+'eq. coef.'!$C$107*'Amp-TB2 calc'!AL323+'eq. coef.'!$C$108*'Amp-TB2 calc'!AN323+'eq. coef.'!$C$109*'Amp-TB2 calc'!AP323+'eq. coef.'!$C$110*'Amp-TB2 calc'!AQ323+'eq. coef.'!$C$111*'Amp-TB2 calc'!AR323+'eq. coef.'!$C$112*'Amp-TB2 calc'!AS323))</f>
        <v>299.81266040373134</v>
      </c>
      <c r="BC323" s="243">
        <f>IF(SUM(I323:T323)&lt;90," ",EXP('eq. coef.'!$C$176+'eq. coef.'!$C$177*'Amp-TB2 calc'!AJ323+'eq. coef.'!$C$178*'Amp-TB2 calc'!AK323+'eq. coef.'!$C$179*'Amp-TB2 calc'!AL323+'eq. coef.'!$C$180*'Amp-TB2 calc'!AN323+'eq. coef.'!$C$181*'Amp-TB2 calc'!AP323+'eq. coef.'!$C$182*'Amp-TB2 calc'!AQ323+'eq. coef.'!$C$183*'Amp-TB2 calc'!AR323+'eq. coef.'!$C$184*'Amp-TB2 calc'!AS323))</f>
        <v>228.17837860502638</v>
      </c>
      <c r="BD323" s="243">
        <f>IF(SUM(I323:T323)&lt;90," ",('eq. coef.'!$C$234+'eq. coef.'!$C$235*'Amp-TB2 calc'!AJ323+'eq. coef.'!$C$236*'Amp-TB2 calc'!AK323+'eq. coef.'!$C$237*'Amp-TB2 calc'!AL323+'eq. coef.'!$C$238*'Amp-TB2 calc'!AN323+'eq. coef.'!$C$239*'Amp-TB2 calc'!AP323+'eq. coef.'!$C$240*'Amp-TB2 calc'!AQ323+'eq. coef.'!$C$241*'Amp-TB2 calc'!AR323+'eq. coef.'!$C$242*'Amp-TB2 calc'!AS323))</f>
        <v>265.0845124379191</v>
      </c>
      <c r="BE323" s="243">
        <f>IF(SUM(I323:T323)&lt;90," ",('eq. coef.'!$C$270+'eq. coef.'!$C$271*'Amp-TB2 calc'!AJ323+'eq. coef.'!$C$272*'Amp-TB2 calc'!AK323+'eq. coef.'!$C$273*'Amp-TB2 calc'!AL323+'eq. coef.'!$C$274*'Amp-TB2 calc'!AN323+'eq. coef.'!$C$275*'Amp-TB2 calc'!AP323+'eq. coef.'!$C$276*'Amp-TB2 calc'!AQ323+'eq. coef.'!$C$277*'Amp-TB2 calc'!AR323+'eq. coef.'!$C$278*'Amp-TB2 calc'!AS323))</f>
        <v>-258.49007097777144</v>
      </c>
      <c r="BF323" s="243">
        <f>IF(SUM(I323:T323)&lt;90," ",EXP('eq. coef.'!$C$328+'eq. coef.'!$C$329*'Amp-TB2 calc'!AJ323+'eq. coef.'!$C$330*'Amp-TB2 calc'!AK323+'eq. coef.'!$C$331*'Amp-TB2 calc'!AL323+'eq. coef.'!$C$332*'Amp-TB2 calc'!AN323+'eq. coef.'!$C$333*'Amp-TB2 calc'!AP323+'eq. coef.'!$C$334*'Amp-TB2 calc'!AQ323+'eq. coef.'!$C$335*'Amp-TB2 calc'!AR323+'eq. coef.'!$C$336*'Amp-TB2 calc'!AS323))</f>
        <v>263.63503035835237</v>
      </c>
      <c r="BG323" s="255" t="str">
        <f t="shared" si="538"/>
        <v>low-TiO2</v>
      </c>
      <c r="BH323" s="306" t="str">
        <f t="shared" si="539"/>
        <v>high-MnO</v>
      </c>
      <c r="BI323" s="243">
        <f t="shared" si="582"/>
        <v>27.134658168892432</v>
      </c>
      <c r="BJ323" s="245">
        <f t="shared" si="583"/>
        <v>0.12066745279089196</v>
      </c>
      <c r="BK323" s="243">
        <f t="shared" si="584"/>
        <v>-486.66844958279785</v>
      </c>
      <c r="BL323" s="247">
        <f>IF(SUM(I323:T323)&lt;90," ",'eq. coef.'!$C$360+'eq. coef.'!$C$361*'Amp-TB2 calc'!AJ323+'eq. coef.'!$C$362*'Amp-TB2 calc'!AK323+'eq. coef.'!$C$363*'Amp-TB2 calc'!AL323+'eq. coef.'!$C$364*'Amp-TB2 calc'!AN323+'eq. coef.'!$C$365*'Amp-TB2 calc'!AP323+'eq. coef.'!$C$366*'Amp-TB2 calc'!AQ323+'eq. coef.'!$C$367*'Amp-TB2 calc'!AR323+'eq. coef.'!$C$368*'Amp-TB2 calc'!AS323+'eq. coef.'!$C$369*LN(BO323))</f>
        <v>860.64595458270264</v>
      </c>
      <c r="BM323" s="248">
        <f t="shared" si="585"/>
        <v>22</v>
      </c>
      <c r="BN323" s="267">
        <f t="shared" si="586"/>
        <v>484</v>
      </c>
      <c r="BO323" s="249">
        <f t="shared" si="587"/>
        <v>228.17837860502638</v>
      </c>
      <c r="BP323" s="243" t="str">
        <f t="shared" si="546"/>
        <v>P1b</v>
      </c>
      <c r="BQ323" s="245"/>
      <c r="BR323" s="245">
        <f t="shared" si="547"/>
        <v>0</v>
      </c>
      <c r="BS323" s="245">
        <f t="shared" si="548"/>
        <v>0</v>
      </c>
      <c r="BT323" s="243">
        <f t="shared" si="588"/>
        <v>27.381405432603163</v>
      </c>
      <c r="BU323" s="250"/>
      <c r="BV323" s="251">
        <f>IF(SUM(I323:T323)&lt;90," ",'eq. coef.'!$B$1128*'Amp-TB2 calc'!CF323+'eq. coef.'!$B$1129*'Amp-TB2 calc'!CJ323+'eq. coef.'!$B$1130*'Amp-TB2 calc'!CK323+'eq. coef.'!$B$1131*'Amp-TB2 calc'!CM323+'eq. coef.'!$B$1132*'Amp-TB2 calc'!CN323+'eq. coef.'!$B$1133*'Amp-TB2 calc'!CO323+'eq. coef.'!$B$1134*'Amp-TB2 calc'!CP323+'eq. coef.'!$B$1135*'Amp-TB2 calc'!CS323+'eq. coef.'!$B$1135*'Amp-TB2 calc'!CW323+'eq. coef.'!$B$1137*'Amp-TB2 calc'!CX323)</f>
        <v>2.1912722122253459</v>
      </c>
      <c r="BW323" s="252">
        <f t="shared" si="589"/>
        <v>0.4</v>
      </c>
      <c r="BX323" s="253"/>
      <c r="BY323" s="252">
        <f t="shared" si="590"/>
        <v>-10.400461923253999</v>
      </c>
      <c r="BZ323" s="251">
        <f>IF(SUM(I323:T323)&lt;90," ",EXP('eq. coef.'!$B$1156*'Amp-TB2 calc'!CF323+'eq. coef.'!$B$1157*'Amp-TB2 calc'!CJ323+'eq. coef.'!$B$1158*'Amp-TB2 calc'!CK323+'eq. coef.'!$B$1159*'Amp-TB2 calc'!CM323+'eq. coef.'!$B$1160*'Amp-TB2 calc'!CN323+'eq. coef.'!$B$1161*'Amp-TB2 calc'!CO323+'eq. coef.'!$B$1162*'Amp-TB2 calc'!CP323+'eq. coef.'!$B$1163*'Amp-TB2 calc'!CS323+'eq. coef.'!$B$1164*'Amp-TB2 calc'!CW323+'eq. coef.'!$B$1165*'Amp-TB2 calc'!CX323))</f>
        <v>5.8457272160845353</v>
      </c>
      <c r="CA323" s="252">
        <f t="shared" si="591"/>
        <v>0.99377362673437108</v>
      </c>
      <c r="CB323" s="245"/>
      <c r="CC323" s="244" t="str">
        <f t="shared" si="592"/>
        <v>calc-alkaline</v>
      </c>
      <c r="CD323" s="244" t="str">
        <f t="shared" si="593"/>
        <v>low-Ca</v>
      </c>
      <c r="CE323" s="240">
        <f t="shared" si="594"/>
        <v>6.6747708170811659</v>
      </c>
      <c r="CF323" s="240">
        <f t="shared" si="595"/>
        <v>1.3252291829188341</v>
      </c>
      <c r="CG323" s="240">
        <f t="shared" si="596"/>
        <v>0</v>
      </c>
      <c r="CH323" s="240">
        <f t="shared" si="597"/>
        <v>8</v>
      </c>
      <c r="CI323" s="240"/>
      <c r="CJ323" s="240">
        <f t="shared" si="598"/>
        <v>0.16674971353988477</v>
      </c>
      <c r="CK323" s="240">
        <f t="shared" si="599"/>
        <v>9.3745539869345196E-2</v>
      </c>
      <c r="CL323" s="240">
        <f t="shared" si="600"/>
        <v>0</v>
      </c>
      <c r="CM323" s="240">
        <f t="shared" si="601"/>
        <v>1.7010844924296791</v>
      </c>
      <c r="CN323" s="240">
        <f t="shared" si="602"/>
        <v>2.8596860143085419</v>
      </c>
      <c r="CO323" s="240">
        <f t="shared" si="603"/>
        <v>9.6692878981001762E-2</v>
      </c>
      <c r="CP323" s="240">
        <f t="shared" si="604"/>
        <v>8.2041360871548563E-2</v>
      </c>
      <c r="CQ323" s="240">
        <f t="shared" si="605"/>
        <v>5.0000000000000018</v>
      </c>
      <c r="CR323" s="240"/>
      <c r="CS323" s="240">
        <f t="shared" si="606"/>
        <v>1.4295107765832824</v>
      </c>
      <c r="CT323" s="240">
        <f t="shared" si="607"/>
        <v>0.36960730843341139</v>
      </c>
      <c r="CU323" s="240">
        <f t="shared" si="608"/>
        <v>1.7991180850166937</v>
      </c>
      <c r="CV323" s="240"/>
      <c r="CW323" s="240">
        <f t="shared" si="609"/>
        <v>0</v>
      </c>
      <c r="CX323" s="240">
        <f t="shared" si="610"/>
        <v>4.127503561060604E-2</v>
      </c>
      <c r="CY323" s="240">
        <f t="shared" si="611"/>
        <v>4.127503561060604E-2</v>
      </c>
      <c r="CZ323" s="240"/>
      <c r="DA323" s="240">
        <f t="shared" si="612"/>
        <v>1.9928173293905789</v>
      </c>
      <c r="DB323" s="240">
        <f t="shared" si="613"/>
        <v>0</v>
      </c>
      <c r="DC323" s="240">
        <f t="shared" si="614"/>
        <v>7.1826706094211866E-3</v>
      </c>
      <c r="DD323" s="240">
        <f t="shared" si="615"/>
        <v>2</v>
      </c>
      <c r="DE323" s="245">
        <f t="shared" si="616"/>
        <v>44.298915507570321</v>
      </c>
      <c r="DF323" s="245"/>
      <c r="DG323" s="239">
        <f t="shared" si="617"/>
        <v>0.96729347540652599</v>
      </c>
      <c r="DH323" s="239">
        <f t="shared" si="618"/>
        <v>0.61400075051087888</v>
      </c>
      <c r="DI323" s="239">
        <f t="shared" si="619"/>
        <v>0.11176412343074889</v>
      </c>
      <c r="DJ323" s="240">
        <f t="shared" si="620"/>
        <v>1.4919788964587188</v>
      </c>
      <c r="DK323" s="294"/>
      <c r="DL323" s="226"/>
      <c r="DM323" s="226"/>
      <c r="DN323" s="226"/>
      <c r="DO323" s="226"/>
      <c r="DP323" s="226"/>
      <c r="DQ323" s="226"/>
      <c r="DR323" s="226"/>
      <c r="DS323" s="226"/>
      <c r="DT323" s="226"/>
      <c r="DU323" s="226"/>
    </row>
    <row r="324" spans="1:125" customFormat="1">
      <c r="A324" s="312" t="s">
        <v>759</v>
      </c>
      <c r="B324" s="312" t="s">
        <v>762</v>
      </c>
      <c r="C324" s="312" t="s">
        <v>671</v>
      </c>
      <c r="D324" s="312" t="s">
        <v>534</v>
      </c>
      <c r="E324" s="342" t="s">
        <v>715</v>
      </c>
      <c r="F324" s="312" t="s">
        <v>764</v>
      </c>
      <c r="G324" s="313">
        <v>95.76</v>
      </c>
      <c r="H324" s="312" t="s">
        <v>533</v>
      </c>
      <c r="I324" s="324">
        <v>45.683700000000002</v>
      </c>
      <c r="J324" s="324">
        <v>0.84409999999999996</v>
      </c>
      <c r="K324" s="324">
        <v>9.3694000000000006</v>
      </c>
      <c r="L324" s="324"/>
      <c r="M324" s="324">
        <v>15.151199999999999</v>
      </c>
      <c r="N324" s="324">
        <v>0.52580000000000005</v>
      </c>
      <c r="O324" s="324">
        <v>14.056900000000001</v>
      </c>
      <c r="P324" s="324">
        <v>9.4497999999999998</v>
      </c>
      <c r="Q324" s="324">
        <v>1.5204</v>
      </c>
      <c r="R324" s="324">
        <v>0.21129999999999999</v>
      </c>
      <c r="S324" s="324"/>
      <c r="T324" s="324">
        <v>2.86E-2</v>
      </c>
      <c r="U324" s="238">
        <f t="shared" si="519"/>
        <v>96.841199999999986</v>
      </c>
      <c r="V324" s="239">
        <f>IF(SUM(I324:T324)&lt;90," ",I324/stab.data!$U$7)</f>
        <v>0.76033053724785304</v>
      </c>
      <c r="W324" s="239">
        <f>IF(SUM(I324:T324)&lt;90," ",J324/stab.data!$U$8)</f>
        <v>1.0564720018022979E-2</v>
      </c>
      <c r="X324" s="239">
        <f>IF(SUM(I324:T324)&lt;90," ",K324*2/stab.data!$U$9)</f>
        <v>0.18378399584154728</v>
      </c>
      <c r="Y324" s="239">
        <f>IF(SUM(I324:T324)&lt;90," ",L324*2/stab.data!$U$10)</f>
        <v>0</v>
      </c>
      <c r="Z324" s="239">
        <f>IF(SUM(I324:T324)&lt;90," ",M324/stab.data!$U$11)</f>
        <v>0.2108843916153996</v>
      </c>
      <c r="AA324" s="239">
        <f>IF(SUM(I324:T324)&lt;90," ",N324/stab.data!$U$12)</f>
        <v>7.4122108349662383E-3</v>
      </c>
      <c r="AB324" s="239">
        <f>IF(SUM(I324:T324)&lt;90," ",O324/stab.data!$U$13)</f>
        <v>0.34877183406113538</v>
      </c>
      <c r="AC324" s="239">
        <f>IF(SUM(I324:T324)&lt;90," ",P324/stab.data!$U$14)</f>
        <v>0.16850871092565844</v>
      </c>
      <c r="AD324" s="239">
        <f>IF(SUM(I324:T324)&lt;90," ",Q324*2/stab.data!$U$15)</f>
        <v>4.9061778989657787E-2</v>
      </c>
      <c r="AE324" s="239">
        <f>IF(SUM(I324:T324)&lt;90," ",R324*2/stab.data!$U$16)</f>
        <v>4.486437709007909E-3</v>
      </c>
      <c r="AF324" s="239">
        <f>IF(SUM(I324:T324)&lt;90," ",S324/stab.data!$U$17)</f>
        <v>0</v>
      </c>
      <c r="AG324" s="239">
        <f>IF(SUM(I324:T324)&lt;90," ",T324/stab.data!$U$18)</f>
        <v>8.0670183059261557E-4</v>
      </c>
      <c r="AH324" s="239">
        <f t="shared" si="520"/>
        <v>1.5217476896189246</v>
      </c>
      <c r="AI324" s="239">
        <f t="shared" si="521"/>
        <v>0.10539253883390233</v>
      </c>
      <c r="AJ324" s="240">
        <f t="shared" si="522"/>
        <v>6.4953586272224344</v>
      </c>
      <c r="AK324" s="240">
        <f t="shared" si="523"/>
        <v>9.0252386234075166E-2</v>
      </c>
      <c r="AL324" s="240">
        <f t="shared" si="524"/>
        <v>1.5700315908075504</v>
      </c>
      <c r="AM324" s="240">
        <f t="shared" si="525"/>
        <v>0</v>
      </c>
      <c r="AN324" s="240">
        <f t="shared" si="526"/>
        <v>1.8015450982460302</v>
      </c>
      <c r="AO324" s="240">
        <f t="shared" si="527"/>
        <v>6.3321102119557826E-2</v>
      </c>
      <c r="AP324" s="240">
        <f t="shared" si="528"/>
        <v>2.9794911953703513</v>
      </c>
      <c r="AQ324" s="240">
        <f t="shared" si="529"/>
        <v>1.4395377479312172</v>
      </c>
      <c r="AR324" s="240">
        <f t="shared" si="530"/>
        <v>0.41912541166746869</v>
      </c>
      <c r="AS324" s="240">
        <f t="shared" si="531"/>
        <v>3.8326780855312624E-2</v>
      </c>
      <c r="AT324" s="240">
        <f t="shared" si="532"/>
        <v>0</v>
      </c>
      <c r="AU324" s="240">
        <f t="shared" si="533"/>
        <v>6.8914997336583335E-3</v>
      </c>
      <c r="AV324" s="239">
        <f t="shared" si="534"/>
        <v>14.896989940453999</v>
      </c>
      <c r="AW324" s="239">
        <f t="shared" si="535"/>
        <v>1.9831207824031718</v>
      </c>
      <c r="AX324" s="239">
        <f>IF(SUM(I324:T324)&lt;90," ",CM324*AH324*stab.data!$U$20/13/2)</f>
        <v>17.966047356788948</v>
      </c>
      <c r="AY324" s="239">
        <f>IF(SUM(I324:T324)&lt;90," ",CO324*AH324*stab.data!$U$11/13)</f>
        <v>-1.0148787194752205</v>
      </c>
      <c r="AZ324" s="239">
        <f t="shared" si="536"/>
        <v>-6.4532112938256387E-3</v>
      </c>
      <c r="BA324" s="241">
        <f t="shared" si="537"/>
        <v>100.61783620842306</v>
      </c>
      <c r="BB324" s="242">
        <f>IF(SUM(I324:T324)&lt;90," ",EXP('eq. coef.'!$C$104+'eq. coef.'!$C$105*'Amp-TB2 calc'!AJ324+'eq. coef.'!$C$106*'Amp-TB2 calc'!AK324+'eq. coef.'!$C$107*'Amp-TB2 calc'!AL324+'eq. coef.'!$C$108*'Amp-TB2 calc'!AN324+'eq. coef.'!$C$109*'Amp-TB2 calc'!AP324+'eq. coef.'!$C$110*'Amp-TB2 calc'!AQ324+'eq. coef.'!$C$111*'Amp-TB2 calc'!AR324+'eq. coef.'!$C$112*'Amp-TB2 calc'!AS324))</f>
        <v>340.78544599189667</v>
      </c>
      <c r="BC324" s="243">
        <f>IF(SUM(I324:T324)&lt;90," ",EXP('eq. coef.'!$C$176+'eq. coef.'!$C$177*'Amp-TB2 calc'!AJ324+'eq. coef.'!$C$178*'Amp-TB2 calc'!AK324+'eq. coef.'!$C$179*'Amp-TB2 calc'!AL324+'eq. coef.'!$C$180*'Amp-TB2 calc'!AN324+'eq. coef.'!$C$181*'Amp-TB2 calc'!AP324+'eq. coef.'!$C$182*'Amp-TB2 calc'!AQ324+'eq. coef.'!$C$183*'Amp-TB2 calc'!AR324+'eq. coef.'!$C$184*'Amp-TB2 calc'!AS324))</f>
        <v>242.76013876344152</v>
      </c>
      <c r="BD324" s="243">
        <f>IF(SUM(I324:T324)&lt;90," ",('eq. coef.'!$C$234+'eq. coef.'!$C$235*'Amp-TB2 calc'!AJ324+'eq. coef.'!$C$236*'Amp-TB2 calc'!AK324+'eq. coef.'!$C$237*'Amp-TB2 calc'!AL324+'eq. coef.'!$C$238*'Amp-TB2 calc'!AN324+'eq. coef.'!$C$239*'Amp-TB2 calc'!AP324+'eq. coef.'!$C$240*'Amp-TB2 calc'!AQ324+'eq. coef.'!$C$241*'Amp-TB2 calc'!AR324+'eq. coef.'!$C$242*'Amp-TB2 calc'!AS324))</f>
        <v>280.53816184951387</v>
      </c>
      <c r="BE324" s="243">
        <f>IF(SUM(I324:T324)&lt;90," ",('eq. coef.'!$C$270+'eq. coef.'!$C$271*'Amp-TB2 calc'!AJ324+'eq. coef.'!$C$272*'Amp-TB2 calc'!AK324+'eq. coef.'!$C$273*'Amp-TB2 calc'!AL324+'eq. coef.'!$C$274*'Amp-TB2 calc'!AN324+'eq. coef.'!$C$275*'Amp-TB2 calc'!AP324+'eq. coef.'!$C$276*'Amp-TB2 calc'!AQ324+'eq. coef.'!$C$277*'Amp-TB2 calc'!AR324+'eq. coef.'!$C$278*'Amp-TB2 calc'!AS324))</f>
        <v>-150.04296978033449</v>
      </c>
      <c r="BF324" s="243">
        <f>IF(SUM(I324:T324)&lt;90," ",EXP('eq. coef.'!$C$328+'eq. coef.'!$C$329*'Amp-TB2 calc'!AJ324+'eq. coef.'!$C$330*'Amp-TB2 calc'!AK324+'eq. coef.'!$C$331*'Amp-TB2 calc'!AL324+'eq. coef.'!$C$332*'Amp-TB2 calc'!AN324+'eq. coef.'!$C$333*'Amp-TB2 calc'!AP324+'eq. coef.'!$C$334*'Amp-TB2 calc'!AQ324+'eq. coef.'!$C$335*'Amp-TB2 calc'!AR324+'eq. coef.'!$C$336*'Amp-TB2 calc'!AS324))</f>
        <v>254.03949312862474</v>
      </c>
      <c r="BG324" s="255" t="str">
        <f t="shared" si="538"/>
        <v>low-TiO2</v>
      </c>
      <c r="BH324" s="306" t="str">
        <f t="shared" si="539"/>
        <v>high-MnO</v>
      </c>
      <c r="BI324" s="243">
        <f t="shared" si="582"/>
        <v>33.596452372972365</v>
      </c>
      <c r="BJ324" s="245">
        <f t="shared" si="583"/>
        <v>0.2545471172068029</v>
      </c>
      <c r="BK324" s="243">
        <f t="shared" si="584"/>
        <v>-392.80310854377603</v>
      </c>
      <c r="BL324" s="247">
        <f>IF(SUM(I324:T324)&lt;90," ",'eq. coef.'!$C$360+'eq. coef.'!$C$361*'Amp-TB2 calc'!AJ324+'eq. coef.'!$C$362*'Amp-TB2 calc'!AK324+'eq. coef.'!$C$363*'Amp-TB2 calc'!AL324+'eq. coef.'!$C$364*'Amp-TB2 calc'!AN324+'eq. coef.'!$C$365*'Amp-TB2 calc'!AP324+'eq. coef.'!$C$366*'Amp-TB2 calc'!AQ324+'eq. coef.'!$C$367*'Amp-TB2 calc'!AR324+'eq. coef.'!$C$368*'Amp-TB2 calc'!AS324+'eq. coef.'!$C$369*LN(BO324))</f>
        <v>870.62936592998028</v>
      </c>
      <c r="BM324" s="248">
        <f t="shared" si="585"/>
        <v>22</v>
      </c>
      <c r="BN324" s="267">
        <f t="shared" si="586"/>
        <v>484</v>
      </c>
      <c r="BO324" s="249">
        <f t="shared" si="587"/>
        <v>242.76013876344152</v>
      </c>
      <c r="BP324" s="243" t="str">
        <f t="shared" si="546"/>
        <v>P1b</v>
      </c>
      <c r="BQ324" s="245"/>
      <c r="BR324" s="245">
        <f t="shared" si="547"/>
        <v>0</v>
      </c>
      <c r="BS324" s="245">
        <f t="shared" si="548"/>
        <v>0</v>
      </c>
      <c r="BT324" s="243">
        <f t="shared" si="588"/>
        <v>29.131216651612981</v>
      </c>
      <c r="BU324" s="250"/>
      <c r="BV324" s="251">
        <f>IF(SUM(I324:T324)&lt;90," ",'eq. coef.'!$B$1128*'Amp-TB2 calc'!CF324+'eq. coef.'!$B$1129*'Amp-TB2 calc'!CJ324+'eq. coef.'!$B$1130*'Amp-TB2 calc'!CK324+'eq. coef.'!$B$1131*'Amp-TB2 calc'!CM324+'eq. coef.'!$B$1132*'Amp-TB2 calc'!CN324+'eq. coef.'!$B$1133*'Amp-TB2 calc'!CO324+'eq. coef.'!$B$1134*'Amp-TB2 calc'!CP324+'eq. coef.'!$B$1135*'Amp-TB2 calc'!CS324+'eq. coef.'!$B$1135*'Amp-TB2 calc'!CW324+'eq. coef.'!$B$1137*'Amp-TB2 calc'!CX324)</f>
        <v>2.4514446272277453</v>
      </c>
      <c r="BW324" s="252">
        <f t="shared" si="589"/>
        <v>0.4</v>
      </c>
      <c r="BX324" s="253"/>
      <c r="BY324" s="252">
        <f t="shared" si="590"/>
        <v>-9.9471141691360927</v>
      </c>
      <c r="BZ324" s="251">
        <f>IF(SUM(I324:T324)&lt;90," ",EXP('eq. coef.'!$B$1156*'Amp-TB2 calc'!CF324+'eq. coef.'!$B$1157*'Amp-TB2 calc'!CJ324+'eq. coef.'!$B$1158*'Amp-TB2 calc'!CK324+'eq. coef.'!$B$1159*'Amp-TB2 calc'!CM324+'eq. coef.'!$B$1160*'Amp-TB2 calc'!CN324+'eq. coef.'!$B$1161*'Amp-TB2 calc'!CO324+'eq. coef.'!$B$1162*'Amp-TB2 calc'!CP324+'eq. coef.'!$B$1163*'Amp-TB2 calc'!CS324+'eq. coef.'!$B$1164*'Amp-TB2 calc'!CW324+'eq. coef.'!$B$1165*'Amp-TB2 calc'!CX324))</f>
        <v>5.7608317779587459</v>
      </c>
      <c r="CA324" s="252">
        <f t="shared" si="591"/>
        <v>0.97934140225298683</v>
      </c>
      <c r="CB324" s="245"/>
      <c r="CC324" s="244" t="str">
        <f t="shared" si="592"/>
        <v>calc-alkaline</v>
      </c>
      <c r="CD324" s="244" t="str">
        <f t="shared" si="593"/>
        <v>low-Ca</v>
      </c>
      <c r="CE324" s="240">
        <f t="shared" si="594"/>
        <v>6.4953586272224344</v>
      </c>
      <c r="CF324" s="240">
        <f t="shared" si="595"/>
        <v>1.5046413727775656</v>
      </c>
      <c r="CG324" s="240">
        <f t="shared" si="596"/>
        <v>0</v>
      </c>
      <c r="CH324" s="240">
        <f t="shared" si="597"/>
        <v>8</v>
      </c>
      <c r="CI324" s="240"/>
      <c r="CJ324" s="240">
        <f t="shared" si="598"/>
        <v>6.5390218029984792E-2</v>
      </c>
      <c r="CK324" s="240">
        <f t="shared" si="599"/>
        <v>9.0252386234075166E-2</v>
      </c>
      <c r="CL324" s="240">
        <f t="shared" si="600"/>
        <v>0</v>
      </c>
      <c r="CM324" s="240">
        <f t="shared" si="601"/>
        <v>1.9222186938942158</v>
      </c>
      <c r="CN324" s="240">
        <f t="shared" si="602"/>
        <v>2.9794911953703513</v>
      </c>
      <c r="CO324" s="240">
        <f t="shared" si="603"/>
        <v>-0.12067359564818569</v>
      </c>
      <c r="CP324" s="240">
        <f t="shared" si="604"/>
        <v>6.3321102119557826E-2</v>
      </c>
      <c r="CQ324" s="240">
        <f t="shared" si="605"/>
        <v>4.9999999999999991</v>
      </c>
      <c r="CR324" s="240"/>
      <c r="CS324" s="240">
        <f t="shared" si="606"/>
        <v>1.4395377479312172</v>
      </c>
      <c r="CT324" s="240">
        <f t="shared" si="607"/>
        <v>0.41912541166746869</v>
      </c>
      <c r="CU324" s="240">
        <f t="shared" si="608"/>
        <v>1.858663159598686</v>
      </c>
      <c r="CV324" s="240"/>
      <c r="CW324" s="240">
        <f t="shared" si="609"/>
        <v>0</v>
      </c>
      <c r="CX324" s="240">
        <f t="shared" si="610"/>
        <v>3.8326780855312624E-2</v>
      </c>
      <c r="CY324" s="240">
        <f t="shared" si="611"/>
        <v>3.8326780855312624E-2</v>
      </c>
      <c r="CZ324" s="240"/>
      <c r="DA324" s="240">
        <f t="shared" si="612"/>
        <v>1.9931085002663416</v>
      </c>
      <c r="DB324" s="240">
        <f t="shared" si="613"/>
        <v>0</v>
      </c>
      <c r="DC324" s="240">
        <f t="shared" si="614"/>
        <v>6.8914997336583335E-3</v>
      </c>
      <c r="DD324" s="240">
        <f t="shared" si="615"/>
        <v>2</v>
      </c>
      <c r="DE324" s="245">
        <f t="shared" si="616"/>
        <v>44.077781306105784</v>
      </c>
      <c r="DF324" s="245"/>
      <c r="DG324" s="239">
        <f t="shared" si="617"/>
        <v>1.042211016071789</v>
      </c>
      <c r="DH324" s="239">
        <f t="shared" si="618"/>
        <v>0.62318941174919651</v>
      </c>
      <c r="DI324" s="239">
        <f t="shared" si="619"/>
        <v>4.1648982359871585E-2</v>
      </c>
      <c r="DJ324" s="240">
        <f t="shared" si="620"/>
        <v>1.5700315908075504</v>
      </c>
      <c r="DK324" s="294"/>
      <c r="DL324" s="226"/>
      <c r="DM324" s="226"/>
      <c r="DN324" s="226"/>
      <c r="DO324" s="226"/>
      <c r="DP324" s="226"/>
      <c r="DQ324" s="226"/>
      <c r="DR324" s="226"/>
      <c r="DS324" s="226"/>
      <c r="DT324" s="226"/>
      <c r="DU324" s="226"/>
    </row>
    <row r="325" spans="1:125" customFormat="1">
      <c r="A325" s="312" t="s">
        <v>759</v>
      </c>
      <c r="B325" s="312" t="s">
        <v>762</v>
      </c>
      <c r="C325" s="312" t="s">
        <v>671</v>
      </c>
      <c r="D325" s="312" t="s">
        <v>534</v>
      </c>
      <c r="E325" s="342" t="s">
        <v>716</v>
      </c>
      <c r="F325" s="312" t="s">
        <v>764</v>
      </c>
      <c r="G325" s="313">
        <v>97.89</v>
      </c>
      <c r="H325" s="312" t="s">
        <v>533</v>
      </c>
      <c r="I325" s="324">
        <v>45.412500000000001</v>
      </c>
      <c r="J325" s="324">
        <v>0.88800000000000001</v>
      </c>
      <c r="K325" s="324">
        <v>9.7456999999999994</v>
      </c>
      <c r="L325" s="324">
        <v>2.6499999999999999E-2</v>
      </c>
      <c r="M325" s="324">
        <v>15.1584</v>
      </c>
      <c r="N325" s="324">
        <v>0.59870000000000001</v>
      </c>
      <c r="O325" s="324">
        <v>13.643800000000001</v>
      </c>
      <c r="P325" s="324">
        <v>9.5221</v>
      </c>
      <c r="Q325" s="324">
        <v>1.4514</v>
      </c>
      <c r="R325" s="324">
        <v>0.20979999999999999</v>
      </c>
      <c r="S325" s="324"/>
      <c r="T325" s="324">
        <v>3.2300000000000002E-2</v>
      </c>
      <c r="U325" s="238">
        <f t="shared" si="519"/>
        <v>96.6892</v>
      </c>
      <c r="V325" s="239">
        <f>IF(SUM(I325:T325)&lt;90," ",I325/stab.data!$U$7)</f>
        <v>0.75581685640103857</v>
      </c>
      <c r="W325" s="239">
        <f>IF(SUM(I325:T325)&lt;90," ",J325/stab.data!$U$8)</f>
        <v>1.111417056747353E-2</v>
      </c>
      <c r="X325" s="239">
        <f>IF(SUM(I325:T325)&lt;90," ",K325*2/stab.data!$U$9)</f>
        <v>0.19116524945812613</v>
      </c>
      <c r="Y325" s="239">
        <f>IF(SUM(I325:T325)&lt;90," ",L325*2/stab.data!$U$10)</f>
        <v>3.4870669293151789E-4</v>
      </c>
      <c r="Z325" s="239">
        <f>IF(SUM(I325:T325)&lt;90," ",M325/stab.data!$U$11)</f>
        <v>0.21098460596275367</v>
      </c>
      <c r="AA325" s="239">
        <f>IF(SUM(I325:T325)&lt;90," ",N325/stab.data!$U$12)</f>
        <v>8.43988327671032E-3</v>
      </c>
      <c r="AB325" s="239">
        <f>IF(SUM(I325:T325)&lt;90," ",O325/stab.data!$U$13)</f>
        <v>0.33852223104406509</v>
      </c>
      <c r="AC325" s="239">
        <f>IF(SUM(I325:T325)&lt;90," ",P325/stab.data!$U$14)</f>
        <v>0.16979796358708252</v>
      </c>
      <c r="AD325" s="239">
        <f>IF(SUM(I325:T325)&lt;90," ",Q325*2/stab.data!$U$15)</f>
        <v>4.6835218380419173E-2</v>
      </c>
      <c r="AE325" s="239">
        <f>IF(SUM(I325:T325)&lt;90," ",R325*2/stab.data!$U$16)</f>
        <v>4.4545888847603377E-3</v>
      </c>
      <c r="AF325" s="239">
        <f>IF(SUM(I325:T325)&lt;90," ",S325/stab.data!$U$17)</f>
        <v>0</v>
      </c>
      <c r="AG325" s="239">
        <f>IF(SUM(I325:T325)&lt;90," ",T325/stab.data!$U$18)</f>
        <v>9.110653541308211E-4</v>
      </c>
      <c r="AH325" s="239">
        <f t="shared" si="520"/>
        <v>1.5163917034030989</v>
      </c>
      <c r="AI325" s="239">
        <f t="shared" si="521"/>
        <v>0.11002446491637238</v>
      </c>
      <c r="AJ325" s="240">
        <f t="shared" si="522"/>
        <v>6.4796049141938497</v>
      </c>
      <c r="AK325" s="240">
        <f t="shared" si="523"/>
        <v>9.5281593174707566E-2</v>
      </c>
      <c r="AL325" s="240">
        <f t="shared" si="524"/>
        <v>1.6388563966542742</v>
      </c>
      <c r="AM325" s="240">
        <f t="shared" si="525"/>
        <v>2.9894564827388044E-3</v>
      </c>
      <c r="AN325" s="240">
        <f t="shared" si="526"/>
        <v>1.8087673991887341</v>
      </c>
      <c r="AO325" s="240">
        <f t="shared" si="527"/>
        <v>7.235497421345885E-2</v>
      </c>
      <c r="AP325" s="240">
        <f t="shared" si="528"/>
        <v>2.9021452660922367</v>
      </c>
      <c r="AQ325" s="240">
        <f t="shared" si="529"/>
        <v>1.4556750222770716</v>
      </c>
      <c r="AR325" s="240">
        <f t="shared" si="530"/>
        <v>0.40151752187712803</v>
      </c>
      <c r="AS325" s="240">
        <f t="shared" si="531"/>
        <v>3.8189113915568819E-2</v>
      </c>
      <c r="AT325" s="240">
        <f t="shared" si="532"/>
        <v>0</v>
      </c>
      <c r="AU325" s="240">
        <f t="shared" si="533"/>
        <v>7.8105476158439853E-3</v>
      </c>
      <c r="AV325" s="239">
        <f t="shared" si="534"/>
        <v>14.895381658069772</v>
      </c>
      <c r="AW325" s="239">
        <f t="shared" si="535"/>
        <v>1.9752297104785559</v>
      </c>
      <c r="AX325" s="239">
        <f>IF(SUM(I325:T325)&lt;90," ",CM325*AH325*stab.data!$U$20/13/2)</f>
        <v>17.298413268215672</v>
      </c>
      <c r="AY325" s="239">
        <f>IF(SUM(I325:T325)&lt;90," ",CO325*AH325*stab.data!$U$11/13)</f>
        <v>-0.40693304529651897</v>
      </c>
      <c r="AZ325" s="239">
        <f t="shared" si="536"/>
        <v>-7.2880673003695154E-3</v>
      </c>
      <c r="BA325" s="241">
        <f t="shared" si="537"/>
        <v>100.39022186609735</v>
      </c>
      <c r="BB325" s="242">
        <f>IF(SUM(I325:T325)&lt;90," ",EXP('eq. coef.'!$C$104+'eq. coef.'!$C$105*'Amp-TB2 calc'!AJ325+'eq. coef.'!$C$106*'Amp-TB2 calc'!AK325+'eq. coef.'!$C$107*'Amp-TB2 calc'!AL325+'eq. coef.'!$C$108*'Amp-TB2 calc'!AN325+'eq. coef.'!$C$109*'Amp-TB2 calc'!AP325+'eq. coef.'!$C$110*'Amp-TB2 calc'!AQ325+'eq. coef.'!$C$111*'Amp-TB2 calc'!AR325+'eq. coef.'!$C$112*'Amp-TB2 calc'!AS325))</f>
        <v>369.23072704721983</v>
      </c>
      <c r="BC325" s="243">
        <f>IF(SUM(I325:T325)&lt;90," ",EXP('eq. coef.'!$C$176+'eq. coef.'!$C$177*'Amp-TB2 calc'!AJ325+'eq. coef.'!$C$178*'Amp-TB2 calc'!AK325+'eq. coef.'!$C$179*'Amp-TB2 calc'!AL325+'eq. coef.'!$C$180*'Amp-TB2 calc'!AN325+'eq. coef.'!$C$181*'Amp-TB2 calc'!AP325+'eq. coef.'!$C$182*'Amp-TB2 calc'!AQ325+'eq. coef.'!$C$183*'Amp-TB2 calc'!AR325+'eq. coef.'!$C$184*'Amp-TB2 calc'!AS325))</f>
        <v>270.23728191538373</v>
      </c>
      <c r="BD325" s="243">
        <f>IF(SUM(I325:T325)&lt;90," ",('eq. coef.'!$C$234+'eq. coef.'!$C$235*'Amp-TB2 calc'!AJ325+'eq. coef.'!$C$236*'Amp-TB2 calc'!AK325+'eq. coef.'!$C$237*'Amp-TB2 calc'!AL325+'eq. coef.'!$C$238*'Amp-TB2 calc'!AN325+'eq. coef.'!$C$239*'Amp-TB2 calc'!AP325+'eq. coef.'!$C$240*'Amp-TB2 calc'!AQ325+'eq. coef.'!$C$241*'Amp-TB2 calc'!AR325+'eq. coef.'!$C$242*'Amp-TB2 calc'!AS325))</f>
        <v>320.38520869512945</v>
      </c>
      <c r="BE325" s="243">
        <f>IF(SUM(I325:T325)&lt;90," ",('eq. coef.'!$C$270+'eq. coef.'!$C$271*'Amp-TB2 calc'!AJ325+'eq. coef.'!$C$272*'Amp-TB2 calc'!AK325+'eq. coef.'!$C$273*'Amp-TB2 calc'!AL325+'eq. coef.'!$C$274*'Amp-TB2 calc'!AN325+'eq. coef.'!$C$275*'Amp-TB2 calc'!AP325+'eq. coef.'!$C$276*'Amp-TB2 calc'!AQ325+'eq. coef.'!$C$277*'Amp-TB2 calc'!AR325+'eq. coef.'!$C$278*'Amp-TB2 calc'!AS325))</f>
        <v>-149.96397926096245</v>
      </c>
      <c r="BF325" s="243">
        <f>IF(SUM(I325:T325)&lt;90," ",EXP('eq. coef.'!$C$328+'eq. coef.'!$C$329*'Amp-TB2 calc'!AJ325+'eq. coef.'!$C$330*'Amp-TB2 calc'!AK325+'eq. coef.'!$C$331*'Amp-TB2 calc'!AL325+'eq. coef.'!$C$332*'Amp-TB2 calc'!AN325+'eq. coef.'!$C$333*'Amp-TB2 calc'!AP325+'eq. coef.'!$C$334*'Amp-TB2 calc'!AQ325+'eq. coef.'!$C$335*'Amp-TB2 calc'!AR325+'eq. coef.'!$C$336*'Amp-TB2 calc'!AS325))</f>
        <v>270.56939199757011</v>
      </c>
      <c r="BG325" s="255" t="str">
        <f t="shared" si="538"/>
        <v>low-TiO2</v>
      </c>
      <c r="BH325" s="306" t="str">
        <f t="shared" si="539"/>
        <v>high-MnO</v>
      </c>
      <c r="BI325" s="243">
        <f t="shared" si="582"/>
        <v>30.961187657356376</v>
      </c>
      <c r="BJ325" s="245">
        <f t="shared" si="583"/>
        <v>0.26720781295385587</v>
      </c>
      <c r="BK325" s="243">
        <f t="shared" si="584"/>
        <v>-420.20126117634618</v>
      </c>
      <c r="BL325" s="247">
        <f>IF(SUM(I325:T325)&lt;90," ",'eq. coef.'!$C$360+'eq. coef.'!$C$361*'Amp-TB2 calc'!AJ325+'eq. coef.'!$C$362*'Amp-TB2 calc'!AK325+'eq. coef.'!$C$363*'Amp-TB2 calc'!AL325+'eq. coef.'!$C$364*'Amp-TB2 calc'!AN325+'eq. coef.'!$C$365*'Amp-TB2 calc'!AP325+'eq. coef.'!$C$366*'Amp-TB2 calc'!AQ325+'eq. coef.'!$C$367*'Amp-TB2 calc'!AR325+'eq. coef.'!$C$368*'Amp-TB2 calc'!AS325+'eq. coef.'!$C$369*LN(BO325))</f>
        <v>880.98151813233335</v>
      </c>
      <c r="BM325" s="248">
        <f t="shared" si="585"/>
        <v>22</v>
      </c>
      <c r="BN325" s="267">
        <f t="shared" si="586"/>
        <v>484</v>
      </c>
      <c r="BO325" s="249">
        <f t="shared" si="587"/>
        <v>270.23728191538373</v>
      </c>
      <c r="BP325" s="243" t="str">
        <f t="shared" si="546"/>
        <v>P1b</v>
      </c>
      <c r="BQ325" s="245"/>
      <c r="BR325" s="245">
        <f t="shared" si="547"/>
        <v>0</v>
      </c>
      <c r="BS325" s="245">
        <f t="shared" si="548"/>
        <v>0</v>
      </c>
      <c r="BT325" s="243">
        <f t="shared" si="588"/>
        <v>32.428473829846048</v>
      </c>
      <c r="BU325" s="250"/>
      <c r="BV325" s="251">
        <f>IF(SUM(I325:T325)&lt;90," ",'eq. coef.'!$B$1128*'Amp-TB2 calc'!CF325+'eq. coef.'!$B$1129*'Amp-TB2 calc'!CJ325+'eq. coef.'!$B$1130*'Amp-TB2 calc'!CK325+'eq. coef.'!$B$1131*'Amp-TB2 calc'!CM325+'eq. coef.'!$B$1132*'Amp-TB2 calc'!CN325+'eq. coef.'!$B$1133*'Amp-TB2 calc'!CO325+'eq. coef.'!$B$1134*'Amp-TB2 calc'!CP325+'eq. coef.'!$B$1135*'Amp-TB2 calc'!CS325+'eq. coef.'!$B$1135*'Amp-TB2 calc'!CW325+'eq. coef.'!$B$1137*'Amp-TB2 calc'!CX325)</f>
        <v>2.1162334188914627</v>
      </c>
      <c r="BW325" s="252">
        <f t="shared" si="589"/>
        <v>0.4</v>
      </c>
      <c r="BX325" s="253"/>
      <c r="BY325" s="252">
        <f t="shared" si="590"/>
        <v>-10.080660237074039</v>
      </c>
      <c r="BZ325" s="251">
        <f>IF(SUM(I325:T325)&lt;90," ",EXP('eq. coef.'!$B$1156*'Amp-TB2 calc'!CF325+'eq. coef.'!$B$1157*'Amp-TB2 calc'!CJ325+'eq. coef.'!$B$1158*'Amp-TB2 calc'!CK325+'eq. coef.'!$B$1159*'Amp-TB2 calc'!CM325+'eq. coef.'!$B$1160*'Amp-TB2 calc'!CN325+'eq. coef.'!$B$1161*'Amp-TB2 calc'!CO325+'eq. coef.'!$B$1162*'Amp-TB2 calc'!CP325+'eq. coef.'!$B$1163*'Amp-TB2 calc'!CS325+'eq. coef.'!$B$1164*'Amp-TB2 calc'!CW325+'eq. coef.'!$B$1165*'Amp-TB2 calc'!CX325))</f>
        <v>5.7813908702090746</v>
      </c>
      <c r="CA325" s="252">
        <f t="shared" si="591"/>
        <v>0.9828364479355427</v>
      </c>
      <c r="CB325" s="245"/>
      <c r="CC325" s="244" t="str">
        <f t="shared" si="592"/>
        <v>calc-alkaline</v>
      </c>
      <c r="CD325" s="244" t="str">
        <f t="shared" si="593"/>
        <v>low-Ca</v>
      </c>
      <c r="CE325" s="240">
        <f t="shared" si="594"/>
        <v>6.4796049141938497</v>
      </c>
      <c r="CF325" s="240">
        <f t="shared" si="595"/>
        <v>1.5203950858061503</v>
      </c>
      <c r="CG325" s="240">
        <f t="shared" si="596"/>
        <v>0</v>
      </c>
      <c r="CH325" s="240">
        <f t="shared" si="597"/>
        <v>8</v>
      </c>
      <c r="CI325" s="240"/>
      <c r="CJ325" s="240">
        <f t="shared" si="598"/>
        <v>0.11846131084812384</v>
      </c>
      <c r="CK325" s="240">
        <f t="shared" si="599"/>
        <v>9.5281593174707566E-2</v>
      </c>
      <c r="CL325" s="240">
        <f t="shared" si="600"/>
        <v>2.9894564827388044E-3</v>
      </c>
      <c r="CM325" s="240">
        <f t="shared" si="601"/>
        <v>1.8573244517790428</v>
      </c>
      <c r="CN325" s="240">
        <f t="shared" si="602"/>
        <v>2.9021452660922367</v>
      </c>
      <c r="CO325" s="240">
        <f t="shared" si="603"/>
        <v>-4.8557052590308736E-2</v>
      </c>
      <c r="CP325" s="240">
        <f t="shared" si="604"/>
        <v>7.235497421345885E-2</v>
      </c>
      <c r="CQ325" s="240">
        <f t="shared" si="605"/>
        <v>5</v>
      </c>
      <c r="CR325" s="240"/>
      <c r="CS325" s="240">
        <f t="shared" si="606"/>
        <v>1.4556750222770716</v>
      </c>
      <c r="CT325" s="240">
        <f t="shared" si="607"/>
        <v>0.40151752187712803</v>
      </c>
      <c r="CU325" s="240">
        <f t="shared" si="608"/>
        <v>1.8571925441541997</v>
      </c>
      <c r="CV325" s="240"/>
      <c r="CW325" s="240">
        <f t="shared" si="609"/>
        <v>0</v>
      </c>
      <c r="CX325" s="240">
        <f t="shared" si="610"/>
        <v>3.8189113915568819E-2</v>
      </c>
      <c r="CY325" s="240">
        <f t="shared" si="611"/>
        <v>3.8189113915568819E-2</v>
      </c>
      <c r="CZ325" s="240"/>
      <c r="DA325" s="240">
        <f t="shared" si="612"/>
        <v>1.9921894523841561</v>
      </c>
      <c r="DB325" s="240">
        <f t="shared" si="613"/>
        <v>0</v>
      </c>
      <c r="DC325" s="240">
        <f t="shared" si="614"/>
        <v>7.8105476158439853E-3</v>
      </c>
      <c r="DD325" s="240">
        <f t="shared" si="615"/>
        <v>2</v>
      </c>
      <c r="DE325" s="245">
        <f t="shared" si="616"/>
        <v>44.142675548220957</v>
      </c>
      <c r="DF325" s="245"/>
      <c r="DG325" s="239">
        <f t="shared" si="617"/>
        <v>1.0170161386147301</v>
      </c>
      <c r="DH325" s="239">
        <f t="shared" si="618"/>
        <v>0.61604735054436532</v>
      </c>
      <c r="DI325" s="239">
        <f t="shared" si="619"/>
        <v>7.2282910870020478E-2</v>
      </c>
      <c r="DJ325" s="240">
        <f t="shared" si="620"/>
        <v>1.6388563966542742</v>
      </c>
      <c r="DK325" s="294"/>
      <c r="DL325" s="226"/>
      <c r="DM325" s="226"/>
      <c r="DN325" s="226"/>
      <c r="DO325" s="226"/>
      <c r="DP325" s="226"/>
      <c r="DQ325" s="226"/>
      <c r="DR325" s="226"/>
      <c r="DS325" s="226"/>
      <c r="DT325" s="226"/>
      <c r="DU325" s="226"/>
    </row>
    <row r="326" spans="1:125" customFormat="1">
      <c r="A326" s="312" t="s">
        <v>759</v>
      </c>
      <c r="B326" s="312" t="s">
        <v>762</v>
      </c>
      <c r="C326" s="312" t="s">
        <v>671</v>
      </c>
      <c r="D326" s="312" t="s">
        <v>534</v>
      </c>
      <c r="E326" s="342" t="s">
        <v>717</v>
      </c>
      <c r="F326" s="312" t="s">
        <v>764</v>
      </c>
      <c r="G326" s="313">
        <v>100.02</v>
      </c>
      <c r="H326" s="312" t="s">
        <v>533</v>
      </c>
      <c r="I326" s="324">
        <v>45.476199999999999</v>
      </c>
      <c r="J326" s="324">
        <v>0.9073</v>
      </c>
      <c r="K326" s="324">
        <v>9.7782</v>
      </c>
      <c r="L326" s="324"/>
      <c r="M326" s="324">
        <v>15.209199999999999</v>
      </c>
      <c r="N326" s="324">
        <v>0.54959999999999998</v>
      </c>
      <c r="O326" s="324">
        <v>13.5672</v>
      </c>
      <c r="P326" s="324">
        <v>9.5338999999999992</v>
      </c>
      <c r="Q326" s="324">
        <v>1.4736</v>
      </c>
      <c r="R326" s="324">
        <v>0.2361</v>
      </c>
      <c r="S326" s="324"/>
      <c r="T326" s="324">
        <v>3.5200000000000002E-2</v>
      </c>
      <c r="U326" s="238">
        <f t="shared" si="519"/>
        <v>96.766499999999994</v>
      </c>
      <c r="V326" s="239">
        <f>IF(SUM(I326:T326)&lt;90," ",I326/stab.data!$U$7)</f>
        <v>0.75687703881232937</v>
      </c>
      <c r="W326" s="239">
        <f>IF(SUM(I326:T326)&lt;90," ",J326/stab.data!$U$8)</f>
        <v>1.1355728553906231E-2</v>
      </c>
      <c r="X326" s="239">
        <f>IF(SUM(I326:T326)&lt;90," ",K326*2/stab.data!$U$9)</f>
        <v>0.19180274810957132</v>
      </c>
      <c r="Y326" s="239">
        <f>IF(SUM(I326:T326)&lt;90," ",L326*2/stab.data!$U$10)</f>
        <v>0</v>
      </c>
      <c r="Z326" s="239">
        <f>IF(SUM(I326:T326)&lt;90," ",M326/stab.data!$U$11)</f>
        <v>0.21169167385797397</v>
      </c>
      <c r="AA326" s="239">
        <f>IF(SUM(I326:T326)&lt;90," ",N326/stab.data!$U$12)</f>
        <v>7.7477198077167062E-3</v>
      </c>
      <c r="AB326" s="239">
        <f>IF(SUM(I326:T326)&lt;90," ",O326/stab.data!$U$13)</f>
        <v>0.33662167526796344</v>
      </c>
      <c r="AC326" s="239">
        <f>IF(SUM(I326:T326)&lt;90," ",P326/stab.data!$U$14)</f>
        <v>0.17000838103389859</v>
      </c>
      <c r="AD326" s="239">
        <f>IF(SUM(I326:T326)&lt;90," ",Q326*2/stab.data!$U$15)</f>
        <v>4.7551590054695947E-2</v>
      </c>
      <c r="AE326" s="239">
        <f>IF(SUM(I326:T326)&lt;90," ",R326*2/stab.data!$U$16)</f>
        <v>5.0130049365677588E-3</v>
      </c>
      <c r="AF326" s="239">
        <f>IF(SUM(I326:T326)&lt;90," ",S326/stab.data!$U$17)</f>
        <v>0</v>
      </c>
      <c r="AG326" s="239">
        <f>IF(SUM(I326:T326)&lt;90," ",T326/stab.data!$U$18)</f>
        <v>9.9286379149860372E-4</v>
      </c>
      <c r="AH326" s="239">
        <f t="shared" si="520"/>
        <v>1.5160965844094609</v>
      </c>
      <c r="AI326" s="239">
        <f t="shared" si="521"/>
        <v>0.11031581415713375</v>
      </c>
      <c r="AJ326" s="240">
        <f t="shared" si="522"/>
        <v>6.4899569102273622</v>
      </c>
      <c r="AK326" s="240">
        <f t="shared" si="523"/>
        <v>9.7371415989491616E-2</v>
      </c>
      <c r="AL326" s="240">
        <f t="shared" si="524"/>
        <v>1.6446417405495655</v>
      </c>
      <c r="AM326" s="240">
        <f t="shared" si="525"/>
        <v>0</v>
      </c>
      <c r="AN326" s="240">
        <f t="shared" si="526"/>
        <v>1.8151823494976065</v>
      </c>
      <c r="AO326" s="240">
        <f t="shared" si="527"/>
        <v>6.6433998028924426E-2</v>
      </c>
      <c r="AP326" s="240">
        <f t="shared" si="528"/>
        <v>2.886413585707051</v>
      </c>
      <c r="AQ326" s="240">
        <f t="shared" si="529"/>
        <v>1.4577626360800409</v>
      </c>
      <c r="AR326" s="240">
        <f t="shared" si="530"/>
        <v>0.40773831764275931</v>
      </c>
      <c r="AS326" s="240">
        <f t="shared" si="531"/>
        <v>4.2984770789365669E-2</v>
      </c>
      <c r="AT326" s="240">
        <f t="shared" si="532"/>
        <v>0</v>
      </c>
      <c r="AU326" s="240">
        <f t="shared" si="533"/>
        <v>8.5134610962199209E-3</v>
      </c>
      <c r="AV326" s="239">
        <f t="shared" si="534"/>
        <v>14.908485724512165</v>
      </c>
      <c r="AW326" s="239">
        <f t="shared" si="535"/>
        <v>1.9741484989230953</v>
      </c>
      <c r="AX326" s="239">
        <f>IF(SUM(I326:T326)&lt;90," ",CM326*AH326*stab.data!$U$20/13/2)</f>
        <v>16.895838277992766</v>
      </c>
      <c r="AY326" s="239">
        <f>IF(SUM(I326:T326)&lt;90," ",CO326*AH326*stab.data!$U$11/13)</f>
        <v>6.109069131403147E-3</v>
      </c>
      <c r="AZ326" s="239">
        <f t="shared" si="536"/>
        <v>-7.9424139000930944E-3</v>
      </c>
      <c r="BA326" s="241">
        <f t="shared" si="537"/>
        <v>100.42545343214717</v>
      </c>
      <c r="BB326" s="242">
        <f>IF(SUM(I326:T326)&lt;90," ",EXP('eq. coef.'!$C$104+'eq. coef.'!$C$105*'Amp-TB2 calc'!AJ326+'eq. coef.'!$C$106*'Amp-TB2 calc'!AK326+'eq. coef.'!$C$107*'Amp-TB2 calc'!AL326+'eq. coef.'!$C$108*'Amp-TB2 calc'!AN326+'eq. coef.'!$C$109*'Amp-TB2 calc'!AP326+'eq. coef.'!$C$110*'Amp-TB2 calc'!AQ326+'eq. coef.'!$C$111*'Amp-TB2 calc'!AR326+'eq. coef.'!$C$112*'Amp-TB2 calc'!AS326))</f>
        <v>346.17576385631833</v>
      </c>
      <c r="BC326" s="243">
        <f>IF(SUM(I326:T326)&lt;90," ",EXP('eq. coef.'!$C$176+'eq. coef.'!$C$177*'Amp-TB2 calc'!AJ326+'eq. coef.'!$C$178*'Amp-TB2 calc'!AK326+'eq. coef.'!$C$179*'Amp-TB2 calc'!AL326+'eq. coef.'!$C$180*'Amp-TB2 calc'!AN326+'eq. coef.'!$C$181*'Amp-TB2 calc'!AP326+'eq. coef.'!$C$182*'Amp-TB2 calc'!AQ326+'eq. coef.'!$C$183*'Amp-TB2 calc'!AR326+'eq. coef.'!$C$184*'Amp-TB2 calc'!AS326))</f>
        <v>264.45528856687764</v>
      </c>
      <c r="BD326" s="243">
        <f>IF(SUM(I326:T326)&lt;90," ",('eq. coef.'!$C$234+'eq. coef.'!$C$235*'Amp-TB2 calc'!AJ326+'eq. coef.'!$C$236*'Amp-TB2 calc'!AK326+'eq. coef.'!$C$237*'Amp-TB2 calc'!AL326+'eq. coef.'!$C$238*'Amp-TB2 calc'!AN326+'eq. coef.'!$C$239*'Amp-TB2 calc'!AP326+'eq. coef.'!$C$240*'Amp-TB2 calc'!AQ326+'eq. coef.'!$C$241*'Amp-TB2 calc'!AR326+'eq. coef.'!$C$242*'Amp-TB2 calc'!AS326))</f>
        <v>304.59699370491444</v>
      </c>
      <c r="BE326" s="243">
        <f>IF(SUM(I326:T326)&lt;90," ",('eq. coef.'!$C$270+'eq. coef.'!$C$271*'Amp-TB2 calc'!AJ326+'eq. coef.'!$C$272*'Amp-TB2 calc'!AK326+'eq. coef.'!$C$273*'Amp-TB2 calc'!AL326+'eq. coef.'!$C$274*'Amp-TB2 calc'!AN326+'eq. coef.'!$C$275*'Amp-TB2 calc'!AP326+'eq. coef.'!$C$276*'Amp-TB2 calc'!AQ326+'eq. coef.'!$C$277*'Amp-TB2 calc'!AR326+'eq. coef.'!$C$278*'Amp-TB2 calc'!AS326))</f>
        <v>-142.06214428794908</v>
      </c>
      <c r="BF326" s="243">
        <f>IF(SUM(I326:T326)&lt;90," ",EXP('eq. coef.'!$C$328+'eq. coef.'!$C$329*'Amp-TB2 calc'!AJ326+'eq. coef.'!$C$330*'Amp-TB2 calc'!AK326+'eq. coef.'!$C$331*'Amp-TB2 calc'!AL326+'eq. coef.'!$C$332*'Amp-TB2 calc'!AN326+'eq. coef.'!$C$333*'Amp-TB2 calc'!AP326+'eq. coef.'!$C$334*'Amp-TB2 calc'!AQ326+'eq. coef.'!$C$335*'Amp-TB2 calc'!AR326+'eq. coef.'!$C$336*'Amp-TB2 calc'!AS326))</f>
        <v>277.23205011041966</v>
      </c>
      <c r="BG326" s="255" t="str">
        <f t="shared" si="538"/>
        <v>ok</v>
      </c>
      <c r="BH326" s="306" t="str">
        <f t="shared" si="539"/>
        <v>high-MnO</v>
      </c>
      <c r="BI326" s="243">
        <f t="shared" si="582"/>
        <v>26.76590879718464</v>
      </c>
      <c r="BJ326" s="245">
        <f t="shared" si="583"/>
        <v>0.19915811834393476</v>
      </c>
      <c r="BK326" s="243">
        <f t="shared" si="584"/>
        <v>-406.51743285482672</v>
      </c>
      <c r="BL326" s="247">
        <f>IF(SUM(I326:T326)&lt;90," ",'eq. coef.'!$C$360+'eq. coef.'!$C$361*'Amp-TB2 calc'!AJ326+'eq. coef.'!$C$362*'Amp-TB2 calc'!AK326+'eq. coef.'!$C$363*'Amp-TB2 calc'!AL326+'eq. coef.'!$C$364*'Amp-TB2 calc'!AN326+'eq. coef.'!$C$365*'Amp-TB2 calc'!AP326+'eq. coef.'!$C$366*'Amp-TB2 calc'!AQ326+'eq. coef.'!$C$367*'Amp-TB2 calc'!AR326+'eq. coef.'!$C$368*'Amp-TB2 calc'!AS326+'eq. coef.'!$C$369*LN(BO326))</f>
        <v>872.49751900055458</v>
      </c>
      <c r="BM326" s="248">
        <f t="shared" si="585"/>
        <v>22</v>
      </c>
      <c r="BN326" s="267">
        <f t="shared" si="586"/>
        <v>484</v>
      </c>
      <c r="BO326" s="249">
        <f t="shared" si="587"/>
        <v>264.45528856687764</v>
      </c>
      <c r="BP326" s="243" t="str">
        <f t="shared" si="546"/>
        <v>P1b</v>
      </c>
      <c r="BQ326" s="245"/>
      <c r="BR326" s="245">
        <f t="shared" si="547"/>
        <v>0</v>
      </c>
      <c r="BS326" s="245">
        <f t="shared" si="548"/>
        <v>0</v>
      </c>
      <c r="BT326" s="243">
        <f t="shared" si="588"/>
        <v>31.734634628025315</v>
      </c>
      <c r="BU326" s="250"/>
      <c r="BV326" s="251">
        <f>IF(SUM(I326:T326)&lt;90," ",'eq. coef.'!$B$1128*'Amp-TB2 calc'!CF326+'eq. coef.'!$B$1129*'Amp-TB2 calc'!CJ326+'eq. coef.'!$B$1130*'Amp-TB2 calc'!CK326+'eq. coef.'!$B$1131*'Amp-TB2 calc'!CM326+'eq. coef.'!$B$1132*'Amp-TB2 calc'!CN326+'eq. coef.'!$B$1133*'Amp-TB2 calc'!CO326+'eq. coef.'!$B$1134*'Amp-TB2 calc'!CP326+'eq. coef.'!$B$1135*'Amp-TB2 calc'!CS326+'eq. coef.'!$B$1135*'Amp-TB2 calc'!CW326+'eq. coef.'!$B$1137*'Amp-TB2 calc'!CX326)</f>
        <v>2.0613607717290723</v>
      </c>
      <c r="BW326" s="252">
        <f t="shared" si="589"/>
        <v>0.4</v>
      </c>
      <c r="BX326" s="253"/>
      <c r="BY326" s="252">
        <f t="shared" si="590"/>
        <v>-10.29381279600284</v>
      </c>
      <c r="BZ326" s="251">
        <f>IF(SUM(I326:T326)&lt;90," ",EXP('eq. coef.'!$B$1156*'Amp-TB2 calc'!CF326+'eq. coef.'!$B$1157*'Amp-TB2 calc'!CJ326+'eq. coef.'!$B$1158*'Amp-TB2 calc'!CK326+'eq. coef.'!$B$1159*'Amp-TB2 calc'!CM326+'eq. coef.'!$B$1160*'Amp-TB2 calc'!CN326+'eq. coef.'!$B$1161*'Amp-TB2 calc'!CO326+'eq. coef.'!$B$1162*'Amp-TB2 calc'!CP326+'eq. coef.'!$B$1163*'Amp-TB2 calc'!CS326+'eq. coef.'!$B$1164*'Amp-TB2 calc'!CW326+'eq. coef.'!$B$1165*'Amp-TB2 calc'!CX326))</f>
        <v>5.977319911315532</v>
      </c>
      <c r="CA326" s="252">
        <f t="shared" si="591"/>
        <v>1.0161443849236405</v>
      </c>
      <c r="CB326" s="245"/>
      <c r="CC326" s="244" t="str">
        <f t="shared" si="592"/>
        <v>calc-alkaline</v>
      </c>
      <c r="CD326" s="244" t="str">
        <f t="shared" si="593"/>
        <v>low-Ca</v>
      </c>
      <c r="CE326" s="240">
        <f t="shared" si="594"/>
        <v>6.4899569102273622</v>
      </c>
      <c r="CF326" s="240">
        <f t="shared" si="595"/>
        <v>1.5100430897726378</v>
      </c>
      <c r="CG326" s="240">
        <f t="shared" si="596"/>
        <v>0</v>
      </c>
      <c r="CH326" s="240">
        <f t="shared" si="597"/>
        <v>8</v>
      </c>
      <c r="CI326" s="240"/>
      <c r="CJ326" s="240">
        <f t="shared" si="598"/>
        <v>0.13459865077692768</v>
      </c>
      <c r="CK326" s="240">
        <f t="shared" si="599"/>
        <v>9.7371415989491616E-2</v>
      </c>
      <c r="CL326" s="240">
        <f t="shared" si="600"/>
        <v>0</v>
      </c>
      <c r="CM326" s="240">
        <f t="shared" si="601"/>
        <v>1.8144532464245202</v>
      </c>
      <c r="CN326" s="240">
        <f t="shared" si="602"/>
        <v>2.886413585707051</v>
      </c>
      <c r="CO326" s="240">
        <f t="shared" si="603"/>
        <v>7.2910307308626798E-4</v>
      </c>
      <c r="CP326" s="240">
        <f t="shared" si="604"/>
        <v>6.6433998028924426E-2</v>
      </c>
      <c r="CQ326" s="240">
        <f t="shared" si="605"/>
        <v>5.0000000000000009</v>
      </c>
      <c r="CR326" s="240"/>
      <c r="CS326" s="240">
        <f t="shared" si="606"/>
        <v>1.4577626360800409</v>
      </c>
      <c r="CT326" s="240">
        <f t="shared" si="607"/>
        <v>0.40773831764275931</v>
      </c>
      <c r="CU326" s="240">
        <f t="shared" si="608"/>
        <v>1.8655009537228002</v>
      </c>
      <c r="CV326" s="240"/>
      <c r="CW326" s="240">
        <f t="shared" si="609"/>
        <v>0</v>
      </c>
      <c r="CX326" s="240">
        <f t="shared" si="610"/>
        <v>4.2984770789365669E-2</v>
      </c>
      <c r="CY326" s="240">
        <f t="shared" si="611"/>
        <v>4.2984770789365669E-2</v>
      </c>
      <c r="CZ326" s="240"/>
      <c r="DA326" s="240">
        <f t="shared" si="612"/>
        <v>1.9914865389037801</v>
      </c>
      <c r="DB326" s="240">
        <f t="shared" si="613"/>
        <v>0</v>
      </c>
      <c r="DC326" s="240">
        <f t="shared" si="614"/>
        <v>8.5134610962199209E-3</v>
      </c>
      <c r="DD326" s="240">
        <f t="shared" si="615"/>
        <v>2</v>
      </c>
      <c r="DE326" s="245">
        <f t="shared" si="616"/>
        <v>44.18554675357548</v>
      </c>
      <c r="DF326" s="245"/>
      <c r="DG326" s="239">
        <f t="shared" si="617"/>
        <v>0.99974746552156235</v>
      </c>
      <c r="DH326" s="239">
        <f t="shared" si="618"/>
        <v>0.613922086348198</v>
      </c>
      <c r="DI326" s="239">
        <f t="shared" si="619"/>
        <v>8.1840711845213687E-2</v>
      </c>
      <c r="DJ326" s="240">
        <f t="shared" si="620"/>
        <v>1.6446417405495655</v>
      </c>
      <c r="DK326" s="294"/>
      <c r="DL326" s="226"/>
      <c r="DM326" s="226"/>
      <c r="DN326" s="226"/>
      <c r="DO326" s="226"/>
      <c r="DP326" s="226"/>
      <c r="DQ326" s="226"/>
      <c r="DR326" s="226"/>
      <c r="DS326" s="226"/>
      <c r="DT326" s="226"/>
      <c r="DU326" s="226"/>
    </row>
    <row r="327" spans="1:125" customFormat="1">
      <c r="A327" s="312" t="s">
        <v>759</v>
      </c>
      <c r="B327" s="312" t="s">
        <v>762</v>
      </c>
      <c r="C327" s="312" t="s">
        <v>671</v>
      </c>
      <c r="D327" s="312" t="s">
        <v>534</v>
      </c>
      <c r="E327" s="342" t="s">
        <v>718</v>
      </c>
      <c r="F327" s="312" t="s">
        <v>764</v>
      </c>
      <c r="G327" s="313">
        <v>102.15</v>
      </c>
      <c r="H327" s="312" t="s">
        <v>533</v>
      </c>
      <c r="I327" s="324">
        <v>44.554699999999997</v>
      </c>
      <c r="J327" s="324">
        <v>0.98040000000000005</v>
      </c>
      <c r="K327" s="324">
        <v>10.7445</v>
      </c>
      <c r="L327" s="324">
        <v>1.6899999999999998E-2</v>
      </c>
      <c r="M327" s="324">
        <v>15.459199999999999</v>
      </c>
      <c r="N327" s="324">
        <v>0.58520000000000005</v>
      </c>
      <c r="O327" s="324">
        <v>13.146800000000001</v>
      </c>
      <c r="P327" s="324">
        <v>9.7342999999999993</v>
      </c>
      <c r="Q327" s="324">
        <v>1.5947</v>
      </c>
      <c r="R327" s="324">
        <v>0.28039999999999998</v>
      </c>
      <c r="S327" s="324"/>
      <c r="T327" s="324">
        <v>3.5299999999999998E-2</v>
      </c>
      <c r="U327" s="238">
        <f t="shared" si="519"/>
        <v>97.132400000000018</v>
      </c>
      <c r="V327" s="239">
        <f>IF(SUM(I327:T327)&lt;90," ",I327/stab.data!$U$7)</f>
        <v>0.74154017708541364</v>
      </c>
      <c r="W327" s="239">
        <f>IF(SUM(I327:T327)&lt;90," ",J327/stab.data!$U$8)</f>
        <v>1.2270645072467397E-2</v>
      </c>
      <c r="X327" s="239">
        <f>IF(SUM(I327:T327)&lt;90," ",K327*2/stab.data!$U$9)</f>
        <v>0.21075705416777005</v>
      </c>
      <c r="Y327" s="239">
        <f>IF(SUM(I327:T327)&lt;90," ",L327*2/stab.data!$U$10)</f>
        <v>2.2238275888840196E-4</v>
      </c>
      <c r="Z327" s="239">
        <f>IF(SUM(I327:T327)&lt;90," ",M327/stab.data!$U$11)</f>
        <v>0.21517133869665672</v>
      </c>
      <c r="AA327" s="239">
        <f>IF(SUM(I327:T327)&lt;90," ",N327/stab.data!$U$12)</f>
        <v>8.2495735652762317E-3</v>
      </c>
      <c r="AB327" s="239">
        <f>IF(SUM(I327:T327)&lt;90," ",O327/stab.data!$U$13)</f>
        <v>0.32619094878920207</v>
      </c>
      <c r="AC327" s="239">
        <f>IF(SUM(I327:T327)&lt;90," ",P327/stab.data!$U$14)</f>
        <v>0.1735819112323686</v>
      </c>
      <c r="AD327" s="239">
        <f>IF(SUM(I327:T327)&lt;90," ",Q327*2/stab.data!$U$15)</f>
        <v>5.1459365268881396E-2</v>
      </c>
      <c r="AE327" s="239">
        <f>IF(SUM(I327:T327)&lt;90," ",R327*2/stab.data!$U$16)</f>
        <v>5.9536068793460371E-3</v>
      </c>
      <c r="AF327" s="239">
        <f>IF(SUM(I327:T327)&lt;90," ",S327/stab.data!$U$17)</f>
        <v>0</v>
      </c>
      <c r="AG327" s="239">
        <f>IF(SUM(I327:T327)&lt;90," ",T327/stab.data!$U$18)</f>
        <v>9.9568442726990646E-4</v>
      </c>
      <c r="AH327" s="239">
        <f t="shared" si="520"/>
        <v>1.5144021201356745</v>
      </c>
      <c r="AI327" s="239">
        <f t="shared" si="521"/>
        <v>0.12075020969050572</v>
      </c>
      <c r="AJ327" s="240">
        <f t="shared" si="522"/>
        <v>6.365563131440104</v>
      </c>
      <c r="AK327" s="240">
        <f t="shared" si="523"/>
        <v>0.10533423310830084</v>
      </c>
      <c r="AL327" s="240">
        <f t="shared" si="524"/>
        <v>1.8091903515927128</v>
      </c>
      <c r="AM327" s="240">
        <f t="shared" si="525"/>
        <v>1.90898825821125E-3</v>
      </c>
      <c r="AN327" s="240">
        <f t="shared" si="526"/>
        <v>1.8470836549053002</v>
      </c>
      <c r="AO327" s="240">
        <f t="shared" si="527"/>
        <v>7.0816367015507767E-2</v>
      </c>
      <c r="AP327" s="240">
        <f t="shared" si="528"/>
        <v>2.8001032736798628</v>
      </c>
      <c r="AQ327" s="240">
        <f t="shared" si="529"/>
        <v>1.4900697879494695</v>
      </c>
      <c r="AR327" s="240">
        <f t="shared" si="530"/>
        <v>0.44173983884513135</v>
      </c>
      <c r="AS327" s="240">
        <f t="shared" si="531"/>
        <v>5.1107224694432241E-2</v>
      </c>
      <c r="AT327" s="240">
        <f t="shared" si="532"/>
        <v>0</v>
      </c>
      <c r="AU327" s="240">
        <f t="shared" si="533"/>
        <v>8.5471998370876198E-3</v>
      </c>
      <c r="AV327" s="239">
        <f t="shared" si="534"/>
        <v>14.982916851489035</v>
      </c>
      <c r="AW327" s="239">
        <f t="shared" si="535"/>
        <v>1.9719086856225494</v>
      </c>
      <c r="AX327" s="239">
        <f>IF(SUM(I327:T327)&lt;90," ",CM327*AH327*stab.data!$U$20/13/2)</f>
        <v>16.501792426147325</v>
      </c>
      <c r="AY327" s="239">
        <f>IF(SUM(I327:T327)&lt;90," ",CO327*AH327*stab.data!$U$11/13)</f>
        <v>0.61067655598648762</v>
      </c>
      <c r="AZ327" s="239">
        <f t="shared" si="536"/>
        <v>-7.9649775759456313E-3</v>
      </c>
      <c r="BA327" s="241">
        <f t="shared" si="537"/>
        <v>100.74961269018043</v>
      </c>
      <c r="BB327" s="242">
        <f>IF(SUM(I327:T327)&lt;90," ",EXP('eq. coef.'!$C$104+'eq. coef.'!$C$105*'Amp-TB2 calc'!AJ327+'eq. coef.'!$C$106*'Amp-TB2 calc'!AK327+'eq. coef.'!$C$107*'Amp-TB2 calc'!AL327+'eq. coef.'!$C$108*'Amp-TB2 calc'!AN327+'eq. coef.'!$C$109*'Amp-TB2 calc'!AP327+'eq. coef.'!$C$110*'Amp-TB2 calc'!AQ327+'eq. coef.'!$C$111*'Amp-TB2 calc'!AR327+'eq. coef.'!$C$112*'Amp-TB2 calc'!AS327))</f>
        <v>459.35256945635746</v>
      </c>
      <c r="BC327" s="243">
        <f>IF(SUM(I327:T327)&lt;90," ",EXP('eq. coef.'!$C$176+'eq. coef.'!$C$177*'Amp-TB2 calc'!AJ327+'eq. coef.'!$C$178*'Amp-TB2 calc'!AK327+'eq. coef.'!$C$179*'Amp-TB2 calc'!AL327+'eq. coef.'!$C$180*'Amp-TB2 calc'!AN327+'eq. coef.'!$C$181*'Amp-TB2 calc'!AP327+'eq. coef.'!$C$182*'Amp-TB2 calc'!AQ327+'eq. coef.'!$C$183*'Amp-TB2 calc'!AR327+'eq. coef.'!$C$184*'Amp-TB2 calc'!AS327))</f>
        <v>322.56840504741621</v>
      </c>
      <c r="BD327" s="243">
        <f>IF(SUM(I327:T327)&lt;90," ",('eq. coef.'!$C$234+'eq. coef.'!$C$235*'Amp-TB2 calc'!AJ327+'eq. coef.'!$C$236*'Amp-TB2 calc'!AK327+'eq. coef.'!$C$237*'Amp-TB2 calc'!AL327+'eq. coef.'!$C$238*'Amp-TB2 calc'!AN327+'eq. coef.'!$C$239*'Amp-TB2 calc'!AP327+'eq. coef.'!$C$240*'Amp-TB2 calc'!AQ327+'eq. coef.'!$C$241*'Amp-TB2 calc'!AR327+'eq. coef.'!$C$242*'Amp-TB2 calc'!AS327))</f>
        <v>374.64910737751467</v>
      </c>
      <c r="BE327" s="243">
        <f>IF(SUM(I327:T327)&lt;90," ",('eq. coef.'!$C$270+'eq. coef.'!$C$271*'Amp-TB2 calc'!AJ327+'eq. coef.'!$C$272*'Amp-TB2 calc'!AK327+'eq. coef.'!$C$273*'Amp-TB2 calc'!AL327+'eq. coef.'!$C$274*'Amp-TB2 calc'!AN327+'eq. coef.'!$C$275*'Amp-TB2 calc'!AP327+'eq. coef.'!$C$276*'Amp-TB2 calc'!AQ327+'eq. coef.'!$C$277*'Amp-TB2 calc'!AR327+'eq. coef.'!$C$278*'Amp-TB2 calc'!AS327))</f>
        <v>27.64141987031941</v>
      </c>
      <c r="BF327" s="243">
        <f>IF(SUM(I327:T327)&lt;90," ",EXP('eq. coef.'!$C$328+'eq. coef.'!$C$329*'Amp-TB2 calc'!AJ327+'eq. coef.'!$C$330*'Amp-TB2 calc'!AK327+'eq. coef.'!$C$331*'Amp-TB2 calc'!AL327+'eq. coef.'!$C$332*'Amp-TB2 calc'!AN327+'eq. coef.'!$C$333*'Amp-TB2 calc'!AP327+'eq. coef.'!$C$334*'Amp-TB2 calc'!AQ327+'eq. coef.'!$C$335*'Amp-TB2 calc'!AR327+'eq. coef.'!$C$336*'Amp-TB2 calc'!AS327))</f>
        <v>340.66451800906452</v>
      </c>
      <c r="BG327" s="255" t="str">
        <f t="shared" si="538"/>
        <v>ok</v>
      </c>
      <c r="BH327" s="306" t="str">
        <f t="shared" si="539"/>
        <v>high-MnO</v>
      </c>
      <c r="BI327" s="243">
        <f t="shared" si="582"/>
        <v>34.986697855431707</v>
      </c>
      <c r="BJ327" s="245">
        <f t="shared" si="583"/>
        <v>0.25838116370560399</v>
      </c>
      <c r="BK327" s="243">
        <f t="shared" si="584"/>
        <v>-294.92698517709681</v>
      </c>
      <c r="BL327" s="247">
        <f>IF(SUM(I327:T327)&lt;90," ",'eq. coef.'!$C$360+'eq. coef.'!$C$361*'Amp-TB2 calc'!AJ327+'eq. coef.'!$C$362*'Amp-TB2 calc'!AK327+'eq. coef.'!$C$363*'Amp-TB2 calc'!AL327+'eq. coef.'!$C$364*'Amp-TB2 calc'!AN327+'eq. coef.'!$C$365*'Amp-TB2 calc'!AP327+'eq. coef.'!$C$366*'Amp-TB2 calc'!AQ327+'eq. coef.'!$C$367*'Amp-TB2 calc'!AR327+'eq. coef.'!$C$368*'Amp-TB2 calc'!AS327+'eq. coef.'!$C$369*LN(BO327))</f>
        <v>892.69144626388129</v>
      </c>
      <c r="BM327" s="248">
        <f t="shared" si="585"/>
        <v>22</v>
      </c>
      <c r="BN327" s="267">
        <f t="shared" si="586"/>
        <v>484</v>
      </c>
      <c r="BO327" s="249">
        <f t="shared" si="587"/>
        <v>322.56840504741621</v>
      </c>
      <c r="BP327" s="243" t="str">
        <f t="shared" si="546"/>
        <v>P1b</v>
      </c>
      <c r="BQ327" s="245"/>
      <c r="BR327" s="245">
        <f t="shared" si="547"/>
        <v>0</v>
      </c>
      <c r="BS327" s="245">
        <f t="shared" si="548"/>
        <v>0</v>
      </c>
      <c r="BT327" s="243">
        <f t="shared" si="588"/>
        <v>38.70820860568994</v>
      </c>
      <c r="BU327" s="250"/>
      <c r="BV327" s="251">
        <f>IF(SUM(I327:T327)&lt;90," ",'eq. coef.'!$B$1128*'Amp-TB2 calc'!CF327+'eq. coef.'!$B$1129*'Amp-TB2 calc'!CJ327+'eq. coef.'!$B$1130*'Amp-TB2 calc'!CK327+'eq. coef.'!$B$1131*'Amp-TB2 calc'!CM327+'eq. coef.'!$B$1132*'Amp-TB2 calc'!CN327+'eq. coef.'!$B$1133*'Amp-TB2 calc'!CO327+'eq. coef.'!$B$1134*'Amp-TB2 calc'!CP327+'eq. coef.'!$B$1135*'Amp-TB2 calc'!CS327+'eq. coef.'!$B$1135*'Amp-TB2 calc'!CW327+'eq. coef.'!$B$1137*'Amp-TB2 calc'!CX327)</f>
        <v>1.2771729820770752</v>
      </c>
      <c r="BW327" s="252">
        <f t="shared" si="589"/>
        <v>0.4</v>
      </c>
      <c r="BX327" s="253"/>
      <c r="BY327" s="252">
        <f t="shared" si="590"/>
        <v>-10.687586728433512</v>
      </c>
      <c r="BZ327" s="251">
        <f>IF(SUM(I327:T327)&lt;90," ",EXP('eq. coef.'!$B$1156*'Amp-TB2 calc'!CF327+'eq. coef.'!$B$1157*'Amp-TB2 calc'!CJ327+'eq. coef.'!$B$1158*'Amp-TB2 calc'!CK327+'eq. coef.'!$B$1159*'Amp-TB2 calc'!CM327+'eq. coef.'!$B$1160*'Amp-TB2 calc'!CN327+'eq. coef.'!$B$1161*'Amp-TB2 calc'!CO327+'eq. coef.'!$B$1162*'Amp-TB2 calc'!CP327+'eq. coef.'!$B$1163*'Amp-TB2 calc'!CS327+'eq. coef.'!$B$1164*'Amp-TB2 calc'!CW327+'eq. coef.'!$B$1165*'Amp-TB2 calc'!CX327))</f>
        <v>5.6927513868777222</v>
      </c>
      <c r="CA327" s="252">
        <f t="shared" si="591"/>
        <v>0.96776773576921282</v>
      </c>
      <c r="CB327" s="245"/>
      <c r="CC327" s="244" t="str">
        <f t="shared" si="592"/>
        <v>calc-alkaline</v>
      </c>
      <c r="CD327" s="244" t="str">
        <f t="shared" si="593"/>
        <v>low-Ca</v>
      </c>
      <c r="CE327" s="240">
        <f t="shared" si="594"/>
        <v>6.365563131440104</v>
      </c>
      <c r="CF327" s="240">
        <f t="shared" si="595"/>
        <v>1.634436868559896</v>
      </c>
      <c r="CG327" s="240">
        <f t="shared" si="596"/>
        <v>0</v>
      </c>
      <c r="CH327" s="240">
        <f t="shared" si="597"/>
        <v>8</v>
      </c>
      <c r="CI327" s="240"/>
      <c r="CJ327" s="240">
        <f t="shared" si="598"/>
        <v>0.17475348303281679</v>
      </c>
      <c r="CK327" s="240">
        <f t="shared" si="599"/>
        <v>0.10533423310830084</v>
      </c>
      <c r="CL327" s="240">
        <f t="shared" si="600"/>
        <v>1.90898825821125E-3</v>
      </c>
      <c r="CM327" s="240">
        <f t="shared" si="601"/>
        <v>1.7741192916137649</v>
      </c>
      <c r="CN327" s="240">
        <f t="shared" si="602"/>
        <v>2.8001032736798628</v>
      </c>
      <c r="CO327" s="240">
        <f t="shared" si="603"/>
        <v>7.2964363291535328E-2</v>
      </c>
      <c r="CP327" s="240">
        <f t="shared" si="604"/>
        <v>7.0816367015507767E-2</v>
      </c>
      <c r="CQ327" s="240">
        <f t="shared" si="605"/>
        <v>5</v>
      </c>
      <c r="CR327" s="240"/>
      <c r="CS327" s="240">
        <f t="shared" si="606"/>
        <v>1.4900697879494695</v>
      </c>
      <c r="CT327" s="240">
        <f t="shared" si="607"/>
        <v>0.44173983884513135</v>
      </c>
      <c r="CU327" s="240">
        <f t="shared" si="608"/>
        <v>1.931809626794601</v>
      </c>
      <c r="CV327" s="240"/>
      <c r="CW327" s="240">
        <f t="shared" si="609"/>
        <v>0</v>
      </c>
      <c r="CX327" s="240">
        <f t="shared" si="610"/>
        <v>5.1107224694432241E-2</v>
      </c>
      <c r="CY327" s="240">
        <f t="shared" si="611"/>
        <v>5.1107224694432241E-2</v>
      </c>
      <c r="CZ327" s="240"/>
      <c r="DA327" s="240">
        <f t="shared" si="612"/>
        <v>1.9914528001629124</v>
      </c>
      <c r="DB327" s="240">
        <f t="shared" si="613"/>
        <v>0</v>
      </c>
      <c r="DC327" s="240">
        <f t="shared" si="614"/>
        <v>8.5471998370876198E-3</v>
      </c>
      <c r="DD327" s="240">
        <f t="shared" si="615"/>
        <v>2</v>
      </c>
      <c r="DE327" s="245">
        <f t="shared" si="616"/>
        <v>44.225880708386235</v>
      </c>
      <c r="DF327" s="245"/>
      <c r="DG327" s="239">
        <f t="shared" si="617"/>
        <v>0.97460402172485938</v>
      </c>
      <c r="DH327" s="239">
        <f t="shared" si="618"/>
        <v>0.6025372589288881</v>
      </c>
      <c r="DI327" s="239">
        <f t="shared" si="619"/>
        <v>9.6592093186310291E-2</v>
      </c>
      <c r="DJ327" s="240">
        <f t="shared" si="620"/>
        <v>1.8091903515927128</v>
      </c>
      <c r="DK327" s="294"/>
      <c r="DL327" s="226"/>
      <c r="DM327" s="226"/>
      <c r="DN327" s="226"/>
      <c r="DO327" s="226"/>
      <c r="DP327" s="226"/>
      <c r="DQ327" s="226"/>
      <c r="DR327" s="226"/>
      <c r="DS327" s="226"/>
      <c r="DT327" s="226"/>
      <c r="DU327" s="226"/>
    </row>
    <row r="328" spans="1:125" customFormat="1">
      <c r="A328" s="312" t="s">
        <v>759</v>
      </c>
      <c r="B328" s="312" t="s">
        <v>762</v>
      </c>
      <c r="C328" s="312" t="s">
        <v>671</v>
      </c>
      <c r="D328" s="312" t="s">
        <v>534</v>
      </c>
      <c r="E328" s="342" t="s">
        <v>719</v>
      </c>
      <c r="F328" s="312" t="s">
        <v>764</v>
      </c>
      <c r="G328" s="313">
        <v>104.28</v>
      </c>
      <c r="H328" s="312" t="s">
        <v>533</v>
      </c>
      <c r="I328" s="324">
        <v>44.8934</v>
      </c>
      <c r="J328" s="324">
        <v>0.9577</v>
      </c>
      <c r="K328" s="324">
        <v>10.3239</v>
      </c>
      <c r="L328" s="324">
        <v>2.3999999999999998E-3</v>
      </c>
      <c r="M328" s="324">
        <v>15.3658</v>
      </c>
      <c r="N328" s="324">
        <v>0.55589999999999995</v>
      </c>
      <c r="O328" s="324">
        <v>13.363799999999999</v>
      </c>
      <c r="P328" s="324">
        <v>9.5054999999999996</v>
      </c>
      <c r="Q328" s="324">
        <v>1.6093</v>
      </c>
      <c r="R328" s="324">
        <v>0.24909999999999999</v>
      </c>
      <c r="S328" s="324"/>
      <c r="T328" s="324">
        <v>2.1899999999999999E-2</v>
      </c>
      <c r="U328" s="238">
        <f t="shared" si="519"/>
        <v>96.848700000000008</v>
      </c>
      <c r="V328" s="239">
        <f>IF(SUM(I328:T328)&lt;90," ",I328/stab.data!$U$7)</f>
        <v>0.7471772851341455</v>
      </c>
      <c r="W328" s="239">
        <f>IF(SUM(I328:T328)&lt;90," ",J328/stab.data!$U$8)</f>
        <v>1.1986532829357431E-2</v>
      </c>
      <c r="X328" s="239">
        <f>IF(SUM(I328:T328)&lt;90," ",K328*2/stab.data!$U$9)</f>
        <v>0.20250684085091358</v>
      </c>
      <c r="Y328" s="239">
        <f>IF(SUM(I328:T328)&lt;90," ",L328*2/stab.data!$U$10)</f>
        <v>3.1580983510778982E-5</v>
      </c>
      <c r="Z328" s="239">
        <f>IF(SUM(I328:T328)&lt;90," ",M328/stab.data!$U$11)</f>
        <v>0.21387133591292487</v>
      </c>
      <c r="AA328" s="239">
        <f>IF(SUM(I328:T328)&lt;90," ",N328/stab.data!$U$12)</f>
        <v>7.8365310063859481E-3</v>
      </c>
      <c r="AB328" s="239">
        <f>IF(SUM(I328:T328)&lt;90," ",O328/stab.data!$U$13)</f>
        <v>0.33157502977371972</v>
      </c>
      <c r="AC328" s="239">
        <f>IF(SUM(I328:T328)&lt;90," ",P328/stab.data!$U$14)</f>
        <v>0.1695019526025785</v>
      </c>
      <c r="AD328" s="239">
        <f>IF(SUM(I328:T328)&lt;90," ",Q328*2/stab.data!$U$15)</f>
        <v>5.193049258619855E-2</v>
      </c>
      <c r="AE328" s="239">
        <f>IF(SUM(I328:T328)&lt;90," ",R328*2/stab.data!$U$16)</f>
        <v>5.2890280800467118E-3</v>
      </c>
      <c r="AF328" s="239">
        <f>IF(SUM(I328:T328)&lt;90," ",S328/stab.data!$U$17)</f>
        <v>0</v>
      </c>
      <c r="AG328" s="239">
        <f>IF(SUM(I328:T328)&lt;90," ",T328/stab.data!$U$18)</f>
        <v>6.1771923391532447E-4</v>
      </c>
      <c r="AH328" s="239">
        <f t="shared" si="520"/>
        <v>1.5149851364909579</v>
      </c>
      <c r="AI328" s="239">
        <f t="shared" si="521"/>
        <v>0.11626920384647539</v>
      </c>
      <c r="AJ328" s="240">
        <f t="shared" si="522"/>
        <v>6.4114851510966391</v>
      </c>
      <c r="AK328" s="240">
        <f t="shared" si="523"/>
        <v>0.10285574625674002</v>
      </c>
      <c r="AL328" s="240">
        <f t="shared" si="524"/>
        <v>1.7376995111381339</v>
      </c>
      <c r="AM328" s="240">
        <f t="shared" si="525"/>
        <v>2.7099459641634387E-4</v>
      </c>
      <c r="AN328" s="240">
        <f t="shared" si="526"/>
        <v>1.8352175872219307</v>
      </c>
      <c r="AO328" s="240">
        <f t="shared" si="527"/>
        <v>6.7244820182844986E-2</v>
      </c>
      <c r="AP328" s="240">
        <f t="shared" si="528"/>
        <v>2.8452261895072941</v>
      </c>
      <c r="AQ328" s="240">
        <f t="shared" si="529"/>
        <v>1.4544864703672109</v>
      </c>
      <c r="AR328" s="240">
        <f t="shared" si="530"/>
        <v>0.44561255906724889</v>
      </c>
      <c r="AS328" s="240">
        <f t="shared" si="531"/>
        <v>4.5384844632776124E-2</v>
      </c>
      <c r="AT328" s="240">
        <f t="shared" si="532"/>
        <v>0</v>
      </c>
      <c r="AU328" s="240">
        <f t="shared" si="533"/>
        <v>5.300613086871131E-3</v>
      </c>
      <c r="AV328" s="239">
        <f t="shared" si="534"/>
        <v>14.945483874067234</v>
      </c>
      <c r="AW328" s="239">
        <f t="shared" si="535"/>
        <v>1.9758837957691262</v>
      </c>
      <c r="AX328" s="239">
        <f>IF(SUM(I328:T328)&lt;90," ",CM328*AH328*stab.data!$U$20/13/2)</f>
        <v>17.059540427961995</v>
      </c>
      <c r="AY328" s="239">
        <f>IF(SUM(I328:T328)&lt;90," ",CO328*AH328*stab.data!$U$11/13)</f>
        <v>1.5407785193185487E-2</v>
      </c>
      <c r="AZ328" s="239">
        <f t="shared" si="536"/>
        <v>-4.941445011705646E-3</v>
      </c>
      <c r="BA328" s="241">
        <f t="shared" si="537"/>
        <v>100.52879056391259</v>
      </c>
      <c r="BB328" s="242">
        <f>IF(SUM(I328:T328)&lt;90," ",EXP('eq. coef.'!$C$104+'eq. coef.'!$C$105*'Amp-TB2 calc'!AJ328+'eq. coef.'!$C$106*'Amp-TB2 calc'!AK328+'eq. coef.'!$C$107*'Amp-TB2 calc'!AL328+'eq. coef.'!$C$108*'Amp-TB2 calc'!AN328+'eq. coef.'!$C$109*'Amp-TB2 calc'!AP328+'eq. coef.'!$C$110*'Amp-TB2 calc'!AQ328+'eq. coef.'!$C$111*'Amp-TB2 calc'!AR328+'eq. coef.'!$C$112*'Amp-TB2 calc'!AS328))</f>
        <v>431.00086161240074</v>
      </c>
      <c r="BC328" s="243">
        <f>IF(SUM(I328:T328)&lt;90," ",EXP('eq. coef.'!$C$176+'eq. coef.'!$C$177*'Amp-TB2 calc'!AJ328+'eq. coef.'!$C$178*'Amp-TB2 calc'!AK328+'eq. coef.'!$C$179*'Amp-TB2 calc'!AL328+'eq. coef.'!$C$180*'Amp-TB2 calc'!AN328+'eq. coef.'!$C$181*'Amp-TB2 calc'!AP328+'eq. coef.'!$C$182*'Amp-TB2 calc'!AQ328+'eq. coef.'!$C$183*'Amp-TB2 calc'!AR328+'eq. coef.'!$C$184*'Amp-TB2 calc'!AS328))</f>
        <v>297.10389755013392</v>
      </c>
      <c r="BD328" s="243">
        <f>IF(SUM(I328:T328)&lt;90," ",('eq. coef.'!$C$234+'eq. coef.'!$C$235*'Amp-TB2 calc'!AJ328+'eq. coef.'!$C$236*'Amp-TB2 calc'!AK328+'eq. coef.'!$C$237*'Amp-TB2 calc'!AL328+'eq. coef.'!$C$238*'Amp-TB2 calc'!AN328+'eq. coef.'!$C$239*'Amp-TB2 calc'!AP328+'eq. coef.'!$C$240*'Amp-TB2 calc'!AQ328+'eq. coef.'!$C$241*'Amp-TB2 calc'!AR328+'eq. coef.'!$C$242*'Amp-TB2 calc'!AS328))</f>
        <v>343.27102025218113</v>
      </c>
      <c r="BE328" s="243">
        <f>IF(SUM(I328:T328)&lt;90," ",('eq. coef.'!$C$270+'eq. coef.'!$C$271*'Amp-TB2 calc'!AJ328+'eq. coef.'!$C$272*'Amp-TB2 calc'!AK328+'eq. coef.'!$C$273*'Amp-TB2 calc'!AL328+'eq. coef.'!$C$274*'Amp-TB2 calc'!AN328+'eq. coef.'!$C$275*'Amp-TB2 calc'!AP328+'eq. coef.'!$C$276*'Amp-TB2 calc'!AQ328+'eq. coef.'!$C$277*'Amp-TB2 calc'!AR328+'eq. coef.'!$C$278*'Amp-TB2 calc'!AS328))</f>
        <v>9.5819101433548468</v>
      </c>
      <c r="BF328" s="243">
        <f>IF(SUM(I328:T328)&lt;90," ",EXP('eq. coef.'!$C$328+'eq. coef.'!$C$329*'Amp-TB2 calc'!AJ328+'eq. coef.'!$C$330*'Amp-TB2 calc'!AK328+'eq. coef.'!$C$331*'Amp-TB2 calc'!AL328+'eq. coef.'!$C$332*'Amp-TB2 calc'!AN328+'eq. coef.'!$C$333*'Amp-TB2 calc'!AP328+'eq. coef.'!$C$334*'Amp-TB2 calc'!AQ328+'eq. coef.'!$C$335*'Amp-TB2 calc'!AR328+'eq. coef.'!$C$336*'Amp-TB2 calc'!AS328))</f>
        <v>317.93751850085602</v>
      </c>
      <c r="BG328" s="255" t="str">
        <f t="shared" si="538"/>
        <v>ok</v>
      </c>
      <c r="BH328" s="306" t="str">
        <f t="shared" si="539"/>
        <v>high-MnO</v>
      </c>
      <c r="BI328" s="243">
        <f t="shared" si="582"/>
        <v>36.779587656115567</v>
      </c>
      <c r="BJ328" s="245">
        <f t="shared" si="583"/>
        <v>0.26232741783524005</v>
      </c>
      <c r="BK328" s="243">
        <f t="shared" si="584"/>
        <v>-287.52198740677909</v>
      </c>
      <c r="BL328" s="247">
        <f>IF(SUM(I328:T328)&lt;90," ",'eq. coef.'!$C$360+'eq. coef.'!$C$361*'Amp-TB2 calc'!AJ328+'eq. coef.'!$C$362*'Amp-TB2 calc'!AK328+'eq. coef.'!$C$363*'Amp-TB2 calc'!AL328+'eq. coef.'!$C$364*'Amp-TB2 calc'!AN328+'eq. coef.'!$C$365*'Amp-TB2 calc'!AP328+'eq. coef.'!$C$366*'Amp-TB2 calc'!AQ328+'eq. coef.'!$C$367*'Amp-TB2 calc'!AR328+'eq. coef.'!$C$368*'Amp-TB2 calc'!AS328+'eq. coef.'!$C$369*LN(BO328))</f>
        <v>885.96961395186861</v>
      </c>
      <c r="BM328" s="248">
        <f t="shared" si="585"/>
        <v>22</v>
      </c>
      <c r="BN328" s="267">
        <f t="shared" si="586"/>
        <v>484</v>
      </c>
      <c r="BO328" s="249">
        <f t="shared" si="587"/>
        <v>297.10389755013392</v>
      </c>
      <c r="BP328" s="243" t="str">
        <f t="shared" si="546"/>
        <v>P1b</v>
      </c>
      <c r="BQ328" s="245"/>
      <c r="BR328" s="245">
        <f t="shared" si="547"/>
        <v>0</v>
      </c>
      <c r="BS328" s="245">
        <f t="shared" si="548"/>
        <v>0</v>
      </c>
      <c r="BT328" s="243">
        <f t="shared" si="588"/>
        <v>35.652467706016068</v>
      </c>
      <c r="BU328" s="250"/>
      <c r="BV328" s="251">
        <f>IF(SUM(I328:T328)&lt;90," ",'eq. coef.'!$B$1128*'Amp-TB2 calc'!CF328+'eq. coef.'!$B$1129*'Amp-TB2 calc'!CJ328+'eq. coef.'!$B$1130*'Amp-TB2 calc'!CK328+'eq. coef.'!$B$1131*'Amp-TB2 calc'!CM328+'eq. coef.'!$B$1132*'Amp-TB2 calc'!CN328+'eq. coef.'!$B$1133*'Amp-TB2 calc'!CO328+'eq. coef.'!$B$1134*'Amp-TB2 calc'!CP328+'eq. coef.'!$B$1135*'Amp-TB2 calc'!CS328+'eq. coef.'!$B$1135*'Amp-TB2 calc'!CW328+'eq. coef.'!$B$1137*'Amp-TB2 calc'!CX328)</f>
        <v>1.6554920829548325</v>
      </c>
      <c r="BW328" s="252">
        <f t="shared" si="589"/>
        <v>0.4</v>
      </c>
      <c r="BX328" s="253"/>
      <c r="BY328" s="252">
        <f t="shared" si="590"/>
        <v>-10.440123694279158</v>
      </c>
      <c r="BZ328" s="251">
        <f>IF(SUM(I328:T328)&lt;90," ",EXP('eq. coef.'!$B$1156*'Amp-TB2 calc'!CF328+'eq. coef.'!$B$1157*'Amp-TB2 calc'!CJ328+'eq. coef.'!$B$1158*'Amp-TB2 calc'!CK328+'eq. coef.'!$B$1159*'Amp-TB2 calc'!CM328+'eq. coef.'!$B$1160*'Amp-TB2 calc'!CN328+'eq. coef.'!$B$1161*'Amp-TB2 calc'!CO328+'eq. coef.'!$B$1162*'Amp-TB2 calc'!CP328+'eq. coef.'!$B$1163*'Amp-TB2 calc'!CS328+'eq. coef.'!$B$1164*'Amp-TB2 calc'!CW328+'eq. coef.'!$B$1165*'Amp-TB2 calc'!CX328))</f>
        <v>5.7495823638927259</v>
      </c>
      <c r="CA328" s="252">
        <f t="shared" si="591"/>
        <v>0.97742900186176351</v>
      </c>
      <c r="CB328" s="245"/>
      <c r="CC328" s="244" t="str">
        <f t="shared" si="592"/>
        <v>calc-alkaline</v>
      </c>
      <c r="CD328" s="244" t="str">
        <f t="shared" si="593"/>
        <v>low-Ca</v>
      </c>
      <c r="CE328" s="240">
        <f t="shared" si="594"/>
        <v>6.4114851510966391</v>
      </c>
      <c r="CF328" s="240">
        <f t="shared" si="595"/>
        <v>1.5885148489033609</v>
      </c>
      <c r="CG328" s="240">
        <f t="shared" si="596"/>
        <v>0</v>
      </c>
      <c r="CH328" s="240">
        <f t="shared" si="597"/>
        <v>8</v>
      </c>
      <c r="CI328" s="240"/>
      <c r="CJ328" s="240">
        <f t="shared" si="598"/>
        <v>0.149184662234773</v>
      </c>
      <c r="CK328" s="240">
        <f t="shared" si="599"/>
        <v>0.10285574625674002</v>
      </c>
      <c r="CL328" s="240">
        <f t="shared" si="600"/>
        <v>2.7099459641634387E-4</v>
      </c>
      <c r="CM328" s="240">
        <f t="shared" si="601"/>
        <v>1.8333773551242416</v>
      </c>
      <c r="CN328" s="240">
        <f t="shared" si="602"/>
        <v>2.8452261895072941</v>
      </c>
      <c r="CO328" s="240">
        <f t="shared" si="603"/>
        <v>1.8402320976891318E-3</v>
      </c>
      <c r="CP328" s="240">
        <f t="shared" si="604"/>
        <v>6.7244820182844986E-2</v>
      </c>
      <c r="CQ328" s="240">
        <f t="shared" si="605"/>
        <v>4.9999999999999991</v>
      </c>
      <c r="CR328" s="240"/>
      <c r="CS328" s="240">
        <f t="shared" si="606"/>
        <v>1.4544864703672109</v>
      </c>
      <c r="CT328" s="240">
        <f t="shared" si="607"/>
        <v>0.44561255906724889</v>
      </c>
      <c r="CU328" s="240">
        <f t="shared" si="608"/>
        <v>1.9000990294344597</v>
      </c>
      <c r="CV328" s="240"/>
      <c r="CW328" s="240">
        <f t="shared" si="609"/>
        <v>0</v>
      </c>
      <c r="CX328" s="240">
        <f t="shared" si="610"/>
        <v>4.5384844632776124E-2</v>
      </c>
      <c r="CY328" s="240">
        <f t="shared" si="611"/>
        <v>4.5384844632776124E-2</v>
      </c>
      <c r="CZ328" s="240"/>
      <c r="DA328" s="240">
        <f t="shared" si="612"/>
        <v>1.9946993869131289</v>
      </c>
      <c r="DB328" s="240">
        <f t="shared" si="613"/>
        <v>0</v>
      </c>
      <c r="DC328" s="240">
        <f t="shared" si="614"/>
        <v>5.300613086871131E-3</v>
      </c>
      <c r="DD328" s="240">
        <f t="shared" si="615"/>
        <v>2</v>
      </c>
      <c r="DE328" s="245">
        <f t="shared" si="616"/>
        <v>44.166622644875758</v>
      </c>
      <c r="DF328" s="245"/>
      <c r="DG328" s="239">
        <f t="shared" si="617"/>
        <v>0.99935363921132137</v>
      </c>
      <c r="DH328" s="239">
        <f t="shared" si="618"/>
        <v>0.60789667075022269</v>
      </c>
      <c r="DI328" s="239">
        <f t="shared" si="619"/>
        <v>8.5851818037896627E-2</v>
      </c>
      <c r="DJ328" s="240">
        <f t="shared" si="620"/>
        <v>1.7376995111381339</v>
      </c>
      <c r="DK328" s="294"/>
      <c r="DL328" s="226"/>
      <c r="DM328" s="226"/>
      <c r="DN328" s="226"/>
      <c r="DO328" s="226"/>
      <c r="DP328" s="226"/>
      <c r="DQ328" s="226"/>
      <c r="DR328" s="226"/>
      <c r="DS328" s="226"/>
      <c r="DT328" s="226"/>
      <c r="DU328" s="226"/>
    </row>
    <row r="329" spans="1:125" customFormat="1">
      <c r="A329" s="312" t="s">
        <v>759</v>
      </c>
      <c r="B329" s="312" t="s">
        <v>762</v>
      </c>
      <c r="C329" s="312" t="s">
        <v>671</v>
      </c>
      <c r="D329" s="312" t="s">
        <v>534</v>
      </c>
      <c r="E329" s="342" t="s">
        <v>720</v>
      </c>
      <c r="F329" s="312" t="s">
        <v>764</v>
      </c>
      <c r="G329" s="313">
        <v>106.41</v>
      </c>
      <c r="H329" s="312" t="s">
        <v>533</v>
      </c>
      <c r="I329" s="324">
        <v>44.979599999999998</v>
      </c>
      <c r="J329" s="324">
        <v>0.97189999999999999</v>
      </c>
      <c r="K329" s="324">
        <v>10.2608</v>
      </c>
      <c r="L329" s="324">
        <v>1.2E-2</v>
      </c>
      <c r="M329" s="324">
        <v>14.659599999999999</v>
      </c>
      <c r="N329" s="324">
        <v>0.56189999999999996</v>
      </c>
      <c r="O329" s="324">
        <v>13.525399999999999</v>
      </c>
      <c r="P329" s="324">
        <v>9.3823000000000008</v>
      </c>
      <c r="Q329" s="324">
        <v>1.569</v>
      </c>
      <c r="R329" s="324">
        <v>0.2389</v>
      </c>
      <c r="S329" s="324"/>
      <c r="T329" s="324">
        <v>1.7600000000000001E-2</v>
      </c>
      <c r="U329" s="238">
        <f t="shared" si="519"/>
        <v>96.179000000000002</v>
      </c>
      <c r="V329" s="239">
        <f>IF(SUM(I329:T329)&lt;90," ",I329/stab.data!$U$7)</f>
        <v>0.74861194327940872</v>
      </c>
      <c r="W329" s="239">
        <f>IF(SUM(I329:T329)&lt;90," ",J329/stab.data!$U$8)</f>
        <v>1.2164259430774238E-2</v>
      </c>
      <c r="X329" s="239">
        <f>IF(SUM(I329:T329)&lt;90," ",K329*2/stab.data!$U$9)</f>
        <v>0.2012691126999539</v>
      </c>
      <c r="Y329" s="239">
        <f>IF(SUM(I329:T329)&lt;90," ",L329*2/stab.data!$U$10)</f>
        <v>1.5790491755389492E-4</v>
      </c>
      <c r="Z329" s="239">
        <f>IF(SUM(I329:T329)&lt;90," ",M329/stab.data!$U$11)</f>
        <v>0.20404197867661386</v>
      </c>
      <c r="AA329" s="239">
        <f>IF(SUM(I329:T329)&lt;90," ",N329/stab.data!$U$12)</f>
        <v>7.921113100356654E-3</v>
      </c>
      <c r="AB329" s="239">
        <f>IF(SUM(I329:T329)&lt;90," ",O329/stab.data!$U$13)</f>
        <v>0.33558455736403331</v>
      </c>
      <c r="AC329" s="239">
        <f>IF(SUM(I329:T329)&lt;90," ",P329/stab.data!$U$14)</f>
        <v>0.16730505180192229</v>
      </c>
      <c r="AD329" s="239">
        <f>IF(SUM(I329:T329)&lt;90," ",Q329*2/stab.data!$U$15)</f>
        <v>5.0630052114425853E-2</v>
      </c>
      <c r="AE329" s="239">
        <f>IF(SUM(I329:T329)&lt;90," ",R329*2/stab.data!$U$16)</f>
        <v>5.0724560751632258E-3</v>
      </c>
      <c r="AF329" s="239">
        <f>IF(SUM(I329:T329)&lt;90," ",S329/stab.data!$U$17)</f>
        <v>0</v>
      </c>
      <c r="AG329" s="239">
        <f>IF(SUM(I329:T329)&lt;90," ",T329/stab.data!$U$18)</f>
        <v>4.9643189574930186E-4</v>
      </c>
      <c r="AH329" s="239">
        <f t="shared" si="520"/>
        <v>1.5097508694686945</v>
      </c>
      <c r="AI329" s="239">
        <f t="shared" si="521"/>
        <v>0.11615532164091324</v>
      </c>
      <c r="AJ329" s="240">
        <f t="shared" si="522"/>
        <v>6.4460670031322085</v>
      </c>
      <c r="AK329" s="240">
        <f t="shared" si="523"/>
        <v>0.10474269351188746</v>
      </c>
      <c r="AL329" s="240">
        <f t="shared" si="524"/>
        <v>1.7330663740701726</v>
      </c>
      <c r="AM329" s="240">
        <f t="shared" si="525"/>
        <v>1.3596706381914748E-3</v>
      </c>
      <c r="AN329" s="240">
        <f t="shared" si="526"/>
        <v>1.7569426694415176</v>
      </c>
      <c r="AO329" s="240">
        <f t="shared" si="527"/>
        <v>6.8206266601373022E-2</v>
      </c>
      <c r="AP329" s="240">
        <f t="shared" si="528"/>
        <v>2.8896153226046501</v>
      </c>
      <c r="AQ329" s="240">
        <f t="shared" si="529"/>
        <v>1.44061230061778</v>
      </c>
      <c r="AR329" s="240">
        <f t="shared" si="530"/>
        <v>0.4359597936308286</v>
      </c>
      <c r="AS329" s="240">
        <f t="shared" si="531"/>
        <v>4.3677357841382103E-2</v>
      </c>
      <c r="AT329" s="240">
        <f t="shared" si="532"/>
        <v>0</v>
      </c>
      <c r="AU329" s="240">
        <f t="shared" si="533"/>
        <v>4.2746222408284185E-3</v>
      </c>
      <c r="AV329" s="239">
        <f t="shared" si="534"/>
        <v>14.920249452089992</v>
      </c>
      <c r="AW329" s="239">
        <f t="shared" si="535"/>
        <v>1.9700699274221161</v>
      </c>
      <c r="AX329" s="239">
        <f>IF(SUM(I329:T329)&lt;90," ",CM329*AH329*stab.data!$U$20/13/2)</f>
        <v>16.719776291588644</v>
      </c>
      <c r="AY329" s="239">
        <f>IF(SUM(I329:T329)&lt;90," ",CO329*AH329*stab.data!$U$11/13)</f>
        <v>-0.38506810835272753</v>
      </c>
      <c r="AZ329" s="239">
        <f t="shared" si="536"/>
        <v>-3.9712069500465472E-3</v>
      </c>
      <c r="BA329" s="241">
        <f t="shared" si="537"/>
        <v>99.820206903707998</v>
      </c>
      <c r="BB329" s="242">
        <f>IF(SUM(I329:T329)&lt;90," ",EXP('eq. coef.'!$C$104+'eq. coef.'!$C$105*'Amp-TB2 calc'!AJ329+'eq. coef.'!$C$106*'Amp-TB2 calc'!AK329+'eq. coef.'!$C$107*'Amp-TB2 calc'!AL329+'eq. coef.'!$C$108*'Amp-TB2 calc'!AN329+'eq. coef.'!$C$109*'Amp-TB2 calc'!AP329+'eq. coef.'!$C$110*'Amp-TB2 calc'!AQ329+'eq. coef.'!$C$111*'Amp-TB2 calc'!AR329+'eq. coef.'!$C$112*'Amp-TB2 calc'!AS329))</f>
        <v>437.03451533924726</v>
      </c>
      <c r="BC329" s="243">
        <f>IF(SUM(I329:T329)&lt;90," ",EXP('eq. coef.'!$C$176+'eq. coef.'!$C$177*'Amp-TB2 calc'!AJ329+'eq. coef.'!$C$178*'Amp-TB2 calc'!AK329+'eq. coef.'!$C$179*'Amp-TB2 calc'!AL329+'eq. coef.'!$C$180*'Amp-TB2 calc'!AN329+'eq. coef.'!$C$181*'Amp-TB2 calc'!AP329+'eq. coef.'!$C$182*'Amp-TB2 calc'!AQ329+'eq. coef.'!$C$183*'Amp-TB2 calc'!AR329+'eq. coef.'!$C$184*'Amp-TB2 calc'!AS329))</f>
        <v>305.2793485073617</v>
      </c>
      <c r="BD329" s="243">
        <f>IF(SUM(I329:T329)&lt;90," ",('eq. coef.'!$C$234+'eq. coef.'!$C$235*'Amp-TB2 calc'!AJ329+'eq. coef.'!$C$236*'Amp-TB2 calc'!AK329+'eq. coef.'!$C$237*'Amp-TB2 calc'!AL329+'eq. coef.'!$C$238*'Amp-TB2 calc'!AN329+'eq. coef.'!$C$239*'Amp-TB2 calc'!AP329+'eq. coef.'!$C$240*'Amp-TB2 calc'!AQ329+'eq. coef.'!$C$241*'Amp-TB2 calc'!AR329+'eq. coef.'!$C$242*'Amp-TB2 calc'!AS329))</f>
        <v>349.17807979871338</v>
      </c>
      <c r="BE329" s="243">
        <f>IF(SUM(I329:T329)&lt;90," ",('eq. coef.'!$C$270+'eq. coef.'!$C$271*'Amp-TB2 calc'!AJ329+'eq. coef.'!$C$272*'Amp-TB2 calc'!AK329+'eq. coef.'!$C$273*'Amp-TB2 calc'!AL329+'eq. coef.'!$C$274*'Amp-TB2 calc'!AN329+'eq. coef.'!$C$275*'Amp-TB2 calc'!AP329+'eq. coef.'!$C$276*'Amp-TB2 calc'!AQ329+'eq. coef.'!$C$277*'Amp-TB2 calc'!AR329+'eq. coef.'!$C$278*'Amp-TB2 calc'!AS329))</f>
        <v>21.189165162597504</v>
      </c>
      <c r="BF329" s="243">
        <f>IF(SUM(I329:T329)&lt;90," ",EXP('eq. coef.'!$C$328+'eq. coef.'!$C$329*'Amp-TB2 calc'!AJ329+'eq. coef.'!$C$330*'Amp-TB2 calc'!AK329+'eq. coef.'!$C$331*'Amp-TB2 calc'!AL329+'eq. coef.'!$C$332*'Amp-TB2 calc'!AN329+'eq. coef.'!$C$333*'Amp-TB2 calc'!AP329+'eq. coef.'!$C$334*'Amp-TB2 calc'!AQ329+'eq. coef.'!$C$335*'Amp-TB2 calc'!AR329+'eq. coef.'!$C$336*'Amp-TB2 calc'!AS329))</f>
        <v>326.66505268449782</v>
      </c>
      <c r="BG329" s="255" t="str">
        <f t="shared" si="538"/>
        <v>ok</v>
      </c>
      <c r="BH329" s="306" t="str">
        <f t="shared" si="539"/>
        <v>high-MnO</v>
      </c>
      <c r="BI329" s="243">
        <f t="shared" si="582"/>
        <v>35.498506291972291</v>
      </c>
      <c r="BJ329" s="245">
        <f t="shared" si="583"/>
        <v>0.25254175306743298</v>
      </c>
      <c r="BK329" s="243">
        <f t="shared" si="584"/>
        <v>-284.09018334476423</v>
      </c>
      <c r="BL329" s="247">
        <f>IF(SUM(I329:T329)&lt;90," ",'eq. coef.'!$C$360+'eq. coef.'!$C$361*'Amp-TB2 calc'!AJ329+'eq. coef.'!$C$362*'Amp-TB2 calc'!AK329+'eq. coef.'!$C$363*'Amp-TB2 calc'!AL329+'eq. coef.'!$C$364*'Amp-TB2 calc'!AN329+'eq. coef.'!$C$365*'Amp-TB2 calc'!AP329+'eq. coef.'!$C$366*'Amp-TB2 calc'!AQ329+'eq. coef.'!$C$367*'Amp-TB2 calc'!AR329+'eq. coef.'!$C$368*'Amp-TB2 calc'!AS329+'eq. coef.'!$C$369*LN(BO329))</f>
        <v>890.17526562613284</v>
      </c>
      <c r="BM329" s="248">
        <f t="shared" si="585"/>
        <v>22</v>
      </c>
      <c r="BN329" s="267">
        <f t="shared" si="586"/>
        <v>484</v>
      </c>
      <c r="BO329" s="249">
        <f t="shared" si="587"/>
        <v>305.2793485073617</v>
      </c>
      <c r="BP329" s="243" t="str">
        <f t="shared" si="546"/>
        <v>P1b</v>
      </c>
      <c r="BQ329" s="245"/>
      <c r="BR329" s="245">
        <f t="shared" si="547"/>
        <v>0</v>
      </c>
      <c r="BS329" s="245">
        <f t="shared" si="548"/>
        <v>0</v>
      </c>
      <c r="BT329" s="243">
        <f t="shared" si="588"/>
        <v>36.633521820883402</v>
      </c>
      <c r="BU329" s="250"/>
      <c r="BV329" s="251">
        <f>IF(SUM(I329:T329)&lt;90," ",'eq. coef.'!$B$1128*'Amp-TB2 calc'!CF329+'eq. coef.'!$B$1129*'Amp-TB2 calc'!CJ329+'eq. coef.'!$B$1130*'Amp-TB2 calc'!CK329+'eq. coef.'!$B$1131*'Amp-TB2 calc'!CM329+'eq. coef.'!$B$1132*'Amp-TB2 calc'!CN329+'eq. coef.'!$B$1133*'Amp-TB2 calc'!CO329+'eq. coef.'!$B$1134*'Amp-TB2 calc'!CP329+'eq. coef.'!$B$1135*'Amp-TB2 calc'!CS329+'eq. coef.'!$B$1135*'Amp-TB2 calc'!CW329+'eq. coef.'!$B$1137*'Amp-TB2 calc'!CX329)</f>
        <v>1.8755125917493694</v>
      </c>
      <c r="BW329" s="252">
        <f t="shared" si="589"/>
        <v>0.4</v>
      </c>
      <c r="BX329" s="253"/>
      <c r="BY329" s="252">
        <f t="shared" si="590"/>
        <v>-10.141118563484929</v>
      </c>
      <c r="BZ329" s="251">
        <f>IF(SUM(I329:T329)&lt;90," ",EXP('eq. coef.'!$B$1156*'Amp-TB2 calc'!CF329+'eq. coef.'!$B$1157*'Amp-TB2 calc'!CJ329+'eq. coef.'!$B$1158*'Amp-TB2 calc'!CK329+'eq. coef.'!$B$1159*'Amp-TB2 calc'!CM329+'eq. coef.'!$B$1160*'Amp-TB2 calc'!CN329+'eq. coef.'!$B$1161*'Amp-TB2 calc'!CO329+'eq. coef.'!$B$1162*'Amp-TB2 calc'!CP329+'eq. coef.'!$B$1163*'Amp-TB2 calc'!CS329+'eq. coef.'!$B$1164*'Amp-TB2 calc'!CW329+'eq. coef.'!$B$1165*'Amp-TB2 calc'!CX329))</f>
        <v>5.804073626314266</v>
      </c>
      <c r="CA329" s="252">
        <f t="shared" si="591"/>
        <v>0.98669251647342526</v>
      </c>
      <c r="CB329" s="245"/>
      <c r="CC329" s="244" t="str">
        <f t="shared" si="592"/>
        <v>calc-alkaline</v>
      </c>
      <c r="CD329" s="244" t="str">
        <f t="shared" si="593"/>
        <v>low-Ca</v>
      </c>
      <c r="CE329" s="240">
        <f t="shared" si="594"/>
        <v>6.4460670031322085</v>
      </c>
      <c r="CF329" s="240">
        <f t="shared" si="595"/>
        <v>1.5539329968677915</v>
      </c>
      <c r="CG329" s="240">
        <f t="shared" si="596"/>
        <v>0</v>
      </c>
      <c r="CH329" s="240">
        <f t="shared" si="597"/>
        <v>8</v>
      </c>
      <c r="CI329" s="240"/>
      <c r="CJ329" s="240">
        <f t="shared" si="598"/>
        <v>0.17913337720238109</v>
      </c>
      <c r="CK329" s="240">
        <f t="shared" si="599"/>
        <v>0.10474269351188746</v>
      </c>
      <c r="CL329" s="240">
        <f t="shared" si="600"/>
        <v>1.3596706381914748E-3</v>
      </c>
      <c r="CM329" s="240">
        <f t="shared" si="601"/>
        <v>1.8030928092956771</v>
      </c>
      <c r="CN329" s="240">
        <f t="shared" si="602"/>
        <v>2.8896153226046501</v>
      </c>
      <c r="CO329" s="240">
        <f t="shared" si="603"/>
        <v>-4.61501398541595E-2</v>
      </c>
      <c r="CP329" s="240">
        <f t="shared" si="604"/>
        <v>6.8206266601373022E-2</v>
      </c>
      <c r="CQ329" s="240">
        <f t="shared" si="605"/>
        <v>5.0000000000000009</v>
      </c>
      <c r="CR329" s="240"/>
      <c r="CS329" s="240">
        <f t="shared" si="606"/>
        <v>1.44061230061778</v>
      </c>
      <c r="CT329" s="240">
        <f t="shared" si="607"/>
        <v>0.4359597936308286</v>
      </c>
      <c r="CU329" s="240">
        <f t="shared" si="608"/>
        <v>1.8765720942486086</v>
      </c>
      <c r="CV329" s="240"/>
      <c r="CW329" s="240">
        <f t="shared" si="609"/>
        <v>0</v>
      </c>
      <c r="CX329" s="240">
        <f t="shared" si="610"/>
        <v>4.3677357841382103E-2</v>
      </c>
      <c r="CY329" s="240">
        <f t="shared" si="611"/>
        <v>4.3677357841382103E-2</v>
      </c>
      <c r="CZ329" s="240"/>
      <c r="DA329" s="240">
        <f t="shared" si="612"/>
        <v>1.9957253777591717</v>
      </c>
      <c r="DB329" s="240">
        <f t="shared" si="613"/>
        <v>0</v>
      </c>
      <c r="DC329" s="240">
        <f t="shared" si="614"/>
        <v>4.2746222408284185E-3</v>
      </c>
      <c r="DD329" s="240">
        <f t="shared" si="615"/>
        <v>2</v>
      </c>
      <c r="DE329" s="245">
        <f t="shared" si="616"/>
        <v>44.196907190704323</v>
      </c>
      <c r="DF329" s="245"/>
      <c r="DG329" s="239">
        <f t="shared" si="617"/>
        <v>1.0162302461567398</v>
      </c>
      <c r="DH329" s="239">
        <f t="shared" si="618"/>
        <v>0.62188297822840111</v>
      </c>
      <c r="DI329" s="239">
        <f t="shared" si="619"/>
        <v>0.10336209846463036</v>
      </c>
      <c r="DJ329" s="240">
        <f t="shared" si="620"/>
        <v>1.7330663740701726</v>
      </c>
      <c r="DK329" s="294"/>
      <c r="DL329" s="226"/>
      <c r="DM329" s="226"/>
      <c r="DN329" s="226"/>
      <c r="DO329" s="226"/>
      <c r="DP329" s="226"/>
      <c r="DQ329" s="226"/>
      <c r="DR329" s="226"/>
      <c r="DS329" s="226"/>
      <c r="DT329" s="226"/>
      <c r="DU329" s="226"/>
    </row>
    <row r="330" spans="1:125" customFormat="1">
      <c r="A330" s="312" t="s">
        <v>759</v>
      </c>
      <c r="B330" s="312" t="s">
        <v>762</v>
      </c>
      <c r="C330" s="312" t="s">
        <v>671</v>
      </c>
      <c r="D330" s="312" t="s">
        <v>534</v>
      </c>
      <c r="E330" s="342" t="s">
        <v>721</v>
      </c>
      <c r="F330" s="312" t="s">
        <v>764</v>
      </c>
      <c r="G330" s="313">
        <v>108.53</v>
      </c>
      <c r="H330" s="312" t="s">
        <v>533</v>
      </c>
      <c r="I330" s="324">
        <v>44.9131</v>
      </c>
      <c r="J330" s="324">
        <v>1.0899000000000001</v>
      </c>
      <c r="K330" s="324">
        <v>10.471299999999999</v>
      </c>
      <c r="L330" s="324"/>
      <c r="M330" s="324">
        <v>13.984500000000001</v>
      </c>
      <c r="N330" s="324">
        <v>0.49890000000000001</v>
      </c>
      <c r="O330" s="324">
        <v>14.293699999999999</v>
      </c>
      <c r="P330" s="324">
        <v>9.7500999999999998</v>
      </c>
      <c r="Q330" s="324">
        <v>1.7132000000000001</v>
      </c>
      <c r="R330" s="324">
        <v>0.2379</v>
      </c>
      <c r="S330" s="324"/>
      <c r="T330" s="324">
        <v>1.2999999999999999E-2</v>
      </c>
      <c r="U330" s="238">
        <f t="shared" si="519"/>
        <v>96.965600000000009</v>
      </c>
      <c r="V330" s="239">
        <f>IF(SUM(I330:T330)&lt;90," ",I330/stab.data!$U$7)</f>
        <v>0.74750515944344575</v>
      </c>
      <c r="W330" s="239">
        <f>IF(SUM(I330:T330)&lt;90," ",J330/stab.data!$U$8)</f>
        <v>1.3641142456632208E-2</v>
      </c>
      <c r="X330" s="239">
        <f>IF(SUM(I330:T330)&lt;90," ",K330*2/stab.data!$U$9)</f>
        <v>0.20539814242700641</v>
      </c>
      <c r="Y330" s="239">
        <f>IF(SUM(I330:T330)&lt;90," ",L330*2/stab.data!$U$10)</f>
        <v>0</v>
      </c>
      <c r="Z330" s="239">
        <f>IF(SUM(I330:T330)&lt;90," ",M330/stab.data!$U$11)</f>
        <v>0.19464549174623499</v>
      </c>
      <c r="AA330" s="239">
        <f>IF(SUM(I330:T330)&lt;90," ",N330/stab.data!$U$12)</f>
        <v>7.0330011136642374E-3</v>
      </c>
      <c r="AB330" s="239">
        <f>IF(SUM(I330:T330)&lt;90," ",O330/stab.data!$U$13)</f>
        <v>0.35464718142119883</v>
      </c>
      <c r="AC330" s="239">
        <f>IF(SUM(I330:T330)&lt;90," ",P330/stab.data!$U$14)</f>
        <v>0.17386365662725797</v>
      </c>
      <c r="AD330" s="239">
        <f>IF(SUM(I330:T330)&lt;90," ",Q330*2/stab.data!$U$15)</f>
        <v>5.5283241097791189E-2</v>
      </c>
      <c r="AE330" s="239">
        <f>IF(SUM(I330:T330)&lt;90," ",R330*2/stab.data!$U$16)</f>
        <v>5.0512235256648446E-3</v>
      </c>
      <c r="AF330" s="239">
        <f>IF(SUM(I330:T330)&lt;90," ",S330/stab.data!$U$17)</f>
        <v>0</v>
      </c>
      <c r="AG330" s="239">
        <f>IF(SUM(I330:T330)&lt;90," ",T330/stab.data!$U$18)</f>
        <v>3.666826502693707E-4</v>
      </c>
      <c r="AH330" s="239">
        <f t="shared" si="520"/>
        <v>1.5228701186081826</v>
      </c>
      <c r="AI330" s="239">
        <f t="shared" si="521"/>
        <v>0.11689821588460401</v>
      </c>
      <c r="AJ330" s="240">
        <f t="shared" si="522"/>
        <v>6.381087233917297</v>
      </c>
      <c r="AK330" s="240">
        <f t="shared" si="523"/>
        <v>0.11644778485659221</v>
      </c>
      <c r="AL330" s="240">
        <f t="shared" si="524"/>
        <v>1.7533838368248198</v>
      </c>
      <c r="AM330" s="240">
        <f t="shared" si="525"/>
        <v>0</v>
      </c>
      <c r="AN330" s="240">
        <f t="shared" si="526"/>
        <v>1.6615936984919568</v>
      </c>
      <c r="AO330" s="240">
        <f t="shared" si="527"/>
        <v>6.0037302827371811E-2</v>
      </c>
      <c r="AP330" s="240">
        <f t="shared" si="528"/>
        <v>3.0274501430819605</v>
      </c>
      <c r="AQ330" s="240">
        <f t="shared" si="529"/>
        <v>1.4841893005426321</v>
      </c>
      <c r="AR330" s="240">
        <f t="shared" si="530"/>
        <v>0.47192608580968182</v>
      </c>
      <c r="AS330" s="240">
        <f t="shared" si="531"/>
        <v>4.3119833419318729E-2</v>
      </c>
      <c r="AT330" s="240">
        <f t="shared" si="532"/>
        <v>0</v>
      </c>
      <c r="AU330" s="240">
        <f t="shared" si="533"/>
        <v>3.1301910749016956E-3</v>
      </c>
      <c r="AV330" s="239">
        <f t="shared" si="534"/>
        <v>14.999235219771629</v>
      </c>
      <c r="AW330" s="239">
        <f t="shared" si="535"/>
        <v>1.9883287371911027</v>
      </c>
      <c r="AX330" s="239">
        <f>IF(SUM(I330:T330)&lt;90," ",CM330*AH330*stab.data!$U$20/13/2)</f>
        <v>16.537965767839918</v>
      </c>
      <c r="AY330" s="239">
        <f>IF(SUM(I330:T330)&lt;90," ",CO330*AH330*stab.data!$U$11/13)</f>
        <v>-0.8965726785633078</v>
      </c>
      <c r="AZ330" s="239">
        <f t="shared" si="536"/>
        <v>-2.9332778608298356E-3</v>
      </c>
      <c r="BA330" s="241">
        <f t="shared" si="537"/>
        <v>100.60788854860689</v>
      </c>
      <c r="BB330" s="242">
        <f>IF(SUM(I330:T330)&lt;90," ",EXP('eq. coef.'!$C$104+'eq. coef.'!$C$105*'Amp-TB2 calc'!AJ330+'eq. coef.'!$C$106*'Amp-TB2 calc'!AK330+'eq. coef.'!$C$107*'Amp-TB2 calc'!AL330+'eq. coef.'!$C$108*'Amp-TB2 calc'!AN330+'eq. coef.'!$C$109*'Amp-TB2 calc'!AP330+'eq. coef.'!$C$110*'Amp-TB2 calc'!AQ330+'eq. coef.'!$C$111*'Amp-TB2 calc'!AR330+'eq. coef.'!$C$112*'Amp-TB2 calc'!AS330))</f>
        <v>446.53642052903473</v>
      </c>
      <c r="BC330" s="243">
        <f>IF(SUM(I330:T330)&lt;90," ",EXP('eq. coef.'!$C$176+'eq. coef.'!$C$177*'Amp-TB2 calc'!AJ330+'eq. coef.'!$C$178*'Amp-TB2 calc'!AK330+'eq. coef.'!$C$179*'Amp-TB2 calc'!AL330+'eq. coef.'!$C$180*'Amp-TB2 calc'!AN330+'eq. coef.'!$C$181*'Amp-TB2 calc'!AP330+'eq. coef.'!$C$182*'Amp-TB2 calc'!AQ330+'eq. coef.'!$C$183*'Amp-TB2 calc'!AR330+'eq. coef.'!$C$184*'Amp-TB2 calc'!AS330))</f>
        <v>306.82740141699668</v>
      </c>
      <c r="BD330" s="243">
        <f>IF(SUM(I330:T330)&lt;90," ",('eq. coef.'!$C$234+'eq. coef.'!$C$235*'Amp-TB2 calc'!AJ330+'eq. coef.'!$C$236*'Amp-TB2 calc'!AK330+'eq. coef.'!$C$237*'Amp-TB2 calc'!AL330+'eq. coef.'!$C$238*'Amp-TB2 calc'!AN330+'eq. coef.'!$C$239*'Amp-TB2 calc'!AP330+'eq. coef.'!$C$240*'Amp-TB2 calc'!AQ330+'eq. coef.'!$C$241*'Amp-TB2 calc'!AR330+'eq. coef.'!$C$242*'Amp-TB2 calc'!AS330))</f>
        <v>350.56664830231466</v>
      </c>
      <c r="BE330" s="243">
        <f>IF(SUM(I330:T330)&lt;90," ",('eq. coef.'!$C$270+'eq. coef.'!$C$271*'Amp-TB2 calc'!AJ330+'eq. coef.'!$C$272*'Amp-TB2 calc'!AK330+'eq. coef.'!$C$273*'Amp-TB2 calc'!AL330+'eq. coef.'!$C$274*'Amp-TB2 calc'!AN330+'eq. coef.'!$C$275*'Amp-TB2 calc'!AP330+'eq. coef.'!$C$276*'Amp-TB2 calc'!AQ330+'eq. coef.'!$C$277*'Amp-TB2 calc'!AR330+'eq. coef.'!$C$278*'Amp-TB2 calc'!AS330))</f>
        <v>86.240049550015115</v>
      </c>
      <c r="BF330" s="243">
        <f>IF(SUM(I330:T330)&lt;90," ",EXP('eq. coef.'!$C$328+'eq. coef.'!$C$329*'Amp-TB2 calc'!AJ330+'eq. coef.'!$C$330*'Amp-TB2 calc'!AK330+'eq. coef.'!$C$331*'Amp-TB2 calc'!AL330+'eq. coef.'!$C$332*'Amp-TB2 calc'!AN330+'eq. coef.'!$C$333*'Amp-TB2 calc'!AP330+'eq. coef.'!$C$334*'Amp-TB2 calc'!AQ330+'eq. coef.'!$C$335*'Amp-TB2 calc'!AR330+'eq. coef.'!$C$336*'Amp-TB2 calc'!AS330))</f>
        <v>343.8944732046113</v>
      </c>
      <c r="BG330" s="255" t="str">
        <f t="shared" si="538"/>
        <v>ok</v>
      </c>
      <c r="BH330" s="306" t="str">
        <f t="shared" si="539"/>
        <v>high-MnO</v>
      </c>
      <c r="BI330" s="243">
        <f t="shared" si="582"/>
        <v>37.089388962467687</v>
      </c>
      <c r="BJ330" s="245">
        <f t="shared" si="583"/>
        <v>0.22986243138424906</v>
      </c>
      <c r="BK330" s="243">
        <f t="shared" si="584"/>
        <v>-220.58735186698158</v>
      </c>
      <c r="BL330" s="247">
        <f>IF(SUM(I330:T330)&lt;90," ",'eq. coef.'!$C$360+'eq. coef.'!$C$361*'Amp-TB2 calc'!AJ330+'eq. coef.'!$C$362*'Amp-TB2 calc'!AK330+'eq. coef.'!$C$363*'Amp-TB2 calc'!AL330+'eq. coef.'!$C$364*'Amp-TB2 calc'!AN330+'eq. coef.'!$C$365*'Amp-TB2 calc'!AP330+'eq. coef.'!$C$366*'Amp-TB2 calc'!AQ330+'eq. coef.'!$C$367*'Amp-TB2 calc'!AR330+'eq. coef.'!$C$368*'Amp-TB2 calc'!AS330+'eq. coef.'!$C$369*LN(BO330))</f>
        <v>899.4981229542849</v>
      </c>
      <c r="BM330" s="248">
        <f t="shared" si="585"/>
        <v>22</v>
      </c>
      <c r="BN330" s="267">
        <f t="shared" si="586"/>
        <v>484</v>
      </c>
      <c r="BO330" s="249">
        <f t="shared" si="587"/>
        <v>306.82740141699668</v>
      </c>
      <c r="BP330" s="243" t="str">
        <f t="shared" si="546"/>
        <v>P1b</v>
      </c>
      <c r="BQ330" s="245"/>
      <c r="BR330" s="245">
        <f t="shared" si="547"/>
        <v>0</v>
      </c>
      <c r="BS330" s="245">
        <f t="shared" si="548"/>
        <v>0</v>
      </c>
      <c r="BT330" s="243">
        <f t="shared" si="588"/>
        <v>36.819288170039599</v>
      </c>
      <c r="BU330" s="250"/>
      <c r="BV330" s="251">
        <f>IF(SUM(I330:T330)&lt;90," ",'eq. coef.'!$B$1128*'Amp-TB2 calc'!CF330+'eq. coef.'!$B$1129*'Amp-TB2 calc'!CJ330+'eq. coef.'!$B$1130*'Amp-TB2 calc'!CK330+'eq. coef.'!$B$1131*'Amp-TB2 calc'!CM330+'eq. coef.'!$B$1132*'Amp-TB2 calc'!CN330+'eq. coef.'!$B$1133*'Amp-TB2 calc'!CO330+'eq. coef.'!$B$1134*'Amp-TB2 calc'!CP330+'eq. coef.'!$B$1135*'Amp-TB2 calc'!CS330+'eq. coef.'!$B$1135*'Amp-TB2 calc'!CW330+'eq. coef.'!$B$1137*'Amp-TB2 calc'!CX330)</f>
        <v>1.4120088961822987</v>
      </c>
      <c r="BW330" s="252">
        <f t="shared" si="589"/>
        <v>0.4</v>
      </c>
      <c r="BX330" s="253"/>
      <c r="BY330" s="252">
        <f t="shared" si="590"/>
        <v>-10.438078949152937</v>
      </c>
      <c r="BZ330" s="251">
        <f>IF(SUM(I330:T330)&lt;90," ",EXP('eq. coef.'!$B$1156*'Amp-TB2 calc'!CF330+'eq. coef.'!$B$1157*'Amp-TB2 calc'!CJ330+'eq. coef.'!$B$1158*'Amp-TB2 calc'!CK330+'eq. coef.'!$B$1159*'Amp-TB2 calc'!CM330+'eq. coef.'!$B$1160*'Amp-TB2 calc'!CN330+'eq. coef.'!$B$1161*'Amp-TB2 calc'!CO330+'eq. coef.'!$B$1162*'Amp-TB2 calc'!CP330+'eq. coef.'!$B$1163*'Amp-TB2 calc'!CS330+'eq. coef.'!$B$1164*'Amp-TB2 calc'!CW330+'eq. coef.'!$B$1165*'Amp-TB2 calc'!CX330))</f>
        <v>5.2298120387548686</v>
      </c>
      <c r="CA330" s="252">
        <f t="shared" si="591"/>
        <v>0.88906804658832772</v>
      </c>
      <c r="CB330" s="245"/>
      <c r="CC330" s="244" t="str">
        <f t="shared" si="592"/>
        <v>calc-alkaline</v>
      </c>
      <c r="CD330" s="244" t="str">
        <f t="shared" si="593"/>
        <v>low-Ca</v>
      </c>
      <c r="CE330" s="240">
        <f t="shared" si="594"/>
        <v>6.381087233917297</v>
      </c>
      <c r="CF330" s="240">
        <f t="shared" si="595"/>
        <v>1.618912766082703</v>
      </c>
      <c r="CG330" s="240">
        <f t="shared" si="596"/>
        <v>0</v>
      </c>
      <c r="CH330" s="240">
        <f t="shared" si="597"/>
        <v>8</v>
      </c>
      <c r="CI330" s="240"/>
      <c r="CJ330" s="240">
        <f t="shared" si="598"/>
        <v>0.13447107074211684</v>
      </c>
      <c r="CK330" s="240">
        <f t="shared" si="599"/>
        <v>0.11644778485659221</v>
      </c>
      <c r="CL330" s="240">
        <f t="shared" si="600"/>
        <v>0</v>
      </c>
      <c r="CM330" s="240">
        <f t="shared" si="601"/>
        <v>1.7681216053131408</v>
      </c>
      <c r="CN330" s="240">
        <f t="shared" si="602"/>
        <v>3.0274501430819605</v>
      </c>
      <c r="CO330" s="240">
        <f t="shared" si="603"/>
        <v>-0.10652790682118396</v>
      </c>
      <c r="CP330" s="240">
        <f t="shared" si="604"/>
        <v>6.0037302827371811E-2</v>
      </c>
      <c r="CQ330" s="240">
        <f t="shared" si="605"/>
        <v>4.9999999999999973</v>
      </c>
      <c r="CR330" s="240"/>
      <c r="CS330" s="240">
        <f t="shared" si="606"/>
        <v>1.4841893005426321</v>
      </c>
      <c r="CT330" s="240">
        <f t="shared" si="607"/>
        <v>0.47192608580968182</v>
      </c>
      <c r="CU330" s="240">
        <f t="shared" si="608"/>
        <v>1.956115386352314</v>
      </c>
      <c r="CV330" s="240"/>
      <c r="CW330" s="240">
        <f t="shared" si="609"/>
        <v>0</v>
      </c>
      <c r="CX330" s="240">
        <f t="shared" si="610"/>
        <v>4.3119833419318729E-2</v>
      </c>
      <c r="CY330" s="240">
        <f t="shared" si="611"/>
        <v>4.3119833419318729E-2</v>
      </c>
      <c r="CZ330" s="240"/>
      <c r="DA330" s="240">
        <f t="shared" si="612"/>
        <v>1.9968698089250982</v>
      </c>
      <c r="DB330" s="240">
        <f t="shared" si="613"/>
        <v>0</v>
      </c>
      <c r="DC330" s="240">
        <f t="shared" si="614"/>
        <v>3.1301910749016956E-3</v>
      </c>
      <c r="DD330" s="240">
        <f t="shared" si="615"/>
        <v>2</v>
      </c>
      <c r="DE330" s="245">
        <f t="shared" si="616"/>
        <v>44.231878394686859</v>
      </c>
      <c r="DF330" s="245"/>
      <c r="DG330" s="239">
        <f t="shared" si="617"/>
        <v>1.0364706411895293</v>
      </c>
      <c r="DH330" s="239">
        <f t="shared" si="618"/>
        <v>0.64564338602254812</v>
      </c>
      <c r="DI330" s="239">
        <f t="shared" si="619"/>
        <v>7.6692317972788415E-2</v>
      </c>
      <c r="DJ330" s="240">
        <f t="shared" si="620"/>
        <v>1.7533838368248198</v>
      </c>
      <c r="DK330" s="294"/>
      <c r="DL330" s="226"/>
      <c r="DM330" s="226"/>
      <c r="DN330" s="226"/>
      <c r="DO330" s="226"/>
      <c r="DP330" s="226"/>
      <c r="DQ330" s="226"/>
      <c r="DR330" s="226"/>
      <c r="DS330" s="226"/>
      <c r="DT330" s="226"/>
      <c r="DU330" s="226"/>
    </row>
    <row r="331" spans="1:125" customFormat="1">
      <c r="A331" s="312" t="s">
        <v>759</v>
      </c>
      <c r="B331" s="312" t="s">
        <v>762</v>
      </c>
      <c r="C331" s="312" t="s">
        <v>671</v>
      </c>
      <c r="D331" s="312" t="s">
        <v>534</v>
      </c>
      <c r="E331" s="342" t="s">
        <v>722</v>
      </c>
      <c r="F331" s="312" t="s">
        <v>764</v>
      </c>
      <c r="G331" s="313">
        <v>112.79</v>
      </c>
      <c r="H331" s="312" t="s">
        <v>533</v>
      </c>
      <c r="I331" s="324">
        <v>42.808300000000003</v>
      </c>
      <c r="J331" s="324">
        <v>2.0226999999999999</v>
      </c>
      <c r="K331" s="324">
        <v>11.979200000000001</v>
      </c>
      <c r="L331" s="324"/>
      <c r="M331" s="324">
        <v>11.7308</v>
      </c>
      <c r="N331" s="324">
        <v>0.22700000000000001</v>
      </c>
      <c r="O331" s="324">
        <v>14.0603</v>
      </c>
      <c r="P331" s="324">
        <v>10.6311</v>
      </c>
      <c r="Q331" s="324">
        <v>2.2907000000000002</v>
      </c>
      <c r="R331" s="324">
        <v>0.28699999999999998</v>
      </c>
      <c r="S331" s="324"/>
      <c r="T331" s="324">
        <v>1.26E-2</v>
      </c>
      <c r="U331" s="238">
        <f t="shared" si="519"/>
        <v>96.049700000000016</v>
      </c>
      <c r="V331" s="239">
        <f>IF(SUM(I331:T331)&lt;90," ",I331/stab.data!$U$7)</f>
        <v>0.71247420278277085</v>
      </c>
      <c r="W331" s="239">
        <f>IF(SUM(I331:T331)&lt;90," ",J331/stab.data!$U$8)</f>
        <v>2.5316027935617914E-2</v>
      </c>
      <c r="X331" s="239">
        <f>IF(SUM(I331:T331)&lt;90," ",K331*2/stab.data!$U$9)</f>
        <v>0.23497611831974971</v>
      </c>
      <c r="Y331" s="239">
        <f>IF(SUM(I331:T331)&lt;90," ",L331*2/stab.data!$U$10)</f>
        <v>0</v>
      </c>
      <c r="Z331" s="239">
        <f>IF(SUM(I331:T331)&lt;90," ",M331/stab.data!$U$11)</f>
        <v>0.16327700915847784</v>
      </c>
      <c r="AA331" s="239">
        <f>IF(SUM(I331:T331)&lt;90," ",N331/stab.data!$U$12)</f>
        <v>3.2000225552250589E-3</v>
      </c>
      <c r="AB331" s="239">
        <f>IF(SUM(I331:T331)&lt;90," ",O331/stab.data!$U$13)</f>
        <v>0.34885619293370385</v>
      </c>
      <c r="AC331" s="239">
        <f>IF(SUM(I331:T331)&lt;90," ",P331/stab.data!$U$14)</f>
        <v>0.18957363719039214</v>
      </c>
      <c r="AD331" s="239">
        <f>IF(SUM(I331:T331)&lt;90," ",Q331*2/stab.data!$U$15)</f>
        <v>7.3918585327288289E-2</v>
      </c>
      <c r="AE331" s="239">
        <f>IF(SUM(I331:T331)&lt;90," ",R331*2/stab.data!$U$16)</f>
        <v>6.0937417060353523E-3</v>
      </c>
      <c r="AF331" s="239">
        <f>IF(SUM(I331:T331)&lt;90," ",S331/stab.data!$U$17)</f>
        <v>0</v>
      </c>
      <c r="AG331" s="239">
        <f>IF(SUM(I331:T331)&lt;90," ",T331/stab.data!$U$18)</f>
        <v>3.554001071841593E-4</v>
      </c>
      <c r="AH331" s="239">
        <f t="shared" si="520"/>
        <v>1.4880995736855454</v>
      </c>
      <c r="AI331" s="239">
        <f t="shared" si="521"/>
        <v>0.1336849585729937</v>
      </c>
      <c r="AJ331" s="240">
        <f t="shared" si="522"/>
        <v>6.2241565013264601</v>
      </c>
      <c r="AK331" s="240">
        <f t="shared" si="523"/>
        <v>0.22116017569169583</v>
      </c>
      <c r="AL331" s="240">
        <f t="shared" si="524"/>
        <v>2.0527453889333898</v>
      </c>
      <c r="AM331" s="240">
        <f t="shared" si="525"/>
        <v>0</v>
      </c>
      <c r="AN331" s="240">
        <f t="shared" si="526"/>
        <v>1.4263837962154708</v>
      </c>
      <c r="AO331" s="240">
        <f t="shared" si="527"/>
        <v>2.7955315594167654E-2</v>
      </c>
      <c r="AP331" s="240">
        <f t="shared" si="528"/>
        <v>3.0475988222388146</v>
      </c>
      <c r="AQ331" s="240">
        <f t="shared" si="529"/>
        <v>1.6561104693897786</v>
      </c>
      <c r="AR331" s="240">
        <f t="shared" si="530"/>
        <v>0.64575088001322634</v>
      </c>
      <c r="AS331" s="240">
        <f t="shared" si="531"/>
        <v>5.3234772443527027E-2</v>
      </c>
      <c r="AT331" s="240">
        <f t="shared" si="532"/>
        <v>0</v>
      </c>
      <c r="AU331" s="240">
        <f t="shared" si="533"/>
        <v>3.1047662905724204E-3</v>
      </c>
      <c r="AV331" s="239">
        <f t="shared" si="534"/>
        <v>15.355096121846531</v>
      </c>
      <c r="AW331" s="239">
        <f t="shared" si="535"/>
        <v>1.9429554646777247</v>
      </c>
      <c r="AX331" s="239">
        <f>IF(SUM(I331:T331)&lt;90," ",CM331*AH331*stab.data!$U$20/13/2)</f>
        <v>9.5549335958927184</v>
      </c>
      <c r="AY331" s="239">
        <f>IF(SUM(I331:T331)&lt;90," ",CO331*AH331*stab.data!$U$11/13)</f>
        <v>3.1331487969828187</v>
      </c>
      <c r="AZ331" s="239">
        <f t="shared" si="536"/>
        <v>-2.8430231574196872E-3</v>
      </c>
      <c r="BA331" s="241">
        <f t="shared" si="537"/>
        <v>98.947094834395855</v>
      </c>
      <c r="BB331" s="242">
        <f>IF(SUM(I331:T331)&lt;90," ",EXP('eq. coef.'!$C$104+'eq. coef.'!$C$105*'Amp-TB2 calc'!AJ331+'eq. coef.'!$C$106*'Amp-TB2 calc'!AK331+'eq. coef.'!$C$107*'Amp-TB2 calc'!AL331+'eq. coef.'!$C$108*'Amp-TB2 calc'!AN331+'eq. coef.'!$C$109*'Amp-TB2 calc'!AP331+'eq. coef.'!$C$110*'Amp-TB2 calc'!AQ331+'eq. coef.'!$C$111*'Amp-TB2 calc'!AR331+'eq. coef.'!$C$112*'Amp-TB2 calc'!AS331))</f>
        <v>525.13921091808572</v>
      </c>
      <c r="BC331" s="243">
        <f>IF(SUM(I331:T331)&lt;90," ",EXP('eq. coef.'!$C$176+'eq. coef.'!$C$177*'Amp-TB2 calc'!AJ331+'eq. coef.'!$C$178*'Amp-TB2 calc'!AK331+'eq. coef.'!$C$179*'Amp-TB2 calc'!AL331+'eq. coef.'!$C$180*'Amp-TB2 calc'!AN331+'eq. coef.'!$C$181*'Amp-TB2 calc'!AP331+'eq. coef.'!$C$182*'Amp-TB2 calc'!AQ331+'eq. coef.'!$C$183*'Amp-TB2 calc'!AR331+'eq. coef.'!$C$184*'Amp-TB2 calc'!AS331))</f>
        <v>386.43532897087863</v>
      </c>
      <c r="BD331" s="243">
        <f>IF(SUM(I331:T331)&lt;90," ",('eq. coef.'!$C$234+'eq. coef.'!$C$235*'Amp-TB2 calc'!AJ331+'eq. coef.'!$C$236*'Amp-TB2 calc'!AK331+'eq. coef.'!$C$237*'Amp-TB2 calc'!AL331+'eq. coef.'!$C$238*'Amp-TB2 calc'!AN331+'eq. coef.'!$C$239*'Amp-TB2 calc'!AP331+'eq. coef.'!$C$240*'Amp-TB2 calc'!AQ331+'eq. coef.'!$C$241*'Amp-TB2 calc'!AR331+'eq. coef.'!$C$242*'Amp-TB2 calc'!AS331))</f>
        <v>396.57705235520086</v>
      </c>
      <c r="BE331" s="243">
        <f>IF(SUM(I331:T331)&lt;90," ",('eq. coef.'!$C$270+'eq. coef.'!$C$271*'Amp-TB2 calc'!AJ331+'eq. coef.'!$C$272*'Amp-TB2 calc'!AK331+'eq. coef.'!$C$273*'Amp-TB2 calc'!AL331+'eq. coef.'!$C$274*'Amp-TB2 calc'!AN331+'eq. coef.'!$C$275*'Amp-TB2 calc'!AP331+'eq. coef.'!$C$276*'Amp-TB2 calc'!AQ331+'eq. coef.'!$C$277*'Amp-TB2 calc'!AR331+'eq. coef.'!$C$278*'Amp-TB2 calc'!AS331))</f>
        <v>525.21285117651223</v>
      </c>
      <c r="BF331" s="243">
        <f>IF(SUM(I331:T331)&lt;90," ",EXP('eq. coef.'!$C$328+'eq. coef.'!$C$329*'Amp-TB2 calc'!AJ331+'eq. coef.'!$C$330*'Amp-TB2 calc'!AK331+'eq. coef.'!$C$331*'Amp-TB2 calc'!AL331+'eq. coef.'!$C$332*'Amp-TB2 calc'!AN331+'eq. coef.'!$C$333*'Amp-TB2 calc'!AP331+'eq. coef.'!$C$334*'Amp-TB2 calc'!AQ331+'eq. coef.'!$C$335*'Amp-TB2 calc'!AR331+'eq. coef.'!$C$336*'Amp-TB2 calc'!AS331))</f>
        <v>698.60684562407425</v>
      </c>
      <c r="BG331" s="255" t="str">
        <f t="shared" si="538"/>
        <v>ok</v>
      </c>
      <c r="BH331" s="306" t="str">
        <f t="shared" si="539"/>
        <v>ok</v>
      </c>
      <c r="BI331" s="243">
        <f t="shared" si="582"/>
        <v>29.156971719825748</v>
      </c>
      <c r="BJ331" s="245">
        <f t="shared" si="583"/>
        <v>-0.33032695159578745</v>
      </c>
      <c r="BK331" s="243">
        <f t="shared" si="584"/>
        <v>138.7775222056336</v>
      </c>
      <c r="BL331" s="247">
        <f>IF(SUM(I331:T331)&lt;90," ",'eq. coef.'!$C$360+'eq. coef.'!$C$361*'Amp-TB2 calc'!AJ331+'eq. coef.'!$C$362*'Amp-TB2 calc'!AK331+'eq. coef.'!$C$363*'Amp-TB2 calc'!AL331+'eq. coef.'!$C$364*'Amp-TB2 calc'!AN331+'eq. coef.'!$C$365*'Amp-TB2 calc'!AP331+'eq. coef.'!$C$366*'Amp-TB2 calc'!AQ331+'eq. coef.'!$C$367*'Amp-TB2 calc'!AR331+'eq. coef.'!$C$368*'Amp-TB2 calc'!AS331+'eq. coef.'!$C$369*LN(BO331))</f>
        <v>933.63256360194168</v>
      </c>
      <c r="BM331" s="248">
        <f t="shared" si="585"/>
        <v>22</v>
      </c>
      <c r="BN331" s="267">
        <f t="shared" si="586"/>
        <v>484</v>
      </c>
      <c r="BO331" s="249">
        <f t="shared" si="587"/>
        <v>391.50619066303977</v>
      </c>
      <c r="BP331" s="243" t="str">
        <f t="shared" si="546"/>
        <v>P1b_c</v>
      </c>
      <c r="BQ331" s="245"/>
      <c r="BR331" s="245">
        <f t="shared" si="547"/>
        <v>0</v>
      </c>
      <c r="BS331" s="245">
        <f t="shared" si="548"/>
        <v>0</v>
      </c>
      <c r="BT331" s="243">
        <f t="shared" si="588"/>
        <v>46.980742879564772</v>
      </c>
      <c r="BU331" s="250"/>
      <c r="BV331" s="251">
        <f>IF(SUM(I331:T331)&lt;90," ",'eq. coef.'!$B$1128*'Amp-TB2 calc'!CF331+'eq. coef.'!$B$1129*'Amp-TB2 calc'!CJ331+'eq. coef.'!$B$1130*'Amp-TB2 calc'!CK331+'eq. coef.'!$B$1131*'Amp-TB2 calc'!CM331+'eq. coef.'!$B$1132*'Amp-TB2 calc'!CN331+'eq. coef.'!$B$1133*'Amp-TB2 calc'!CO331+'eq. coef.'!$B$1134*'Amp-TB2 calc'!CP331+'eq. coef.'!$B$1135*'Amp-TB2 calc'!CS331+'eq. coef.'!$B$1135*'Amp-TB2 calc'!CW331+'eq. coef.'!$B$1137*'Amp-TB2 calc'!CX331)</f>
        <v>1.0270402909538936</v>
      </c>
      <c r="BW331" s="252">
        <f t="shared" si="589"/>
        <v>0.4</v>
      </c>
      <c r="BX331" s="253"/>
      <c r="BY331" s="252">
        <f t="shared" si="590"/>
        <v>-10.205378372954447</v>
      </c>
      <c r="BZ331" s="251">
        <f>IF(SUM(I331:T331)&lt;90," ",EXP('eq. coef.'!$B$1156*'Amp-TB2 calc'!CF331+'eq. coef.'!$B$1157*'Amp-TB2 calc'!CJ331+'eq. coef.'!$B$1158*'Amp-TB2 calc'!CK331+'eq. coef.'!$B$1159*'Amp-TB2 calc'!CM331+'eq. coef.'!$B$1160*'Amp-TB2 calc'!CN331+'eq. coef.'!$B$1161*'Amp-TB2 calc'!CO331+'eq. coef.'!$B$1162*'Amp-TB2 calc'!CP331+'eq. coef.'!$B$1163*'Amp-TB2 calc'!CS331+'eq. coef.'!$B$1164*'Amp-TB2 calc'!CW331+'eq. coef.'!$B$1165*'Amp-TB2 calc'!CX331))</f>
        <v>5.9265067046127919</v>
      </c>
      <c r="CA331" s="252">
        <f t="shared" si="591"/>
        <v>1.0075061397841747</v>
      </c>
      <c r="CB331" s="245"/>
      <c r="CC331" s="244" t="str">
        <f t="shared" si="592"/>
        <v>calc-alkaline</v>
      </c>
      <c r="CD331" s="244" t="str">
        <f t="shared" si="593"/>
        <v>Tschermakitic pargasite</v>
      </c>
      <c r="CE331" s="240">
        <f t="shared" si="594"/>
        <v>6.2241565013264601</v>
      </c>
      <c r="CF331" s="240">
        <f t="shared" si="595"/>
        <v>1.7758434986735399</v>
      </c>
      <c r="CG331" s="240">
        <f t="shared" si="596"/>
        <v>0</v>
      </c>
      <c r="CH331" s="240">
        <f t="shared" si="597"/>
        <v>8</v>
      </c>
      <c r="CI331" s="240"/>
      <c r="CJ331" s="240">
        <f t="shared" si="598"/>
        <v>0.2769018902598499</v>
      </c>
      <c r="CK331" s="240">
        <f t="shared" si="599"/>
        <v>0.22116017569169583</v>
      </c>
      <c r="CL331" s="240">
        <f t="shared" si="600"/>
        <v>0</v>
      </c>
      <c r="CM331" s="240">
        <f t="shared" si="601"/>
        <v>1.0454146657939916</v>
      </c>
      <c r="CN331" s="240">
        <f t="shared" si="602"/>
        <v>3.0475988222388146</v>
      </c>
      <c r="CO331" s="240">
        <f t="shared" si="603"/>
        <v>0.38096913042147929</v>
      </c>
      <c r="CP331" s="240">
        <f t="shared" si="604"/>
        <v>2.7955315594167654E-2</v>
      </c>
      <c r="CQ331" s="240">
        <f t="shared" si="605"/>
        <v>4.9999999999999991</v>
      </c>
      <c r="CR331" s="240"/>
      <c r="CS331" s="240">
        <f t="shared" si="606"/>
        <v>1.6561104693897786</v>
      </c>
      <c r="CT331" s="240">
        <f t="shared" si="607"/>
        <v>0.34388953061022143</v>
      </c>
      <c r="CU331" s="240">
        <f t="shared" si="608"/>
        <v>2</v>
      </c>
      <c r="CV331" s="240"/>
      <c r="CW331" s="240">
        <f t="shared" si="609"/>
        <v>0.30186134940300491</v>
      </c>
      <c r="CX331" s="240">
        <f t="shared" si="610"/>
        <v>5.3234772443527027E-2</v>
      </c>
      <c r="CY331" s="240">
        <f t="shared" si="611"/>
        <v>0.35509612184653194</v>
      </c>
      <c r="CZ331" s="240"/>
      <c r="DA331" s="240">
        <f t="shared" si="612"/>
        <v>1.9968952337094277</v>
      </c>
      <c r="DB331" s="240">
        <f t="shared" si="613"/>
        <v>0</v>
      </c>
      <c r="DC331" s="240">
        <f t="shared" si="614"/>
        <v>3.1047662905724204E-3</v>
      </c>
      <c r="DD331" s="240">
        <f t="shared" si="615"/>
        <v>2</v>
      </c>
      <c r="DE331" s="245">
        <f t="shared" si="616"/>
        <v>44.954585334206008</v>
      </c>
      <c r="DF331" s="245"/>
      <c r="DG331" s="239">
        <f t="shared" si="617"/>
        <v>0.88888389097673337</v>
      </c>
      <c r="DH331" s="239">
        <f t="shared" si="618"/>
        <v>0.68118253514622018</v>
      </c>
      <c r="DI331" s="239">
        <f t="shared" si="619"/>
        <v>0.13489344160881472</v>
      </c>
      <c r="DJ331" s="240">
        <f t="shared" si="620"/>
        <v>2.0527453889333898</v>
      </c>
      <c r="DK331" s="294"/>
      <c r="DL331" s="226"/>
      <c r="DM331" s="226"/>
      <c r="DN331" s="226"/>
      <c r="DO331" s="226"/>
      <c r="DP331" s="226"/>
      <c r="DQ331" s="226"/>
      <c r="DR331" s="226"/>
      <c r="DS331" s="226"/>
      <c r="DT331" s="226"/>
      <c r="DU331" s="226"/>
    </row>
    <row r="332" spans="1:125" customFormat="1">
      <c r="A332" s="312" t="s">
        <v>759</v>
      </c>
      <c r="B332" s="312" t="s">
        <v>762</v>
      </c>
      <c r="C332" s="312" t="s">
        <v>671</v>
      </c>
      <c r="D332" s="312" t="s">
        <v>534</v>
      </c>
      <c r="E332" s="342" t="s">
        <v>723</v>
      </c>
      <c r="F332" s="312" t="s">
        <v>764</v>
      </c>
      <c r="G332" s="313">
        <v>117.05</v>
      </c>
      <c r="H332" s="312" t="s">
        <v>533</v>
      </c>
      <c r="I332" s="324">
        <v>42.4801</v>
      </c>
      <c r="J332" s="324">
        <v>2.1537999999999999</v>
      </c>
      <c r="K332" s="324">
        <v>11.9459</v>
      </c>
      <c r="L332" s="324">
        <v>4.1500000000000002E-2</v>
      </c>
      <c r="M332" s="324">
        <v>12.139200000000001</v>
      </c>
      <c r="N332" s="324">
        <v>0.16600000000000001</v>
      </c>
      <c r="O332" s="324">
        <v>14.2262</v>
      </c>
      <c r="P332" s="324">
        <v>10.6203</v>
      </c>
      <c r="Q332" s="324">
        <v>2.1326000000000001</v>
      </c>
      <c r="R332" s="324">
        <v>0.27339999999999998</v>
      </c>
      <c r="S332" s="324"/>
      <c r="T332" s="324">
        <v>1.9099999999999999E-2</v>
      </c>
      <c r="U332" s="238">
        <f t="shared" si="519"/>
        <v>96.198099999999982</v>
      </c>
      <c r="V332" s="239">
        <f>IF(SUM(I332:T332)&lt;90," ",I332/stab.data!$U$7)</f>
        <v>0.70701185007655942</v>
      </c>
      <c r="W332" s="239">
        <f>IF(SUM(I332:T332)&lt;90," ",J332/stab.data!$U$8)</f>
        <v>2.6956870009261811E-2</v>
      </c>
      <c r="X332" s="239">
        <f>IF(SUM(I332:T332)&lt;90," ",K332*2/stab.data!$U$9)</f>
        <v>0.23432292739380745</v>
      </c>
      <c r="Y332" s="239">
        <f>IF(SUM(I332:T332)&lt;90," ",L332*2/stab.data!$U$10)</f>
        <v>5.4608783987388659E-4</v>
      </c>
      <c r="Z332" s="239">
        <f>IF(SUM(I332:T332)&lt;90," ",M332/stab.data!$U$11)</f>
        <v>0.16896138963894997</v>
      </c>
      <c r="AA332" s="239">
        <f>IF(SUM(I332:T332)&lt;90," ",N332/stab.data!$U$12)</f>
        <v>2.3401045998562107E-3</v>
      </c>
      <c r="AB332" s="239">
        <f>IF(SUM(I332:T332)&lt;90," ",O332/stab.data!$U$13)</f>
        <v>0.35297240968638349</v>
      </c>
      <c r="AC332" s="239">
        <f>IF(SUM(I332:T332)&lt;90," ",P332/stab.data!$U$14)</f>
        <v>0.18938105173059433</v>
      </c>
      <c r="AD332" s="239">
        <f>IF(SUM(I332:T332)&lt;90," ",Q332*2/stab.data!$U$15)</f>
        <v>6.8816857322641548E-2</v>
      </c>
      <c r="AE332" s="239">
        <f>IF(SUM(I332:T332)&lt;90," ",R332*2/stab.data!$U$16)</f>
        <v>5.8049790328573705E-3</v>
      </c>
      <c r="AF332" s="239">
        <f>IF(SUM(I332:T332)&lt;90," ",S332/stab.data!$U$17)</f>
        <v>0</v>
      </c>
      <c r="AG332" s="239">
        <f>IF(SUM(I332:T332)&lt;90," ",T332/stab.data!$U$18)</f>
        <v>5.3874143231884459E-4</v>
      </c>
      <c r="AH332" s="239">
        <f t="shared" si="520"/>
        <v>1.4931116392446921</v>
      </c>
      <c r="AI332" s="239">
        <f t="shared" si="521"/>
        <v>0.1333566615886814</v>
      </c>
      <c r="AJ332" s="240">
        <f t="shared" si="522"/>
        <v>6.1557045095735274</v>
      </c>
      <c r="AK332" s="240">
        <f t="shared" si="523"/>
        <v>0.23470402407262547</v>
      </c>
      <c r="AL332" s="240">
        <f t="shared" si="524"/>
        <v>2.0401676445710728</v>
      </c>
      <c r="AM332" s="240">
        <f t="shared" si="525"/>
        <v>4.7545955250551187E-3</v>
      </c>
      <c r="AN332" s="240">
        <f t="shared" si="526"/>
        <v>1.4710876317443173</v>
      </c>
      <c r="AO332" s="240">
        <f t="shared" si="527"/>
        <v>2.0374471003065608E-2</v>
      </c>
      <c r="AP332" s="240">
        <f t="shared" si="528"/>
        <v>3.0732071235103375</v>
      </c>
      <c r="AQ332" s="240">
        <f t="shared" si="529"/>
        <v>1.6488744764879966</v>
      </c>
      <c r="AR332" s="240">
        <f t="shared" si="530"/>
        <v>0.59916426989136162</v>
      </c>
      <c r="AS332" s="240">
        <f t="shared" si="531"/>
        <v>5.0541918932010016E-2</v>
      </c>
      <c r="AT332" s="240">
        <f t="shared" si="532"/>
        <v>0</v>
      </c>
      <c r="AU332" s="240">
        <f t="shared" si="533"/>
        <v>4.6906329279489452E-3</v>
      </c>
      <c r="AV332" s="239">
        <f t="shared" si="534"/>
        <v>15.298580665311372</v>
      </c>
      <c r="AW332" s="239">
        <f t="shared" si="535"/>
        <v>1.9479513029914257</v>
      </c>
      <c r="AX332" s="239">
        <f>IF(SUM(I332:T332)&lt;90," ",CM332*AH332*stab.data!$U$20/13/2)</f>
        <v>11.250585015704065</v>
      </c>
      <c r="AY332" s="239">
        <f>IF(SUM(I332:T332)&lt;90," ",CO332*AH332*stab.data!$U$11/13)</f>
        <v>2.0157800071604011</v>
      </c>
      <c r="AZ332" s="239">
        <f t="shared" si="536"/>
        <v>-4.3096620878346047E-3</v>
      </c>
      <c r="BA332" s="241">
        <f t="shared" si="537"/>
        <v>99.268906663768036</v>
      </c>
      <c r="BB332" s="242">
        <f>IF(SUM(I332:T332)&lt;90," ",EXP('eq. coef.'!$C$104+'eq. coef.'!$C$105*'Amp-TB2 calc'!AJ332+'eq. coef.'!$C$106*'Amp-TB2 calc'!AK332+'eq. coef.'!$C$107*'Amp-TB2 calc'!AL332+'eq. coef.'!$C$108*'Amp-TB2 calc'!AN332+'eq. coef.'!$C$109*'Amp-TB2 calc'!AP332+'eq. coef.'!$C$110*'Amp-TB2 calc'!AQ332+'eq. coef.'!$C$111*'Amp-TB2 calc'!AR332+'eq. coef.'!$C$112*'Amp-TB2 calc'!AS332))</f>
        <v>462.98411016066336</v>
      </c>
      <c r="BC332" s="243">
        <f>IF(SUM(I332:T332)&lt;90," ",EXP('eq. coef.'!$C$176+'eq. coef.'!$C$177*'Amp-TB2 calc'!AJ332+'eq. coef.'!$C$178*'Amp-TB2 calc'!AK332+'eq. coef.'!$C$179*'Amp-TB2 calc'!AL332+'eq. coef.'!$C$180*'Amp-TB2 calc'!AN332+'eq. coef.'!$C$181*'Amp-TB2 calc'!AP332+'eq. coef.'!$C$182*'Amp-TB2 calc'!AQ332+'eq. coef.'!$C$183*'Amp-TB2 calc'!AR332+'eq. coef.'!$C$184*'Amp-TB2 calc'!AS332))</f>
        <v>385.76416626090491</v>
      </c>
      <c r="BD332" s="243">
        <f>IF(SUM(I332:T332)&lt;90," ",('eq. coef.'!$C$234+'eq. coef.'!$C$235*'Amp-TB2 calc'!AJ332+'eq. coef.'!$C$236*'Amp-TB2 calc'!AK332+'eq. coef.'!$C$237*'Amp-TB2 calc'!AL332+'eq. coef.'!$C$238*'Amp-TB2 calc'!AN332+'eq. coef.'!$C$239*'Amp-TB2 calc'!AP332+'eq. coef.'!$C$240*'Amp-TB2 calc'!AQ332+'eq. coef.'!$C$241*'Amp-TB2 calc'!AR332+'eq. coef.'!$C$242*'Amp-TB2 calc'!AS332))</f>
        <v>398.87298255145868</v>
      </c>
      <c r="BE332" s="243">
        <f>IF(SUM(I332:T332)&lt;90," ",('eq. coef.'!$C$270+'eq. coef.'!$C$271*'Amp-TB2 calc'!AJ332+'eq. coef.'!$C$272*'Amp-TB2 calc'!AK332+'eq. coef.'!$C$273*'Amp-TB2 calc'!AL332+'eq. coef.'!$C$274*'Amp-TB2 calc'!AN332+'eq. coef.'!$C$275*'Amp-TB2 calc'!AP332+'eq. coef.'!$C$276*'Amp-TB2 calc'!AQ332+'eq. coef.'!$C$277*'Amp-TB2 calc'!AR332+'eq. coef.'!$C$278*'Amp-TB2 calc'!AS332))</f>
        <v>348.68150135915613</v>
      </c>
      <c r="BF332" s="243">
        <f>IF(SUM(I332:T332)&lt;90," ",EXP('eq. coef.'!$C$328+'eq. coef.'!$C$329*'Amp-TB2 calc'!AJ332+'eq. coef.'!$C$330*'Amp-TB2 calc'!AK332+'eq. coef.'!$C$331*'Amp-TB2 calc'!AL332+'eq. coef.'!$C$332*'Amp-TB2 calc'!AN332+'eq. coef.'!$C$333*'Amp-TB2 calc'!AP332+'eq. coef.'!$C$334*'Amp-TB2 calc'!AQ332+'eq. coef.'!$C$335*'Amp-TB2 calc'!AR332+'eq. coef.'!$C$336*'Amp-TB2 calc'!AS332))</f>
        <v>517.22572782450379</v>
      </c>
      <c r="BG332" s="255" t="str">
        <f t="shared" si="538"/>
        <v>ok</v>
      </c>
      <c r="BH332" s="306" t="str">
        <f t="shared" si="539"/>
        <v>ok</v>
      </c>
      <c r="BI332" s="243">
        <f t="shared" si="582"/>
        <v>16.524100071138911</v>
      </c>
      <c r="BJ332" s="245">
        <f t="shared" si="583"/>
        <v>-0.11715654268354407</v>
      </c>
      <c r="BK332" s="243">
        <f t="shared" si="584"/>
        <v>-37.082664901748785</v>
      </c>
      <c r="BL332" s="247">
        <f>IF(SUM(I332:T332)&lt;90," ",'eq. coef.'!$C$360+'eq. coef.'!$C$361*'Amp-TB2 calc'!AJ332+'eq. coef.'!$C$362*'Amp-TB2 calc'!AK332+'eq. coef.'!$C$363*'Amp-TB2 calc'!AL332+'eq. coef.'!$C$364*'Amp-TB2 calc'!AN332+'eq. coef.'!$C$365*'Amp-TB2 calc'!AP332+'eq. coef.'!$C$366*'Amp-TB2 calc'!AQ332+'eq. coef.'!$C$367*'Amp-TB2 calc'!AR332+'eq. coef.'!$C$368*'Amp-TB2 calc'!AS332+'eq. coef.'!$C$369*LN(BO332))</f>
        <v>937.51491506558159</v>
      </c>
      <c r="BM332" s="248">
        <f t="shared" si="585"/>
        <v>22</v>
      </c>
      <c r="BN332" s="267">
        <f t="shared" si="586"/>
        <v>484</v>
      </c>
      <c r="BO332" s="249">
        <f t="shared" si="587"/>
        <v>392.31857440618182</v>
      </c>
      <c r="BP332" s="243" t="str">
        <f t="shared" si="546"/>
        <v>P1b_c</v>
      </c>
      <c r="BQ332" s="245"/>
      <c r="BR332" s="245">
        <f t="shared" si="547"/>
        <v>0</v>
      </c>
      <c r="BS332" s="245">
        <f t="shared" si="548"/>
        <v>0</v>
      </c>
      <c r="BT332" s="243">
        <f t="shared" si="588"/>
        <v>47.078228928741815</v>
      </c>
      <c r="BU332" s="250"/>
      <c r="BV332" s="251">
        <f>IF(SUM(I332:T332)&lt;90," ",'eq. coef.'!$B$1128*'Amp-TB2 calc'!CF332+'eq. coef.'!$B$1129*'Amp-TB2 calc'!CJ332+'eq. coef.'!$B$1130*'Amp-TB2 calc'!CK332+'eq. coef.'!$B$1131*'Amp-TB2 calc'!CM332+'eq. coef.'!$B$1132*'Amp-TB2 calc'!CN332+'eq. coef.'!$B$1133*'Amp-TB2 calc'!CO332+'eq. coef.'!$B$1134*'Amp-TB2 calc'!CP332+'eq. coef.'!$B$1135*'Amp-TB2 calc'!CS332+'eq. coef.'!$B$1135*'Amp-TB2 calc'!CW332+'eq. coef.'!$B$1137*'Amp-TB2 calc'!CX332)</f>
        <v>1.1332826718899593</v>
      </c>
      <c r="BW332" s="252">
        <f t="shared" si="589"/>
        <v>0.4</v>
      </c>
      <c r="BX332" s="253"/>
      <c r="BY332" s="252">
        <f t="shared" si="590"/>
        <v>-10.034466926810257</v>
      </c>
      <c r="BZ332" s="251">
        <f>IF(SUM(I332:T332)&lt;90," ",EXP('eq. coef.'!$B$1156*'Amp-TB2 calc'!CF332+'eq. coef.'!$B$1157*'Amp-TB2 calc'!CJ332+'eq. coef.'!$B$1158*'Amp-TB2 calc'!CK332+'eq. coef.'!$B$1159*'Amp-TB2 calc'!CM332+'eq. coef.'!$B$1160*'Amp-TB2 calc'!CN332+'eq. coef.'!$B$1161*'Amp-TB2 calc'!CO332+'eq. coef.'!$B$1162*'Amp-TB2 calc'!CP332+'eq. coef.'!$B$1163*'Amp-TB2 calc'!CS332+'eq. coef.'!$B$1164*'Amp-TB2 calc'!CW332+'eq. coef.'!$B$1165*'Amp-TB2 calc'!CX332))</f>
        <v>5.8295630391606021</v>
      </c>
      <c r="CA332" s="252">
        <f t="shared" si="591"/>
        <v>0.99102571665730244</v>
      </c>
      <c r="CB332" s="245"/>
      <c r="CC332" s="244" t="str">
        <f t="shared" si="592"/>
        <v>calc-alkaline</v>
      </c>
      <c r="CD332" s="244" t="str">
        <f t="shared" si="593"/>
        <v>Tschermakitic pargasite</v>
      </c>
      <c r="CE332" s="240">
        <f t="shared" si="594"/>
        <v>6.1557045095735274</v>
      </c>
      <c r="CF332" s="240">
        <f t="shared" si="595"/>
        <v>1.8442954904264726</v>
      </c>
      <c r="CG332" s="240">
        <f t="shared" si="596"/>
        <v>0</v>
      </c>
      <c r="CH332" s="240">
        <f t="shared" si="597"/>
        <v>8</v>
      </c>
      <c r="CI332" s="240"/>
      <c r="CJ332" s="240">
        <f t="shared" si="598"/>
        <v>0.19587215414460024</v>
      </c>
      <c r="CK332" s="240">
        <f t="shared" si="599"/>
        <v>0.23470402407262547</v>
      </c>
      <c r="CL332" s="240">
        <f t="shared" si="600"/>
        <v>4.7545955250551187E-3</v>
      </c>
      <c r="CM332" s="240">
        <f t="shared" si="601"/>
        <v>1.2268055508122018</v>
      </c>
      <c r="CN332" s="240">
        <f t="shared" si="602"/>
        <v>3.0732071235103375</v>
      </c>
      <c r="CO332" s="240">
        <f t="shared" si="603"/>
        <v>0.24428208093211556</v>
      </c>
      <c r="CP332" s="240">
        <f t="shared" si="604"/>
        <v>2.0374471003065608E-2</v>
      </c>
      <c r="CQ332" s="240">
        <f t="shared" si="605"/>
        <v>5.0000000000000009</v>
      </c>
      <c r="CR332" s="240"/>
      <c r="CS332" s="240">
        <f t="shared" si="606"/>
        <v>1.6488744764879966</v>
      </c>
      <c r="CT332" s="240">
        <f t="shared" si="607"/>
        <v>0.35112552351200343</v>
      </c>
      <c r="CU332" s="240">
        <f t="shared" si="608"/>
        <v>2</v>
      </c>
      <c r="CV332" s="240"/>
      <c r="CW332" s="240">
        <f t="shared" si="609"/>
        <v>0.24803874637935819</v>
      </c>
      <c r="CX332" s="240">
        <f t="shared" si="610"/>
        <v>5.0541918932010016E-2</v>
      </c>
      <c r="CY332" s="240">
        <f t="shared" si="611"/>
        <v>0.29858066531136818</v>
      </c>
      <c r="CZ332" s="240"/>
      <c r="DA332" s="240">
        <f t="shared" si="612"/>
        <v>1.995309367072051</v>
      </c>
      <c r="DB332" s="240">
        <f t="shared" si="613"/>
        <v>0</v>
      </c>
      <c r="DC332" s="240">
        <f t="shared" si="614"/>
        <v>4.6906329279489452E-3</v>
      </c>
      <c r="DD332" s="240">
        <f t="shared" si="615"/>
        <v>2</v>
      </c>
      <c r="DE332" s="245">
        <f t="shared" si="616"/>
        <v>44.773194449187798</v>
      </c>
      <c r="DF332" s="245"/>
      <c r="DG332" s="239">
        <f t="shared" si="617"/>
        <v>0.92636537276293252</v>
      </c>
      <c r="DH332" s="239">
        <f t="shared" si="618"/>
        <v>0.67627812213473371</v>
      </c>
      <c r="DI332" s="239">
        <f t="shared" si="619"/>
        <v>9.6007872032389099E-2</v>
      </c>
      <c r="DJ332" s="240">
        <f t="shared" si="620"/>
        <v>2.0401676445710728</v>
      </c>
      <c r="DK332" s="294"/>
      <c r="DL332" s="226"/>
      <c r="DM332" s="226"/>
      <c r="DN332" s="226"/>
      <c r="DO332" s="226"/>
      <c r="DP332" s="226"/>
      <c r="DQ332" s="226"/>
      <c r="DR332" s="226"/>
      <c r="DS332" s="226"/>
      <c r="DT332" s="226"/>
      <c r="DU332" s="226"/>
    </row>
    <row r="333" spans="1:125" customFormat="1">
      <c r="A333" s="312" t="s">
        <v>759</v>
      </c>
      <c r="B333" s="312" t="s">
        <v>762</v>
      </c>
      <c r="C333" s="312" t="s">
        <v>671</v>
      </c>
      <c r="D333" s="312" t="s">
        <v>534</v>
      </c>
      <c r="E333" s="342" t="s">
        <v>724</v>
      </c>
      <c r="F333" s="312" t="s">
        <v>764</v>
      </c>
      <c r="G333" s="313">
        <v>119.17</v>
      </c>
      <c r="H333" s="312" t="s">
        <v>533</v>
      </c>
      <c r="I333" s="324">
        <v>42.497300000000003</v>
      </c>
      <c r="J333" s="324">
        <v>2.1707000000000001</v>
      </c>
      <c r="K333" s="324">
        <v>12.236800000000001</v>
      </c>
      <c r="L333" s="324"/>
      <c r="M333" s="324">
        <v>12.3712</v>
      </c>
      <c r="N333" s="324">
        <v>0.1709</v>
      </c>
      <c r="O333" s="324">
        <v>14.735099999999999</v>
      </c>
      <c r="P333" s="324">
        <v>10.8796</v>
      </c>
      <c r="Q333" s="324">
        <v>2.2195</v>
      </c>
      <c r="R333" s="324">
        <v>0.28299999999999997</v>
      </c>
      <c r="S333" s="324"/>
      <c r="T333" s="324">
        <v>2.07E-2</v>
      </c>
      <c r="U333" s="238">
        <f t="shared" si="519"/>
        <v>97.584800000000016</v>
      </c>
      <c r="V333" s="239">
        <f>IF(SUM(I333:T333)&lt;90," ",I333/stab.data!$U$7)</f>
        <v>0.70729811597097403</v>
      </c>
      <c r="W333" s="239">
        <f>IF(SUM(I333:T333)&lt;90," ",J333/stab.data!$U$8)</f>
        <v>2.7168389696863502E-2</v>
      </c>
      <c r="X333" s="239">
        <f>IF(SUM(I333:T333)&lt;90," ",K333*2/stab.data!$U$9)</f>
        <v>0.24002903070781967</v>
      </c>
      <c r="Y333" s="239">
        <f>IF(SUM(I333:T333)&lt;90," ",L333*2/stab.data!$U$10)</f>
        <v>0</v>
      </c>
      <c r="Z333" s="239">
        <f>IF(SUM(I333:T333)&lt;90," ",M333/stab.data!$U$11)</f>
        <v>0.17219051860924756</v>
      </c>
      <c r="AA333" s="239">
        <f>IF(SUM(I333:T333)&lt;90," ",N333/stab.data!$U$12)</f>
        <v>2.4091799765989541E-3</v>
      </c>
      <c r="AB333" s="239">
        <f>IF(SUM(I333:T333)&lt;90," ",O333/stab.data!$U$13)</f>
        <v>0.36559894799523618</v>
      </c>
      <c r="AC333" s="239">
        <f>IF(SUM(I333:T333)&lt;90," ",P333/stab.data!$U$14)</f>
        <v>0.19400488596444301</v>
      </c>
      <c r="AD333" s="239">
        <f>IF(SUM(I333:T333)&lt;90," ",Q333*2/stab.data!$U$15)</f>
        <v>7.1621032930508727E-2</v>
      </c>
      <c r="AE333" s="239">
        <f>IF(SUM(I333:T333)&lt;90," ",R333*2/stab.data!$U$16)</f>
        <v>6.0088115080418284E-3</v>
      </c>
      <c r="AF333" s="239">
        <f>IF(SUM(I333:T333)&lt;90," ",S333/stab.data!$U$17)</f>
        <v>0</v>
      </c>
      <c r="AG333" s="239">
        <f>IF(SUM(I333:T333)&lt;90," ",T333/stab.data!$U$18)</f>
        <v>5.8387160465969029E-4</v>
      </c>
      <c r="AH333" s="239">
        <f t="shared" si="520"/>
        <v>1.51469418295674</v>
      </c>
      <c r="AI333" s="239">
        <f t="shared" si="521"/>
        <v>0.13437000818419956</v>
      </c>
      <c r="AJ333" s="240">
        <f t="shared" si="522"/>
        <v>6.0704501351381168</v>
      </c>
      <c r="AK333" s="240">
        <f t="shared" si="523"/>
        <v>0.23317516501567806</v>
      </c>
      <c r="AL333" s="240">
        <f t="shared" si="524"/>
        <v>2.0600708937236174</v>
      </c>
      <c r="AM333" s="240">
        <f t="shared" si="525"/>
        <v>0</v>
      </c>
      <c r="AN333" s="240">
        <f t="shared" si="526"/>
        <v>1.4778407199997476</v>
      </c>
      <c r="AO333" s="240">
        <f t="shared" si="527"/>
        <v>2.0677005330970423E-2</v>
      </c>
      <c r="AP333" s="240">
        <f t="shared" si="528"/>
        <v>3.1377860807918685</v>
      </c>
      <c r="AQ333" s="240">
        <f t="shared" si="529"/>
        <v>1.6650645033934153</v>
      </c>
      <c r="AR333" s="240">
        <f t="shared" si="530"/>
        <v>0.61469400131921226</v>
      </c>
      <c r="AS333" s="240">
        <f t="shared" si="531"/>
        <v>5.1571168941879235E-2</v>
      </c>
      <c r="AT333" s="240">
        <f t="shared" si="532"/>
        <v>0</v>
      </c>
      <c r="AU333" s="240">
        <f t="shared" si="533"/>
        <v>5.0111309239726284E-3</v>
      </c>
      <c r="AV333" s="239">
        <f t="shared" si="534"/>
        <v>15.331329673654507</v>
      </c>
      <c r="AW333" s="239">
        <f t="shared" si="535"/>
        <v>1.9757910229192066</v>
      </c>
      <c r="AX333" s="239">
        <f>IF(SUM(I333:T333)&lt;90," ",CM333*AH333*stab.data!$U$20/13/2)</f>
        <v>12.431711568384404</v>
      </c>
      <c r="AY333" s="239">
        <f>IF(SUM(I333:T333)&lt;90," ",CO333*AH333*stab.data!$U$11/13)</f>
        <v>1.1849872598687974</v>
      </c>
      <c r="AZ333" s="239">
        <f t="shared" si="536"/>
        <v>-4.6706809014752E-3</v>
      </c>
      <c r="BA333" s="241">
        <f t="shared" si="537"/>
        <v>100.80141917027095</v>
      </c>
      <c r="BB333" s="242">
        <f>IF(SUM(I333:T333)&lt;90," ",EXP('eq. coef.'!$C$104+'eq. coef.'!$C$105*'Amp-TB2 calc'!AJ333+'eq. coef.'!$C$106*'Amp-TB2 calc'!AK333+'eq. coef.'!$C$107*'Amp-TB2 calc'!AL333+'eq. coef.'!$C$108*'Amp-TB2 calc'!AN333+'eq. coef.'!$C$109*'Amp-TB2 calc'!AP333+'eq. coef.'!$C$110*'Amp-TB2 calc'!AQ333+'eq. coef.'!$C$111*'Amp-TB2 calc'!AR333+'eq. coef.'!$C$112*'Amp-TB2 calc'!AS333))</f>
        <v>488.76445505151861</v>
      </c>
      <c r="BC333" s="243">
        <f>IF(SUM(I333:T333)&lt;90," ",EXP('eq. coef.'!$C$176+'eq. coef.'!$C$177*'Amp-TB2 calc'!AJ333+'eq. coef.'!$C$178*'Amp-TB2 calc'!AK333+'eq. coef.'!$C$179*'Amp-TB2 calc'!AL333+'eq. coef.'!$C$180*'Amp-TB2 calc'!AN333+'eq. coef.'!$C$181*'Amp-TB2 calc'!AP333+'eq. coef.'!$C$182*'Amp-TB2 calc'!AQ333+'eq. coef.'!$C$183*'Amp-TB2 calc'!AR333+'eq. coef.'!$C$184*'Amp-TB2 calc'!AS333))</f>
        <v>391.03638818010722</v>
      </c>
      <c r="BD333" s="243">
        <f>IF(SUM(I333:T333)&lt;90," ",('eq. coef.'!$C$234+'eq. coef.'!$C$235*'Amp-TB2 calc'!AJ333+'eq. coef.'!$C$236*'Amp-TB2 calc'!AK333+'eq. coef.'!$C$237*'Amp-TB2 calc'!AL333+'eq. coef.'!$C$238*'Amp-TB2 calc'!AN333+'eq. coef.'!$C$239*'Amp-TB2 calc'!AP333+'eq. coef.'!$C$240*'Amp-TB2 calc'!AQ333+'eq. coef.'!$C$241*'Amp-TB2 calc'!AR333+'eq. coef.'!$C$242*'Amp-TB2 calc'!AS333))</f>
        <v>408.02317706629975</v>
      </c>
      <c r="BE333" s="243">
        <f>IF(SUM(I333:T333)&lt;90," ",('eq. coef.'!$C$270+'eq. coef.'!$C$271*'Amp-TB2 calc'!AJ333+'eq. coef.'!$C$272*'Amp-TB2 calc'!AK333+'eq. coef.'!$C$273*'Amp-TB2 calc'!AL333+'eq. coef.'!$C$274*'Amp-TB2 calc'!AN333+'eq. coef.'!$C$275*'Amp-TB2 calc'!AP333+'eq. coef.'!$C$276*'Amp-TB2 calc'!AQ333+'eq. coef.'!$C$277*'Amp-TB2 calc'!AR333+'eq. coef.'!$C$278*'Amp-TB2 calc'!AS333))</f>
        <v>370.86977706022913</v>
      </c>
      <c r="BF333" s="243">
        <f>IF(SUM(I333:T333)&lt;90," ",EXP('eq. coef.'!$C$328+'eq. coef.'!$C$329*'Amp-TB2 calc'!AJ333+'eq. coef.'!$C$330*'Amp-TB2 calc'!AK333+'eq. coef.'!$C$331*'Amp-TB2 calc'!AL333+'eq. coef.'!$C$332*'Amp-TB2 calc'!AN333+'eq. coef.'!$C$333*'Amp-TB2 calc'!AP333+'eq. coef.'!$C$334*'Amp-TB2 calc'!AQ333+'eq. coef.'!$C$335*'Amp-TB2 calc'!AR333+'eq. coef.'!$C$336*'Amp-TB2 calc'!AS333))</f>
        <v>493.31230407558166</v>
      </c>
      <c r="BG333" s="255" t="str">
        <f t="shared" si="538"/>
        <v>ok</v>
      </c>
      <c r="BH333" s="306" t="str">
        <f t="shared" si="539"/>
        <v>ok</v>
      </c>
      <c r="BI333" s="243">
        <f t="shared" si="582"/>
        <v>20.09124198799347</v>
      </c>
      <c r="BJ333" s="245">
        <f t="shared" si="583"/>
        <v>-9.3047867476035769E-3</v>
      </c>
      <c r="BK333" s="243">
        <f t="shared" si="584"/>
        <v>-20.166611119878098</v>
      </c>
      <c r="BL333" s="247">
        <f>IF(SUM(I333:T333)&lt;90," ",'eq. coef.'!$C$360+'eq. coef.'!$C$361*'Amp-TB2 calc'!AJ333+'eq. coef.'!$C$362*'Amp-TB2 calc'!AK333+'eq. coef.'!$C$363*'Amp-TB2 calc'!AL333+'eq. coef.'!$C$364*'Amp-TB2 calc'!AN333+'eq. coef.'!$C$365*'Amp-TB2 calc'!AP333+'eq. coef.'!$C$366*'Amp-TB2 calc'!AQ333+'eq. coef.'!$C$367*'Amp-TB2 calc'!AR333+'eq. coef.'!$C$368*'Amp-TB2 calc'!AS333+'eq. coef.'!$C$369*LN(BO333))</f>
        <v>943.9858121898036</v>
      </c>
      <c r="BM333" s="248">
        <f t="shared" si="585"/>
        <v>22</v>
      </c>
      <c r="BN333" s="267">
        <f t="shared" si="586"/>
        <v>484</v>
      </c>
      <c r="BO333" s="249">
        <f t="shared" si="587"/>
        <v>399.52978262320346</v>
      </c>
      <c r="BP333" s="243" t="str">
        <f t="shared" si="546"/>
        <v>P1b_c</v>
      </c>
      <c r="BQ333" s="245"/>
      <c r="BR333" s="245">
        <f t="shared" si="547"/>
        <v>0</v>
      </c>
      <c r="BS333" s="245">
        <f t="shared" si="548"/>
        <v>0</v>
      </c>
      <c r="BT333" s="243">
        <f t="shared" si="588"/>
        <v>47.943573914784416</v>
      </c>
      <c r="BU333" s="250"/>
      <c r="BV333" s="251">
        <f>IF(SUM(I333:T333)&lt;90," ",'eq. coef.'!$B$1128*'Amp-TB2 calc'!CF333+'eq. coef.'!$B$1129*'Amp-TB2 calc'!CJ333+'eq. coef.'!$B$1130*'Amp-TB2 calc'!CK333+'eq. coef.'!$B$1131*'Amp-TB2 calc'!CM333+'eq. coef.'!$B$1132*'Amp-TB2 calc'!CN333+'eq. coef.'!$B$1133*'Amp-TB2 calc'!CO333+'eq. coef.'!$B$1134*'Amp-TB2 calc'!CP333+'eq. coef.'!$B$1135*'Amp-TB2 calc'!CS333+'eq. coef.'!$B$1135*'Amp-TB2 calc'!CW333+'eq. coef.'!$B$1137*'Amp-TB2 calc'!CX333)</f>
        <v>1.6640869922282056</v>
      </c>
      <c r="BW333" s="252">
        <f t="shared" si="589"/>
        <v>0.4</v>
      </c>
      <c r="BX333" s="253"/>
      <c r="BY333" s="252">
        <f t="shared" si="590"/>
        <v>-9.394590492424328</v>
      </c>
      <c r="BZ333" s="251">
        <f>IF(SUM(I333:T333)&lt;90," ",EXP('eq. coef.'!$B$1156*'Amp-TB2 calc'!CF333+'eq. coef.'!$B$1157*'Amp-TB2 calc'!CJ333+'eq. coef.'!$B$1158*'Amp-TB2 calc'!CK333+'eq. coef.'!$B$1159*'Amp-TB2 calc'!CM333+'eq. coef.'!$B$1160*'Amp-TB2 calc'!CN333+'eq. coef.'!$B$1161*'Amp-TB2 calc'!CO333+'eq. coef.'!$B$1162*'Amp-TB2 calc'!CP333+'eq. coef.'!$B$1163*'Amp-TB2 calc'!CS333+'eq. coef.'!$B$1164*'Amp-TB2 calc'!CW333+'eq. coef.'!$B$1165*'Amp-TB2 calc'!CX333))</f>
        <v>5.7163157805649032</v>
      </c>
      <c r="CA333" s="252">
        <f t="shared" si="591"/>
        <v>0.97177368269603359</v>
      </c>
      <c r="CB333" s="245"/>
      <c r="CC333" s="244" t="str">
        <f t="shared" si="592"/>
        <v>calc-alkaline</v>
      </c>
      <c r="CD333" s="244" t="str">
        <f t="shared" si="593"/>
        <v>Tschermakitic pargasite</v>
      </c>
      <c r="CE333" s="240">
        <f t="shared" si="594"/>
        <v>6.0704501351381168</v>
      </c>
      <c r="CF333" s="240">
        <f t="shared" si="595"/>
        <v>1.9295498648618832</v>
      </c>
      <c r="CG333" s="240">
        <f t="shared" si="596"/>
        <v>0</v>
      </c>
      <c r="CH333" s="240">
        <f t="shared" si="597"/>
        <v>8</v>
      </c>
      <c r="CI333" s="240"/>
      <c r="CJ333" s="240">
        <f t="shared" si="598"/>
        <v>0.13052102886173422</v>
      </c>
      <c r="CK333" s="240">
        <f t="shared" si="599"/>
        <v>0.23317516501567806</v>
      </c>
      <c r="CL333" s="240">
        <f t="shared" si="600"/>
        <v>0</v>
      </c>
      <c r="CM333" s="240">
        <f t="shared" si="601"/>
        <v>1.3362843289208683</v>
      </c>
      <c r="CN333" s="240">
        <f t="shared" si="602"/>
        <v>3.1377860807918685</v>
      </c>
      <c r="CO333" s="240">
        <f t="shared" si="603"/>
        <v>0.1415563910788793</v>
      </c>
      <c r="CP333" s="240">
        <f t="shared" si="604"/>
        <v>2.0677005330970423E-2</v>
      </c>
      <c r="CQ333" s="240">
        <f t="shared" si="605"/>
        <v>4.9999999999999982</v>
      </c>
      <c r="CR333" s="240"/>
      <c r="CS333" s="240">
        <f t="shared" si="606"/>
        <v>1.6650645033934153</v>
      </c>
      <c r="CT333" s="240">
        <f t="shared" si="607"/>
        <v>0.33493549660658473</v>
      </c>
      <c r="CU333" s="240">
        <f t="shared" si="608"/>
        <v>2</v>
      </c>
      <c r="CV333" s="240"/>
      <c r="CW333" s="240">
        <f t="shared" si="609"/>
        <v>0.27975850471262753</v>
      </c>
      <c r="CX333" s="240">
        <f t="shared" si="610"/>
        <v>5.1571168941879235E-2</v>
      </c>
      <c r="CY333" s="240">
        <f t="shared" si="611"/>
        <v>0.33132967365450677</v>
      </c>
      <c r="CZ333" s="240"/>
      <c r="DA333" s="240">
        <f t="shared" si="612"/>
        <v>1.9949888690760273</v>
      </c>
      <c r="DB333" s="240">
        <f t="shared" si="613"/>
        <v>0</v>
      </c>
      <c r="DC333" s="240">
        <f t="shared" si="614"/>
        <v>5.0111309239726284E-3</v>
      </c>
      <c r="DD333" s="240">
        <f t="shared" si="615"/>
        <v>2</v>
      </c>
      <c r="DE333" s="245">
        <f t="shared" si="616"/>
        <v>44.663715671079132</v>
      </c>
      <c r="DF333" s="245"/>
      <c r="DG333" s="239">
        <f t="shared" si="617"/>
        <v>0.95683391036675525</v>
      </c>
      <c r="DH333" s="239">
        <f t="shared" si="618"/>
        <v>0.67981797840625113</v>
      </c>
      <c r="DI333" s="239">
        <f t="shared" si="619"/>
        <v>6.3357542334776154E-2</v>
      </c>
      <c r="DJ333" s="240">
        <f t="shared" si="620"/>
        <v>2.0600708937236174</v>
      </c>
      <c r="DK333" s="294"/>
      <c r="DL333" s="226"/>
      <c r="DM333" s="226"/>
      <c r="DN333" s="226"/>
      <c r="DO333" s="226"/>
      <c r="DP333" s="226"/>
      <c r="DQ333" s="226"/>
      <c r="DR333" s="226"/>
      <c r="DS333" s="226"/>
      <c r="DT333" s="226"/>
      <c r="DU333" s="226"/>
    </row>
    <row r="334" spans="1:125" customFormat="1">
      <c r="A334" s="312" t="s">
        <v>759</v>
      </c>
      <c r="B334" s="312" t="s">
        <v>762</v>
      </c>
      <c r="C334" s="312" t="s">
        <v>671</v>
      </c>
      <c r="D334" s="312" t="s">
        <v>534</v>
      </c>
      <c r="E334" s="342" t="s">
        <v>725</v>
      </c>
      <c r="F334" s="312" t="s">
        <v>764</v>
      </c>
      <c r="G334" s="313">
        <v>121.3</v>
      </c>
      <c r="H334" s="312" t="s">
        <v>533</v>
      </c>
      <c r="I334" s="324">
        <v>42.207999999999998</v>
      </c>
      <c r="J334" s="324">
        <v>2.0497000000000001</v>
      </c>
      <c r="K334" s="324">
        <v>12.338900000000001</v>
      </c>
      <c r="L334" s="324">
        <v>4.8999999999999998E-3</v>
      </c>
      <c r="M334" s="324">
        <v>13.1225</v>
      </c>
      <c r="N334" s="324">
        <v>0.20669999999999999</v>
      </c>
      <c r="O334" s="324">
        <v>12.855</v>
      </c>
      <c r="P334" s="324">
        <v>10.6526</v>
      </c>
      <c r="Q334" s="324">
        <v>2.1833999999999998</v>
      </c>
      <c r="R334" s="324">
        <v>0.30009999999999998</v>
      </c>
      <c r="S334" s="324"/>
      <c r="T334" s="324">
        <v>1.72E-2</v>
      </c>
      <c r="U334" s="238">
        <f t="shared" si="519"/>
        <v>95.939000000000007</v>
      </c>
      <c r="V334" s="239">
        <f>IF(SUM(I334:T334)&lt;90," ",I334/stab.data!$U$7)</f>
        <v>0.70248319020038608</v>
      </c>
      <c r="W334" s="239">
        <f>IF(SUM(I334:T334)&lt;90," ",J334/stab.data!$U$8)</f>
        <v>2.5653958797466771E-2</v>
      </c>
      <c r="X334" s="239">
        <f>IF(SUM(I334:T334)&lt;90," ",K334*2/stab.data!$U$9)</f>
        <v>0.24203175724051354</v>
      </c>
      <c r="Y334" s="239">
        <f>IF(SUM(I334:T334)&lt;90," ",L334*2/stab.data!$U$10)</f>
        <v>6.447784133450708E-5</v>
      </c>
      <c r="Z334" s="239">
        <f>IF(SUM(I334:T334)&lt;90," ",M334/stab.data!$U$11)</f>
        <v>0.18264760738245692</v>
      </c>
      <c r="AA334" s="239">
        <f>IF(SUM(I334:T334)&lt;90," ",N334/stab.data!$U$12)</f>
        <v>2.9138531372908355E-3</v>
      </c>
      <c r="AB334" s="239">
        <f>IF(SUM(I334:T334)&lt;90," ",O334/stab.data!$U$13)</f>
        <v>0.31895097260817784</v>
      </c>
      <c r="AC334" s="239">
        <f>IF(SUM(I334:T334)&lt;90," ",P334/stab.data!$U$14)</f>
        <v>0.18995702491128585</v>
      </c>
      <c r="AD334" s="239">
        <f>IF(SUM(I334:T334)&lt;90," ",Q334*2/stab.data!$U$15)</f>
        <v>7.0456122234950541E-2</v>
      </c>
      <c r="AE334" s="239">
        <f>IF(SUM(I334:T334)&lt;90," ",R334*2/stab.data!$U$16)</f>
        <v>6.3718881044641431E-3</v>
      </c>
      <c r="AF334" s="239">
        <f>IF(SUM(I334:T334)&lt;90," ",S334/stab.data!$U$17)</f>
        <v>0</v>
      </c>
      <c r="AG334" s="239">
        <f>IF(SUM(I334:T334)&lt;90," ",T334/stab.data!$U$18)</f>
        <v>4.8514935266409046E-4</v>
      </c>
      <c r="AH334" s="239">
        <f t="shared" si="520"/>
        <v>1.4747458172076264</v>
      </c>
      <c r="AI334" s="239">
        <f t="shared" si="521"/>
        <v>0.13897643954964334</v>
      </c>
      <c r="AJ334" s="240">
        <f t="shared" si="522"/>
        <v>6.1924443968904672</v>
      </c>
      <c r="AK334" s="240">
        <f t="shared" si="523"/>
        <v>0.22614165809165676</v>
      </c>
      <c r="AL334" s="240">
        <f t="shared" si="524"/>
        <v>2.1335289155688439</v>
      </c>
      <c r="AM334" s="240">
        <f t="shared" si="525"/>
        <v>5.6837722648077316E-4</v>
      </c>
      <c r="AN334" s="240">
        <f t="shared" si="526"/>
        <v>1.6100529788026858</v>
      </c>
      <c r="AO334" s="240">
        <f t="shared" si="527"/>
        <v>2.5685843853760056E-2</v>
      </c>
      <c r="AP334" s="240">
        <f t="shared" si="528"/>
        <v>2.8115778295661062</v>
      </c>
      <c r="AQ334" s="240">
        <f t="shared" si="529"/>
        <v>1.6744860673838065</v>
      </c>
      <c r="AR334" s="240">
        <f t="shared" si="530"/>
        <v>0.62107624132044259</v>
      </c>
      <c r="AS334" s="240">
        <f t="shared" si="531"/>
        <v>5.6168693202248127E-2</v>
      </c>
      <c r="AT334" s="240">
        <f t="shared" si="532"/>
        <v>0</v>
      </c>
      <c r="AU334" s="240">
        <f t="shared" si="533"/>
        <v>4.2766295798520202E-3</v>
      </c>
      <c r="AV334" s="239">
        <f t="shared" si="534"/>
        <v>15.351731001906499</v>
      </c>
      <c r="AW334" s="239">
        <f t="shared" si="535"/>
        <v>1.9243899914661744</v>
      </c>
      <c r="AX334" s="239">
        <f>IF(SUM(I334:T334)&lt;90," ",CM334*AH334*stab.data!$U$20/13/2)</f>
        <v>9.0805992024177105</v>
      </c>
      <c r="AY334" s="239">
        <f>IF(SUM(I334:T334)&lt;90," ",CO334*AH334*stab.data!$U$11/13)</f>
        <v>4.9516609383509058</v>
      </c>
      <c r="AZ334" s="239">
        <f t="shared" si="536"/>
        <v>-3.8809522466363984E-3</v>
      </c>
      <c r="BA334" s="241">
        <f t="shared" si="537"/>
        <v>98.769269179988171</v>
      </c>
      <c r="BB334" s="242">
        <f>IF(SUM(I334:T334)&lt;90," ",EXP('eq. coef.'!$C$104+'eq. coef.'!$C$105*'Amp-TB2 calc'!AJ334+'eq. coef.'!$C$106*'Amp-TB2 calc'!AK334+'eq. coef.'!$C$107*'Amp-TB2 calc'!AL334+'eq. coef.'!$C$108*'Amp-TB2 calc'!AN334+'eq. coef.'!$C$109*'Amp-TB2 calc'!AP334+'eq. coef.'!$C$110*'Amp-TB2 calc'!AQ334+'eq. coef.'!$C$111*'Amp-TB2 calc'!AR334+'eq. coef.'!$C$112*'Amp-TB2 calc'!AS334))</f>
        <v>470.31912868356864</v>
      </c>
      <c r="BC334" s="243">
        <f>IF(SUM(I334:T334)&lt;90," ",EXP('eq. coef.'!$C$176+'eq. coef.'!$C$177*'Amp-TB2 calc'!AJ334+'eq. coef.'!$C$178*'Amp-TB2 calc'!AK334+'eq. coef.'!$C$179*'Amp-TB2 calc'!AL334+'eq. coef.'!$C$180*'Amp-TB2 calc'!AN334+'eq. coef.'!$C$181*'Amp-TB2 calc'!AP334+'eq. coef.'!$C$182*'Amp-TB2 calc'!AQ334+'eq. coef.'!$C$183*'Amp-TB2 calc'!AR334+'eq. coef.'!$C$184*'Amp-TB2 calc'!AS334))</f>
        <v>402.02001202182009</v>
      </c>
      <c r="BD334" s="243">
        <f>IF(SUM(I334:T334)&lt;90," ",('eq. coef.'!$C$234+'eq. coef.'!$C$235*'Amp-TB2 calc'!AJ334+'eq. coef.'!$C$236*'Amp-TB2 calc'!AK334+'eq. coef.'!$C$237*'Amp-TB2 calc'!AL334+'eq. coef.'!$C$238*'Amp-TB2 calc'!AN334+'eq. coef.'!$C$239*'Amp-TB2 calc'!AP334+'eq. coef.'!$C$240*'Amp-TB2 calc'!AQ334+'eq. coef.'!$C$241*'Amp-TB2 calc'!AR334+'eq. coef.'!$C$242*'Amp-TB2 calc'!AS334))</f>
        <v>402.23061675566652</v>
      </c>
      <c r="BE334" s="243">
        <f>IF(SUM(I334:T334)&lt;90," ",('eq. coef.'!$C$270+'eq. coef.'!$C$271*'Amp-TB2 calc'!AJ334+'eq. coef.'!$C$272*'Amp-TB2 calc'!AK334+'eq. coef.'!$C$273*'Amp-TB2 calc'!AL334+'eq. coef.'!$C$274*'Amp-TB2 calc'!AN334+'eq. coef.'!$C$275*'Amp-TB2 calc'!AP334+'eq. coef.'!$C$276*'Amp-TB2 calc'!AQ334+'eq. coef.'!$C$277*'Amp-TB2 calc'!AR334+'eq. coef.'!$C$278*'Amp-TB2 calc'!AS334))</f>
        <v>429.56147412105526</v>
      </c>
      <c r="BF334" s="243">
        <f>IF(SUM(I334:T334)&lt;90," ",EXP('eq. coef.'!$C$328+'eq. coef.'!$C$329*'Amp-TB2 calc'!AJ334+'eq. coef.'!$C$330*'Amp-TB2 calc'!AK334+'eq. coef.'!$C$331*'Amp-TB2 calc'!AL334+'eq. coef.'!$C$332*'Amp-TB2 calc'!AN334+'eq. coef.'!$C$333*'Amp-TB2 calc'!AP334+'eq. coef.'!$C$334*'Amp-TB2 calc'!AQ334+'eq. coef.'!$C$335*'Amp-TB2 calc'!AR334+'eq. coef.'!$C$336*'Amp-TB2 calc'!AS334))</f>
        <v>672.76542343832296</v>
      </c>
      <c r="BG334" s="255" t="str">
        <f t="shared" si="538"/>
        <v>ok</v>
      </c>
      <c r="BH334" s="306" t="str">
        <f t="shared" si="539"/>
        <v>ok</v>
      </c>
      <c r="BI334" s="243">
        <f t="shared" si="582"/>
        <v>15.606791998690426</v>
      </c>
      <c r="BJ334" s="245">
        <f t="shared" si="583"/>
        <v>-0.43044452672253625</v>
      </c>
      <c r="BK334" s="243">
        <f t="shared" si="584"/>
        <v>27.541462099235162</v>
      </c>
      <c r="BL334" s="247">
        <f>IF(SUM(I334:T334)&lt;90," ",'eq. coef.'!$C$360+'eq. coef.'!$C$361*'Amp-TB2 calc'!AJ334+'eq. coef.'!$C$362*'Amp-TB2 calc'!AK334+'eq. coef.'!$C$363*'Amp-TB2 calc'!AL334+'eq. coef.'!$C$364*'Amp-TB2 calc'!AN334+'eq. coef.'!$C$365*'Amp-TB2 calc'!AP334+'eq. coef.'!$C$366*'Amp-TB2 calc'!AQ334+'eq. coef.'!$C$367*'Amp-TB2 calc'!AR334+'eq. coef.'!$C$368*'Amp-TB2 calc'!AS334+'eq. coef.'!$C$369*LN(BO334))</f>
        <v>920.16266546341035</v>
      </c>
      <c r="BM334" s="248">
        <f t="shared" si="585"/>
        <v>22</v>
      </c>
      <c r="BN334" s="267">
        <f t="shared" si="586"/>
        <v>484</v>
      </c>
      <c r="BO334" s="249">
        <f t="shared" si="587"/>
        <v>402.23061675566652</v>
      </c>
      <c r="BP334" s="243" t="str">
        <f t="shared" si="546"/>
        <v>P1c</v>
      </c>
      <c r="BQ334" s="245"/>
      <c r="BR334" s="245">
        <f t="shared" si="547"/>
        <v>0</v>
      </c>
      <c r="BS334" s="245">
        <f t="shared" si="548"/>
        <v>0</v>
      </c>
      <c r="BT334" s="243">
        <f t="shared" si="588"/>
        <v>48.267674010679983</v>
      </c>
      <c r="BU334" s="250"/>
      <c r="BV334" s="251">
        <f>IF(SUM(I334:T334)&lt;90," ",'eq. coef.'!$B$1128*'Amp-TB2 calc'!CF334+'eq. coef.'!$B$1129*'Amp-TB2 calc'!CJ334+'eq. coef.'!$B$1130*'Amp-TB2 calc'!CK334+'eq. coef.'!$B$1131*'Amp-TB2 calc'!CM334+'eq. coef.'!$B$1132*'Amp-TB2 calc'!CN334+'eq. coef.'!$B$1133*'Amp-TB2 calc'!CO334+'eq. coef.'!$B$1134*'Amp-TB2 calc'!CP334+'eq. coef.'!$B$1135*'Amp-TB2 calc'!CS334+'eq. coef.'!$B$1135*'Amp-TB2 calc'!CW334+'eq. coef.'!$B$1137*'Amp-TB2 calc'!CX334)</f>
        <v>0.49575970764646593</v>
      </c>
      <c r="BW334" s="252">
        <f t="shared" si="589"/>
        <v>0.4</v>
      </c>
      <c r="BX334" s="253"/>
      <c r="BY334" s="252">
        <f t="shared" si="590"/>
        <v>-10.959113291605979</v>
      </c>
      <c r="BZ334" s="251">
        <f>IF(SUM(I334:T334)&lt;90," ",EXP('eq. coef.'!$B$1156*'Amp-TB2 calc'!CF334+'eq. coef.'!$B$1157*'Amp-TB2 calc'!CJ334+'eq. coef.'!$B$1158*'Amp-TB2 calc'!CK334+'eq. coef.'!$B$1159*'Amp-TB2 calc'!CM334+'eq. coef.'!$B$1160*'Amp-TB2 calc'!CN334+'eq. coef.'!$B$1161*'Amp-TB2 calc'!CO334+'eq. coef.'!$B$1162*'Amp-TB2 calc'!CP334+'eq. coef.'!$B$1163*'Amp-TB2 calc'!CS334+'eq. coef.'!$B$1164*'Amp-TB2 calc'!CW334+'eq. coef.'!$B$1165*'Amp-TB2 calc'!CX334))</f>
        <v>6.6900959377483167</v>
      </c>
      <c r="CA334" s="252">
        <f t="shared" si="591"/>
        <v>1.1373163094172138</v>
      </c>
      <c r="CB334" s="245"/>
      <c r="CC334" s="244" t="str">
        <f t="shared" si="592"/>
        <v>calc-alkaline</v>
      </c>
      <c r="CD334" s="244" t="str">
        <f t="shared" si="593"/>
        <v>Tschermakitic pargasite</v>
      </c>
      <c r="CE334" s="240">
        <f t="shared" si="594"/>
        <v>6.1924443968904672</v>
      </c>
      <c r="CF334" s="240">
        <f t="shared" si="595"/>
        <v>1.8075556031095328</v>
      </c>
      <c r="CG334" s="240">
        <f t="shared" si="596"/>
        <v>0</v>
      </c>
      <c r="CH334" s="240">
        <f t="shared" si="597"/>
        <v>8</v>
      </c>
      <c r="CI334" s="240"/>
      <c r="CJ334" s="240">
        <f t="shared" si="598"/>
        <v>0.32597331245931116</v>
      </c>
      <c r="CK334" s="240">
        <f t="shared" si="599"/>
        <v>0.22614165809165676</v>
      </c>
      <c r="CL334" s="240">
        <f t="shared" si="600"/>
        <v>5.6837722648077316E-4</v>
      </c>
      <c r="CM334" s="240">
        <f t="shared" si="601"/>
        <v>1.0025135279501214</v>
      </c>
      <c r="CN334" s="240">
        <f t="shared" si="602"/>
        <v>2.8115778295661062</v>
      </c>
      <c r="CO334" s="240">
        <f t="shared" si="603"/>
        <v>0.60753945085256444</v>
      </c>
      <c r="CP334" s="240">
        <f t="shared" si="604"/>
        <v>2.5685843853760056E-2</v>
      </c>
      <c r="CQ334" s="240">
        <f t="shared" si="605"/>
        <v>5.0000000000000009</v>
      </c>
      <c r="CR334" s="240"/>
      <c r="CS334" s="240">
        <f t="shared" si="606"/>
        <v>1.6744860673838065</v>
      </c>
      <c r="CT334" s="240">
        <f t="shared" si="607"/>
        <v>0.32551393261619355</v>
      </c>
      <c r="CU334" s="240">
        <f t="shared" si="608"/>
        <v>2</v>
      </c>
      <c r="CV334" s="240"/>
      <c r="CW334" s="240">
        <f t="shared" si="609"/>
        <v>0.29556230870424904</v>
      </c>
      <c r="CX334" s="240">
        <f t="shared" si="610"/>
        <v>5.6168693202248127E-2</v>
      </c>
      <c r="CY334" s="240">
        <f t="shared" si="611"/>
        <v>0.3517310019064972</v>
      </c>
      <c r="CZ334" s="240"/>
      <c r="DA334" s="240">
        <f t="shared" si="612"/>
        <v>1.995723370420148</v>
      </c>
      <c r="DB334" s="240">
        <f t="shared" si="613"/>
        <v>0</v>
      </c>
      <c r="DC334" s="240">
        <f t="shared" si="614"/>
        <v>4.2766295798520202E-3</v>
      </c>
      <c r="DD334" s="240">
        <f t="shared" si="615"/>
        <v>2</v>
      </c>
      <c r="DE334" s="245">
        <f t="shared" si="616"/>
        <v>44.997486472049879</v>
      </c>
      <c r="DF334" s="245"/>
      <c r="DG334" s="239">
        <f t="shared" si="617"/>
        <v>0.82231102327727956</v>
      </c>
      <c r="DH334" s="239">
        <f t="shared" si="618"/>
        <v>0.63586897039089085</v>
      </c>
      <c r="DI334" s="239">
        <f t="shared" si="619"/>
        <v>0.15278598292275772</v>
      </c>
      <c r="DJ334" s="240">
        <f t="shared" si="620"/>
        <v>2.1335289155688439</v>
      </c>
      <c r="DK334" s="294"/>
      <c r="DL334" s="226"/>
      <c r="DM334" s="226"/>
      <c r="DN334" s="226"/>
      <c r="DO334" s="226"/>
      <c r="DP334" s="226"/>
      <c r="DQ334" s="226"/>
      <c r="DR334" s="226"/>
      <c r="DS334" s="226"/>
      <c r="DT334" s="226"/>
      <c r="DU334" s="226"/>
    </row>
    <row r="335" spans="1:125" customFormat="1">
      <c r="A335" s="312" t="s">
        <v>759</v>
      </c>
      <c r="B335" s="312" t="s">
        <v>762</v>
      </c>
      <c r="C335" s="312" t="s">
        <v>671</v>
      </c>
      <c r="D335" s="312" t="s">
        <v>534</v>
      </c>
      <c r="E335" s="342" t="s">
        <v>726</v>
      </c>
      <c r="F335" s="312" t="s">
        <v>764</v>
      </c>
      <c r="G335" s="313">
        <v>123.43</v>
      </c>
      <c r="H335" s="312" t="s">
        <v>533</v>
      </c>
      <c r="I335" s="324">
        <v>41.453400000000002</v>
      </c>
      <c r="J335" s="324">
        <v>2.0394000000000001</v>
      </c>
      <c r="K335" s="324">
        <v>13.0815</v>
      </c>
      <c r="L335" s="324"/>
      <c r="M335" s="324">
        <v>13.0867</v>
      </c>
      <c r="N335" s="324">
        <v>0.13089999999999999</v>
      </c>
      <c r="O335" s="324">
        <v>13.143599999999999</v>
      </c>
      <c r="P335" s="324">
        <v>11.3287</v>
      </c>
      <c r="Q335" s="324">
        <v>2.2835999999999999</v>
      </c>
      <c r="R335" s="324">
        <v>0.34639999999999999</v>
      </c>
      <c r="S335" s="324"/>
      <c r="T335" s="324">
        <v>2.6599999999999999E-2</v>
      </c>
      <c r="U335" s="238">
        <f t="shared" si="519"/>
        <v>96.9208</v>
      </c>
      <c r="V335" s="239">
        <f>IF(SUM(I335:T335)&lt;90," ",I335/stab.data!$U$7)</f>
        <v>0.68992410625124823</v>
      </c>
      <c r="W335" s="239">
        <f>IF(SUM(I335:T335)&lt;90," ",J335/stab.data!$U$8)</f>
        <v>2.5525044431650358E-2</v>
      </c>
      <c r="X335" s="239">
        <f>IF(SUM(I335:T335)&lt;90," ",K335*2/stab.data!$U$9)</f>
        <v>0.25659811104245744</v>
      </c>
      <c r="Y335" s="239">
        <f>IF(SUM(I335:T335)&lt;90," ",L335*2/stab.data!$U$10)</f>
        <v>0</v>
      </c>
      <c r="Z335" s="239">
        <f>IF(SUM(I335:T335)&lt;90," ",M335/stab.data!$U$11)</f>
        <v>0.18214931937755754</v>
      </c>
      <c r="AA335" s="239">
        <f>IF(SUM(I335:T335)&lt;90," ",N335/stab.data!$U$12)</f>
        <v>1.8452993501275779E-3</v>
      </c>
      <c r="AB335" s="239">
        <f>IF(SUM(I335:T335)&lt;90," ",O335/stab.data!$U$13)</f>
        <v>0.32611155220325522</v>
      </c>
      <c r="AC335" s="239">
        <f>IF(SUM(I335:T335)&lt;90," ",P335/stab.data!$U$14)</f>
        <v>0.20201323133436758</v>
      </c>
      <c r="AD335" s="239">
        <f>IF(SUM(I335:T335)&lt;90," ",Q335*2/stab.data!$U$15)</f>
        <v>7.3689475467497045E-2</v>
      </c>
      <c r="AE335" s="239">
        <f>IF(SUM(I335:T335)&lt;90," ",R335*2/stab.data!$U$16)</f>
        <v>7.3549551462391847E-3</v>
      </c>
      <c r="AF335" s="239">
        <f>IF(SUM(I335:T335)&lt;90," ",S335/stab.data!$U$17)</f>
        <v>0</v>
      </c>
      <c r="AG335" s="239">
        <f>IF(SUM(I335:T335)&lt;90," ",T335/stab.data!$U$18)</f>
        <v>7.5028911516655849E-4</v>
      </c>
      <c r="AH335" s="239">
        <f t="shared" si="520"/>
        <v>1.4821534326562964</v>
      </c>
      <c r="AI335" s="239">
        <f t="shared" si="521"/>
        <v>0.14536398044788146</v>
      </c>
      <c r="AJ335" s="240">
        <f t="shared" si="522"/>
        <v>6.0513393442621357</v>
      </c>
      <c r="AK335" s="240">
        <f t="shared" si="523"/>
        <v>0.22388071997158965</v>
      </c>
      <c r="AL335" s="240">
        <f t="shared" si="524"/>
        <v>2.2506276138858397</v>
      </c>
      <c r="AM335" s="240">
        <f t="shared" si="525"/>
        <v>0</v>
      </c>
      <c r="AN335" s="240">
        <f t="shared" si="526"/>
        <v>1.597635642663833</v>
      </c>
      <c r="AO335" s="240">
        <f t="shared" si="527"/>
        <v>1.6185160741871325E-2</v>
      </c>
      <c r="AP335" s="240">
        <f t="shared" si="528"/>
        <v>2.8603315184747298</v>
      </c>
      <c r="AQ335" s="240">
        <f t="shared" si="529"/>
        <v>1.7718624465485917</v>
      </c>
      <c r="AR335" s="240">
        <f t="shared" si="530"/>
        <v>0.64633199233672611</v>
      </c>
      <c r="AS335" s="240">
        <f t="shared" si="531"/>
        <v>6.451047158440977E-2</v>
      </c>
      <c r="AT335" s="240">
        <f t="shared" si="532"/>
        <v>0</v>
      </c>
      <c r="AU335" s="240">
        <f t="shared" si="533"/>
        <v>6.580802150614528E-3</v>
      </c>
      <c r="AV335" s="239">
        <f t="shared" si="534"/>
        <v>15.482704910469728</v>
      </c>
      <c r="AW335" s="239">
        <f t="shared" si="535"/>
        <v>1.9318231852254717</v>
      </c>
      <c r="AX335" s="239">
        <f>IF(SUM(I335:T335)&lt;90," ",CM335*AH335*stab.data!$U$20/13/2)</f>
        <v>8.5968647429455007</v>
      </c>
      <c r="AY335" s="239">
        <f>IF(SUM(I335:T335)&lt;90," ",CO335*AH335*stab.data!$U$11/13)</f>
        <v>5.3511313790800674</v>
      </c>
      <c r="AZ335" s="239">
        <f t="shared" si="536"/>
        <v>-6.001937776774895E-3</v>
      </c>
      <c r="BA335" s="241">
        <f t="shared" si="537"/>
        <v>99.707917369474274</v>
      </c>
      <c r="BB335" s="242">
        <f>IF(SUM(I335:T335)&lt;90," ",EXP('eq. coef.'!$C$104+'eq. coef.'!$C$105*'Amp-TB2 calc'!AJ335+'eq. coef.'!$C$106*'Amp-TB2 calc'!AK335+'eq. coef.'!$C$107*'Amp-TB2 calc'!AL335+'eq. coef.'!$C$108*'Amp-TB2 calc'!AN335+'eq. coef.'!$C$109*'Amp-TB2 calc'!AP335+'eq. coef.'!$C$110*'Amp-TB2 calc'!AQ335+'eq. coef.'!$C$111*'Amp-TB2 calc'!AR335+'eq. coef.'!$C$112*'Amp-TB2 calc'!AS335))</f>
        <v>482.70766927441809</v>
      </c>
      <c r="BC335" s="243">
        <f>IF(SUM(I335:T335)&lt;90," ",EXP('eq. coef.'!$C$176+'eq. coef.'!$C$177*'Amp-TB2 calc'!AJ335+'eq. coef.'!$C$178*'Amp-TB2 calc'!AK335+'eq. coef.'!$C$179*'Amp-TB2 calc'!AL335+'eq. coef.'!$C$180*'Amp-TB2 calc'!AN335+'eq. coef.'!$C$181*'Amp-TB2 calc'!AP335+'eq. coef.'!$C$182*'Amp-TB2 calc'!AQ335+'eq. coef.'!$C$183*'Amp-TB2 calc'!AR335+'eq. coef.'!$C$184*'Amp-TB2 calc'!AS335))</f>
        <v>433.97734432202566</v>
      </c>
      <c r="BD335" s="243">
        <f>IF(SUM(I335:T335)&lt;90," ",('eq. coef.'!$C$234+'eq. coef.'!$C$235*'Amp-TB2 calc'!AJ335+'eq. coef.'!$C$236*'Amp-TB2 calc'!AK335+'eq. coef.'!$C$237*'Amp-TB2 calc'!AL335+'eq. coef.'!$C$238*'Amp-TB2 calc'!AN335+'eq. coef.'!$C$239*'Amp-TB2 calc'!AP335+'eq. coef.'!$C$240*'Amp-TB2 calc'!AQ335+'eq. coef.'!$C$241*'Amp-TB2 calc'!AR335+'eq. coef.'!$C$242*'Amp-TB2 calc'!AS335))</f>
        <v>428.0534779412443</v>
      </c>
      <c r="BE335" s="243">
        <f>IF(SUM(I335:T335)&lt;90," ",('eq. coef.'!$C$270+'eq. coef.'!$C$271*'Amp-TB2 calc'!AJ335+'eq. coef.'!$C$272*'Amp-TB2 calc'!AK335+'eq. coef.'!$C$273*'Amp-TB2 calc'!AL335+'eq. coef.'!$C$274*'Amp-TB2 calc'!AN335+'eq. coef.'!$C$275*'Amp-TB2 calc'!AP335+'eq. coef.'!$C$276*'Amp-TB2 calc'!AQ335+'eq. coef.'!$C$277*'Amp-TB2 calc'!AR335+'eq. coef.'!$C$278*'Amp-TB2 calc'!AS335))</f>
        <v>477.85572189892952</v>
      </c>
      <c r="BF335" s="243">
        <f>IF(SUM(I335:T335)&lt;90," ",EXP('eq. coef.'!$C$328+'eq. coef.'!$C$329*'Amp-TB2 calc'!AJ335+'eq. coef.'!$C$330*'Amp-TB2 calc'!AK335+'eq. coef.'!$C$331*'Amp-TB2 calc'!AL335+'eq. coef.'!$C$332*'Amp-TB2 calc'!AN335+'eq. coef.'!$C$333*'Amp-TB2 calc'!AP335+'eq. coef.'!$C$334*'Amp-TB2 calc'!AQ335+'eq. coef.'!$C$335*'Amp-TB2 calc'!AR335+'eq. coef.'!$C$336*'Amp-TB2 calc'!AS335))</f>
        <v>741.34302907700453</v>
      </c>
      <c r="BG335" s="255" t="str">
        <f t="shared" si="538"/>
        <v>ok</v>
      </c>
      <c r="BH335" s="306" t="str">
        <f t="shared" si="539"/>
        <v>ok</v>
      </c>
      <c r="BI335" s="243">
        <f t="shared" si="582"/>
        <v>12.001871511594475</v>
      </c>
      <c r="BJ335" s="245">
        <f t="shared" si="583"/>
        <v>-0.53580122352593673</v>
      </c>
      <c r="BK335" s="243">
        <f t="shared" si="584"/>
        <v>43.878377576903858</v>
      </c>
      <c r="BL335" s="247">
        <f>IF(SUM(I335:T335)&lt;90," ",'eq. coef.'!$C$360+'eq. coef.'!$C$361*'Amp-TB2 calc'!AJ335+'eq. coef.'!$C$362*'Amp-TB2 calc'!AK335+'eq. coef.'!$C$363*'Amp-TB2 calc'!AL335+'eq. coef.'!$C$364*'Amp-TB2 calc'!AN335+'eq. coef.'!$C$365*'Amp-TB2 calc'!AP335+'eq. coef.'!$C$366*'Amp-TB2 calc'!AQ335+'eq. coef.'!$C$367*'Amp-TB2 calc'!AR335+'eq. coef.'!$C$368*'Amp-TB2 calc'!AS335+'eq. coef.'!$C$369*LN(BO335))</f>
        <v>923.84183372748146</v>
      </c>
      <c r="BM335" s="248">
        <f t="shared" si="585"/>
        <v>22</v>
      </c>
      <c r="BN335" s="267">
        <f t="shared" si="586"/>
        <v>484</v>
      </c>
      <c r="BO335" s="249">
        <f t="shared" si="587"/>
        <v>428.0534779412443</v>
      </c>
      <c r="BP335" s="243" t="str">
        <f t="shared" si="546"/>
        <v>P1c</v>
      </c>
      <c r="BQ335" s="245"/>
      <c r="BR335" s="245">
        <f t="shared" si="547"/>
        <v>0</v>
      </c>
      <c r="BS335" s="245">
        <f t="shared" si="548"/>
        <v>0</v>
      </c>
      <c r="BT335" s="243">
        <f t="shared" si="588"/>
        <v>51.366417352949313</v>
      </c>
      <c r="BU335" s="250"/>
      <c r="BV335" s="251">
        <f>IF(SUM(I335:T335)&lt;90," ",'eq. coef.'!$B$1128*'Amp-TB2 calc'!CF335+'eq. coef.'!$B$1129*'Amp-TB2 calc'!CJ335+'eq. coef.'!$B$1130*'Amp-TB2 calc'!CK335+'eq. coef.'!$B$1131*'Amp-TB2 calc'!CM335+'eq. coef.'!$B$1132*'Amp-TB2 calc'!CN335+'eq. coef.'!$B$1133*'Amp-TB2 calc'!CO335+'eq. coef.'!$B$1134*'Amp-TB2 calc'!CP335+'eq. coef.'!$B$1135*'Amp-TB2 calc'!CS335+'eq. coef.'!$B$1135*'Amp-TB2 calc'!CW335+'eq. coef.'!$B$1137*'Amp-TB2 calc'!CX335)</f>
        <v>1.461599650675395</v>
      </c>
      <c r="BW335" s="252">
        <f t="shared" si="589"/>
        <v>0.4</v>
      </c>
      <c r="BX335" s="253"/>
      <c r="BY335" s="252">
        <f t="shared" si="590"/>
        <v>-9.9209594036217119</v>
      </c>
      <c r="BZ335" s="251">
        <f>IF(SUM(I335:T335)&lt;90," ",EXP('eq. coef.'!$B$1156*'Amp-TB2 calc'!CF335+'eq. coef.'!$B$1157*'Amp-TB2 calc'!CJ335+'eq. coef.'!$B$1158*'Amp-TB2 calc'!CK335+'eq. coef.'!$B$1159*'Amp-TB2 calc'!CM335+'eq. coef.'!$B$1160*'Amp-TB2 calc'!CN335+'eq. coef.'!$B$1161*'Amp-TB2 calc'!CO335+'eq. coef.'!$B$1162*'Amp-TB2 calc'!CP335+'eq. coef.'!$B$1163*'Amp-TB2 calc'!CS335+'eq. coef.'!$B$1164*'Amp-TB2 calc'!CW335+'eq. coef.'!$B$1165*'Amp-TB2 calc'!CX335))</f>
        <v>7.6243751646307034</v>
      </c>
      <c r="CA335" s="252">
        <f t="shared" si="591"/>
        <v>1.2961437779872196</v>
      </c>
      <c r="CB335" s="245"/>
      <c r="CC335" s="244" t="str">
        <f t="shared" si="592"/>
        <v>calc-alkaline</v>
      </c>
      <c r="CD335" s="244" t="str">
        <f t="shared" si="593"/>
        <v>Tschermakitic pargasite</v>
      </c>
      <c r="CE335" s="240">
        <f t="shared" si="594"/>
        <v>6.0513393442621357</v>
      </c>
      <c r="CF335" s="240">
        <f t="shared" si="595"/>
        <v>1.9486606557378643</v>
      </c>
      <c r="CG335" s="240">
        <f t="shared" si="596"/>
        <v>0</v>
      </c>
      <c r="CH335" s="240">
        <f t="shared" si="597"/>
        <v>8</v>
      </c>
      <c r="CI335" s="240"/>
      <c r="CJ335" s="240">
        <f t="shared" si="598"/>
        <v>0.30196695814797536</v>
      </c>
      <c r="CK335" s="240">
        <f t="shared" si="599"/>
        <v>0.22388071997158965</v>
      </c>
      <c r="CL335" s="240">
        <f t="shared" si="600"/>
        <v>0</v>
      </c>
      <c r="CM335" s="240">
        <f t="shared" si="601"/>
        <v>0.9443649006283934</v>
      </c>
      <c r="CN335" s="240">
        <f t="shared" si="602"/>
        <v>2.8603315184747298</v>
      </c>
      <c r="CO335" s="240">
        <f t="shared" si="603"/>
        <v>0.65327074203543956</v>
      </c>
      <c r="CP335" s="240">
        <f t="shared" si="604"/>
        <v>1.6185160741871325E-2</v>
      </c>
      <c r="CQ335" s="240">
        <f t="shared" si="605"/>
        <v>4.9999999999999991</v>
      </c>
      <c r="CR335" s="240"/>
      <c r="CS335" s="240">
        <f t="shared" si="606"/>
        <v>1.7718624465485917</v>
      </c>
      <c r="CT335" s="240">
        <f t="shared" si="607"/>
        <v>0.22813755345140829</v>
      </c>
      <c r="CU335" s="240">
        <f t="shared" si="608"/>
        <v>2</v>
      </c>
      <c r="CV335" s="240"/>
      <c r="CW335" s="240">
        <f t="shared" si="609"/>
        <v>0.41819443888531782</v>
      </c>
      <c r="CX335" s="240">
        <f t="shared" si="610"/>
        <v>6.451047158440977E-2</v>
      </c>
      <c r="CY335" s="240">
        <f t="shared" si="611"/>
        <v>0.48270491046972758</v>
      </c>
      <c r="CZ335" s="240"/>
      <c r="DA335" s="240">
        <f t="shared" si="612"/>
        <v>1.9934191978493854</v>
      </c>
      <c r="DB335" s="240">
        <f t="shared" si="613"/>
        <v>0</v>
      </c>
      <c r="DC335" s="240">
        <f t="shared" si="614"/>
        <v>6.580802150614528E-3</v>
      </c>
      <c r="DD335" s="240">
        <f t="shared" si="615"/>
        <v>2</v>
      </c>
      <c r="DE335" s="245">
        <f t="shared" si="616"/>
        <v>45.055635099371607</v>
      </c>
      <c r="DF335" s="245"/>
      <c r="DG335" s="239">
        <f t="shared" si="617"/>
        <v>0.81407379276316094</v>
      </c>
      <c r="DH335" s="239">
        <f t="shared" si="618"/>
        <v>0.64162238416852813</v>
      </c>
      <c r="DI335" s="239">
        <f t="shared" si="619"/>
        <v>0.13417011161016185</v>
      </c>
      <c r="DJ335" s="240">
        <f t="shared" si="620"/>
        <v>2.2506276138858397</v>
      </c>
      <c r="DK335" s="294"/>
      <c r="DL335" s="226"/>
      <c r="DM335" s="226"/>
      <c r="DN335" s="226"/>
      <c r="DO335" s="226"/>
      <c r="DP335" s="226"/>
      <c r="DQ335" s="226"/>
      <c r="DR335" s="226"/>
      <c r="DS335" s="226"/>
      <c r="DT335" s="226"/>
      <c r="DU335" s="226"/>
    </row>
    <row r="336" spans="1:125" customFormat="1">
      <c r="A336" s="312" t="s">
        <v>759</v>
      </c>
      <c r="B336" s="312" t="s">
        <v>762</v>
      </c>
      <c r="C336" s="312" t="s">
        <v>671</v>
      </c>
      <c r="D336" s="312" t="s">
        <v>534</v>
      </c>
      <c r="E336" s="342" t="s">
        <v>727</v>
      </c>
      <c r="F336" s="312" t="s">
        <v>764</v>
      </c>
      <c r="G336" s="313">
        <v>125.56</v>
      </c>
      <c r="H336" s="312" t="s">
        <v>533</v>
      </c>
      <c r="I336" s="324">
        <v>41.397500000000001</v>
      </c>
      <c r="J336" s="324">
        <v>2.0446</v>
      </c>
      <c r="K336" s="324">
        <v>13.085599999999999</v>
      </c>
      <c r="L336" s="324">
        <v>1.2200000000000001E-2</v>
      </c>
      <c r="M336" s="324">
        <v>13.0456</v>
      </c>
      <c r="N336" s="324">
        <v>0.22309999999999999</v>
      </c>
      <c r="O336" s="324">
        <v>12.652900000000001</v>
      </c>
      <c r="P336" s="324">
        <v>11.2041</v>
      </c>
      <c r="Q336" s="324">
        <v>2.1959</v>
      </c>
      <c r="R336" s="324">
        <v>0.3362</v>
      </c>
      <c r="S336" s="324"/>
      <c r="T336" s="324">
        <v>2.0299999999999999E-2</v>
      </c>
      <c r="U336" s="238">
        <f t="shared" si="519"/>
        <v>96.218000000000004</v>
      </c>
      <c r="V336" s="239">
        <f>IF(SUM(I336:T336)&lt;90," ",I336/stab.data!$U$7)</f>
        <v>0.68899374209440112</v>
      </c>
      <c r="W336" s="239">
        <f>IF(SUM(I336:T336)&lt;90," ",J336/stab.data!$U$8)</f>
        <v>2.5590127412450876E-2</v>
      </c>
      <c r="X336" s="239">
        <f>IF(SUM(I336:T336)&lt;90," ",K336*2/stab.data!$U$9)</f>
        <v>0.25667853394925511</v>
      </c>
      <c r="Y336" s="239">
        <f>IF(SUM(I336:T336)&lt;90," ",L336*2/stab.data!$U$10)</f>
        <v>1.6053666617979316E-4</v>
      </c>
      <c r="Z336" s="239">
        <f>IF(SUM(I336:T336)&lt;90," ",M336/stab.data!$U$11)</f>
        <v>0.18157726247807809</v>
      </c>
      <c r="AA336" s="239">
        <f>IF(SUM(I336:T336)&lt;90," ",N336/stab.data!$U$12)</f>
        <v>3.1450441941440997E-3</v>
      </c>
      <c r="AB336" s="239">
        <f>IF(SUM(I336:T336)&lt;90," ",O336/stab.data!$U$13)</f>
        <v>0.31393658197697499</v>
      </c>
      <c r="AC336" s="239">
        <f>IF(SUM(I336:T336)&lt;90," ",P336/stab.data!$U$14)</f>
        <v>0.19979136575188575</v>
      </c>
      <c r="AD336" s="239">
        <f>IF(SUM(I336:T336)&lt;90," ",Q336*2/stab.data!$U$15)</f>
        <v>7.0859484664160435E-2</v>
      </c>
      <c r="AE336" s="239">
        <f>IF(SUM(I336:T336)&lt;90," ",R336*2/stab.data!$U$16)</f>
        <v>7.1383831413556987E-3</v>
      </c>
      <c r="AF336" s="239">
        <f>IF(SUM(I336:T336)&lt;90," ",S336/stab.data!$U$17)</f>
        <v>0</v>
      </c>
      <c r="AG336" s="239">
        <f>IF(SUM(I336:T336)&lt;90," ",T336/stab.data!$U$18)</f>
        <v>5.7258906157447878E-4</v>
      </c>
      <c r="AH336" s="239">
        <f t="shared" si="520"/>
        <v>1.4700818287714841</v>
      </c>
      <c r="AI336" s="239">
        <f t="shared" si="521"/>
        <v>0.14685209880828015</v>
      </c>
      <c r="AJ336" s="240">
        <f t="shared" si="522"/>
        <v>6.0928027759599743</v>
      </c>
      <c r="AK336" s="240">
        <f t="shared" si="523"/>
        <v>0.2262946523458956</v>
      </c>
      <c r="AL336" s="240">
        <f t="shared" si="524"/>
        <v>2.26981986718986</v>
      </c>
      <c r="AM336" s="240">
        <f t="shared" si="525"/>
        <v>1.4196329887849527E-3</v>
      </c>
      <c r="AN336" s="240">
        <f t="shared" si="526"/>
        <v>1.605695932033687</v>
      </c>
      <c r="AO336" s="240">
        <f t="shared" si="527"/>
        <v>2.7811767837468273E-2</v>
      </c>
      <c r="AP336" s="240">
        <f t="shared" si="528"/>
        <v>2.7761553716443292</v>
      </c>
      <c r="AQ336" s="240">
        <f t="shared" si="529"/>
        <v>1.7667640698239311</v>
      </c>
      <c r="AR336" s="240">
        <f t="shared" si="530"/>
        <v>0.62661362286471523</v>
      </c>
      <c r="AS336" s="240">
        <f t="shared" si="531"/>
        <v>6.312504448488708E-2</v>
      </c>
      <c r="AT336" s="240">
        <f t="shared" si="532"/>
        <v>0</v>
      </c>
      <c r="AU336" s="240">
        <f t="shared" si="533"/>
        <v>5.0634309293440686E-3</v>
      </c>
      <c r="AV336" s="239">
        <f t="shared" si="534"/>
        <v>15.456502737173532</v>
      </c>
      <c r="AW336" s="239">
        <f t="shared" si="535"/>
        <v>1.9175476921393271</v>
      </c>
      <c r="AX336" s="239">
        <f>IF(SUM(I336:T336)&lt;90," ",CM336*AH336*stab.data!$U$20/13/2)</f>
        <v>7.8310025537199959</v>
      </c>
      <c r="AY336" s="239">
        <f>IF(SUM(I336:T336)&lt;90," ",CO336*AH336*stab.data!$U$11/13)</f>
        <v>5.9991639519501172</v>
      </c>
      <c r="AZ336" s="239">
        <f t="shared" si="536"/>
        <v>-4.5804261980650508E-3</v>
      </c>
      <c r="BA336" s="241">
        <f t="shared" si="537"/>
        <v>98.915533771611393</v>
      </c>
      <c r="BB336" s="242">
        <f>IF(SUM(I336:T336)&lt;90," ",EXP('eq. coef.'!$C$104+'eq. coef.'!$C$105*'Amp-TB2 calc'!AJ336+'eq. coef.'!$C$106*'Amp-TB2 calc'!AK336+'eq. coef.'!$C$107*'Amp-TB2 calc'!AL336+'eq. coef.'!$C$108*'Amp-TB2 calc'!AN336+'eq. coef.'!$C$109*'Amp-TB2 calc'!AP336+'eq. coef.'!$C$110*'Amp-TB2 calc'!AQ336+'eq. coef.'!$C$111*'Amp-TB2 calc'!AR336+'eq. coef.'!$C$112*'Amp-TB2 calc'!AS336))</f>
        <v>503.93777146345917</v>
      </c>
      <c r="BC336" s="243">
        <f>IF(SUM(I336:T336)&lt;90," ",EXP('eq. coef.'!$C$176+'eq. coef.'!$C$177*'Amp-TB2 calc'!AJ336+'eq. coef.'!$C$178*'Amp-TB2 calc'!AK336+'eq. coef.'!$C$179*'Amp-TB2 calc'!AL336+'eq. coef.'!$C$180*'Amp-TB2 calc'!AN336+'eq. coef.'!$C$181*'Amp-TB2 calc'!AP336+'eq. coef.'!$C$182*'Amp-TB2 calc'!AQ336+'eq. coef.'!$C$183*'Amp-TB2 calc'!AR336+'eq. coef.'!$C$184*'Amp-TB2 calc'!AS336))</f>
        <v>457.51582016795658</v>
      </c>
      <c r="BD336" s="243">
        <f>IF(SUM(I336:T336)&lt;90," ",('eq. coef.'!$C$234+'eq. coef.'!$C$235*'Amp-TB2 calc'!AJ336+'eq. coef.'!$C$236*'Amp-TB2 calc'!AK336+'eq. coef.'!$C$237*'Amp-TB2 calc'!AL336+'eq. coef.'!$C$238*'Amp-TB2 calc'!AN336+'eq. coef.'!$C$239*'Amp-TB2 calc'!AP336+'eq. coef.'!$C$240*'Amp-TB2 calc'!AQ336+'eq. coef.'!$C$241*'Amp-TB2 calc'!AR336+'eq. coef.'!$C$242*'Amp-TB2 calc'!AS336))</f>
        <v>449.14164612328295</v>
      </c>
      <c r="BE336" s="243">
        <f>IF(SUM(I336:T336)&lt;90," ",('eq. coef.'!$C$270+'eq. coef.'!$C$271*'Amp-TB2 calc'!AJ336+'eq. coef.'!$C$272*'Amp-TB2 calc'!AK336+'eq. coef.'!$C$273*'Amp-TB2 calc'!AL336+'eq. coef.'!$C$274*'Amp-TB2 calc'!AN336+'eq. coef.'!$C$275*'Amp-TB2 calc'!AP336+'eq. coef.'!$C$276*'Amp-TB2 calc'!AQ336+'eq. coef.'!$C$277*'Amp-TB2 calc'!AR336+'eq. coef.'!$C$278*'Amp-TB2 calc'!AS336))</f>
        <v>466.60418436832435</v>
      </c>
      <c r="BF336" s="243">
        <f>IF(SUM(I336:T336)&lt;90," ",EXP('eq. coef.'!$C$328+'eq. coef.'!$C$329*'Amp-TB2 calc'!AJ336+'eq. coef.'!$C$330*'Amp-TB2 calc'!AK336+'eq. coef.'!$C$331*'Amp-TB2 calc'!AL336+'eq. coef.'!$C$332*'Amp-TB2 calc'!AN336+'eq. coef.'!$C$333*'Amp-TB2 calc'!AP336+'eq. coef.'!$C$334*'Amp-TB2 calc'!AQ336+'eq. coef.'!$C$335*'Amp-TB2 calc'!AR336+'eq. coef.'!$C$336*'Amp-TB2 calc'!AS336))</f>
        <v>783.30088406315542</v>
      </c>
      <c r="BG336" s="255" t="str">
        <f t="shared" si="538"/>
        <v>ok</v>
      </c>
      <c r="BH336" s="306" t="str">
        <f t="shared" si="539"/>
        <v>ok</v>
      </c>
      <c r="BI336" s="243">
        <f t="shared" si="582"/>
        <v>11.498753268415658</v>
      </c>
      <c r="BJ336" s="245">
        <f t="shared" si="583"/>
        <v>-0.55436033657174089</v>
      </c>
      <c r="BK336" s="243">
        <f t="shared" si="584"/>
        <v>9.0883642003677778</v>
      </c>
      <c r="BL336" s="247">
        <f>IF(SUM(I336:T336)&lt;90," ",'eq. coef.'!$C$360+'eq. coef.'!$C$361*'Amp-TB2 calc'!AJ336+'eq. coef.'!$C$362*'Amp-TB2 calc'!AK336+'eq. coef.'!$C$363*'Amp-TB2 calc'!AL336+'eq. coef.'!$C$364*'Amp-TB2 calc'!AN336+'eq. coef.'!$C$365*'Amp-TB2 calc'!AP336+'eq. coef.'!$C$366*'Amp-TB2 calc'!AQ336+'eq. coef.'!$C$367*'Amp-TB2 calc'!AR336+'eq. coef.'!$C$368*'Amp-TB2 calc'!AS336+'eq. coef.'!$C$369*LN(BO336))</f>
        <v>927.95786986982876</v>
      </c>
      <c r="BM336" s="248">
        <f t="shared" si="585"/>
        <v>22</v>
      </c>
      <c r="BN336" s="267">
        <f t="shared" si="586"/>
        <v>484</v>
      </c>
      <c r="BO336" s="249">
        <f t="shared" si="587"/>
        <v>449.14164612328295</v>
      </c>
      <c r="BP336" s="243" t="str">
        <f t="shared" si="546"/>
        <v>P1c</v>
      </c>
      <c r="BQ336" s="245"/>
      <c r="BR336" s="245">
        <f t="shared" si="547"/>
        <v>0</v>
      </c>
      <c r="BS336" s="245">
        <f t="shared" si="548"/>
        <v>0</v>
      </c>
      <c r="BT336" s="243">
        <f t="shared" si="588"/>
        <v>53.896997534793954</v>
      </c>
      <c r="BU336" s="250"/>
      <c r="BV336" s="251">
        <f>IF(SUM(I336:T336)&lt;90," ",'eq. coef.'!$B$1128*'Amp-TB2 calc'!CF336+'eq. coef.'!$B$1129*'Amp-TB2 calc'!CJ336+'eq. coef.'!$B$1130*'Amp-TB2 calc'!CK336+'eq. coef.'!$B$1131*'Amp-TB2 calc'!CM336+'eq. coef.'!$B$1132*'Amp-TB2 calc'!CN336+'eq. coef.'!$B$1133*'Amp-TB2 calc'!CO336+'eq. coef.'!$B$1134*'Amp-TB2 calc'!CP336+'eq. coef.'!$B$1135*'Amp-TB2 calc'!CS336+'eq. coef.'!$B$1135*'Amp-TB2 calc'!CW336+'eq. coef.'!$B$1137*'Amp-TB2 calc'!CX336)</f>
        <v>0.88953965328572693</v>
      </c>
      <c r="BW336" s="252">
        <f t="shared" si="589"/>
        <v>0.4</v>
      </c>
      <c r="BX336" s="253"/>
      <c r="BY336" s="252">
        <f t="shared" si="590"/>
        <v>-10.415637181255407</v>
      </c>
      <c r="BZ336" s="251">
        <f>IF(SUM(I336:T336)&lt;90," ",EXP('eq. coef.'!$B$1156*'Amp-TB2 calc'!CF336+'eq. coef.'!$B$1157*'Amp-TB2 calc'!CJ336+'eq. coef.'!$B$1158*'Amp-TB2 calc'!CK336+'eq. coef.'!$B$1159*'Amp-TB2 calc'!CM336+'eq. coef.'!$B$1160*'Amp-TB2 calc'!CN336+'eq. coef.'!$B$1161*'Amp-TB2 calc'!CO336+'eq. coef.'!$B$1162*'Amp-TB2 calc'!CP336+'eq. coef.'!$B$1163*'Amp-TB2 calc'!CS336+'eq. coef.'!$B$1164*'Amp-TB2 calc'!CW336+'eq. coef.'!$B$1165*'Amp-TB2 calc'!CX336))</f>
        <v>7.4116603122786637</v>
      </c>
      <c r="CA336" s="252">
        <f t="shared" si="591"/>
        <v>1.259982253087373</v>
      </c>
      <c r="CB336" s="245"/>
      <c r="CC336" s="244" t="str">
        <f t="shared" si="592"/>
        <v>calc-alkaline</v>
      </c>
      <c r="CD336" s="244" t="str">
        <f t="shared" si="593"/>
        <v>Tschermakitic pargasite</v>
      </c>
      <c r="CE336" s="240">
        <f t="shared" si="594"/>
        <v>6.0928027759599743</v>
      </c>
      <c r="CF336" s="240">
        <f t="shared" si="595"/>
        <v>1.9071972240400257</v>
      </c>
      <c r="CG336" s="240">
        <f t="shared" si="596"/>
        <v>0</v>
      </c>
      <c r="CH336" s="240">
        <f t="shared" si="597"/>
        <v>8</v>
      </c>
      <c r="CI336" s="240"/>
      <c r="CJ336" s="240">
        <f t="shared" si="598"/>
        <v>0.36262264314983428</v>
      </c>
      <c r="CK336" s="240">
        <f t="shared" si="599"/>
        <v>0.2262946523458956</v>
      </c>
      <c r="CL336" s="240">
        <f t="shared" si="600"/>
        <v>1.4196329887849527E-3</v>
      </c>
      <c r="CM336" s="240">
        <f t="shared" si="601"/>
        <v>0.86729883621215009</v>
      </c>
      <c r="CN336" s="240">
        <f t="shared" si="602"/>
        <v>2.7761553716443292</v>
      </c>
      <c r="CO336" s="240">
        <f t="shared" si="603"/>
        <v>0.7383970958215369</v>
      </c>
      <c r="CP336" s="240">
        <f t="shared" si="604"/>
        <v>2.7811767837468273E-2</v>
      </c>
      <c r="CQ336" s="240">
        <f t="shared" si="605"/>
        <v>4.9999999999999982</v>
      </c>
      <c r="CR336" s="240"/>
      <c r="CS336" s="240">
        <f t="shared" si="606"/>
        <v>1.7667640698239311</v>
      </c>
      <c r="CT336" s="240">
        <f t="shared" si="607"/>
        <v>0.23323593017606892</v>
      </c>
      <c r="CU336" s="240">
        <f t="shared" si="608"/>
        <v>2</v>
      </c>
      <c r="CV336" s="240"/>
      <c r="CW336" s="240">
        <f t="shared" si="609"/>
        <v>0.39337769268864631</v>
      </c>
      <c r="CX336" s="240">
        <f t="shared" si="610"/>
        <v>6.312504448488708E-2</v>
      </c>
      <c r="CY336" s="240">
        <f t="shared" si="611"/>
        <v>0.4565027371735334</v>
      </c>
      <c r="CZ336" s="240"/>
      <c r="DA336" s="240">
        <f t="shared" si="612"/>
        <v>1.994936569070656</v>
      </c>
      <c r="DB336" s="240">
        <f t="shared" si="613"/>
        <v>0</v>
      </c>
      <c r="DC336" s="240">
        <f t="shared" si="614"/>
        <v>5.0634309293440686E-3</v>
      </c>
      <c r="DD336" s="240">
        <f t="shared" si="615"/>
        <v>2</v>
      </c>
      <c r="DE336" s="245">
        <f t="shared" si="616"/>
        <v>45.13270116378785</v>
      </c>
      <c r="DF336" s="245"/>
      <c r="DG336" s="239">
        <f t="shared" si="617"/>
        <v>0.78990295274950018</v>
      </c>
      <c r="DH336" s="239">
        <f t="shared" si="618"/>
        <v>0.63355764019515992</v>
      </c>
      <c r="DI336" s="239">
        <f t="shared" si="619"/>
        <v>0.15975833518400628</v>
      </c>
      <c r="DJ336" s="240">
        <f t="shared" si="620"/>
        <v>2.26981986718986</v>
      </c>
      <c r="DK336" s="294"/>
      <c r="DL336" s="226"/>
      <c r="DM336" s="226"/>
      <c r="DN336" s="226"/>
      <c r="DO336" s="226"/>
      <c r="DP336" s="226"/>
      <c r="DQ336" s="226"/>
      <c r="DR336" s="226"/>
      <c r="DS336" s="226"/>
      <c r="DT336" s="226"/>
      <c r="DU336" s="226"/>
    </row>
    <row r="337" spans="1:125" customFormat="1">
      <c r="A337" s="312" t="s">
        <v>759</v>
      </c>
      <c r="B337" s="312" t="s">
        <v>762</v>
      </c>
      <c r="C337" s="312" t="s">
        <v>671</v>
      </c>
      <c r="D337" s="312" t="s">
        <v>534</v>
      </c>
      <c r="E337" s="342" t="s">
        <v>728</v>
      </c>
      <c r="F337" s="312" t="s">
        <v>764</v>
      </c>
      <c r="G337" s="313">
        <v>127.69</v>
      </c>
      <c r="H337" s="312" t="s">
        <v>533</v>
      </c>
      <c r="I337" s="324">
        <v>41.265799999999999</v>
      </c>
      <c r="J337" s="324">
        <v>2.1322999999999999</v>
      </c>
      <c r="K337" s="324">
        <v>13.376799999999999</v>
      </c>
      <c r="L337" s="324">
        <v>9.9599999999999994E-2</v>
      </c>
      <c r="M337" s="324">
        <v>13.0947</v>
      </c>
      <c r="N337" s="324">
        <v>0.2</v>
      </c>
      <c r="O337" s="324">
        <v>13.1144</v>
      </c>
      <c r="P337" s="324">
        <v>10.9786</v>
      </c>
      <c r="Q337" s="324">
        <v>2.2187000000000001</v>
      </c>
      <c r="R337" s="324">
        <v>0.33810000000000001</v>
      </c>
      <c r="S337" s="324"/>
      <c r="T337" s="324">
        <v>2.23E-2</v>
      </c>
      <c r="U337" s="238">
        <f t="shared" si="519"/>
        <v>96.841300000000004</v>
      </c>
      <c r="V337" s="239">
        <f>IF(SUM(I337:T337)&lt;90," ",I337/stab.data!$U$7)</f>
        <v>0.68680181079821578</v>
      </c>
      <c r="W337" s="239">
        <f>IF(SUM(I337:T337)&lt;90," ",J337/stab.data!$U$8)</f>
        <v>2.6687776915567347E-2</v>
      </c>
      <c r="X337" s="239">
        <f>IF(SUM(I337:T337)&lt;90," ",K337*2/stab.data!$U$9)</f>
        <v>0.26239052186620376</v>
      </c>
      <c r="Y337" s="239">
        <f>IF(SUM(I337:T337)&lt;90," ",L337*2/stab.data!$U$10)</f>
        <v>1.3106108156973276E-3</v>
      </c>
      <c r="Z337" s="239">
        <f>IF(SUM(I337:T337)&lt;90," ",M337/stab.data!$U$11)</f>
        <v>0.18226066865239537</v>
      </c>
      <c r="AA337" s="239">
        <f>IF(SUM(I337:T337)&lt;90," ",N337/stab.data!$U$12)</f>
        <v>2.8194031323568805E-3</v>
      </c>
      <c r="AB337" s="239">
        <f>IF(SUM(I337:T337)&lt;90," ",O337/stab.data!$U$13)</f>
        <v>0.32538705835649068</v>
      </c>
      <c r="AC337" s="239">
        <f>IF(SUM(I337:T337)&lt;90," ",P337/stab.data!$U$14)</f>
        <v>0.19577025267925605</v>
      </c>
      <c r="AD337" s="239">
        <f>IF(SUM(I337:T337)&lt;90," ",Q337*2/stab.data!$U$15)</f>
        <v>7.1595217735039296E-2</v>
      </c>
      <c r="AE337" s="239">
        <f>IF(SUM(I337:T337)&lt;90," ",R337*2/stab.data!$U$16)</f>
        <v>7.1787249854026233E-3</v>
      </c>
      <c r="AF337" s="239">
        <f>IF(SUM(I337:T337)&lt;90," ",S337/stab.data!$U$17)</f>
        <v>0</v>
      </c>
      <c r="AG337" s="239">
        <f>IF(SUM(I337:T337)&lt;90," ",T337/stab.data!$U$18)</f>
        <v>6.2900177700053587E-4</v>
      </c>
      <c r="AH337" s="239">
        <f t="shared" si="520"/>
        <v>1.4876578505369271</v>
      </c>
      <c r="AI337" s="239">
        <f t="shared" si="521"/>
        <v>0.14889922666429603</v>
      </c>
      <c r="AJ337" s="240">
        <f t="shared" si="522"/>
        <v>6.0016646550511252</v>
      </c>
      <c r="AK337" s="240">
        <f t="shared" si="523"/>
        <v>0.23321296612467521</v>
      </c>
      <c r="AL337" s="240">
        <f t="shared" si="524"/>
        <v>2.2929175435262343</v>
      </c>
      <c r="AM337" s="240">
        <f t="shared" si="525"/>
        <v>1.1452862362078689E-2</v>
      </c>
      <c r="AN337" s="240">
        <f t="shared" si="526"/>
        <v>1.5926973340180186</v>
      </c>
      <c r="AO337" s="240">
        <f t="shared" si="527"/>
        <v>2.4637547341554968E-2</v>
      </c>
      <c r="AP337" s="240">
        <f t="shared" si="528"/>
        <v>2.8434170915763133</v>
      </c>
      <c r="AQ337" s="240">
        <f t="shared" si="529"/>
        <v>1.710751759157376</v>
      </c>
      <c r="AR337" s="240">
        <f t="shared" si="530"/>
        <v>0.6256397129350596</v>
      </c>
      <c r="AS337" s="240">
        <f t="shared" si="531"/>
        <v>6.2731779875696364E-2</v>
      </c>
      <c r="AT337" s="240">
        <f t="shared" si="532"/>
        <v>0</v>
      </c>
      <c r="AU337" s="240">
        <f t="shared" si="533"/>
        <v>5.496575101630867E-3</v>
      </c>
      <c r="AV337" s="239">
        <f t="shared" si="534"/>
        <v>15.399123251968131</v>
      </c>
      <c r="AW337" s="239">
        <f t="shared" si="535"/>
        <v>1.9400522125207078</v>
      </c>
      <c r="AX337" s="239">
        <f>IF(SUM(I337:T337)&lt;90," ",CM337*AH337*stab.data!$U$20/13/2)</f>
        <v>10.197039202520765</v>
      </c>
      <c r="AY337" s="239">
        <f>IF(SUM(I337:T337)&lt;90," ",CO337*AH337*stab.data!$U$11/13)</f>
        <v>3.9192739766886429</v>
      </c>
      <c r="AZ337" s="239">
        <f t="shared" si="536"/>
        <v>-5.0316997151157953E-3</v>
      </c>
      <c r="BA337" s="241">
        <f t="shared" si="537"/>
        <v>99.797933692015008</v>
      </c>
      <c r="BB337" s="242">
        <f>IF(SUM(I337:T337)&lt;90," ",EXP('eq. coef.'!$C$104+'eq. coef.'!$C$105*'Amp-TB2 calc'!AJ337+'eq. coef.'!$C$106*'Amp-TB2 calc'!AK337+'eq. coef.'!$C$107*'Amp-TB2 calc'!AL337+'eq. coef.'!$C$108*'Amp-TB2 calc'!AN337+'eq. coef.'!$C$109*'Amp-TB2 calc'!AP337+'eq. coef.'!$C$110*'Amp-TB2 calc'!AQ337+'eq. coef.'!$C$111*'Amp-TB2 calc'!AR337+'eq. coef.'!$C$112*'Amp-TB2 calc'!AS337))</f>
        <v>636.40701300909927</v>
      </c>
      <c r="BC337" s="243">
        <f>IF(SUM(I337:T337)&lt;90," ",EXP('eq. coef.'!$C$176+'eq. coef.'!$C$177*'Amp-TB2 calc'!AJ337+'eq. coef.'!$C$178*'Amp-TB2 calc'!AK337+'eq. coef.'!$C$179*'Amp-TB2 calc'!AL337+'eq. coef.'!$C$180*'Amp-TB2 calc'!AN337+'eq. coef.'!$C$181*'Amp-TB2 calc'!AP337+'eq. coef.'!$C$182*'Amp-TB2 calc'!AQ337+'eq. coef.'!$C$183*'Amp-TB2 calc'!AR337+'eq. coef.'!$C$184*'Amp-TB2 calc'!AS337))</f>
        <v>508.49318364281243</v>
      </c>
      <c r="BD337" s="243">
        <f>IF(SUM(I337:T337)&lt;90," ",('eq. coef.'!$C$234+'eq. coef.'!$C$235*'Amp-TB2 calc'!AJ337+'eq. coef.'!$C$236*'Amp-TB2 calc'!AK337+'eq. coef.'!$C$237*'Amp-TB2 calc'!AL337+'eq. coef.'!$C$238*'Amp-TB2 calc'!AN337+'eq. coef.'!$C$239*'Amp-TB2 calc'!AP337+'eq. coef.'!$C$240*'Amp-TB2 calc'!AQ337+'eq. coef.'!$C$241*'Amp-TB2 calc'!AR337+'eq. coef.'!$C$242*'Amp-TB2 calc'!AS337))</f>
        <v>493.81673315349025</v>
      </c>
      <c r="BE337" s="243">
        <f>IF(SUM(I337:T337)&lt;90," ",('eq. coef.'!$C$270+'eq. coef.'!$C$271*'Amp-TB2 calc'!AJ337+'eq. coef.'!$C$272*'Amp-TB2 calc'!AK337+'eq. coef.'!$C$273*'Amp-TB2 calc'!AL337+'eq. coef.'!$C$274*'Amp-TB2 calc'!AN337+'eq. coef.'!$C$275*'Amp-TB2 calc'!AP337+'eq. coef.'!$C$276*'Amp-TB2 calc'!AQ337+'eq. coef.'!$C$277*'Amp-TB2 calc'!AR337+'eq. coef.'!$C$278*'Amp-TB2 calc'!AS337))</f>
        <v>525.08899257582834</v>
      </c>
      <c r="BF337" s="243">
        <f>IF(SUM(I337:T337)&lt;90," ",EXP('eq. coef.'!$C$328+'eq. coef.'!$C$329*'Amp-TB2 calc'!AJ337+'eq. coef.'!$C$330*'Amp-TB2 calc'!AK337+'eq. coef.'!$C$331*'Amp-TB2 calc'!AL337+'eq. coef.'!$C$332*'Amp-TB2 calc'!AN337+'eq. coef.'!$C$333*'Amp-TB2 calc'!AP337+'eq. coef.'!$C$334*'Amp-TB2 calc'!AQ337+'eq. coef.'!$C$335*'Amp-TB2 calc'!AR337+'eq. coef.'!$C$336*'Amp-TB2 calc'!AS337))</f>
        <v>698.3496204229308</v>
      </c>
      <c r="BG337" s="255" t="str">
        <f t="shared" si="538"/>
        <v>ok</v>
      </c>
      <c r="BH337" s="306" t="str">
        <f t="shared" si="539"/>
        <v>ok</v>
      </c>
      <c r="BI337" s="243">
        <f t="shared" si="582"/>
        <v>25.232221556084088</v>
      </c>
      <c r="BJ337" s="245">
        <f t="shared" si="583"/>
        <v>-9.7331748625695727E-2</v>
      </c>
      <c r="BK337" s="243">
        <f t="shared" si="584"/>
        <v>16.595808933015917</v>
      </c>
      <c r="BL337" s="247">
        <f>IF(SUM(I337:T337)&lt;90," ",'eq. coef.'!$C$360+'eq. coef.'!$C$361*'Amp-TB2 calc'!AJ337+'eq. coef.'!$C$362*'Amp-TB2 calc'!AK337+'eq. coef.'!$C$363*'Amp-TB2 calc'!AL337+'eq. coef.'!$C$364*'Amp-TB2 calc'!AN337+'eq. coef.'!$C$365*'Amp-TB2 calc'!AP337+'eq. coef.'!$C$366*'Amp-TB2 calc'!AQ337+'eq. coef.'!$C$367*'Amp-TB2 calc'!AR337+'eq. coef.'!$C$368*'Amp-TB2 calc'!AS337+'eq. coef.'!$C$369*LN(BO337))</f>
        <v>950.62262238084736</v>
      </c>
      <c r="BM337" s="248">
        <f t="shared" si="585"/>
        <v>22</v>
      </c>
      <c r="BN337" s="267">
        <f t="shared" si="586"/>
        <v>484</v>
      </c>
      <c r="BO337" s="249">
        <f t="shared" si="587"/>
        <v>493.81673315349025</v>
      </c>
      <c r="BP337" s="243" t="str">
        <f t="shared" si="546"/>
        <v>P1c</v>
      </c>
      <c r="BQ337" s="245"/>
      <c r="BR337" s="245">
        <f t="shared" si="547"/>
        <v>0</v>
      </c>
      <c r="BS337" s="245">
        <f t="shared" si="548"/>
        <v>0</v>
      </c>
      <c r="BT337" s="243">
        <f t="shared" si="588"/>
        <v>59.258007978418824</v>
      </c>
      <c r="BU337" s="250"/>
      <c r="BV337" s="251">
        <f>IF(SUM(I337:T337)&lt;90," ",'eq. coef.'!$B$1128*'Amp-TB2 calc'!CF337+'eq. coef.'!$B$1129*'Amp-TB2 calc'!CJ337+'eq. coef.'!$B$1130*'Amp-TB2 calc'!CK337+'eq. coef.'!$B$1131*'Amp-TB2 calc'!CM337+'eq. coef.'!$B$1132*'Amp-TB2 calc'!CN337+'eq. coef.'!$B$1133*'Amp-TB2 calc'!CO337+'eq. coef.'!$B$1134*'Amp-TB2 calc'!CP337+'eq. coef.'!$B$1135*'Amp-TB2 calc'!CS337+'eq. coef.'!$B$1135*'Amp-TB2 calc'!CW337+'eq. coef.'!$B$1137*'Amp-TB2 calc'!CX337)</f>
        <v>1.1117679880527935</v>
      </c>
      <c r="BW337" s="252">
        <f t="shared" si="589"/>
        <v>0.4</v>
      </c>
      <c r="BX337" s="253"/>
      <c r="BY337" s="252">
        <f t="shared" si="590"/>
        <v>-9.803592818317334</v>
      </c>
      <c r="BZ337" s="251">
        <f>IF(SUM(I337:T337)&lt;90," ",EXP('eq. coef.'!$B$1156*'Amp-TB2 calc'!CF337+'eq. coef.'!$B$1157*'Amp-TB2 calc'!CJ337+'eq. coef.'!$B$1158*'Amp-TB2 calc'!CK337+'eq. coef.'!$B$1159*'Amp-TB2 calc'!CM337+'eq. coef.'!$B$1160*'Amp-TB2 calc'!CN337+'eq. coef.'!$B$1161*'Amp-TB2 calc'!CO337+'eq. coef.'!$B$1162*'Amp-TB2 calc'!CP337+'eq. coef.'!$B$1163*'Amp-TB2 calc'!CS337+'eq. coef.'!$B$1164*'Amp-TB2 calc'!CW337+'eq. coef.'!$B$1165*'Amp-TB2 calc'!CX337))</f>
        <v>6.8109567762868242</v>
      </c>
      <c r="CA337" s="252">
        <f t="shared" si="591"/>
        <v>1.1578626519687603</v>
      </c>
      <c r="CB337" s="245"/>
      <c r="CC337" s="244" t="str">
        <f t="shared" si="592"/>
        <v>calc-alkaline</v>
      </c>
      <c r="CD337" s="244" t="str">
        <f t="shared" si="593"/>
        <v>Tschermakitic pargasite</v>
      </c>
      <c r="CE337" s="240">
        <f t="shared" si="594"/>
        <v>6.0016646550511252</v>
      </c>
      <c r="CF337" s="240">
        <f t="shared" si="595"/>
        <v>1.9983353449488748</v>
      </c>
      <c r="CG337" s="240">
        <f t="shared" si="596"/>
        <v>0</v>
      </c>
      <c r="CH337" s="240">
        <f t="shared" si="597"/>
        <v>8</v>
      </c>
      <c r="CI337" s="240"/>
      <c r="CJ337" s="240">
        <f t="shared" si="598"/>
        <v>0.29458219857735957</v>
      </c>
      <c r="CK337" s="240">
        <f t="shared" si="599"/>
        <v>0.23321296612467521</v>
      </c>
      <c r="CL337" s="240">
        <f t="shared" si="600"/>
        <v>1.1452862362078689E-2</v>
      </c>
      <c r="CM337" s="240">
        <f t="shared" si="601"/>
        <v>1.1159993406345734</v>
      </c>
      <c r="CN337" s="240">
        <f t="shared" si="602"/>
        <v>2.8434170915763133</v>
      </c>
      <c r="CO337" s="240">
        <f t="shared" si="603"/>
        <v>0.47669799338344521</v>
      </c>
      <c r="CP337" s="240">
        <f t="shared" si="604"/>
        <v>2.4637547341554968E-2</v>
      </c>
      <c r="CQ337" s="240">
        <f t="shared" si="605"/>
        <v>5</v>
      </c>
      <c r="CR337" s="240"/>
      <c r="CS337" s="240">
        <f t="shared" si="606"/>
        <v>1.710751759157376</v>
      </c>
      <c r="CT337" s="240">
        <f t="shared" si="607"/>
        <v>0.28924824084262402</v>
      </c>
      <c r="CU337" s="240">
        <f t="shared" si="608"/>
        <v>2</v>
      </c>
      <c r="CV337" s="240"/>
      <c r="CW337" s="240">
        <f t="shared" si="609"/>
        <v>0.33639147209243558</v>
      </c>
      <c r="CX337" s="240">
        <f t="shared" si="610"/>
        <v>6.2731779875696364E-2</v>
      </c>
      <c r="CY337" s="240">
        <f t="shared" si="611"/>
        <v>0.39912325196813192</v>
      </c>
      <c r="CZ337" s="240"/>
      <c r="DA337" s="240">
        <f t="shared" si="612"/>
        <v>1.9945034248983691</v>
      </c>
      <c r="DB337" s="240">
        <f t="shared" si="613"/>
        <v>0</v>
      </c>
      <c r="DC337" s="240">
        <f t="shared" si="614"/>
        <v>5.496575101630867E-3</v>
      </c>
      <c r="DD337" s="240">
        <f t="shared" si="615"/>
        <v>2</v>
      </c>
      <c r="DE337" s="245">
        <f t="shared" si="616"/>
        <v>44.884000659365427</v>
      </c>
      <c r="DF337" s="245"/>
      <c r="DG337" s="239">
        <f t="shared" si="617"/>
        <v>0.85642124408792197</v>
      </c>
      <c r="DH337" s="239">
        <f t="shared" si="618"/>
        <v>0.64097018669561578</v>
      </c>
      <c r="DI337" s="239">
        <f t="shared" si="619"/>
        <v>0.1284748330392759</v>
      </c>
      <c r="DJ337" s="240">
        <f t="shared" si="620"/>
        <v>2.2929175435262343</v>
      </c>
      <c r="DK337" s="294"/>
      <c r="DL337" s="226"/>
      <c r="DM337" s="226"/>
      <c r="DN337" s="226"/>
      <c r="DO337" s="226"/>
      <c r="DP337" s="226"/>
      <c r="DQ337" s="226"/>
      <c r="DR337" s="226"/>
      <c r="DS337" s="226"/>
      <c r="DT337" s="226"/>
      <c r="DU337" s="226"/>
    </row>
    <row r="338" spans="1:125" customFormat="1">
      <c r="A338" s="312" t="s">
        <v>759</v>
      </c>
      <c r="B338" s="312" t="s">
        <v>762</v>
      </c>
      <c r="C338" s="312" t="s">
        <v>671</v>
      </c>
      <c r="D338" s="312" t="s">
        <v>534</v>
      </c>
      <c r="E338" s="342" t="s">
        <v>729</v>
      </c>
      <c r="F338" s="312" t="s">
        <v>764</v>
      </c>
      <c r="G338" s="313">
        <v>129.81</v>
      </c>
      <c r="H338" s="312" t="s">
        <v>533</v>
      </c>
      <c r="I338" s="324">
        <v>40.770499999999998</v>
      </c>
      <c r="J338" s="324">
        <v>2.1446999999999998</v>
      </c>
      <c r="K338" s="324">
        <v>13.007300000000001</v>
      </c>
      <c r="L338" s="324">
        <v>4.7999999999999996E-3</v>
      </c>
      <c r="M338" s="324">
        <v>13.3619</v>
      </c>
      <c r="N338" s="324">
        <v>0.1719</v>
      </c>
      <c r="O338" s="324">
        <v>12.8421</v>
      </c>
      <c r="P338" s="324">
        <v>11.141</v>
      </c>
      <c r="Q338" s="324">
        <v>2.2711999999999999</v>
      </c>
      <c r="R338" s="324">
        <v>0.36249999999999999</v>
      </c>
      <c r="S338" s="324"/>
      <c r="T338" s="324">
        <v>2.0199999999999999E-2</v>
      </c>
      <c r="U338" s="238">
        <f t="shared" si="519"/>
        <v>96.098100000000002</v>
      </c>
      <c r="V338" s="239">
        <f>IF(SUM(I338:T338)&lt;90," ",I338/stab.data!$U$7)</f>
        <v>0.67855835164103584</v>
      </c>
      <c r="W338" s="239">
        <f>IF(SUM(I338:T338)&lt;90," ",J338/stab.data!$U$8)</f>
        <v>2.6842974792860897E-2</v>
      </c>
      <c r="X338" s="239">
        <f>IF(SUM(I338:T338)&lt;90," ",K338*2/stab.data!$U$9)</f>
        <v>0.25514265258285035</v>
      </c>
      <c r="Y338" s="239">
        <f>IF(SUM(I338:T338)&lt;90," ",L338*2/stab.data!$U$10)</f>
        <v>6.3161967021557963E-5</v>
      </c>
      <c r="Z338" s="239">
        <f>IF(SUM(I338:T338)&lt;90," ",M338/stab.data!$U$11)</f>
        <v>0.18597973443197952</v>
      </c>
      <c r="AA338" s="239">
        <f>IF(SUM(I338:T338)&lt;90," ",N338/stab.data!$U$12)</f>
        <v>2.4232769922607382E-3</v>
      </c>
      <c r="AB338" s="239">
        <f>IF(SUM(I338:T338)&lt;90," ",O338/stab.data!$U$13)</f>
        <v>0.31863090512107978</v>
      </c>
      <c r="AC338" s="239">
        <f>IF(SUM(I338:T338)&lt;90," ",P338/stab.data!$U$14)</f>
        <v>0.19866616737103016</v>
      </c>
      <c r="AD338" s="239">
        <f>IF(SUM(I338:T338)&lt;90," ",Q338*2/stab.data!$U$15)</f>
        <v>7.328933993772084E-2</v>
      </c>
      <c r="AE338" s="239">
        <f>IF(SUM(I338:T338)&lt;90," ",R338*2/stab.data!$U$16)</f>
        <v>7.696799193163119E-3</v>
      </c>
      <c r="AF338" s="239">
        <f>IF(SUM(I338:T338)&lt;90," ",S338/stab.data!$U$17)</f>
        <v>0</v>
      </c>
      <c r="AG338" s="239">
        <f>IF(SUM(I338:T338)&lt;90," ",T338/stab.data!$U$18)</f>
        <v>5.6976842580317593E-4</v>
      </c>
      <c r="AH338" s="239">
        <f t="shared" si="520"/>
        <v>1.4676410575290888</v>
      </c>
      <c r="AI338" s="239">
        <f t="shared" si="521"/>
        <v>0.14602164572652912</v>
      </c>
      <c r="AJ338" s="240">
        <f t="shared" si="522"/>
        <v>6.0105013593615872</v>
      </c>
      <c r="AK338" s="240">
        <f t="shared" si="523"/>
        <v>0.23776840428183191</v>
      </c>
      <c r="AL338" s="240">
        <f t="shared" si="524"/>
        <v>2.2599902520860855</v>
      </c>
      <c r="AM338" s="240">
        <f t="shared" si="525"/>
        <v>5.5947301764823997E-4</v>
      </c>
      <c r="AN338" s="240">
        <f t="shared" si="526"/>
        <v>1.6473622996662547</v>
      </c>
      <c r="AO338" s="240">
        <f t="shared" si="527"/>
        <v>2.1464785778361348E-2</v>
      </c>
      <c r="AP338" s="240">
        <f t="shared" si="528"/>
        <v>2.8223534258082297</v>
      </c>
      <c r="AQ338" s="240">
        <f t="shared" si="529"/>
        <v>1.7597355719739418</v>
      </c>
      <c r="AR338" s="240">
        <f t="shared" si="530"/>
        <v>0.64917877181388894</v>
      </c>
      <c r="AS338" s="240">
        <f t="shared" si="531"/>
        <v>6.8176335758539097E-2</v>
      </c>
      <c r="AT338" s="240">
        <f t="shared" si="532"/>
        <v>0</v>
      </c>
      <c r="AU338" s="240">
        <f t="shared" si="533"/>
        <v>5.0468672141890389E-3</v>
      </c>
      <c r="AV338" s="239">
        <f t="shared" si="534"/>
        <v>15.477090679546368</v>
      </c>
      <c r="AW338" s="239">
        <f t="shared" si="535"/>
        <v>1.9143798897648663</v>
      </c>
      <c r="AX338" s="239">
        <f>IF(SUM(I338:T338)&lt;90," ",CM338*AH338*stab.data!$U$20/13/2)</f>
        <v>9.0690417613943204</v>
      </c>
      <c r="AY338" s="239">
        <f>IF(SUM(I338:T338)&lt;90," ",CO338*AH338*stab.data!$U$11/13)</f>
        <v>5.2014604712959844</v>
      </c>
      <c r="AZ338" s="239">
        <f t="shared" si="536"/>
        <v>-4.5578625222125139E-3</v>
      </c>
      <c r="BA338" s="241">
        <f t="shared" si="537"/>
        <v>98.916524259932942</v>
      </c>
      <c r="BB338" s="242">
        <f>IF(SUM(I338:T338)&lt;90," ",EXP('eq. coef.'!$C$104+'eq. coef.'!$C$105*'Amp-TB2 calc'!AJ338+'eq. coef.'!$C$106*'Amp-TB2 calc'!AK338+'eq. coef.'!$C$107*'Amp-TB2 calc'!AL338+'eq. coef.'!$C$108*'Amp-TB2 calc'!AN338+'eq. coef.'!$C$109*'Amp-TB2 calc'!AP338+'eq. coef.'!$C$110*'Amp-TB2 calc'!AQ338+'eq. coef.'!$C$111*'Amp-TB2 calc'!AR338+'eq. coef.'!$C$112*'Amp-TB2 calc'!AS338))</f>
        <v>526.1646015637873</v>
      </c>
      <c r="BC338" s="243">
        <f>IF(SUM(I338:T338)&lt;90," ",EXP('eq. coef.'!$C$176+'eq. coef.'!$C$177*'Amp-TB2 calc'!AJ338+'eq. coef.'!$C$178*'Amp-TB2 calc'!AK338+'eq. coef.'!$C$179*'Amp-TB2 calc'!AL338+'eq. coef.'!$C$180*'Amp-TB2 calc'!AN338+'eq. coef.'!$C$181*'Amp-TB2 calc'!AP338+'eq. coef.'!$C$182*'Amp-TB2 calc'!AQ338+'eq. coef.'!$C$183*'Amp-TB2 calc'!AR338+'eq. coef.'!$C$184*'Amp-TB2 calc'!AS338))</f>
        <v>446.76227910785923</v>
      </c>
      <c r="BD338" s="243">
        <f>IF(SUM(I338:T338)&lt;90," ",('eq. coef.'!$C$234+'eq. coef.'!$C$235*'Amp-TB2 calc'!AJ338+'eq. coef.'!$C$236*'Amp-TB2 calc'!AK338+'eq. coef.'!$C$237*'Amp-TB2 calc'!AL338+'eq. coef.'!$C$238*'Amp-TB2 calc'!AN338+'eq. coef.'!$C$239*'Amp-TB2 calc'!AP338+'eq. coef.'!$C$240*'Amp-TB2 calc'!AQ338+'eq. coef.'!$C$241*'Amp-TB2 calc'!AR338+'eq. coef.'!$C$242*'Amp-TB2 calc'!AS338))</f>
        <v>446.36361964687586</v>
      </c>
      <c r="BE338" s="243">
        <f>IF(SUM(I338:T338)&lt;90," ",('eq. coef.'!$C$270+'eq. coef.'!$C$271*'Amp-TB2 calc'!AJ338+'eq. coef.'!$C$272*'Amp-TB2 calc'!AK338+'eq. coef.'!$C$273*'Amp-TB2 calc'!AL338+'eq. coef.'!$C$274*'Amp-TB2 calc'!AN338+'eq. coef.'!$C$275*'Amp-TB2 calc'!AP338+'eq. coef.'!$C$276*'Amp-TB2 calc'!AQ338+'eq. coef.'!$C$277*'Amp-TB2 calc'!AR338+'eq. coef.'!$C$278*'Amp-TB2 calc'!AS338))</f>
        <v>487.80040063641582</v>
      </c>
      <c r="BF338" s="243">
        <f>IF(SUM(I338:T338)&lt;90," ",EXP('eq. coef.'!$C$328+'eq. coef.'!$C$329*'Amp-TB2 calc'!AJ338+'eq. coef.'!$C$330*'Amp-TB2 calc'!AK338+'eq. coef.'!$C$331*'Amp-TB2 calc'!AL338+'eq. coef.'!$C$332*'Amp-TB2 calc'!AN338+'eq. coef.'!$C$333*'Amp-TB2 calc'!AP338+'eq. coef.'!$C$334*'Amp-TB2 calc'!AQ338+'eq. coef.'!$C$335*'Amp-TB2 calc'!AR338+'eq. coef.'!$C$336*'Amp-TB2 calc'!AS338))</f>
        <v>705.4238867663139</v>
      </c>
      <c r="BG338" s="255" t="str">
        <f t="shared" si="538"/>
        <v>ok</v>
      </c>
      <c r="BH338" s="306" t="str">
        <f t="shared" si="539"/>
        <v>ok</v>
      </c>
      <c r="BI338" s="243">
        <f t="shared" si="582"/>
        <v>16.411036754814219</v>
      </c>
      <c r="BJ338" s="245">
        <f t="shared" si="583"/>
        <v>-0.34069050762776348</v>
      </c>
      <c r="BK338" s="243">
        <f t="shared" si="584"/>
        <v>41.038121528556587</v>
      </c>
      <c r="BL338" s="247">
        <f>IF(SUM(I338:T338)&lt;90," ",'eq. coef.'!$C$360+'eq. coef.'!$C$361*'Amp-TB2 calc'!AJ338+'eq. coef.'!$C$362*'Amp-TB2 calc'!AK338+'eq. coef.'!$C$363*'Amp-TB2 calc'!AL338+'eq. coef.'!$C$364*'Amp-TB2 calc'!AN338+'eq. coef.'!$C$365*'Amp-TB2 calc'!AP338+'eq. coef.'!$C$366*'Amp-TB2 calc'!AQ338+'eq. coef.'!$C$367*'Amp-TB2 calc'!AR338+'eq. coef.'!$C$368*'Amp-TB2 calc'!AS338+'eq. coef.'!$C$369*LN(BO338))</f>
        <v>934.36941839944552</v>
      </c>
      <c r="BM338" s="248">
        <f t="shared" si="585"/>
        <v>22</v>
      </c>
      <c r="BN338" s="267">
        <f t="shared" si="586"/>
        <v>484</v>
      </c>
      <c r="BO338" s="249">
        <f t="shared" si="587"/>
        <v>446.36361964687586</v>
      </c>
      <c r="BP338" s="243" t="str">
        <f t="shared" si="546"/>
        <v>P1c</v>
      </c>
      <c r="BQ338" s="245"/>
      <c r="BR338" s="245">
        <f t="shared" si="547"/>
        <v>0</v>
      </c>
      <c r="BS338" s="245">
        <f t="shared" si="548"/>
        <v>0</v>
      </c>
      <c r="BT338" s="243">
        <f t="shared" si="588"/>
        <v>53.563634357625098</v>
      </c>
      <c r="BU338" s="250"/>
      <c r="BV338" s="251">
        <f>IF(SUM(I338:T338)&lt;90," ",'eq. coef.'!$B$1128*'Amp-TB2 calc'!CF338+'eq. coef.'!$B$1129*'Amp-TB2 calc'!CJ338+'eq. coef.'!$B$1130*'Amp-TB2 calc'!CK338+'eq. coef.'!$B$1131*'Amp-TB2 calc'!CM338+'eq. coef.'!$B$1132*'Amp-TB2 calc'!CN338+'eq. coef.'!$B$1133*'Amp-TB2 calc'!CO338+'eq. coef.'!$B$1134*'Amp-TB2 calc'!CP338+'eq. coef.'!$B$1135*'Amp-TB2 calc'!CS338+'eq. coef.'!$B$1135*'Amp-TB2 calc'!CW338+'eq. coef.'!$B$1137*'Amp-TB2 calc'!CX338)</f>
        <v>1.321631443902521</v>
      </c>
      <c r="BW338" s="252">
        <f t="shared" si="589"/>
        <v>0.4</v>
      </c>
      <c r="BX338" s="253"/>
      <c r="BY338" s="252">
        <f t="shared" si="590"/>
        <v>-9.877641915618284</v>
      </c>
      <c r="BZ338" s="251">
        <f>IF(SUM(I338:T338)&lt;90," ",EXP('eq. coef.'!$B$1156*'Amp-TB2 calc'!CF338+'eq. coef.'!$B$1157*'Amp-TB2 calc'!CJ338+'eq. coef.'!$B$1158*'Amp-TB2 calc'!CK338+'eq. coef.'!$B$1159*'Amp-TB2 calc'!CM338+'eq. coef.'!$B$1160*'Amp-TB2 calc'!CN338+'eq. coef.'!$B$1161*'Amp-TB2 calc'!CO338+'eq. coef.'!$B$1162*'Amp-TB2 calc'!CP338+'eq. coef.'!$B$1163*'Amp-TB2 calc'!CS338+'eq. coef.'!$B$1164*'Amp-TB2 calc'!CW338+'eq. coef.'!$B$1165*'Amp-TB2 calc'!CX338))</f>
        <v>7.1292462645828065</v>
      </c>
      <c r="CA338" s="252">
        <f t="shared" si="591"/>
        <v>1.2119718649790772</v>
      </c>
      <c r="CB338" s="245"/>
      <c r="CC338" s="244" t="str">
        <f t="shared" si="592"/>
        <v>calc-alkaline</v>
      </c>
      <c r="CD338" s="244" t="str">
        <f t="shared" si="593"/>
        <v>Tschermakitic pargasite</v>
      </c>
      <c r="CE338" s="240">
        <f t="shared" si="594"/>
        <v>6.0105013593615872</v>
      </c>
      <c r="CF338" s="240">
        <f t="shared" si="595"/>
        <v>1.9894986406384128</v>
      </c>
      <c r="CG338" s="240">
        <f t="shared" si="596"/>
        <v>0</v>
      </c>
      <c r="CH338" s="240">
        <f t="shared" si="597"/>
        <v>8</v>
      </c>
      <c r="CI338" s="240"/>
      <c r="CJ338" s="240">
        <f t="shared" si="598"/>
        <v>0.27049161144767275</v>
      </c>
      <c r="CK338" s="240">
        <f t="shared" si="599"/>
        <v>0.23776840428183191</v>
      </c>
      <c r="CL338" s="240">
        <f t="shared" si="600"/>
        <v>5.5947301764823997E-4</v>
      </c>
      <c r="CM338" s="240">
        <f t="shared" si="601"/>
        <v>1.0060844960891231</v>
      </c>
      <c r="CN338" s="240">
        <f t="shared" si="602"/>
        <v>2.8223534258082297</v>
      </c>
      <c r="CO338" s="240">
        <f t="shared" si="603"/>
        <v>0.6412778035771316</v>
      </c>
      <c r="CP338" s="240">
        <f t="shared" si="604"/>
        <v>2.1464785778361348E-2</v>
      </c>
      <c r="CQ338" s="240">
        <f t="shared" si="605"/>
        <v>4.9999999999999991</v>
      </c>
      <c r="CR338" s="240"/>
      <c r="CS338" s="240">
        <f t="shared" si="606"/>
        <v>1.7597355719739418</v>
      </c>
      <c r="CT338" s="240">
        <f t="shared" si="607"/>
        <v>0.24026442802605819</v>
      </c>
      <c r="CU338" s="240">
        <f t="shared" si="608"/>
        <v>2</v>
      </c>
      <c r="CV338" s="240"/>
      <c r="CW338" s="240">
        <f t="shared" si="609"/>
        <v>0.40891434378783076</v>
      </c>
      <c r="CX338" s="240">
        <f t="shared" si="610"/>
        <v>6.8176335758539097E-2</v>
      </c>
      <c r="CY338" s="240">
        <f t="shared" si="611"/>
        <v>0.47709067954636986</v>
      </c>
      <c r="CZ338" s="240"/>
      <c r="DA338" s="240">
        <f t="shared" si="612"/>
        <v>1.994953132785811</v>
      </c>
      <c r="DB338" s="240">
        <f t="shared" si="613"/>
        <v>0</v>
      </c>
      <c r="DC338" s="240">
        <f t="shared" si="614"/>
        <v>5.0468672141890389E-3</v>
      </c>
      <c r="DD338" s="240">
        <f t="shared" si="615"/>
        <v>2</v>
      </c>
      <c r="DE338" s="245">
        <f t="shared" si="616"/>
        <v>44.993915503910877</v>
      </c>
      <c r="DF338" s="245"/>
      <c r="DG338" s="239">
        <f t="shared" si="617"/>
        <v>0.81485390299736682</v>
      </c>
      <c r="DH338" s="239">
        <f t="shared" si="618"/>
        <v>0.63143913375131289</v>
      </c>
      <c r="DI338" s="239">
        <f t="shared" si="619"/>
        <v>0.11968706997651662</v>
      </c>
      <c r="DJ338" s="240">
        <f t="shared" si="620"/>
        <v>2.2599902520860855</v>
      </c>
      <c r="DK338" s="294"/>
      <c r="DL338" s="226"/>
      <c r="DM338" s="226"/>
      <c r="DN338" s="226"/>
      <c r="DO338" s="226"/>
      <c r="DP338" s="226"/>
      <c r="DQ338" s="226"/>
      <c r="DR338" s="226"/>
      <c r="DS338" s="226"/>
      <c r="DT338" s="226"/>
      <c r="DU338" s="226"/>
    </row>
    <row r="339" spans="1:125" customFormat="1">
      <c r="A339" s="312" t="s">
        <v>759</v>
      </c>
      <c r="B339" s="312" t="s">
        <v>762</v>
      </c>
      <c r="C339" s="312" t="s">
        <v>671</v>
      </c>
      <c r="D339" s="312" t="s">
        <v>534</v>
      </c>
      <c r="E339" s="342" t="s">
        <v>730</v>
      </c>
      <c r="F339" s="312" t="s">
        <v>764</v>
      </c>
      <c r="G339" s="313">
        <v>131.94</v>
      </c>
      <c r="H339" s="312" t="s">
        <v>533</v>
      </c>
      <c r="I339" s="324">
        <v>40.865900000000003</v>
      </c>
      <c r="J339" s="324">
        <v>2.1614</v>
      </c>
      <c r="K339" s="324">
        <v>13.489800000000001</v>
      </c>
      <c r="L339" s="324">
        <v>1.9400000000000001E-2</v>
      </c>
      <c r="M339" s="324">
        <v>13.366400000000001</v>
      </c>
      <c r="N339" s="324">
        <v>0.1885</v>
      </c>
      <c r="O339" s="324">
        <v>13.1218</v>
      </c>
      <c r="P339" s="324">
        <v>11.349299999999999</v>
      </c>
      <c r="Q339" s="324">
        <v>2.2299000000000002</v>
      </c>
      <c r="R339" s="324">
        <v>0.37440000000000001</v>
      </c>
      <c r="S339" s="324"/>
      <c r="T339" s="324">
        <v>1.83E-2</v>
      </c>
      <c r="U339" s="238">
        <f t="shared" si="519"/>
        <v>97.185099999999991</v>
      </c>
      <c r="V339" s="239">
        <f>IF(SUM(I339:T339)&lt;90," ",I339/stab.data!$U$7)</f>
        <v>0.680146128753079</v>
      </c>
      <c r="W339" s="239">
        <f>IF(SUM(I339:T339)&lt;90," ",J339/stab.data!$U$8)</f>
        <v>2.7051991288893341E-2</v>
      </c>
      <c r="X339" s="239">
        <f>IF(SUM(I339:T339)&lt;90," ",K339*2/stab.data!$U$9)</f>
        <v>0.26460705563892079</v>
      </c>
      <c r="Y339" s="239">
        <f>IF(SUM(I339:T339)&lt;90," ",L339*2/stab.data!$U$10)</f>
        <v>2.5527961671213011E-4</v>
      </c>
      <c r="Z339" s="239">
        <f>IF(SUM(I339:T339)&lt;90," ",M339/stab.data!$U$11)</f>
        <v>0.18604236839907579</v>
      </c>
      <c r="AA339" s="239">
        <f>IF(SUM(I339:T339)&lt;90," ",N339/stab.data!$U$12)</f>
        <v>2.6572874522463596E-3</v>
      </c>
      <c r="AB339" s="239">
        <f>IF(SUM(I339:T339)&lt;90," ",O339/stab.data!$U$13)</f>
        <v>0.32557066296149267</v>
      </c>
      <c r="AC339" s="239">
        <f>IF(SUM(I339:T339)&lt;90," ",P339/stab.data!$U$14)</f>
        <v>0.20238057026694484</v>
      </c>
      <c r="AD339" s="239">
        <f>IF(SUM(I339:T339)&lt;90," ",Q339*2/stab.data!$U$15)</f>
        <v>7.1956630471611355E-2</v>
      </c>
      <c r="AE339" s="239">
        <f>IF(SUM(I339:T339)&lt;90," ",R339*2/stab.data!$U$16)</f>
        <v>7.9494665321938537E-3</v>
      </c>
      <c r="AF339" s="239">
        <f>IF(SUM(I339:T339)&lt;90," ",S339/stab.data!$U$17)</f>
        <v>0</v>
      </c>
      <c r="AG339" s="239">
        <f>IF(SUM(I339:T339)&lt;90," ",T339/stab.data!$U$18)</f>
        <v>5.161763461484218E-4</v>
      </c>
      <c r="AH339" s="239">
        <f t="shared" si="520"/>
        <v>1.4863307741104201</v>
      </c>
      <c r="AI339" s="239">
        <f t="shared" si="521"/>
        <v>0.14961237486851911</v>
      </c>
      <c r="AJ339" s="240">
        <f t="shared" si="522"/>
        <v>5.9488102028177208</v>
      </c>
      <c r="AK339" s="240">
        <f t="shared" si="523"/>
        <v>0.23660674520185054</v>
      </c>
      <c r="AL339" s="240">
        <f t="shared" si="524"/>
        <v>2.3143514103479221</v>
      </c>
      <c r="AM339" s="240">
        <f t="shared" si="525"/>
        <v>2.2327701713933217E-3</v>
      </c>
      <c r="AN339" s="240">
        <f t="shared" si="526"/>
        <v>1.627195528287104</v>
      </c>
      <c r="AO339" s="240">
        <f t="shared" si="527"/>
        <v>2.3241621233253382E-2</v>
      </c>
      <c r="AP339" s="240">
        <f t="shared" si="528"/>
        <v>2.8475617219407559</v>
      </c>
      <c r="AQ339" s="240">
        <f t="shared" si="529"/>
        <v>1.7700954991293403</v>
      </c>
      <c r="AR339" s="240">
        <f t="shared" si="530"/>
        <v>0.62935936766216327</v>
      </c>
      <c r="AS339" s="240">
        <f t="shared" si="531"/>
        <v>6.9528981515148733E-2</v>
      </c>
      <c r="AT339" s="240">
        <f t="shared" si="532"/>
        <v>0</v>
      </c>
      <c r="AU339" s="240">
        <f t="shared" si="533"/>
        <v>4.5146696931883433E-3</v>
      </c>
      <c r="AV339" s="239">
        <f t="shared" si="534"/>
        <v>15.468983848306651</v>
      </c>
      <c r="AW339" s="239">
        <f t="shared" si="535"/>
        <v>1.9392758210482877</v>
      </c>
      <c r="AX339" s="239">
        <f>IF(SUM(I339:T339)&lt;90," ",CM339*AH339*stab.data!$U$20/13/2)</f>
        <v>9.799990468266996</v>
      </c>
      <c r="AY339" s="239">
        <f>IF(SUM(I339:T339)&lt;90," ",CO339*AH339*stab.data!$U$11/13)</f>
        <v>4.5482434954617279</v>
      </c>
      <c r="AZ339" s="239">
        <f t="shared" si="536"/>
        <v>-4.1291526810143071E-3</v>
      </c>
      <c r="BA339" s="241">
        <f t="shared" si="537"/>
        <v>100.10208063209599</v>
      </c>
      <c r="BB339" s="242">
        <f>IF(SUM(I339:T339)&lt;90," ",EXP('eq. coef.'!$C$104+'eq. coef.'!$C$105*'Amp-TB2 calc'!AJ339+'eq. coef.'!$C$106*'Amp-TB2 calc'!AK339+'eq. coef.'!$C$107*'Amp-TB2 calc'!AL339+'eq. coef.'!$C$108*'Amp-TB2 calc'!AN339+'eq. coef.'!$C$109*'Amp-TB2 calc'!AP339+'eq. coef.'!$C$110*'Amp-TB2 calc'!AQ339+'eq. coef.'!$C$111*'Amp-TB2 calc'!AR339+'eq. coef.'!$C$112*'Amp-TB2 calc'!AS339))</f>
        <v>558.82574958852911</v>
      </c>
      <c r="BC339" s="243">
        <f>IF(SUM(I339:T339)&lt;90," ",EXP('eq. coef.'!$C$176+'eq. coef.'!$C$177*'Amp-TB2 calc'!AJ339+'eq. coef.'!$C$178*'Amp-TB2 calc'!AK339+'eq. coef.'!$C$179*'Amp-TB2 calc'!AL339+'eq. coef.'!$C$180*'Amp-TB2 calc'!AN339+'eq. coef.'!$C$181*'Amp-TB2 calc'!AP339+'eq. coef.'!$C$182*'Amp-TB2 calc'!AQ339+'eq. coef.'!$C$183*'Amp-TB2 calc'!AR339+'eq. coef.'!$C$184*'Amp-TB2 calc'!AS339))</f>
        <v>489.03227928551888</v>
      </c>
      <c r="BD339" s="243">
        <f>IF(SUM(I339:T339)&lt;90," ",('eq. coef.'!$C$234+'eq. coef.'!$C$235*'Amp-TB2 calc'!AJ339+'eq. coef.'!$C$236*'Amp-TB2 calc'!AK339+'eq. coef.'!$C$237*'Amp-TB2 calc'!AL339+'eq. coef.'!$C$238*'Amp-TB2 calc'!AN339+'eq. coef.'!$C$239*'Amp-TB2 calc'!AP339+'eq. coef.'!$C$240*'Amp-TB2 calc'!AQ339+'eq. coef.'!$C$241*'Amp-TB2 calc'!AR339+'eq. coef.'!$C$242*'Amp-TB2 calc'!AS339))</f>
        <v>479.39971031321465</v>
      </c>
      <c r="BE339" s="243">
        <f>IF(SUM(I339:T339)&lt;90," ",('eq. coef.'!$C$270+'eq. coef.'!$C$271*'Amp-TB2 calc'!AJ339+'eq. coef.'!$C$272*'Amp-TB2 calc'!AK339+'eq. coef.'!$C$273*'Amp-TB2 calc'!AL339+'eq. coef.'!$C$274*'Amp-TB2 calc'!AN339+'eq. coef.'!$C$275*'Amp-TB2 calc'!AP339+'eq. coef.'!$C$276*'Amp-TB2 calc'!AQ339+'eq. coef.'!$C$277*'Amp-TB2 calc'!AR339+'eq. coef.'!$C$278*'Amp-TB2 calc'!AS339))</f>
        <v>470.78458907637605</v>
      </c>
      <c r="BF339" s="243">
        <f>IF(SUM(I339:T339)&lt;90," ",EXP('eq. coef.'!$C$328+'eq. coef.'!$C$329*'Amp-TB2 calc'!AJ339+'eq. coef.'!$C$330*'Amp-TB2 calc'!AK339+'eq. coef.'!$C$331*'Amp-TB2 calc'!AL339+'eq. coef.'!$C$332*'Amp-TB2 calc'!AN339+'eq. coef.'!$C$333*'Amp-TB2 calc'!AP339+'eq. coef.'!$C$334*'Amp-TB2 calc'!AQ339+'eq. coef.'!$C$335*'Amp-TB2 calc'!AR339+'eq. coef.'!$C$336*'Amp-TB2 calc'!AS339))</f>
        <v>677.50494273007257</v>
      </c>
      <c r="BG339" s="255" t="str">
        <f t="shared" si="538"/>
        <v>ok</v>
      </c>
      <c r="BH339" s="306" t="str">
        <f t="shared" si="539"/>
        <v>ok</v>
      </c>
      <c r="BI339" s="243">
        <f t="shared" si="582"/>
        <v>15.300345125967382</v>
      </c>
      <c r="BJ339" s="245">
        <f t="shared" si="583"/>
        <v>-0.2123724492454554</v>
      </c>
      <c r="BK339" s="243">
        <f t="shared" si="584"/>
        <v>-18.247690209142831</v>
      </c>
      <c r="BL339" s="247">
        <f>IF(SUM(I339:T339)&lt;90," ",'eq. coef.'!$C$360+'eq. coef.'!$C$361*'Amp-TB2 calc'!AJ339+'eq. coef.'!$C$362*'Amp-TB2 calc'!AK339+'eq. coef.'!$C$363*'Amp-TB2 calc'!AL339+'eq. coef.'!$C$364*'Amp-TB2 calc'!AN339+'eq. coef.'!$C$365*'Amp-TB2 calc'!AP339+'eq. coef.'!$C$366*'Amp-TB2 calc'!AQ339+'eq. coef.'!$C$367*'Amp-TB2 calc'!AR339+'eq. coef.'!$C$368*'Amp-TB2 calc'!AS339+'eq. coef.'!$C$369*LN(BO339))</f>
        <v>943.05375140797901</v>
      </c>
      <c r="BM339" s="248">
        <f t="shared" si="585"/>
        <v>22</v>
      </c>
      <c r="BN339" s="267">
        <f t="shared" si="586"/>
        <v>484</v>
      </c>
      <c r="BO339" s="249">
        <f t="shared" si="587"/>
        <v>479.39971031321465</v>
      </c>
      <c r="BP339" s="243" t="str">
        <f t="shared" si="546"/>
        <v>P1c</v>
      </c>
      <c r="BQ339" s="245"/>
      <c r="BR339" s="245">
        <f t="shared" si="547"/>
        <v>0</v>
      </c>
      <c r="BS339" s="245">
        <f t="shared" si="548"/>
        <v>0</v>
      </c>
      <c r="BT339" s="243">
        <f t="shared" si="588"/>
        <v>57.527965237585754</v>
      </c>
      <c r="BU339" s="250"/>
      <c r="BV339" s="251">
        <f>IF(SUM(I339:T339)&lt;90," ",'eq. coef.'!$B$1128*'Amp-TB2 calc'!CF339+'eq. coef.'!$B$1129*'Amp-TB2 calc'!CJ339+'eq. coef.'!$B$1130*'Amp-TB2 calc'!CK339+'eq. coef.'!$B$1131*'Amp-TB2 calc'!CM339+'eq. coef.'!$B$1132*'Amp-TB2 calc'!CN339+'eq. coef.'!$B$1133*'Amp-TB2 calc'!CO339+'eq. coef.'!$B$1134*'Amp-TB2 calc'!CP339+'eq. coef.'!$B$1135*'Amp-TB2 calc'!CS339+'eq. coef.'!$B$1135*'Amp-TB2 calc'!CW339+'eq. coef.'!$B$1137*'Amp-TB2 calc'!CX339)</f>
        <v>1.5416120169863996</v>
      </c>
      <c r="BW339" s="252">
        <f t="shared" si="589"/>
        <v>0.4</v>
      </c>
      <c r="BX339" s="253"/>
      <c r="BY339" s="252">
        <f t="shared" si="590"/>
        <v>-9.5021018970333024</v>
      </c>
      <c r="BZ339" s="251">
        <f>IF(SUM(I339:T339)&lt;90," ",EXP('eq. coef.'!$B$1156*'Amp-TB2 calc'!CF339+'eq. coef.'!$B$1157*'Amp-TB2 calc'!CJ339+'eq. coef.'!$B$1158*'Amp-TB2 calc'!CK339+'eq. coef.'!$B$1159*'Amp-TB2 calc'!CM339+'eq. coef.'!$B$1160*'Amp-TB2 calc'!CN339+'eq. coef.'!$B$1161*'Amp-TB2 calc'!CO339+'eq. coef.'!$B$1162*'Amp-TB2 calc'!CP339+'eq. coef.'!$B$1163*'Amp-TB2 calc'!CS339+'eq. coef.'!$B$1164*'Amp-TB2 calc'!CW339+'eq. coef.'!$B$1165*'Amp-TB2 calc'!CX339))</f>
        <v>7.1484228320089018</v>
      </c>
      <c r="CA339" s="252">
        <f t="shared" si="591"/>
        <v>1.2152318814415135</v>
      </c>
      <c r="CB339" s="245"/>
      <c r="CC339" s="244" t="str">
        <f t="shared" si="592"/>
        <v>calc-alkaline</v>
      </c>
      <c r="CD339" s="244" t="str">
        <f t="shared" si="593"/>
        <v>Tschermakitic pargasite</v>
      </c>
      <c r="CE339" s="240">
        <f t="shared" si="594"/>
        <v>5.9488102028177208</v>
      </c>
      <c r="CF339" s="240">
        <f t="shared" si="595"/>
        <v>2.0511897971822792</v>
      </c>
      <c r="CG339" s="240">
        <f t="shared" si="596"/>
        <v>0</v>
      </c>
      <c r="CH339" s="240">
        <f t="shared" si="597"/>
        <v>8</v>
      </c>
      <c r="CI339" s="240"/>
      <c r="CJ339" s="240">
        <f t="shared" si="598"/>
        <v>0.2631616131656429</v>
      </c>
      <c r="CK339" s="240">
        <f t="shared" si="599"/>
        <v>0.23660674520185054</v>
      </c>
      <c r="CL339" s="240">
        <f t="shared" si="600"/>
        <v>2.2327701713933217E-3</v>
      </c>
      <c r="CM339" s="240">
        <f t="shared" si="601"/>
        <v>1.073502576005545</v>
      </c>
      <c r="CN339" s="240">
        <f t="shared" si="602"/>
        <v>2.8475617219407559</v>
      </c>
      <c r="CO339" s="240">
        <f t="shared" si="603"/>
        <v>0.55369295228155901</v>
      </c>
      <c r="CP339" s="240">
        <f t="shared" si="604"/>
        <v>2.3241621233253382E-2</v>
      </c>
      <c r="CQ339" s="240">
        <f t="shared" si="605"/>
        <v>5.0000000000000009</v>
      </c>
      <c r="CR339" s="240"/>
      <c r="CS339" s="240">
        <f t="shared" si="606"/>
        <v>1.7700954991293403</v>
      </c>
      <c r="CT339" s="240">
        <f t="shared" si="607"/>
        <v>0.22990450087065972</v>
      </c>
      <c r="CU339" s="240">
        <f t="shared" si="608"/>
        <v>2</v>
      </c>
      <c r="CV339" s="240"/>
      <c r="CW339" s="240">
        <f t="shared" si="609"/>
        <v>0.39945486679150355</v>
      </c>
      <c r="CX339" s="240">
        <f t="shared" si="610"/>
        <v>6.9528981515148733E-2</v>
      </c>
      <c r="CY339" s="240">
        <f t="shared" si="611"/>
        <v>0.4689838483066523</v>
      </c>
      <c r="CZ339" s="240"/>
      <c r="DA339" s="240">
        <f t="shared" si="612"/>
        <v>1.9954853303068116</v>
      </c>
      <c r="DB339" s="240">
        <f t="shared" si="613"/>
        <v>0</v>
      </c>
      <c r="DC339" s="240">
        <f t="shared" si="614"/>
        <v>4.5146696931883433E-3</v>
      </c>
      <c r="DD339" s="240">
        <f t="shared" si="615"/>
        <v>2</v>
      </c>
      <c r="DE339" s="245">
        <f t="shared" si="616"/>
        <v>44.926497423994455</v>
      </c>
      <c r="DF339" s="245"/>
      <c r="DG339" s="239">
        <f t="shared" si="617"/>
        <v>0.83720920503897311</v>
      </c>
      <c r="DH339" s="239">
        <f t="shared" si="618"/>
        <v>0.63636116166877088</v>
      </c>
      <c r="DI339" s="239">
        <f t="shared" si="619"/>
        <v>0.11370858029121912</v>
      </c>
      <c r="DJ339" s="240">
        <f t="shared" si="620"/>
        <v>2.3143514103479221</v>
      </c>
      <c r="DK339" s="294"/>
      <c r="DL339" s="226"/>
      <c r="DM339" s="226"/>
      <c r="DN339" s="226"/>
      <c r="DO339" s="226"/>
      <c r="DP339" s="226"/>
      <c r="DQ339" s="226"/>
      <c r="DR339" s="226"/>
      <c r="DS339" s="226"/>
      <c r="DT339" s="226"/>
      <c r="DU339" s="226"/>
    </row>
    <row r="340" spans="1:125" customFormat="1">
      <c r="A340" s="312" t="s">
        <v>759</v>
      </c>
      <c r="B340" s="312" t="s">
        <v>762</v>
      </c>
      <c r="C340" s="312" t="s">
        <v>671</v>
      </c>
      <c r="D340" s="312" t="s">
        <v>534</v>
      </c>
      <c r="E340" s="342" t="s">
        <v>731</v>
      </c>
      <c r="F340" s="312" t="s">
        <v>764</v>
      </c>
      <c r="G340" s="313">
        <v>134.07</v>
      </c>
      <c r="H340" s="312" t="s">
        <v>533</v>
      </c>
      <c r="I340" s="324">
        <v>41.015599999999999</v>
      </c>
      <c r="J340" s="324">
        <v>2.1821000000000002</v>
      </c>
      <c r="K340" s="324">
        <v>13.1615</v>
      </c>
      <c r="L340" s="324">
        <v>2.18E-2</v>
      </c>
      <c r="M340" s="324">
        <v>13.4229</v>
      </c>
      <c r="N340" s="324">
        <v>0.18140000000000001</v>
      </c>
      <c r="O340" s="324">
        <v>12.7065</v>
      </c>
      <c r="P340" s="324">
        <v>11.2308</v>
      </c>
      <c r="Q340" s="324">
        <v>2.2263000000000002</v>
      </c>
      <c r="R340" s="324">
        <v>0.35310000000000002</v>
      </c>
      <c r="S340" s="324"/>
      <c r="T340" s="324">
        <v>1.5800000000000002E-2</v>
      </c>
      <c r="U340" s="238">
        <f t="shared" si="519"/>
        <v>96.517799999999994</v>
      </c>
      <c r="V340" s="239">
        <f>IF(SUM(I340:T340)&lt;90," ",I340/stab.data!$U$7)</f>
        <v>0.68263764063644228</v>
      </c>
      <c r="W340" s="239">
        <f>IF(SUM(I340:T340)&lt;90," ",J340/stab.data!$U$8)</f>
        <v>2.73110716163108E-2</v>
      </c>
      <c r="X340" s="239">
        <f>IF(SUM(I340:T340)&lt;90," ",K340*2/stab.data!$U$9)</f>
        <v>0.25816733849216861</v>
      </c>
      <c r="Y340" s="239">
        <f>IF(SUM(I340:T340)&lt;90," ",L340*2/stab.data!$U$10)</f>
        <v>2.8686060022290908E-4</v>
      </c>
      <c r="Z340" s="239">
        <f>IF(SUM(I340:T340)&lt;90," ",M340/stab.data!$U$11)</f>
        <v>0.1868287726526181</v>
      </c>
      <c r="AA340" s="239">
        <f>IF(SUM(I340:T340)&lt;90," ",N340/stab.data!$U$12)</f>
        <v>2.5571986410476903E-3</v>
      </c>
      <c r="AB340" s="239">
        <f>IF(SUM(I340:T340)&lt;90," ",O340/stab.data!$U$13)</f>
        <v>0.31526647479158393</v>
      </c>
      <c r="AC340" s="239">
        <f>IF(SUM(I340:T340)&lt;90," ",P340/stab.data!$U$14)</f>
        <v>0.20026747980527471</v>
      </c>
      <c r="AD340" s="239">
        <f>IF(SUM(I340:T340)&lt;90," ",Q340*2/stab.data!$U$15)</f>
        <v>7.1840462091998902E-2</v>
      </c>
      <c r="AE340" s="239">
        <f>IF(SUM(I340:T340)&lt;90," ",R340*2/stab.data!$U$16)</f>
        <v>7.4972132278783386E-3</v>
      </c>
      <c r="AF340" s="239">
        <f>IF(SUM(I340:T340)&lt;90," ",S340/stab.data!$U$17)</f>
        <v>0</v>
      </c>
      <c r="AG340" s="239">
        <f>IF(SUM(I340:T340)&lt;90," ",T340/stab.data!$U$18)</f>
        <v>4.4566045186585058E-4</v>
      </c>
      <c r="AH340" s="239">
        <f t="shared" si="520"/>
        <v>1.4730553574303942</v>
      </c>
      <c r="AI340" s="239">
        <f t="shared" si="521"/>
        <v>0.14730025389556817</v>
      </c>
      <c r="AJ340" s="240">
        <f t="shared" si="522"/>
        <v>6.0244099337543631</v>
      </c>
      <c r="AK340" s="240">
        <f t="shared" si="523"/>
        <v>0.24102551830189259</v>
      </c>
      <c r="AL340" s="240">
        <f t="shared" si="524"/>
        <v>2.2783769689774065</v>
      </c>
      <c r="AM340" s="240">
        <f t="shared" si="525"/>
        <v>2.5316005838389088E-3</v>
      </c>
      <c r="AN340" s="240">
        <f t="shared" si="526"/>
        <v>1.6488002519612039</v>
      </c>
      <c r="AO340" s="240">
        <f t="shared" si="527"/>
        <v>2.2567775315389546E-2</v>
      </c>
      <c r="AP340" s="240">
        <f t="shared" si="528"/>
        <v>2.7822879511059075</v>
      </c>
      <c r="AQ340" s="240">
        <f t="shared" si="529"/>
        <v>1.7673994560598802</v>
      </c>
      <c r="AR340" s="240">
        <f t="shared" si="530"/>
        <v>0.63400604904973246</v>
      </c>
      <c r="AS340" s="240">
        <f t="shared" si="531"/>
        <v>6.616436474759152E-2</v>
      </c>
      <c r="AT340" s="240">
        <f t="shared" si="532"/>
        <v>0</v>
      </c>
      <c r="AU340" s="240">
        <f t="shared" si="533"/>
        <v>3.9330401569988658E-3</v>
      </c>
      <c r="AV340" s="239">
        <f t="shared" si="534"/>
        <v>15.467569869857204</v>
      </c>
      <c r="AW340" s="239">
        <f t="shared" si="535"/>
        <v>1.9225150458758098</v>
      </c>
      <c r="AX340" s="239">
        <f>IF(SUM(I340:T340)&lt;90," ",CM340*AH340*stab.data!$U$20/13/2)</f>
        <v>8.6244919529204829</v>
      </c>
      <c r="AY340" s="239">
        <f>IF(SUM(I340:T340)&lt;90," ",CO340*AH340*stab.data!$U$11/13)</f>
        <v>5.6624720629274652</v>
      </c>
      <c r="AZ340" s="239">
        <f t="shared" si="536"/>
        <v>-3.5650607847008777E-3</v>
      </c>
      <c r="BA340" s="241">
        <f t="shared" si="537"/>
        <v>99.300814000939056</v>
      </c>
      <c r="BB340" s="242">
        <f>IF(SUM(I340:T340)&lt;90," ",EXP('eq. coef.'!$C$104+'eq. coef.'!$C$105*'Amp-TB2 calc'!AJ340+'eq. coef.'!$C$106*'Amp-TB2 calc'!AK340+'eq. coef.'!$C$107*'Amp-TB2 calc'!AL340+'eq. coef.'!$C$108*'Amp-TB2 calc'!AN340+'eq. coef.'!$C$109*'Amp-TB2 calc'!AP340+'eq. coef.'!$C$110*'Amp-TB2 calc'!AQ340+'eq. coef.'!$C$111*'Amp-TB2 calc'!AR340+'eq. coef.'!$C$112*'Amp-TB2 calc'!AS340))</f>
        <v>509.05717938471184</v>
      </c>
      <c r="BC340" s="243">
        <f>IF(SUM(I340:T340)&lt;90," ",EXP('eq. coef.'!$C$176+'eq. coef.'!$C$177*'Amp-TB2 calc'!AJ340+'eq. coef.'!$C$178*'Amp-TB2 calc'!AK340+'eq. coef.'!$C$179*'Amp-TB2 calc'!AL340+'eq. coef.'!$C$180*'Amp-TB2 calc'!AN340+'eq. coef.'!$C$181*'Amp-TB2 calc'!AP340+'eq. coef.'!$C$182*'Amp-TB2 calc'!AQ340+'eq. coef.'!$C$183*'Amp-TB2 calc'!AR340+'eq. coef.'!$C$184*'Amp-TB2 calc'!AS340))</f>
        <v>458.18688225778601</v>
      </c>
      <c r="BD340" s="243">
        <f>IF(SUM(I340:T340)&lt;90," ",('eq. coef.'!$C$234+'eq. coef.'!$C$235*'Amp-TB2 calc'!AJ340+'eq. coef.'!$C$236*'Amp-TB2 calc'!AK340+'eq. coef.'!$C$237*'Amp-TB2 calc'!AL340+'eq. coef.'!$C$238*'Amp-TB2 calc'!AN340+'eq. coef.'!$C$239*'Amp-TB2 calc'!AP340+'eq. coef.'!$C$240*'Amp-TB2 calc'!AQ340+'eq. coef.'!$C$241*'Amp-TB2 calc'!AR340+'eq. coef.'!$C$242*'Amp-TB2 calc'!AS340))</f>
        <v>453.02798570587834</v>
      </c>
      <c r="BE340" s="243">
        <f>IF(SUM(I340:T340)&lt;90," ",('eq. coef.'!$C$270+'eq. coef.'!$C$271*'Amp-TB2 calc'!AJ340+'eq. coef.'!$C$272*'Amp-TB2 calc'!AK340+'eq. coef.'!$C$273*'Amp-TB2 calc'!AL340+'eq. coef.'!$C$274*'Amp-TB2 calc'!AN340+'eq. coef.'!$C$275*'Amp-TB2 calc'!AP340+'eq. coef.'!$C$276*'Amp-TB2 calc'!AQ340+'eq. coef.'!$C$277*'Amp-TB2 calc'!AR340+'eq. coef.'!$C$278*'Amp-TB2 calc'!AS340))</f>
        <v>452.88093261517491</v>
      </c>
      <c r="BF340" s="243">
        <f>IF(SUM(I340:T340)&lt;90," ",EXP('eq. coef.'!$C$328+'eq. coef.'!$C$329*'Amp-TB2 calc'!AJ340+'eq. coef.'!$C$330*'Amp-TB2 calc'!AK340+'eq. coef.'!$C$331*'Amp-TB2 calc'!AL340+'eq. coef.'!$C$332*'Amp-TB2 calc'!AN340+'eq. coef.'!$C$333*'Amp-TB2 calc'!AP340+'eq. coef.'!$C$334*'Amp-TB2 calc'!AQ340+'eq. coef.'!$C$335*'Amp-TB2 calc'!AR340+'eq. coef.'!$C$336*'Amp-TB2 calc'!AS340))</f>
        <v>710.63664287793392</v>
      </c>
      <c r="BG340" s="255" t="str">
        <f t="shared" si="538"/>
        <v>ok</v>
      </c>
      <c r="BH340" s="306" t="str">
        <f t="shared" si="539"/>
        <v>ok</v>
      </c>
      <c r="BI340" s="243">
        <f t="shared" si="582"/>
        <v>11.647449874888734</v>
      </c>
      <c r="BJ340" s="245">
        <f t="shared" si="583"/>
        <v>-0.39598589639157533</v>
      </c>
      <c r="BK340" s="243">
        <f t="shared" si="584"/>
        <v>-5.3059496426110968</v>
      </c>
      <c r="BL340" s="247">
        <f>IF(SUM(I340:T340)&lt;90," ",'eq. coef.'!$C$360+'eq. coef.'!$C$361*'Amp-TB2 calc'!AJ340+'eq. coef.'!$C$362*'Amp-TB2 calc'!AK340+'eq. coef.'!$C$363*'Amp-TB2 calc'!AL340+'eq. coef.'!$C$364*'Amp-TB2 calc'!AN340+'eq. coef.'!$C$365*'Amp-TB2 calc'!AP340+'eq. coef.'!$C$366*'Amp-TB2 calc'!AQ340+'eq. coef.'!$C$367*'Amp-TB2 calc'!AR340+'eq. coef.'!$C$368*'Amp-TB2 calc'!AS340+'eq. coef.'!$C$369*LN(BO340))</f>
        <v>933.70182304933678</v>
      </c>
      <c r="BM340" s="248">
        <f t="shared" si="585"/>
        <v>22</v>
      </c>
      <c r="BN340" s="267">
        <f t="shared" si="586"/>
        <v>484</v>
      </c>
      <c r="BO340" s="249">
        <f t="shared" si="587"/>
        <v>453.02798570587834</v>
      </c>
      <c r="BP340" s="243" t="str">
        <f t="shared" si="546"/>
        <v>P1c</v>
      </c>
      <c r="BQ340" s="245"/>
      <c r="BR340" s="245">
        <f t="shared" si="547"/>
        <v>0</v>
      </c>
      <c r="BS340" s="245">
        <f t="shared" si="548"/>
        <v>0</v>
      </c>
      <c r="BT340" s="243">
        <f t="shared" si="588"/>
        <v>54.363358284705399</v>
      </c>
      <c r="BU340" s="250"/>
      <c r="BV340" s="251">
        <f>IF(SUM(I340:T340)&lt;90," ",'eq. coef.'!$B$1128*'Amp-TB2 calc'!CF340+'eq. coef.'!$B$1129*'Amp-TB2 calc'!CJ340+'eq. coef.'!$B$1130*'Amp-TB2 calc'!CK340+'eq. coef.'!$B$1131*'Amp-TB2 calc'!CM340+'eq. coef.'!$B$1132*'Amp-TB2 calc'!CN340+'eq. coef.'!$B$1133*'Amp-TB2 calc'!CO340+'eq. coef.'!$B$1134*'Amp-TB2 calc'!CP340+'eq. coef.'!$B$1135*'Amp-TB2 calc'!CS340+'eq. coef.'!$B$1135*'Amp-TB2 calc'!CW340+'eq. coef.'!$B$1137*'Amp-TB2 calc'!CX340)</f>
        <v>1.0716995421438109</v>
      </c>
      <c r="BW340" s="252">
        <f t="shared" si="589"/>
        <v>0.4</v>
      </c>
      <c r="BX340" s="253"/>
      <c r="BY340" s="252">
        <f t="shared" si="590"/>
        <v>-10.136117824752267</v>
      </c>
      <c r="BZ340" s="251">
        <f>IF(SUM(I340:T340)&lt;90," ",EXP('eq. coef.'!$B$1156*'Amp-TB2 calc'!CF340+'eq. coef.'!$B$1157*'Amp-TB2 calc'!CJ340+'eq. coef.'!$B$1158*'Amp-TB2 calc'!CK340+'eq. coef.'!$B$1159*'Amp-TB2 calc'!CM340+'eq. coef.'!$B$1160*'Amp-TB2 calc'!CN340+'eq. coef.'!$B$1161*'Amp-TB2 calc'!CO340+'eq. coef.'!$B$1162*'Amp-TB2 calc'!CP340+'eq. coef.'!$B$1163*'Amp-TB2 calc'!CS340+'eq. coef.'!$B$1164*'Amp-TB2 calc'!CW340+'eq. coef.'!$B$1165*'Amp-TB2 calc'!CX340))</f>
        <v>7.272617316589078</v>
      </c>
      <c r="CA340" s="252">
        <f t="shared" si="591"/>
        <v>1.2363449438201433</v>
      </c>
      <c r="CB340" s="245"/>
      <c r="CC340" s="244" t="str">
        <f t="shared" si="592"/>
        <v>calc-alkaline</v>
      </c>
      <c r="CD340" s="244" t="str">
        <f t="shared" si="593"/>
        <v>Tschermakitic pargasite</v>
      </c>
      <c r="CE340" s="240">
        <f t="shared" si="594"/>
        <v>6.0244099337543631</v>
      </c>
      <c r="CF340" s="240">
        <f t="shared" si="595"/>
        <v>1.9755900662456369</v>
      </c>
      <c r="CG340" s="240">
        <f t="shared" si="596"/>
        <v>0</v>
      </c>
      <c r="CH340" s="240">
        <f t="shared" si="597"/>
        <v>8</v>
      </c>
      <c r="CI340" s="240"/>
      <c r="CJ340" s="240">
        <f t="shared" si="598"/>
        <v>0.30278690273176956</v>
      </c>
      <c r="CK340" s="240">
        <f t="shared" si="599"/>
        <v>0.24102551830189259</v>
      </c>
      <c r="CL340" s="240">
        <f t="shared" si="600"/>
        <v>2.5316005838389088E-3</v>
      </c>
      <c r="CM340" s="240">
        <f t="shared" si="601"/>
        <v>0.95325120040914868</v>
      </c>
      <c r="CN340" s="240">
        <f t="shared" si="602"/>
        <v>2.7822879511059075</v>
      </c>
      <c r="CO340" s="240">
        <f t="shared" si="603"/>
        <v>0.69554905155205526</v>
      </c>
      <c r="CP340" s="240">
        <f t="shared" si="604"/>
        <v>2.2567775315389546E-2</v>
      </c>
      <c r="CQ340" s="240">
        <f t="shared" si="605"/>
        <v>5.0000000000000018</v>
      </c>
      <c r="CR340" s="240"/>
      <c r="CS340" s="240">
        <f t="shared" si="606"/>
        <v>1.7673994560598802</v>
      </c>
      <c r="CT340" s="240">
        <f t="shared" si="607"/>
        <v>0.23260054394011975</v>
      </c>
      <c r="CU340" s="240">
        <f t="shared" si="608"/>
        <v>2</v>
      </c>
      <c r="CV340" s="240"/>
      <c r="CW340" s="240">
        <f t="shared" si="609"/>
        <v>0.4014055051096127</v>
      </c>
      <c r="CX340" s="240">
        <f t="shared" si="610"/>
        <v>6.616436474759152E-2</v>
      </c>
      <c r="CY340" s="240">
        <f t="shared" si="611"/>
        <v>0.46756986985720422</v>
      </c>
      <c r="CZ340" s="240"/>
      <c r="DA340" s="240">
        <f t="shared" si="612"/>
        <v>1.9960669598430012</v>
      </c>
      <c r="DB340" s="240">
        <f t="shared" si="613"/>
        <v>0</v>
      </c>
      <c r="DC340" s="240">
        <f t="shared" si="614"/>
        <v>3.9330401569988658E-3</v>
      </c>
      <c r="DD340" s="240">
        <f t="shared" si="615"/>
        <v>2</v>
      </c>
      <c r="DE340" s="245">
        <f t="shared" si="616"/>
        <v>45.046748799590851</v>
      </c>
      <c r="DF340" s="245"/>
      <c r="DG340" s="239">
        <f t="shared" si="617"/>
        <v>0.8000052759745564</v>
      </c>
      <c r="DH340" s="239">
        <f t="shared" si="618"/>
        <v>0.62790173059070753</v>
      </c>
      <c r="DI340" s="239">
        <f t="shared" si="619"/>
        <v>0.13289587581622544</v>
      </c>
      <c r="DJ340" s="240">
        <f t="shared" si="620"/>
        <v>2.2783769689774065</v>
      </c>
      <c r="DK340" s="294"/>
      <c r="DL340" s="226"/>
      <c r="DM340" s="226"/>
      <c r="DN340" s="226"/>
      <c r="DO340" s="226"/>
      <c r="DP340" s="226"/>
      <c r="DQ340" s="226"/>
      <c r="DR340" s="226"/>
      <c r="DS340" s="226"/>
      <c r="DT340" s="226"/>
      <c r="DU340" s="226"/>
    </row>
    <row r="341" spans="1:125" customFormat="1">
      <c r="A341" s="312" t="s">
        <v>759</v>
      </c>
      <c r="B341" s="312" t="s">
        <v>762</v>
      </c>
      <c r="C341" s="312" t="s">
        <v>671</v>
      </c>
      <c r="D341" s="312" t="s">
        <v>534</v>
      </c>
      <c r="E341" s="342" t="s">
        <v>732</v>
      </c>
      <c r="F341" s="312" t="s">
        <v>764</v>
      </c>
      <c r="G341" s="313">
        <v>136.19999999999999</v>
      </c>
      <c r="H341" s="312" t="s">
        <v>533</v>
      </c>
      <c r="I341" s="324">
        <v>41.260899999999999</v>
      </c>
      <c r="J341" s="324">
        <v>2.2307000000000001</v>
      </c>
      <c r="K341" s="324">
        <v>13.2196</v>
      </c>
      <c r="L341" s="324"/>
      <c r="M341" s="324">
        <v>13.6188</v>
      </c>
      <c r="N341" s="324">
        <v>0.19800000000000001</v>
      </c>
      <c r="O341" s="324">
        <v>13.0969</v>
      </c>
      <c r="P341" s="324">
        <v>11.1431</v>
      </c>
      <c r="Q341" s="324">
        <v>2.2372000000000001</v>
      </c>
      <c r="R341" s="324">
        <v>0.37009999999999998</v>
      </c>
      <c r="S341" s="324"/>
      <c r="T341" s="324">
        <v>1.9800000000000002E-2</v>
      </c>
      <c r="U341" s="238">
        <f t="shared" si="519"/>
        <v>97.395099999999999</v>
      </c>
      <c r="V341" s="239">
        <f>IF(SUM(I341:T341)&lt;90," ",I341/stab.data!$U$7)</f>
        <v>0.68672025830503958</v>
      </c>
      <c r="W341" s="239">
        <f>IF(SUM(I341:T341)&lt;90," ",J341/stab.data!$U$8)</f>
        <v>2.7919347167638744E-2</v>
      </c>
      <c r="X341" s="239">
        <f>IF(SUM(I341:T341)&lt;90," ",K341*2/stab.data!$U$9)</f>
        <v>0.25930698992752133</v>
      </c>
      <c r="Y341" s="239">
        <f>IF(SUM(I341:T341)&lt;90," ",L341*2/stab.data!$U$10)</f>
        <v>0</v>
      </c>
      <c r="Z341" s="239">
        <f>IF(SUM(I341:T341)&lt;90," ",M341/stab.data!$U$11)</f>
        <v>0.18955543802020988</v>
      </c>
      <c r="AA341" s="239">
        <f>IF(SUM(I341:T341)&lt;90," ",N341/stab.data!$U$12)</f>
        <v>2.7912091010333113E-3</v>
      </c>
      <c r="AB341" s="239">
        <f>IF(SUM(I341:T341)&lt;90," ",O341/stab.data!$U$13)</f>
        <v>0.32495285827709408</v>
      </c>
      <c r="AC341" s="239">
        <f>IF(SUM(I341:T341)&lt;90," ",P341/stab.data!$U$14)</f>
        <v>0.19870361454376861</v>
      </c>
      <c r="AD341" s="239">
        <f>IF(SUM(I341:T341)&lt;90," ",Q341*2/stab.data!$U$15)</f>
        <v>7.2192194130269935E-2</v>
      </c>
      <c r="AE341" s="239">
        <f>IF(SUM(I341:T341)&lt;90," ",R341*2/stab.data!$U$16)</f>
        <v>7.8581665693508145E-3</v>
      </c>
      <c r="AF341" s="239">
        <f>IF(SUM(I341:T341)&lt;90," ",S341/stab.data!$U$17)</f>
        <v>0</v>
      </c>
      <c r="AG341" s="239">
        <f>IF(SUM(I341:T341)&lt;90," ",T341/stab.data!$U$18)</f>
        <v>5.5848588271796464E-4</v>
      </c>
      <c r="AH341" s="239">
        <f t="shared" si="520"/>
        <v>1.4912461007985369</v>
      </c>
      <c r="AI341" s="239">
        <f t="shared" si="521"/>
        <v>0.14650111795892323</v>
      </c>
      <c r="AJ341" s="240">
        <f t="shared" si="522"/>
        <v>5.9865124563846726</v>
      </c>
      <c r="AK341" s="240">
        <f t="shared" si="523"/>
        <v>0.24338807188494865</v>
      </c>
      <c r="AL341" s="240">
        <f t="shared" si="524"/>
        <v>2.2605194858532531</v>
      </c>
      <c r="AM341" s="240">
        <f t="shared" si="525"/>
        <v>0</v>
      </c>
      <c r="AN341" s="240">
        <f t="shared" si="526"/>
        <v>1.6524574266736927</v>
      </c>
      <c r="AO341" s="240">
        <f t="shared" si="527"/>
        <v>2.4332481603138917E-2</v>
      </c>
      <c r="AP341" s="240">
        <f t="shared" si="528"/>
        <v>2.8327900776002939</v>
      </c>
      <c r="AQ341" s="240">
        <f t="shared" si="529"/>
        <v>1.7322070365754927</v>
      </c>
      <c r="AR341" s="240">
        <f t="shared" si="530"/>
        <v>0.62933845942058741</v>
      </c>
      <c r="AS341" s="240">
        <f t="shared" si="531"/>
        <v>6.8503894391983788E-2</v>
      </c>
      <c r="AT341" s="240">
        <f t="shared" si="532"/>
        <v>0</v>
      </c>
      <c r="AU341" s="240">
        <f t="shared" si="533"/>
        <v>4.8686239457362297E-3</v>
      </c>
      <c r="AV341" s="239">
        <f t="shared" si="534"/>
        <v>15.430049390388064</v>
      </c>
      <c r="AW341" s="239">
        <f t="shared" si="535"/>
        <v>1.9453439248872919</v>
      </c>
      <c r="AX341" s="239">
        <f>IF(SUM(I341:T341)&lt;90," ",CM341*AH341*stab.data!$U$20/13/2)</f>
        <v>10.234674422561216</v>
      </c>
      <c r="AY341" s="239">
        <f>IF(SUM(I341:T341)&lt;90," ",CO341*AH341*stab.data!$U$11/13)</f>
        <v>4.4095093253429036</v>
      </c>
      <c r="AZ341" s="239">
        <f t="shared" si="536"/>
        <v>-4.4676078188023655E-3</v>
      </c>
      <c r="BA341" s="241">
        <f t="shared" si="537"/>
        <v>100.36136006497262</v>
      </c>
      <c r="BB341" s="242">
        <f>IF(SUM(I341:T341)&lt;90," ",EXP('eq. coef.'!$C$104+'eq. coef.'!$C$105*'Amp-TB2 calc'!AJ341+'eq. coef.'!$C$106*'Amp-TB2 calc'!AK341+'eq. coef.'!$C$107*'Amp-TB2 calc'!AL341+'eq. coef.'!$C$108*'Amp-TB2 calc'!AN341+'eq. coef.'!$C$109*'Amp-TB2 calc'!AP341+'eq. coef.'!$C$110*'Amp-TB2 calc'!AQ341+'eq. coef.'!$C$111*'Amp-TB2 calc'!AR341+'eq. coef.'!$C$112*'Amp-TB2 calc'!AS341))</f>
        <v>540.80770465128626</v>
      </c>
      <c r="BC341" s="243">
        <f>IF(SUM(I341:T341)&lt;90," ",EXP('eq. coef.'!$C$176+'eq. coef.'!$C$177*'Amp-TB2 calc'!AJ341+'eq. coef.'!$C$178*'Amp-TB2 calc'!AK341+'eq. coef.'!$C$179*'Amp-TB2 calc'!AL341+'eq. coef.'!$C$180*'Amp-TB2 calc'!AN341+'eq. coef.'!$C$181*'Amp-TB2 calc'!AP341+'eq. coef.'!$C$182*'Amp-TB2 calc'!AQ341+'eq. coef.'!$C$183*'Amp-TB2 calc'!AR341+'eq. coef.'!$C$184*'Amp-TB2 calc'!AS341))</f>
        <v>462.33766872506004</v>
      </c>
      <c r="BD341" s="243">
        <f>IF(SUM(I341:T341)&lt;90," ",('eq. coef.'!$C$234+'eq. coef.'!$C$235*'Amp-TB2 calc'!AJ341+'eq. coef.'!$C$236*'Amp-TB2 calc'!AK341+'eq. coef.'!$C$237*'Amp-TB2 calc'!AL341+'eq. coef.'!$C$238*'Amp-TB2 calc'!AN341+'eq. coef.'!$C$239*'Amp-TB2 calc'!AP341+'eq. coef.'!$C$240*'Amp-TB2 calc'!AQ341+'eq. coef.'!$C$241*'Amp-TB2 calc'!AR341+'eq. coef.'!$C$242*'Amp-TB2 calc'!AS341))</f>
        <v>459.71664719568571</v>
      </c>
      <c r="BE341" s="243">
        <f>IF(SUM(I341:T341)&lt;90," ",('eq. coef.'!$C$270+'eq. coef.'!$C$271*'Amp-TB2 calc'!AJ341+'eq. coef.'!$C$272*'Amp-TB2 calc'!AK341+'eq. coef.'!$C$273*'Amp-TB2 calc'!AL341+'eq. coef.'!$C$274*'Amp-TB2 calc'!AN341+'eq. coef.'!$C$275*'Amp-TB2 calc'!AP341+'eq. coef.'!$C$276*'Amp-TB2 calc'!AQ341+'eq. coef.'!$C$277*'Amp-TB2 calc'!AR341+'eq. coef.'!$C$278*'Amp-TB2 calc'!AS341))</f>
        <v>452.90094506220271</v>
      </c>
      <c r="BF341" s="243">
        <f>IF(SUM(I341:T341)&lt;90," ",EXP('eq. coef.'!$C$328+'eq. coef.'!$C$329*'Amp-TB2 calc'!AJ341+'eq. coef.'!$C$330*'Amp-TB2 calc'!AK341+'eq. coef.'!$C$331*'Amp-TB2 calc'!AL341+'eq. coef.'!$C$332*'Amp-TB2 calc'!AN341+'eq. coef.'!$C$333*'Amp-TB2 calc'!AP341+'eq. coef.'!$C$334*'Amp-TB2 calc'!AQ341+'eq. coef.'!$C$335*'Amp-TB2 calc'!AR341+'eq. coef.'!$C$336*'Amp-TB2 calc'!AS341))</f>
        <v>633.01941503233513</v>
      </c>
      <c r="BG341" s="255" t="str">
        <f t="shared" si="538"/>
        <v>ok</v>
      </c>
      <c r="BH341" s="306" t="str">
        <f t="shared" si="539"/>
        <v>ok</v>
      </c>
      <c r="BI341" s="243">
        <f t="shared" si="582"/>
        <v>16.209711898747116</v>
      </c>
      <c r="BJ341" s="245">
        <f t="shared" si="583"/>
        <v>-0.1705073903126198</v>
      </c>
      <c r="BK341" s="243">
        <f t="shared" si="584"/>
        <v>-9.4367236628573323</v>
      </c>
      <c r="BL341" s="247">
        <f>IF(SUM(I341:T341)&lt;90," ",'eq. coef.'!$C$360+'eq. coef.'!$C$361*'Amp-TB2 calc'!AJ341+'eq. coef.'!$C$362*'Amp-TB2 calc'!AK341+'eq. coef.'!$C$363*'Amp-TB2 calc'!AL341+'eq. coef.'!$C$364*'Amp-TB2 calc'!AN341+'eq. coef.'!$C$365*'Amp-TB2 calc'!AP341+'eq. coef.'!$C$366*'Amp-TB2 calc'!AQ341+'eq. coef.'!$C$367*'Amp-TB2 calc'!AR341+'eq. coef.'!$C$368*'Amp-TB2 calc'!AS341+'eq. coef.'!$C$369*LN(BO341))</f>
        <v>940.41152118617288</v>
      </c>
      <c r="BM341" s="248">
        <f t="shared" si="585"/>
        <v>22</v>
      </c>
      <c r="BN341" s="267">
        <f t="shared" si="586"/>
        <v>484</v>
      </c>
      <c r="BO341" s="249">
        <f t="shared" si="587"/>
        <v>459.71664719568571</v>
      </c>
      <c r="BP341" s="243" t="str">
        <f t="shared" si="546"/>
        <v>P1c</v>
      </c>
      <c r="BQ341" s="245"/>
      <c r="BR341" s="245">
        <f t="shared" si="547"/>
        <v>0</v>
      </c>
      <c r="BS341" s="245">
        <f t="shared" si="548"/>
        <v>0</v>
      </c>
      <c r="BT341" s="243">
        <f t="shared" si="588"/>
        <v>55.16599766348228</v>
      </c>
      <c r="BU341" s="250"/>
      <c r="BV341" s="251">
        <f>IF(SUM(I341:T341)&lt;90," ",'eq. coef.'!$B$1128*'Amp-TB2 calc'!CF341+'eq. coef.'!$B$1129*'Amp-TB2 calc'!CJ341+'eq. coef.'!$B$1130*'Amp-TB2 calc'!CK341+'eq. coef.'!$B$1131*'Amp-TB2 calc'!CM341+'eq. coef.'!$B$1132*'Amp-TB2 calc'!CN341+'eq. coef.'!$B$1133*'Amp-TB2 calc'!CO341+'eq. coef.'!$B$1134*'Amp-TB2 calc'!CP341+'eq. coef.'!$B$1135*'Amp-TB2 calc'!CS341+'eq. coef.'!$B$1135*'Amp-TB2 calc'!CW341+'eq. coef.'!$B$1137*'Amp-TB2 calc'!CX341)</f>
        <v>1.2636342014493078</v>
      </c>
      <c r="BW341" s="252">
        <f t="shared" si="589"/>
        <v>0.4</v>
      </c>
      <c r="BX341" s="253"/>
      <c r="BY341" s="252">
        <f t="shared" si="590"/>
        <v>-9.8308215565126886</v>
      </c>
      <c r="BZ341" s="251">
        <f>IF(SUM(I341:T341)&lt;90," ",EXP('eq. coef.'!$B$1156*'Amp-TB2 calc'!CF341+'eq. coef.'!$B$1157*'Amp-TB2 calc'!CJ341+'eq. coef.'!$B$1158*'Amp-TB2 calc'!CK341+'eq. coef.'!$B$1159*'Amp-TB2 calc'!CM341+'eq. coef.'!$B$1160*'Amp-TB2 calc'!CN341+'eq. coef.'!$B$1161*'Amp-TB2 calc'!CO341+'eq. coef.'!$B$1162*'Amp-TB2 calc'!CP341+'eq. coef.'!$B$1163*'Amp-TB2 calc'!CS341+'eq. coef.'!$B$1164*'Amp-TB2 calc'!CW341+'eq. coef.'!$B$1165*'Amp-TB2 calc'!CX341))</f>
        <v>6.750545261853242</v>
      </c>
      <c r="CA341" s="252">
        <f t="shared" si="591"/>
        <v>1.1475926945150512</v>
      </c>
      <c r="CB341" s="245"/>
      <c r="CC341" s="244" t="str">
        <f t="shared" si="592"/>
        <v>calc-alkaline</v>
      </c>
      <c r="CD341" s="244" t="str">
        <f t="shared" si="593"/>
        <v>Tschermakitic pargasite</v>
      </c>
      <c r="CE341" s="240">
        <f t="shared" si="594"/>
        <v>5.9865124563846726</v>
      </c>
      <c r="CF341" s="240">
        <f t="shared" si="595"/>
        <v>2.0134875436153274</v>
      </c>
      <c r="CG341" s="240">
        <f t="shared" si="596"/>
        <v>0</v>
      </c>
      <c r="CH341" s="240">
        <f t="shared" si="597"/>
        <v>8</v>
      </c>
      <c r="CI341" s="240"/>
      <c r="CJ341" s="240">
        <f t="shared" si="598"/>
        <v>0.24703194223792568</v>
      </c>
      <c r="CK341" s="240">
        <f t="shared" si="599"/>
        <v>0.24338807188494865</v>
      </c>
      <c r="CL341" s="240">
        <f t="shared" si="600"/>
        <v>0</v>
      </c>
      <c r="CM341" s="240">
        <f t="shared" si="601"/>
        <v>1.1174230306439554</v>
      </c>
      <c r="CN341" s="240">
        <f t="shared" si="602"/>
        <v>2.8327900776002939</v>
      </c>
      <c r="CO341" s="240">
        <f t="shared" si="603"/>
        <v>0.53503439602973724</v>
      </c>
      <c r="CP341" s="240">
        <f t="shared" si="604"/>
        <v>2.4332481603138917E-2</v>
      </c>
      <c r="CQ341" s="240">
        <f t="shared" si="605"/>
        <v>5</v>
      </c>
      <c r="CR341" s="240"/>
      <c r="CS341" s="240">
        <f t="shared" si="606"/>
        <v>1.7322070365754927</v>
      </c>
      <c r="CT341" s="240">
        <f t="shared" si="607"/>
        <v>0.26779296342450731</v>
      </c>
      <c r="CU341" s="240">
        <f t="shared" si="608"/>
        <v>2</v>
      </c>
      <c r="CV341" s="240"/>
      <c r="CW341" s="240">
        <f t="shared" si="609"/>
        <v>0.3615454959960801</v>
      </c>
      <c r="CX341" s="240">
        <f t="shared" si="610"/>
        <v>6.8503894391983788E-2</v>
      </c>
      <c r="CY341" s="240">
        <f t="shared" si="611"/>
        <v>0.43004939038806389</v>
      </c>
      <c r="CZ341" s="240"/>
      <c r="DA341" s="240">
        <f t="shared" si="612"/>
        <v>1.9951313760542637</v>
      </c>
      <c r="DB341" s="240">
        <f t="shared" si="613"/>
        <v>0</v>
      </c>
      <c r="DC341" s="240">
        <f t="shared" si="614"/>
        <v>4.8686239457362297E-3</v>
      </c>
      <c r="DD341" s="240">
        <f t="shared" si="615"/>
        <v>2</v>
      </c>
      <c r="DE341" s="245">
        <f t="shared" si="616"/>
        <v>44.882576969356045</v>
      </c>
      <c r="DF341" s="245"/>
      <c r="DG341" s="239">
        <f t="shared" si="617"/>
        <v>0.84113352693436338</v>
      </c>
      <c r="DH341" s="239">
        <f t="shared" si="618"/>
        <v>0.63157943344284395</v>
      </c>
      <c r="DI341" s="239">
        <f t="shared" si="619"/>
        <v>0.1092810496807911</v>
      </c>
      <c r="DJ341" s="240">
        <f t="shared" si="620"/>
        <v>2.2605194858532531</v>
      </c>
      <c r="DK341" s="294"/>
      <c r="DL341" s="226"/>
      <c r="DM341" s="226"/>
      <c r="DN341" s="226"/>
      <c r="DO341" s="226"/>
      <c r="DP341" s="226"/>
      <c r="DQ341" s="226"/>
      <c r="DR341" s="226"/>
      <c r="DS341" s="226"/>
      <c r="DT341" s="226"/>
      <c r="DU341" s="226"/>
    </row>
    <row r="342" spans="1:125" customFormat="1">
      <c r="A342" s="312" t="s">
        <v>759</v>
      </c>
      <c r="B342" s="312" t="s">
        <v>762</v>
      </c>
      <c r="C342" s="312" t="s">
        <v>671</v>
      </c>
      <c r="D342" s="312" t="s">
        <v>534</v>
      </c>
      <c r="E342" s="342" t="s">
        <v>733</v>
      </c>
      <c r="F342" s="312" t="s">
        <v>764</v>
      </c>
      <c r="G342" s="313">
        <v>138.33000000000001</v>
      </c>
      <c r="H342" s="312" t="s">
        <v>533</v>
      </c>
      <c r="I342" s="324">
        <v>41.465699999999998</v>
      </c>
      <c r="J342" s="324">
        <v>2.1291000000000002</v>
      </c>
      <c r="K342" s="324">
        <v>12.9724</v>
      </c>
      <c r="L342" s="324"/>
      <c r="M342" s="324">
        <v>13.249700000000001</v>
      </c>
      <c r="N342" s="324">
        <v>0.18640000000000001</v>
      </c>
      <c r="O342" s="324">
        <v>13.3733</v>
      </c>
      <c r="P342" s="324">
        <v>10.8903</v>
      </c>
      <c r="Q342" s="324">
        <v>2.1747999999999998</v>
      </c>
      <c r="R342" s="324">
        <v>0.32419999999999999</v>
      </c>
      <c r="S342" s="324"/>
      <c r="T342" s="324">
        <v>2.1399999999999999E-2</v>
      </c>
      <c r="U342" s="238">
        <f t="shared" si="519"/>
        <v>96.787300000000016</v>
      </c>
      <c r="V342" s="239">
        <f>IF(SUM(I342:T342)&lt;90," ",I342/stab.data!$U$7)</f>
        <v>0.6901288196524864</v>
      </c>
      <c r="W342" s="239">
        <f>IF(SUM(I342:T342)&lt;90," ",J342/stab.data!$U$8)</f>
        <v>2.6647725850459339E-2</v>
      </c>
      <c r="X342" s="239">
        <f>IF(SUM(I342:T342)&lt;90," ",K342*2/stab.data!$U$9)</f>
        <v>0.25445807710791379</v>
      </c>
      <c r="Y342" s="239">
        <f>IF(SUM(I342:T342)&lt;90," ",L342*2/stab.data!$U$10)</f>
        <v>0</v>
      </c>
      <c r="Z342" s="239">
        <f>IF(SUM(I342:T342)&lt;90," ",M342/stab.data!$U$11)</f>
        <v>0.18441806085237869</v>
      </c>
      <c r="AA342" s="239">
        <f>IF(SUM(I342:T342)&lt;90," ",N342/stab.data!$U$12)</f>
        <v>2.6276837193566125E-3</v>
      </c>
      <c r="AB342" s="239">
        <f>IF(SUM(I342:T342)&lt;90," ",O342/stab.data!$U$13)</f>
        <v>0.33181073838824932</v>
      </c>
      <c r="AC342" s="239">
        <f>IF(SUM(I342:T342)&lt;90," ",P342/stab.data!$U$14)</f>
        <v>0.19419568822553895</v>
      </c>
      <c r="AD342" s="239">
        <f>IF(SUM(I342:T342)&lt;90," ",Q342*2/stab.data!$U$15)</f>
        <v>7.0178608883654139E-2</v>
      </c>
      <c r="AE342" s="239">
        <f>IF(SUM(I342:T342)&lt;90," ",R342*2/stab.data!$U$16)</f>
        <v>6.8835925473751261E-3</v>
      </c>
      <c r="AF342" s="239">
        <f>IF(SUM(I342:T342)&lt;90," ",S342/stab.data!$U$17)</f>
        <v>0</v>
      </c>
      <c r="AG342" s="239">
        <f>IF(SUM(I342:T342)&lt;90," ",T342/stab.data!$U$18)</f>
        <v>6.0361605505881012E-4</v>
      </c>
      <c r="AH342" s="239">
        <f t="shared" si="520"/>
        <v>1.4900911055708443</v>
      </c>
      <c r="AI342" s="239">
        <f t="shared" si="521"/>
        <v>0.14446772206836844</v>
      </c>
      <c r="AJ342" s="240">
        <f t="shared" si="522"/>
        <v>6.0208900126582074</v>
      </c>
      <c r="AK342" s="240">
        <f t="shared" si="523"/>
        <v>0.2324827218690497</v>
      </c>
      <c r="AL342" s="240">
        <f t="shared" si="524"/>
        <v>2.2199682892111641</v>
      </c>
      <c r="AM342" s="240">
        <f t="shared" si="525"/>
        <v>0</v>
      </c>
      <c r="AN342" s="240">
        <f t="shared" si="526"/>
        <v>1.6089182615196411</v>
      </c>
      <c r="AO342" s="240">
        <f t="shared" si="527"/>
        <v>2.2924697841578974E-2</v>
      </c>
      <c r="AP342" s="240">
        <f t="shared" si="528"/>
        <v>2.8948160169003567</v>
      </c>
      <c r="AQ342" s="240">
        <f t="shared" si="529"/>
        <v>1.6942212039879736</v>
      </c>
      <c r="AR342" s="240">
        <f t="shared" si="530"/>
        <v>0.61225915118659757</v>
      </c>
      <c r="AS342" s="240">
        <f t="shared" si="531"/>
        <v>6.0054517996464961E-2</v>
      </c>
      <c r="AT342" s="240">
        <f t="shared" si="532"/>
        <v>0</v>
      </c>
      <c r="AU342" s="240">
        <f t="shared" si="533"/>
        <v>5.2661268068964102E-3</v>
      </c>
      <c r="AV342" s="239">
        <f t="shared" si="534"/>
        <v>15.366534873171034</v>
      </c>
      <c r="AW342" s="239">
        <f t="shared" si="535"/>
        <v>1.9434499400477196</v>
      </c>
      <c r="AX342" s="239">
        <f>IF(SUM(I342:T342)&lt;90," ",CM342*AH342*stab.data!$U$20/13/2)</f>
        <v>11.097175807978598</v>
      </c>
      <c r="AY342" s="239">
        <f>IF(SUM(I342:T342)&lt;90," ",CO342*AH342*stab.data!$U$11/13)</f>
        <v>3.2643195702947523</v>
      </c>
      <c r="AZ342" s="239">
        <f t="shared" si="536"/>
        <v>-4.8286266324429599E-3</v>
      </c>
      <c r="BA342" s="241">
        <f t="shared" si="537"/>
        <v>99.837716691688627</v>
      </c>
      <c r="BB342" s="242">
        <f>IF(SUM(I342:T342)&lt;90," ",EXP('eq. coef.'!$C$104+'eq. coef.'!$C$105*'Amp-TB2 calc'!AJ342+'eq. coef.'!$C$106*'Amp-TB2 calc'!AK342+'eq. coef.'!$C$107*'Amp-TB2 calc'!AL342+'eq. coef.'!$C$108*'Amp-TB2 calc'!AN342+'eq. coef.'!$C$109*'Amp-TB2 calc'!AP342+'eq. coef.'!$C$110*'Amp-TB2 calc'!AQ342+'eq. coef.'!$C$111*'Amp-TB2 calc'!AR342+'eq. coef.'!$C$112*'Amp-TB2 calc'!AS342))</f>
        <v>523.78697031478021</v>
      </c>
      <c r="BC342" s="243">
        <f>IF(SUM(I342:T342)&lt;90," ",EXP('eq. coef.'!$C$176+'eq. coef.'!$C$177*'Amp-TB2 calc'!AJ342+'eq. coef.'!$C$178*'Amp-TB2 calc'!AK342+'eq. coef.'!$C$179*'Amp-TB2 calc'!AL342+'eq. coef.'!$C$180*'Amp-TB2 calc'!AN342+'eq. coef.'!$C$181*'Amp-TB2 calc'!AP342+'eq. coef.'!$C$182*'Amp-TB2 calc'!AQ342+'eq. coef.'!$C$183*'Amp-TB2 calc'!AR342+'eq. coef.'!$C$184*'Amp-TB2 calc'!AS342))</f>
        <v>453.84404664005882</v>
      </c>
      <c r="BD342" s="243">
        <f>IF(SUM(I342:T342)&lt;90," ",('eq. coef.'!$C$234+'eq. coef.'!$C$235*'Amp-TB2 calc'!AJ342+'eq. coef.'!$C$236*'Amp-TB2 calc'!AK342+'eq. coef.'!$C$237*'Amp-TB2 calc'!AL342+'eq. coef.'!$C$238*'Amp-TB2 calc'!AN342+'eq. coef.'!$C$239*'Amp-TB2 calc'!AP342+'eq. coef.'!$C$240*'Amp-TB2 calc'!AQ342+'eq. coef.'!$C$241*'Amp-TB2 calc'!AR342+'eq. coef.'!$C$242*'Amp-TB2 calc'!AS342))</f>
        <v>448.70647195174894</v>
      </c>
      <c r="BE342" s="243">
        <f>IF(SUM(I342:T342)&lt;90," ",('eq. coef.'!$C$270+'eq. coef.'!$C$271*'Amp-TB2 calc'!AJ342+'eq. coef.'!$C$272*'Amp-TB2 calc'!AK342+'eq. coef.'!$C$273*'Amp-TB2 calc'!AL342+'eq. coef.'!$C$274*'Amp-TB2 calc'!AN342+'eq. coef.'!$C$275*'Amp-TB2 calc'!AP342+'eq. coef.'!$C$276*'Amp-TB2 calc'!AQ342+'eq. coef.'!$C$277*'Amp-TB2 calc'!AR342+'eq. coef.'!$C$278*'Amp-TB2 calc'!AS342))</f>
        <v>418.90974961588125</v>
      </c>
      <c r="BF342" s="243">
        <f>IF(SUM(I342:T342)&lt;90," ",EXP('eq. coef.'!$C$328+'eq. coef.'!$C$329*'Amp-TB2 calc'!AJ342+'eq. coef.'!$C$330*'Amp-TB2 calc'!AK342+'eq. coef.'!$C$331*'Amp-TB2 calc'!AL342+'eq. coef.'!$C$332*'Amp-TB2 calc'!AN342+'eq. coef.'!$C$333*'Amp-TB2 calc'!AP342+'eq. coef.'!$C$334*'Amp-TB2 calc'!AQ342+'eq. coef.'!$C$335*'Amp-TB2 calc'!AR342+'eq. coef.'!$C$336*'Amp-TB2 calc'!AS342))</f>
        <v>585.52956547894019</v>
      </c>
      <c r="BG342" s="255" t="str">
        <f t="shared" si="538"/>
        <v>ok</v>
      </c>
      <c r="BH342" s="306" t="str">
        <f t="shared" si="539"/>
        <v>ok</v>
      </c>
      <c r="BI342" s="243">
        <f t="shared" si="582"/>
        <v>15.440823577801385</v>
      </c>
      <c r="BJ342" s="245">
        <f t="shared" si="583"/>
        <v>-0.11787730253590413</v>
      </c>
      <c r="BK342" s="243">
        <f t="shared" si="584"/>
        <v>-34.934297024177567</v>
      </c>
      <c r="BL342" s="247">
        <f>IF(SUM(I342:T342)&lt;90," ",'eq. coef.'!$C$360+'eq. coef.'!$C$361*'Amp-TB2 calc'!AJ342+'eq. coef.'!$C$362*'Amp-TB2 calc'!AK342+'eq. coef.'!$C$363*'Amp-TB2 calc'!AL342+'eq. coef.'!$C$364*'Amp-TB2 calc'!AN342+'eq. coef.'!$C$365*'Amp-TB2 calc'!AP342+'eq. coef.'!$C$366*'Amp-TB2 calc'!AQ342+'eq. coef.'!$C$367*'Amp-TB2 calc'!AR342+'eq. coef.'!$C$368*'Amp-TB2 calc'!AS342+'eq. coef.'!$C$369*LN(BO342))</f>
        <v>937.89373268972804</v>
      </c>
      <c r="BM342" s="248">
        <f t="shared" si="585"/>
        <v>22</v>
      </c>
      <c r="BN342" s="267">
        <f t="shared" si="586"/>
        <v>484</v>
      </c>
      <c r="BO342" s="249">
        <f t="shared" si="587"/>
        <v>448.70647195174894</v>
      </c>
      <c r="BP342" s="243" t="str">
        <f t="shared" si="546"/>
        <v>P1c</v>
      </c>
      <c r="BQ342" s="245"/>
      <c r="BR342" s="245">
        <f t="shared" si="547"/>
        <v>0</v>
      </c>
      <c r="BS342" s="245">
        <f t="shared" si="548"/>
        <v>0</v>
      </c>
      <c r="BT342" s="243">
        <f t="shared" si="588"/>
        <v>53.844776634209872</v>
      </c>
      <c r="BU342" s="250"/>
      <c r="BV342" s="251">
        <f>IF(SUM(I342:T342)&lt;90," ",'eq. coef.'!$B$1128*'Amp-TB2 calc'!CF342+'eq. coef.'!$B$1129*'Amp-TB2 calc'!CJ342+'eq. coef.'!$B$1130*'Amp-TB2 calc'!CK342+'eq. coef.'!$B$1131*'Amp-TB2 calc'!CM342+'eq. coef.'!$B$1132*'Amp-TB2 calc'!CN342+'eq. coef.'!$B$1133*'Amp-TB2 calc'!CO342+'eq. coef.'!$B$1134*'Amp-TB2 calc'!CP342+'eq. coef.'!$B$1135*'Amp-TB2 calc'!CS342+'eq. coef.'!$B$1135*'Amp-TB2 calc'!CW342+'eq. coef.'!$B$1137*'Amp-TB2 calc'!CX342)</f>
        <v>1.2438797448919656</v>
      </c>
      <c r="BW342" s="252">
        <f t="shared" si="589"/>
        <v>0.4</v>
      </c>
      <c r="BX342" s="253"/>
      <c r="BY342" s="252">
        <f t="shared" si="590"/>
        <v>-9.8961941637846564</v>
      </c>
      <c r="BZ342" s="251">
        <f>IF(SUM(I342:T342)&lt;90," ",EXP('eq. coef.'!$B$1156*'Amp-TB2 calc'!CF342+'eq. coef.'!$B$1157*'Amp-TB2 calc'!CJ342+'eq. coef.'!$B$1158*'Amp-TB2 calc'!CK342+'eq. coef.'!$B$1159*'Amp-TB2 calc'!CM342+'eq. coef.'!$B$1160*'Amp-TB2 calc'!CN342+'eq. coef.'!$B$1161*'Amp-TB2 calc'!CO342+'eq. coef.'!$B$1162*'Amp-TB2 calc'!CP342+'eq. coef.'!$B$1163*'Amp-TB2 calc'!CS342+'eq. coef.'!$B$1164*'Amp-TB2 calc'!CW342+'eq. coef.'!$B$1165*'Amp-TB2 calc'!CX342))</f>
        <v>6.6077911782300456</v>
      </c>
      <c r="CA342" s="252">
        <f t="shared" si="591"/>
        <v>1.1233245002991079</v>
      </c>
      <c r="CB342" s="245"/>
      <c r="CC342" s="244" t="str">
        <f t="shared" si="592"/>
        <v>calc-alkaline</v>
      </c>
      <c r="CD342" s="244" t="str">
        <f t="shared" si="593"/>
        <v>Tschermakitic pargasite</v>
      </c>
      <c r="CE342" s="240">
        <f t="shared" si="594"/>
        <v>6.0208900126582074</v>
      </c>
      <c r="CF342" s="240">
        <f t="shared" si="595"/>
        <v>1.9791099873417926</v>
      </c>
      <c r="CG342" s="240">
        <f t="shared" si="596"/>
        <v>0</v>
      </c>
      <c r="CH342" s="240">
        <f t="shared" si="597"/>
        <v>8</v>
      </c>
      <c r="CI342" s="240"/>
      <c r="CJ342" s="240">
        <f t="shared" si="598"/>
        <v>0.24085830186937152</v>
      </c>
      <c r="CK342" s="240">
        <f t="shared" si="599"/>
        <v>0.2324827218690497</v>
      </c>
      <c r="CL342" s="240">
        <f t="shared" si="600"/>
        <v>0</v>
      </c>
      <c r="CM342" s="240">
        <f t="shared" si="601"/>
        <v>1.2125301645753197</v>
      </c>
      <c r="CN342" s="240">
        <f t="shared" si="602"/>
        <v>2.8948160169003567</v>
      </c>
      <c r="CO342" s="240">
        <f t="shared" si="603"/>
        <v>0.39638809694432142</v>
      </c>
      <c r="CP342" s="240">
        <f t="shared" si="604"/>
        <v>2.2924697841578974E-2</v>
      </c>
      <c r="CQ342" s="240">
        <f t="shared" si="605"/>
        <v>4.9999999999999973</v>
      </c>
      <c r="CR342" s="240"/>
      <c r="CS342" s="240">
        <f t="shared" si="606"/>
        <v>1.6942212039879736</v>
      </c>
      <c r="CT342" s="240">
        <f t="shared" si="607"/>
        <v>0.3057787960120264</v>
      </c>
      <c r="CU342" s="240">
        <f t="shared" si="608"/>
        <v>2</v>
      </c>
      <c r="CV342" s="240"/>
      <c r="CW342" s="240">
        <f t="shared" si="609"/>
        <v>0.30648035517457117</v>
      </c>
      <c r="CX342" s="240">
        <f t="shared" si="610"/>
        <v>6.0054517996464961E-2</v>
      </c>
      <c r="CY342" s="240">
        <f t="shared" si="611"/>
        <v>0.36653487317103611</v>
      </c>
      <c r="CZ342" s="240"/>
      <c r="DA342" s="240">
        <f t="shared" si="612"/>
        <v>1.9947338731931037</v>
      </c>
      <c r="DB342" s="240">
        <f t="shared" si="613"/>
        <v>0</v>
      </c>
      <c r="DC342" s="240">
        <f t="shared" si="614"/>
        <v>5.2661268068964102E-3</v>
      </c>
      <c r="DD342" s="240">
        <f t="shared" si="615"/>
        <v>2</v>
      </c>
      <c r="DE342" s="245">
        <f t="shared" si="616"/>
        <v>44.78746983542468</v>
      </c>
      <c r="DF342" s="245"/>
      <c r="DG342" s="239">
        <f t="shared" si="617"/>
        <v>0.87956137534074919</v>
      </c>
      <c r="DH342" s="239">
        <f t="shared" si="618"/>
        <v>0.64275906124637472</v>
      </c>
      <c r="DI342" s="239">
        <f t="shared" si="619"/>
        <v>0.10849628034775095</v>
      </c>
      <c r="DJ342" s="240">
        <f t="shared" si="620"/>
        <v>2.2199682892111641</v>
      </c>
      <c r="DK342" s="294"/>
      <c r="DL342" s="226"/>
      <c r="DM342" s="226"/>
      <c r="DN342" s="226"/>
      <c r="DO342" s="226"/>
      <c r="DP342" s="226"/>
      <c r="DQ342" s="226"/>
      <c r="DR342" s="226"/>
      <c r="DS342" s="226"/>
      <c r="DT342" s="226"/>
      <c r="DU342" s="226"/>
    </row>
    <row r="343" spans="1:125" customFormat="1">
      <c r="A343" s="312" t="s">
        <v>759</v>
      </c>
      <c r="B343" s="312" t="s">
        <v>762</v>
      </c>
      <c r="C343" s="312" t="s">
        <v>671</v>
      </c>
      <c r="D343" s="312" t="s">
        <v>534</v>
      </c>
      <c r="E343" s="342" t="s">
        <v>734</v>
      </c>
      <c r="F343" s="312" t="s">
        <v>764</v>
      </c>
      <c r="G343" s="313">
        <v>140.46</v>
      </c>
      <c r="H343" s="312" t="s">
        <v>533</v>
      </c>
      <c r="I343" s="324">
        <v>41.7729</v>
      </c>
      <c r="J343" s="324">
        <v>2.1600999999999999</v>
      </c>
      <c r="K343" s="324">
        <v>12.445399999999999</v>
      </c>
      <c r="L343" s="324"/>
      <c r="M343" s="324">
        <v>12.9597</v>
      </c>
      <c r="N343" s="324">
        <v>0.17230000000000001</v>
      </c>
      <c r="O343" s="324">
        <v>13.491400000000001</v>
      </c>
      <c r="P343" s="324">
        <v>10.861000000000001</v>
      </c>
      <c r="Q343" s="324">
        <v>2.0484</v>
      </c>
      <c r="R343" s="324">
        <v>0.32819999999999999</v>
      </c>
      <c r="S343" s="324">
        <v>6.3100000000000003E-2</v>
      </c>
      <c r="T343" s="324">
        <v>1.7999999999999999E-2</v>
      </c>
      <c r="U343" s="238">
        <f t="shared" si="519"/>
        <v>96.32050000000001</v>
      </c>
      <c r="V343" s="239">
        <f>IF(SUM(I343:T343)&lt;90," ",I343/stab.data!$U$7)</f>
        <v>0.69524166167365686</v>
      </c>
      <c r="W343" s="239">
        <f>IF(SUM(I343:T343)&lt;90," ",J343/stab.data!$U$8)</f>
        <v>2.7035720543693208E-2</v>
      </c>
      <c r="X343" s="239">
        <f>IF(SUM(I343:T343)&lt;90," ",K343*2/stab.data!$U$9)</f>
        <v>0.24412079128294151</v>
      </c>
      <c r="Y343" s="239">
        <f>IF(SUM(I343:T343)&lt;90," ",L343*2/stab.data!$U$10)</f>
        <v>0</v>
      </c>
      <c r="Z343" s="239">
        <f>IF(SUM(I343:T343)&lt;90," ",M343/stab.data!$U$11)</f>
        <v>0.1803816496395067</v>
      </c>
      <c r="AA343" s="239">
        <f>IF(SUM(I343:T343)&lt;90," ",N343/stab.data!$U$12)</f>
        <v>2.4289157985254522E-3</v>
      </c>
      <c r="AB343" s="239">
        <f>IF(SUM(I343:T343)&lt;90," ",O343/stab.data!$U$13)</f>
        <v>0.33474096863834857</v>
      </c>
      <c r="AC343" s="239">
        <f>IF(SUM(I343:T343)&lt;90," ",P343/stab.data!$U$14)</f>
        <v>0.1936732110059024</v>
      </c>
      <c r="AD343" s="239">
        <f>IF(SUM(I343:T343)&lt;90," ",Q343*2/stab.data!$U$15)</f>
        <v>6.6099807999483701E-2</v>
      </c>
      <c r="AE343" s="239">
        <f>IF(SUM(I343:T343)&lt;90," ",R343*2/stab.data!$U$16)</f>
        <v>6.96852274536865E-3</v>
      </c>
      <c r="AF343" s="239">
        <f>IF(SUM(I343:T343)&lt;90," ",S343/stab.data!$U$17)</f>
        <v>3.3214022528687231E-3</v>
      </c>
      <c r="AG343" s="239">
        <f>IF(SUM(I343:T343)&lt;90," ",T343/stab.data!$U$18)</f>
        <v>5.0771443883451325E-4</v>
      </c>
      <c r="AH343" s="239">
        <f t="shared" si="520"/>
        <v>1.4839497075766723</v>
      </c>
      <c r="AI343" s="239">
        <f t="shared" si="521"/>
        <v>0.13944251527888013</v>
      </c>
      <c r="AJ343" s="240">
        <f t="shared" si="522"/>
        <v>6.0905983239263914</v>
      </c>
      <c r="AK343" s="240">
        <f t="shared" si="523"/>
        <v>0.23684385344969808</v>
      </c>
      <c r="AL343" s="240">
        <f t="shared" si="524"/>
        <v>2.1385969285042421</v>
      </c>
      <c r="AM343" s="240">
        <f t="shared" si="525"/>
        <v>0</v>
      </c>
      <c r="AN343" s="240">
        <f t="shared" si="526"/>
        <v>1.5802162521686591</v>
      </c>
      <c r="AO343" s="240">
        <f t="shared" si="527"/>
        <v>2.1278285389061555E-2</v>
      </c>
      <c r="AP343" s="240">
        <f t="shared" si="528"/>
        <v>2.9324663565619473</v>
      </c>
      <c r="AQ343" s="240">
        <f t="shared" si="529"/>
        <v>1.6966557088974963</v>
      </c>
      <c r="AR343" s="240">
        <f t="shared" si="530"/>
        <v>0.57906106898766996</v>
      </c>
      <c r="AS343" s="240">
        <f t="shared" si="531"/>
        <v>6.1047079444309149E-2</v>
      </c>
      <c r="AT343" s="240">
        <f t="shared" si="532"/>
        <v>2.9096827922695946E-2</v>
      </c>
      <c r="AU343" s="240">
        <f t="shared" si="533"/>
        <v>4.4477839586808572E-3</v>
      </c>
      <c r="AV343" s="239">
        <f t="shared" si="534"/>
        <v>15.336763857329476</v>
      </c>
      <c r="AW343" s="239">
        <f t="shared" si="535"/>
        <v>1.9080021257207862</v>
      </c>
      <c r="AX343" s="239">
        <f>IF(SUM(I343:T343)&lt;90," ",CM343*AH343*stab.data!$U$20/13/2)</f>
        <v>10.692050353658797</v>
      </c>
      <c r="AY343" s="239">
        <f>IF(SUM(I343:T343)&lt;90," ",CO343*AH343*stab.data!$U$11/13)</f>
        <v>3.3388566248696523</v>
      </c>
      <c r="AZ343" s="239">
        <f t="shared" si="536"/>
        <v>-3.063101897528004E-2</v>
      </c>
      <c r="BA343" s="241">
        <f t="shared" si="537"/>
        <v>99.269078085273961</v>
      </c>
      <c r="BB343" s="242">
        <f>IF(SUM(I343:T343)&lt;90," ",EXP('eq. coef.'!$C$104+'eq. coef.'!$C$105*'Amp-TB2 calc'!AJ343+'eq. coef.'!$C$106*'Amp-TB2 calc'!AK343+'eq. coef.'!$C$107*'Amp-TB2 calc'!AL343+'eq. coef.'!$C$108*'Amp-TB2 calc'!AN343+'eq. coef.'!$C$109*'Amp-TB2 calc'!AP343+'eq. coef.'!$C$110*'Amp-TB2 calc'!AQ343+'eq. coef.'!$C$111*'Amp-TB2 calc'!AR343+'eq. coef.'!$C$112*'Amp-TB2 calc'!AS343))</f>
        <v>429.85592903368854</v>
      </c>
      <c r="BC343" s="243">
        <f>IF(SUM(I343:T343)&lt;90," ",EXP('eq. coef.'!$C$176+'eq. coef.'!$C$177*'Amp-TB2 calc'!AJ343+'eq. coef.'!$C$178*'Amp-TB2 calc'!AK343+'eq. coef.'!$C$179*'Amp-TB2 calc'!AL343+'eq. coef.'!$C$180*'Amp-TB2 calc'!AN343+'eq. coef.'!$C$181*'Amp-TB2 calc'!AP343+'eq. coef.'!$C$182*'Amp-TB2 calc'!AQ343+'eq. coef.'!$C$183*'Amp-TB2 calc'!AR343+'eq. coef.'!$C$184*'Amp-TB2 calc'!AS343))</f>
        <v>411.20794909351821</v>
      </c>
      <c r="BD343" s="243">
        <f>IF(SUM(I343:T343)&lt;90," ",('eq. coef.'!$C$234+'eq. coef.'!$C$235*'Amp-TB2 calc'!AJ343+'eq. coef.'!$C$236*'Amp-TB2 calc'!AK343+'eq. coef.'!$C$237*'Amp-TB2 calc'!AL343+'eq. coef.'!$C$238*'Amp-TB2 calc'!AN343+'eq. coef.'!$C$239*'Amp-TB2 calc'!AP343+'eq. coef.'!$C$240*'Amp-TB2 calc'!AQ343+'eq. coef.'!$C$241*'Amp-TB2 calc'!AR343+'eq. coef.'!$C$242*'Amp-TB2 calc'!AS343))</f>
        <v>415.64321705296607</v>
      </c>
      <c r="BE343" s="243">
        <f>IF(SUM(I343:T343)&lt;90," ",('eq. coef.'!$C$270+'eq. coef.'!$C$271*'Amp-TB2 calc'!AJ343+'eq. coef.'!$C$272*'Amp-TB2 calc'!AK343+'eq. coef.'!$C$273*'Amp-TB2 calc'!AL343+'eq. coef.'!$C$274*'Amp-TB2 calc'!AN343+'eq. coef.'!$C$275*'Amp-TB2 calc'!AP343+'eq. coef.'!$C$276*'Amp-TB2 calc'!AQ343+'eq. coef.'!$C$277*'Amp-TB2 calc'!AR343+'eq. coef.'!$C$278*'Amp-TB2 calc'!AS343))</f>
        <v>287.27387322780686</v>
      </c>
      <c r="BF343" s="243">
        <f>IF(SUM(I343:T343)&lt;90," ",EXP('eq. coef.'!$C$328+'eq. coef.'!$C$329*'Amp-TB2 calc'!AJ343+'eq. coef.'!$C$330*'Amp-TB2 calc'!AK343+'eq. coef.'!$C$331*'Amp-TB2 calc'!AL343+'eq. coef.'!$C$332*'Amp-TB2 calc'!AN343+'eq. coef.'!$C$333*'Amp-TB2 calc'!AP343+'eq. coef.'!$C$334*'Amp-TB2 calc'!AQ343+'eq. coef.'!$C$335*'Amp-TB2 calc'!AR343+'eq. coef.'!$C$336*'Amp-TB2 calc'!AS343))</f>
        <v>517.696645108045</v>
      </c>
      <c r="BG343" s="255" t="str">
        <f t="shared" si="538"/>
        <v>ok</v>
      </c>
      <c r="BH343" s="306" t="str">
        <f t="shared" si="539"/>
        <v>ok</v>
      </c>
      <c r="BI343" s="243">
        <f t="shared" si="582"/>
        <v>3.3619695647252192</v>
      </c>
      <c r="BJ343" s="245">
        <f t="shared" si="583"/>
        <v>-0.20434920200314891</v>
      </c>
      <c r="BK343" s="243">
        <f t="shared" si="584"/>
        <v>-123.93407586571135</v>
      </c>
      <c r="BL343" s="247">
        <f>IF(SUM(I343:T343)&lt;90," ",'eq. coef.'!$C$360+'eq. coef.'!$C$361*'Amp-TB2 calc'!AJ343+'eq. coef.'!$C$362*'Amp-TB2 calc'!AK343+'eq. coef.'!$C$363*'Amp-TB2 calc'!AL343+'eq. coef.'!$C$364*'Amp-TB2 calc'!AN343+'eq. coef.'!$C$365*'Amp-TB2 calc'!AP343+'eq. coef.'!$C$366*'Amp-TB2 calc'!AQ343+'eq. coef.'!$C$367*'Amp-TB2 calc'!AR343+'eq. coef.'!$C$368*'Amp-TB2 calc'!AS343+'eq. coef.'!$C$369*LN(BO343))</f>
        <v>929.61248355635371</v>
      </c>
      <c r="BM343" s="248">
        <f t="shared" si="585"/>
        <v>22</v>
      </c>
      <c r="BN343" s="267">
        <f t="shared" si="586"/>
        <v>484</v>
      </c>
      <c r="BO343" s="249">
        <f t="shared" si="587"/>
        <v>415.64321705296607</v>
      </c>
      <c r="BP343" s="243" t="str">
        <f t="shared" si="546"/>
        <v>P1c</v>
      </c>
      <c r="BQ343" s="245"/>
      <c r="BR343" s="245">
        <f t="shared" si="547"/>
        <v>0</v>
      </c>
      <c r="BS343" s="245">
        <f t="shared" si="548"/>
        <v>0</v>
      </c>
      <c r="BT343" s="243">
        <f t="shared" si="588"/>
        <v>49.877186046355924</v>
      </c>
      <c r="BU343" s="250"/>
      <c r="BV343" s="251">
        <f>IF(SUM(I343:T343)&lt;90," ",'eq. coef.'!$B$1128*'Amp-TB2 calc'!CF343+'eq. coef.'!$B$1129*'Amp-TB2 calc'!CJ343+'eq. coef.'!$B$1130*'Amp-TB2 calc'!CK343+'eq. coef.'!$B$1131*'Amp-TB2 calc'!CM343+'eq. coef.'!$B$1132*'Amp-TB2 calc'!CN343+'eq. coef.'!$B$1133*'Amp-TB2 calc'!CO343+'eq. coef.'!$B$1134*'Amp-TB2 calc'!CP343+'eq. coef.'!$B$1135*'Amp-TB2 calc'!CS343+'eq. coef.'!$B$1135*'Amp-TB2 calc'!CW343+'eq. coef.'!$B$1137*'Amp-TB2 calc'!CX343)</f>
        <v>1.1394883898324923</v>
      </c>
      <c r="BW343" s="252">
        <f t="shared" si="589"/>
        <v>0.4</v>
      </c>
      <c r="BX343" s="253"/>
      <c r="BY343" s="252">
        <f t="shared" si="590"/>
        <v>-10.150786078128126</v>
      </c>
      <c r="BZ343" s="251">
        <f>IF(SUM(I343:T343)&lt;90," ",EXP('eq. coef.'!$B$1156*'Amp-TB2 calc'!CF343+'eq. coef.'!$B$1157*'Amp-TB2 calc'!CJ343+'eq. coef.'!$B$1158*'Amp-TB2 calc'!CK343+'eq. coef.'!$B$1159*'Amp-TB2 calc'!CM343+'eq. coef.'!$B$1160*'Amp-TB2 calc'!CN343+'eq. coef.'!$B$1161*'Amp-TB2 calc'!CO343+'eq. coef.'!$B$1162*'Amp-TB2 calc'!CP343+'eq. coef.'!$B$1163*'Amp-TB2 calc'!CS343+'eq. coef.'!$B$1164*'Amp-TB2 calc'!CW343+'eq. coef.'!$B$1165*'Amp-TB2 calc'!CX343))</f>
        <v>6.4701186894604268</v>
      </c>
      <c r="CA343" s="252">
        <f t="shared" si="591"/>
        <v>1.0999201772082727</v>
      </c>
      <c r="CB343" s="245"/>
      <c r="CC343" s="244" t="str">
        <f t="shared" si="592"/>
        <v>calc-alkaline</v>
      </c>
      <c r="CD343" s="244" t="str">
        <f t="shared" si="593"/>
        <v>Tschermakitic pargasite</v>
      </c>
      <c r="CE343" s="240">
        <f t="shared" si="594"/>
        <v>6.0905983239263914</v>
      </c>
      <c r="CF343" s="240">
        <f t="shared" si="595"/>
        <v>1.9094016760736086</v>
      </c>
      <c r="CG343" s="240">
        <f t="shared" si="596"/>
        <v>0</v>
      </c>
      <c r="CH343" s="240">
        <f t="shared" si="597"/>
        <v>8</v>
      </c>
      <c r="CI343" s="240"/>
      <c r="CJ343" s="240">
        <f t="shared" si="598"/>
        <v>0.22919525243063354</v>
      </c>
      <c r="CK343" s="240">
        <f t="shared" si="599"/>
        <v>0.23684385344969808</v>
      </c>
      <c r="CL343" s="240">
        <f t="shared" si="600"/>
        <v>0</v>
      </c>
      <c r="CM343" s="240">
        <f t="shared" si="601"/>
        <v>1.1730991505166131</v>
      </c>
      <c r="CN343" s="240">
        <f t="shared" si="602"/>
        <v>2.9324663565619473</v>
      </c>
      <c r="CO343" s="240">
        <f t="shared" si="603"/>
        <v>0.40711710165204607</v>
      </c>
      <c r="CP343" s="240">
        <f t="shared" si="604"/>
        <v>2.1278285389061555E-2</v>
      </c>
      <c r="CQ343" s="240">
        <f t="shared" si="605"/>
        <v>4.9999999999999991</v>
      </c>
      <c r="CR343" s="240"/>
      <c r="CS343" s="240">
        <f t="shared" si="606"/>
        <v>1.6966557088974963</v>
      </c>
      <c r="CT343" s="240">
        <f t="shared" si="607"/>
        <v>0.30334429110250372</v>
      </c>
      <c r="CU343" s="240">
        <f t="shared" si="608"/>
        <v>2</v>
      </c>
      <c r="CV343" s="240"/>
      <c r="CW343" s="240">
        <f t="shared" si="609"/>
        <v>0.27571677788516624</v>
      </c>
      <c r="CX343" s="240">
        <f t="shared" si="610"/>
        <v>6.1047079444309149E-2</v>
      </c>
      <c r="CY343" s="240">
        <f t="shared" si="611"/>
        <v>0.33676385732947539</v>
      </c>
      <c r="CZ343" s="240"/>
      <c r="DA343" s="240">
        <f t="shared" si="612"/>
        <v>1.9664553881186231</v>
      </c>
      <c r="DB343" s="240">
        <f t="shared" si="613"/>
        <v>2.9096827922695946E-2</v>
      </c>
      <c r="DC343" s="240">
        <f t="shared" si="614"/>
        <v>4.4477839586808572E-3</v>
      </c>
      <c r="DD343" s="240">
        <f t="shared" si="615"/>
        <v>2</v>
      </c>
      <c r="DE343" s="245">
        <f t="shared" si="616"/>
        <v>44.826900849483387</v>
      </c>
      <c r="DF343" s="245"/>
      <c r="DG343" s="239">
        <f t="shared" si="617"/>
        <v>0.87809344885491447</v>
      </c>
      <c r="DH343" s="239">
        <f t="shared" si="618"/>
        <v>0.64982774345542416</v>
      </c>
      <c r="DI343" s="239">
        <f t="shared" si="619"/>
        <v>0.10717085083954328</v>
      </c>
      <c r="DJ343" s="240">
        <f t="shared" si="620"/>
        <v>2.1385969285042421</v>
      </c>
      <c r="DK343" s="294"/>
      <c r="DL343" s="226"/>
      <c r="DM343" s="226"/>
      <c r="DN343" s="226"/>
      <c r="DO343" s="226"/>
      <c r="DP343" s="226"/>
      <c r="DQ343" s="226"/>
      <c r="DR343" s="226"/>
      <c r="DS343" s="226"/>
      <c r="DT343" s="226"/>
      <c r="DU343" s="226"/>
    </row>
    <row r="344" spans="1:125" customFormat="1">
      <c r="A344" s="312" t="s">
        <v>759</v>
      </c>
      <c r="B344" s="312" t="s">
        <v>762</v>
      </c>
      <c r="C344" s="312" t="s">
        <v>671</v>
      </c>
      <c r="D344" s="312" t="s">
        <v>534</v>
      </c>
      <c r="E344" s="342" t="s">
        <v>735</v>
      </c>
      <c r="F344" s="312" t="s">
        <v>764</v>
      </c>
      <c r="G344" s="313">
        <v>142.58000000000001</v>
      </c>
      <c r="H344" s="312" t="s">
        <v>533</v>
      </c>
      <c r="I344" s="324">
        <v>42.067</v>
      </c>
      <c r="J344" s="324">
        <v>2.0451000000000001</v>
      </c>
      <c r="K344" s="324">
        <v>12.0252</v>
      </c>
      <c r="L344" s="324">
        <v>1.9400000000000001E-2</v>
      </c>
      <c r="M344" s="324">
        <v>12.545299999999999</v>
      </c>
      <c r="N344" s="324">
        <v>0.22470000000000001</v>
      </c>
      <c r="O344" s="324">
        <v>13.932700000000001</v>
      </c>
      <c r="P344" s="324">
        <v>10.649699999999999</v>
      </c>
      <c r="Q344" s="324">
        <v>2.1221999999999999</v>
      </c>
      <c r="R344" s="324">
        <v>0.33710000000000001</v>
      </c>
      <c r="S344" s="324"/>
      <c r="T344" s="324">
        <v>1.44E-2</v>
      </c>
      <c r="U344" s="238">
        <f t="shared" ref="U344:U363" si="621">IF(SUM(I344:T344)&lt;90," ",SUM(I344:T344))</f>
        <v>95.982799999999997</v>
      </c>
      <c r="V344" s="239">
        <f>IF(SUM(I344:T344)&lt;90," ",I344/stab.data!$U$7)</f>
        <v>0.70013647560082548</v>
      </c>
      <c r="W344" s="239">
        <f>IF(SUM(I344:T344)&lt;90," ",J344/stab.data!$U$8)</f>
        <v>2.5596385391374005E-2</v>
      </c>
      <c r="X344" s="239">
        <f>IF(SUM(I344:T344)&lt;90," ",K344*2/stab.data!$U$9)</f>
        <v>0.23587842410333362</v>
      </c>
      <c r="Y344" s="239">
        <f>IF(SUM(I344:T344)&lt;90," ",L344*2/stab.data!$U$10)</f>
        <v>2.5527961671213011E-4</v>
      </c>
      <c r="Z344" s="239">
        <f>IF(SUM(I344:T344)&lt;90," ",M344/stab.data!$U$11)</f>
        <v>0.1746137572029062</v>
      </c>
      <c r="AA344" s="239">
        <f>IF(SUM(I344:T344)&lt;90," ",N344/stab.data!$U$12)</f>
        <v>3.167599419202955E-3</v>
      </c>
      <c r="AB344" s="239">
        <f>IF(SUM(I344:T344)&lt;90," ",O344/stab.data!$U$13)</f>
        <v>0.345690254069075</v>
      </c>
      <c r="AC344" s="239">
        <f>IF(SUM(I344:T344)&lt;90," ",P344/stab.data!$U$14)</f>
        <v>0.18990531214893275</v>
      </c>
      <c r="AD344" s="239">
        <f>IF(SUM(I344:T344)&lt;90," ",Q344*2/stab.data!$U$15)</f>
        <v>6.8481259781538906E-2</v>
      </c>
      <c r="AE344" s="239">
        <f>IF(SUM(I344:T344)&lt;90," ",R344*2/stab.data!$U$16)</f>
        <v>7.1574924359042421E-3</v>
      </c>
      <c r="AF344" s="239">
        <f>IF(SUM(I344:T344)&lt;90," ",S344/stab.data!$U$17)</f>
        <v>0</v>
      </c>
      <c r="AG344" s="239">
        <f>IF(SUM(I344:T344)&lt;90," ",T344/stab.data!$U$18)</f>
        <v>4.0617155106761058E-4</v>
      </c>
      <c r="AH344" s="239">
        <f t="shared" ref="AH344:AH363" si="622">IF(SUM(I344:T344)&lt;90," ",SUM(V344:AB344))</f>
        <v>1.4853381754034292</v>
      </c>
      <c r="AI344" s="239">
        <f t="shared" ref="AI344:AI363" si="623">IF(SUM(I344:T344)&lt;90," ",AL344/SUM(AJ344:AS344))</f>
        <v>0.13471975370219383</v>
      </c>
      <c r="AJ344" s="240">
        <f t="shared" ref="AJ344:AJ363" si="624">IF(SUM(I344:T344)&lt;90," ",V344*13/$AH344)</f>
        <v>6.1277454074312869</v>
      </c>
      <c r="AK344" s="240">
        <f t="shared" ref="AK344:AK363" si="625">IF(SUM(I344:T344)&lt;90," ",W344*13/$AH344)</f>
        <v>0.22402508438691668</v>
      </c>
      <c r="AL344" s="240">
        <f t="shared" ref="AL344:AL363" si="626">IF(SUM(I344:T344)&lt;90," ",X344*13/$AH344)</f>
        <v>2.0644588310742598</v>
      </c>
      <c r="AM344" s="240">
        <f t="shared" ref="AM344:AM363" si="627">IF(SUM(I344:T344)&lt;90," ",Y344*13/$AH344)</f>
        <v>2.2342622523361219E-3</v>
      </c>
      <c r="AN344" s="240">
        <f t="shared" ref="AN344:AN363" si="628">IF(SUM(I344:T344)&lt;90," ",Z344*13/$AH344)</f>
        <v>1.5282572556389302</v>
      </c>
      <c r="AO344" s="240">
        <f t="shared" ref="AO344:AO363" si="629">IF(SUM(I344:T344)&lt;90," ",AA344*13/$AH344)</f>
        <v>2.772351315783959E-2</v>
      </c>
      <c r="AP344" s="240">
        <f t="shared" ref="AP344:AP363" si="630">IF(SUM(I344:T344)&lt;90," ",AB344*13/$AH344)</f>
        <v>3.0255556460584319</v>
      </c>
      <c r="AQ344" s="240">
        <f t="shared" ref="AQ344:AQ363" si="631">IF(SUM(I344:T344)&lt;90," ",AC344*13/$AH344)</f>
        <v>1.6620922419001243</v>
      </c>
      <c r="AR344" s="240">
        <f t="shared" ref="AR344:AR363" si="632">IF(SUM(I344:T344)&lt;90," ",AD344*13/$AH344)</f>
        <v>0.59936275247096871</v>
      </c>
      <c r="AS344" s="240">
        <f t="shared" ref="AS344:AS363" si="633">IF(SUM(I344:T344)&lt;90," ",AE344*13/$AH344)</f>
        <v>6.2643917195141618E-2</v>
      </c>
      <c r="AT344" s="240">
        <f t="shared" ref="AT344:AT363" si="634">IF(SUM(I344:T344)&lt;90," ",AF344*13/$AH344)</f>
        <v>0</v>
      </c>
      <c r="AU344" s="240">
        <f t="shared" ref="AU344:AU363" si="635">IF(SUM(I344:T344)&lt;90," ",AG344*13/$AH344)</f>
        <v>3.5549009991915053E-3</v>
      </c>
      <c r="AV344" s="239">
        <f t="shared" ref="AV344:AV363" si="636">IF(SUM(I344:T344)&lt;90," ",SUM(AJ344:AS344))</f>
        <v>15.324098911566235</v>
      </c>
      <c r="AW344" s="239">
        <f t="shared" ref="AW344:AW363" si="637">IF(SUM(I344:T344)&lt;90," ",(2-AT344-AU344)*AH344*17/13/2)</f>
        <v>1.9389128481127171</v>
      </c>
      <c r="AX344" s="239">
        <f>IF(SUM(I344:T344)&lt;90," ",CM344*AH344*stab.data!$U$20/13/2)</f>
        <v>11.344995761092804</v>
      </c>
      <c r="AY344" s="239">
        <f>IF(SUM(I344:T344)&lt;90," ",CO344*AH344*stab.data!$U$11/13)</f>
        <v>2.3369280134575687</v>
      </c>
      <c r="AZ344" s="239">
        <f t="shared" ref="AZ344:AZ363" si="638">IF(SUM(I344:T344)&lt;90," ",-(S344*0.421070639014633+T344*0.225636758525372))</f>
        <v>-3.2491693227653566E-3</v>
      </c>
      <c r="BA344" s="241">
        <f t="shared" ref="BA344:BA363" si="639">IF(SUM(I344:T344)&lt;90," ",SUM(I344:T344)-M344+AW344+AX344+AY344+AZ344)</f>
        <v>99.05508745334032</v>
      </c>
      <c r="BB344" s="242">
        <f>IF(SUM(I344:T344)&lt;90," ",EXP('eq. coef.'!$C$104+'eq. coef.'!$C$105*'Amp-TB2 calc'!AJ344+'eq. coef.'!$C$106*'Amp-TB2 calc'!AK344+'eq. coef.'!$C$107*'Amp-TB2 calc'!AL344+'eq. coef.'!$C$108*'Amp-TB2 calc'!AN344+'eq. coef.'!$C$109*'Amp-TB2 calc'!AP344+'eq. coef.'!$C$110*'Amp-TB2 calc'!AQ344+'eq. coef.'!$C$111*'Amp-TB2 calc'!AR344+'eq. coef.'!$C$112*'Amp-TB2 calc'!AS344))</f>
        <v>500.57998122932139</v>
      </c>
      <c r="BC344" s="243">
        <f>IF(SUM(I344:T344)&lt;90," ",EXP('eq. coef.'!$C$176+'eq. coef.'!$C$177*'Amp-TB2 calc'!AJ344+'eq. coef.'!$C$178*'Amp-TB2 calc'!AK344+'eq. coef.'!$C$179*'Amp-TB2 calc'!AL344+'eq. coef.'!$C$180*'Amp-TB2 calc'!AN344+'eq. coef.'!$C$181*'Amp-TB2 calc'!AP344+'eq. coef.'!$C$182*'Amp-TB2 calc'!AQ344+'eq. coef.'!$C$183*'Amp-TB2 calc'!AR344+'eq. coef.'!$C$184*'Amp-TB2 calc'!AS344))</f>
        <v>393.96584078164352</v>
      </c>
      <c r="BD344" s="243">
        <f>IF(SUM(I344:T344)&lt;90," ",('eq. coef.'!$C$234+'eq. coef.'!$C$235*'Amp-TB2 calc'!AJ344+'eq. coef.'!$C$236*'Amp-TB2 calc'!AK344+'eq. coef.'!$C$237*'Amp-TB2 calc'!AL344+'eq. coef.'!$C$238*'Amp-TB2 calc'!AN344+'eq. coef.'!$C$239*'Amp-TB2 calc'!AP344+'eq. coef.'!$C$240*'Amp-TB2 calc'!AQ344+'eq. coef.'!$C$241*'Amp-TB2 calc'!AR344+'eq. coef.'!$C$242*'Amp-TB2 calc'!AS344))</f>
        <v>413.99945296013658</v>
      </c>
      <c r="BE344" s="243">
        <f>IF(SUM(I344:T344)&lt;90," ",('eq. coef.'!$C$270+'eq. coef.'!$C$271*'Amp-TB2 calc'!AJ344+'eq. coef.'!$C$272*'Amp-TB2 calc'!AK344+'eq. coef.'!$C$273*'Amp-TB2 calc'!AL344+'eq. coef.'!$C$274*'Amp-TB2 calc'!AN344+'eq. coef.'!$C$275*'Amp-TB2 calc'!AP344+'eq. coef.'!$C$276*'Amp-TB2 calc'!AQ344+'eq. coef.'!$C$277*'Amp-TB2 calc'!AR344+'eq. coef.'!$C$278*'Amp-TB2 calc'!AS344))</f>
        <v>378.21395596084028</v>
      </c>
      <c r="BF344" s="243">
        <f>IF(SUM(I344:T344)&lt;90," ",EXP('eq. coef.'!$C$328+'eq. coef.'!$C$329*'Amp-TB2 calc'!AJ344+'eq. coef.'!$C$330*'Amp-TB2 calc'!AK344+'eq. coef.'!$C$331*'Amp-TB2 calc'!AL344+'eq. coef.'!$C$332*'Amp-TB2 calc'!AN344+'eq. coef.'!$C$333*'Amp-TB2 calc'!AP344+'eq. coef.'!$C$334*'Amp-TB2 calc'!AQ344+'eq. coef.'!$C$335*'Amp-TB2 calc'!AR344+'eq. coef.'!$C$336*'Amp-TB2 calc'!AS344))</f>
        <v>536.99149280361348</v>
      </c>
      <c r="BG344" s="255" t="str">
        <f t="shared" ref="BG344:BG363" si="640">IF(SUM(I344:T344)&lt;90," ",IF(DG344&lt;0.54,"low-Mg",IF(I344&lt;38.8-0.42,"low-SiO2",IF(I344&gt;49.8,"high-SiO2",IF(CL344&gt;0.04+0.04*0.1,"high-Cr2O3",IF(O344&lt;9.71-0.35,"low-MgO",IF(O344&gt;18.01+0.35,"high-MgO",IF(N344&gt;0.58+0.58*0.3,"high-MnO",IF(P344&gt;12.35+0.25,"high-CaO",IF(R344&gt;2.03+0.05,"high-K2O",IF(K344&lt;6.5,"low-Al2O3",IF(K344&gt;15.9+0.36,"high-Al2O3",IF(J344&lt;1.1-0.2,"low-TiO2",IF(M344&lt;5.85-0.44,"low-FeO",IF(M344&gt;16.92+0.44,"high-FeO",IF(Q344&lt;1.07-0.1,"low-Na2O",IF(Q344&gt;3.05+0.1,"high-Na2O","ok")))))))))))))))))</f>
        <v>ok</v>
      </c>
      <c r="BH344" s="306" t="str">
        <f t="shared" ref="BH344:BH363" si="641">IF(SUM(I344:T344)&lt;90," ",IF(BO344&gt;700+700*0.28,"high-P",IF(DG344&lt;0.54,"low-Mg",IF(I344&lt;39.2-0.42,"low-SiO2",IF(I344&gt;46.2+0.42,"high-SiO2",IF(CL344&gt;0.04+0.04*0.1,"high-Cr2O3",IF(O344&lt;9.71-0.35,"low-MgO",IF(O344&gt;16.7+0.35,"high-MgO",IF(N344&gt;0.32+0.32*0.3,"high-MnO",IF(P344&gt;12.35+0.25,"high-CaO",IF(R344&gt;1.3+0.05,"high-K2O",IF(K344&lt;8.5,"low-Al2O3",IF(K344&gt;14.6+0.4,"high-Al2O3",IF(J344&lt;1.3-0.2,"low-TiO2",IF(M344&lt;8.7-0.44,"low-FeO",IF(M344&gt;16.92+0.44,"high-FeO",IF(Q344&lt;1.6-0.1,"low-Na2O",IF(Q344&gt;2.65+0.1,"high-Na2O","ok"))))))))))))))))))</f>
        <v>ok</v>
      </c>
      <c r="BI344" s="243">
        <f t="shared" ref="BI344:BI363" si="642">IF(SUM(I344:T344)&lt;90," ",ABS(BB344-BO344)/(BB344+BO344)*200)</f>
        <v>21.357799086019693</v>
      </c>
      <c r="BJ344" s="245">
        <f t="shared" ref="BJ344:BJ363" si="643">IF(SUM(I344:T344)&lt;90," ",(BB344-BF344)/BB344)</f>
        <v>-7.2738649046397971E-2</v>
      </c>
      <c r="BK344" s="243">
        <f t="shared" ref="BK344:BK363" si="644">IF(SUM(I344:T344)&lt;90," ",BE344-BC344)</f>
        <v>-15.751884820803241</v>
      </c>
      <c r="BL344" s="247">
        <f>IF(SUM(I344:T344)&lt;90," ",'eq. coef.'!$C$360+'eq. coef.'!$C$361*'Amp-TB2 calc'!AJ344+'eq. coef.'!$C$362*'Amp-TB2 calc'!AK344+'eq. coef.'!$C$363*'Amp-TB2 calc'!AL344+'eq. coef.'!$C$364*'Amp-TB2 calc'!AN344+'eq. coef.'!$C$365*'Amp-TB2 calc'!AP344+'eq. coef.'!$C$366*'Amp-TB2 calc'!AQ344+'eq. coef.'!$C$367*'Amp-TB2 calc'!AR344+'eq. coef.'!$C$368*'Amp-TB2 calc'!AS344+'eq. coef.'!$C$369*LN(BO344))</f>
        <v>937.05123479949918</v>
      </c>
      <c r="BM344" s="248">
        <f t="shared" ref="BM344:BM363" si="645">IF(SUM(I344:T344)&lt;90," ",22)</f>
        <v>22</v>
      </c>
      <c r="BN344" s="267">
        <f t="shared" ref="BN344:BN363" si="646">IF(SUM(I344:T344)&lt;90," ",BM344^2)</f>
        <v>484</v>
      </c>
      <c r="BO344" s="249">
        <f t="shared" ref="BO344:BO363" si="647">IF(SUM(I344:T344)&lt;90," ",IF(BC344&lt;335,BC344,IF(BC344&lt;399,AVERAGE(BC344:BD344),IF(BD344&lt;415,BD344,IF(BE344&lt;470,BD344,IF(BJ344&gt;0.22,AVERAGE(BD344:BE344),IF(BK344&gt;350,BF344,IF(BK344&gt;210,BE344,IF(BK344&lt;75,BD344,IF(BJ344&lt;-0.2,AVERAGE(BC344:BD344),IF(BJ344&gt;0.05,AVERAGE(BD344:BE344),AVERAGE(BC344:BE344))))))))))))</f>
        <v>403.98264687089005</v>
      </c>
      <c r="BP344" s="243" t="str">
        <f t="shared" ref="BP344:BP363" si="648">IF(SUM(I344:T344)&lt;90," ",IF(BO344=BB344,"P1a",IF(BO344=BC344,"P1b",IF(BO344=BD344,"P1c",IF(BO344=BE344,"P1d",IF(BO344=BF344,"P1e",IF(BO344=AVERAGE(BC344:BD344),"P1b_c","P1c to e")))))))</f>
        <v>P1b_c</v>
      </c>
      <c r="BQ344" s="245"/>
      <c r="BR344" s="245">
        <f t="shared" ref="BR344:BR363" si="649">ABS(BQ344)</f>
        <v>0</v>
      </c>
      <c r="BS344" s="245">
        <f t="shared" ref="BS344:BS363" si="650">BQ344^2</f>
        <v>0</v>
      </c>
      <c r="BT344" s="243">
        <f t="shared" ref="BT344:BT363" si="651">IF(SUM(I344:T344)&lt;90," ",BO344*0.12)</f>
        <v>48.477917624506802</v>
      </c>
      <c r="BU344" s="250"/>
      <c r="BV344" s="251">
        <f>IF(SUM(I344:T344)&lt;90," ",'eq. coef.'!$B$1128*'Amp-TB2 calc'!CF344+'eq. coef.'!$B$1129*'Amp-TB2 calc'!CJ344+'eq. coef.'!$B$1130*'Amp-TB2 calc'!CK344+'eq. coef.'!$B$1131*'Amp-TB2 calc'!CM344+'eq. coef.'!$B$1132*'Amp-TB2 calc'!CN344+'eq. coef.'!$B$1133*'Amp-TB2 calc'!CO344+'eq. coef.'!$B$1134*'Amp-TB2 calc'!CP344+'eq. coef.'!$B$1135*'Amp-TB2 calc'!CS344+'eq. coef.'!$B$1135*'Amp-TB2 calc'!CW344+'eq. coef.'!$B$1137*'Amp-TB2 calc'!CX344)</f>
        <v>1.3455039576151051</v>
      </c>
      <c r="BW344" s="252">
        <f t="shared" ref="BW344:BW363" si="652">IF(SUM(I344:T344)&lt;90," ",0.4)</f>
        <v>0.4</v>
      </c>
      <c r="BX344" s="253"/>
      <c r="BY344" s="252">
        <f t="shared" ref="BY344:BY363" si="653">IF(SUM(I344:T344)&lt;90," ",-25018.7/(BL344+273.15) + 12.981 + 0.046*(BO344*10- 1)/(BL344+273.15) + -0.5117*LN(BL344+273.15)+BV344)</f>
        <v>-9.825476738226282</v>
      </c>
      <c r="BZ344" s="251">
        <f>IF(SUM(I344:T344)&lt;90," ",EXP('eq. coef.'!$B$1156*'Amp-TB2 calc'!CF344+'eq. coef.'!$B$1157*'Amp-TB2 calc'!CJ344+'eq. coef.'!$B$1158*'Amp-TB2 calc'!CK344+'eq. coef.'!$B$1159*'Amp-TB2 calc'!CM344+'eq. coef.'!$B$1160*'Amp-TB2 calc'!CN344+'eq. coef.'!$B$1161*'Amp-TB2 calc'!CO344+'eq. coef.'!$B$1162*'Amp-TB2 calc'!CP344+'eq. coef.'!$B$1163*'Amp-TB2 calc'!CS344+'eq. coef.'!$B$1164*'Amp-TB2 calc'!CW344+'eq. coef.'!$B$1165*'Amp-TB2 calc'!CX344))</f>
        <v>5.8455993812109295</v>
      </c>
      <c r="CA344" s="252">
        <f t="shared" ref="CA344:CA363" si="654">IF(SUM(I344:T344)&lt;90," ",BZ344*0.17)</f>
        <v>0.99375189480585813</v>
      </c>
      <c r="CB344" s="245"/>
      <c r="CC344" s="244" t="str">
        <f t="shared" ref="CC344:CC363" si="655">IF(SUM(I344:T344)&lt;90," ",IF(CX344&gt;-0.1857*CF344 + 0.5569,"alkaline",IF(CX344&gt;-0.0448*CF344 + 0.2793,"alkaline","calc-alkaline")))</f>
        <v>calc-alkaline</v>
      </c>
      <c r="CD344" s="244" t="str">
        <f t="shared" ref="CD344:CD363" si="656">IF(SUM(I344:T344)&lt;90," ",IF(CS344&lt;1.5,"low-Ca",IF(DG344&lt;0.5,"low-Mg",IF(CE344&gt;=6.5,"Mg-hornblende",IF(CK344&gt;0.5,"kaersutite",IF(CY344&lt;0.5,"Tschermakitic pargasite",IF(CM344&gt;CJ344,"Mg-hastingsite","Pargasite")))))))</f>
        <v>Tschermakitic pargasite</v>
      </c>
      <c r="CE344" s="240">
        <f t="shared" ref="CE344:CE363" si="657">IF(SUM(I344:T344)&lt;90," ",AJ344)</f>
        <v>6.1277454074312869</v>
      </c>
      <c r="CF344" s="240">
        <f t="shared" ref="CF344:CF363" si="658">IF(SUM(I344:T344)&lt;90," ",IF(AJ344+AL344&gt;8,8-AJ344,AL344))</f>
        <v>1.8722545925687131</v>
      </c>
      <c r="CG344" s="240">
        <f t="shared" ref="CG344:CG363" si="659">IF(SUM(I344:T344)&lt;90," ",IF(CE344+CF344&lt;8,8-CE344-CF344,0))</f>
        <v>0</v>
      </c>
      <c r="CH344" s="240">
        <f t="shared" ref="CH344:CH363" si="660">IF(SUM(I344:T344)&lt;90," ",SUM(CE344:CG344))</f>
        <v>8</v>
      </c>
      <c r="CI344" s="240"/>
      <c r="CJ344" s="240">
        <f t="shared" ref="CJ344:CJ363" si="661">IF(SUM(I344:T344)&lt;90," ",AL344-CF344)</f>
        <v>0.19220423850554669</v>
      </c>
      <c r="CK344" s="240">
        <f t="shared" ref="CK344:CK363" si="662">IF(SUM(I344:T344)&lt;90," ",AK344-CG344)</f>
        <v>0.22402508438691668</v>
      </c>
      <c r="CL344" s="240">
        <f t="shared" ref="CL344:CL363" si="663">IF(SUM(I344:T344)&lt;90," ",AM344)</f>
        <v>2.2342622523361219E-3</v>
      </c>
      <c r="CM344" s="240">
        <f t="shared" ref="CM344:CM363" si="664">IF(SUM(I344:T344)&lt;90," ",IF(DE344&gt;46,0,46-DE344))</f>
        <v>1.2435747695706496</v>
      </c>
      <c r="CN344" s="240">
        <f t="shared" ref="CN344:CN363" si="665">IF(SUM(I344:T344)&lt;90," ",AP344)</f>
        <v>3.0255556460584319</v>
      </c>
      <c r="CO344" s="240">
        <f t="shared" ref="CO344:CO363" si="666">IF(SUM(I344:T344)&lt;90," ",AN344-CM344)</f>
        <v>0.28468248606828062</v>
      </c>
      <c r="CP344" s="240">
        <f t="shared" ref="CP344:CP363" si="667">IF(SUM(I344:T344)&lt;90," ",AO344)</f>
        <v>2.772351315783959E-2</v>
      </c>
      <c r="CQ344" s="240">
        <f t="shared" ref="CQ344:CQ363" si="668">IF(SUM(I344:T344)&lt;90," ",SUM(CJ344:CP344))</f>
        <v>5.0000000000000018</v>
      </c>
      <c r="CR344" s="240"/>
      <c r="CS344" s="240">
        <f t="shared" ref="CS344:CS363" si="669">IF(SUM(I344:T344)&lt;90," ",AQ344)</f>
        <v>1.6620922419001243</v>
      </c>
      <c r="CT344" s="240">
        <f t="shared" ref="CT344:CT363" si="670">IF(SUM(I344:T344)&lt;90," ",IF(2-CS344&lt;=AR344,2-CS344,AR344))</f>
        <v>0.33790775809987572</v>
      </c>
      <c r="CU344" s="240">
        <f t="shared" ref="CU344:CU363" si="671">IF(SUM(I344:T344)&lt;90," ",SUM(CS344:CT344))</f>
        <v>2</v>
      </c>
      <c r="CV344" s="240"/>
      <c r="CW344" s="240">
        <f t="shared" ref="CW344:CW363" si="672">IF(SUM(I344:T344)&lt;90," ",AR344-CT344)</f>
        <v>0.26145499437109299</v>
      </c>
      <c r="CX344" s="240">
        <f t="shared" ref="CX344:CX363" si="673">IF(SUM(I344:T344)&lt;90," ",AS344)</f>
        <v>6.2643917195141618E-2</v>
      </c>
      <c r="CY344" s="240">
        <f t="shared" ref="CY344:CY363" si="674">IF(SUM(I344:T344)&lt;90," ",SUM(CW344:CX344))</f>
        <v>0.3240989115662346</v>
      </c>
      <c r="CZ344" s="240"/>
      <c r="DA344" s="240">
        <f t="shared" ref="DA344:DA363" si="675">IF(SUM(I344:T344)&lt;90," ",2-DB344-DC344)</f>
        <v>1.9964450990008085</v>
      </c>
      <c r="DB344" s="240">
        <f t="shared" ref="DB344:DB363" si="676">IF(SUM(I344:T344)&lt;90," ",AT344)</f>
        <v>0</v>
      </c>
      <c r="DC344" s="240">
        <f t="shared" ref="DC344:DC363" si="677">IF(SUM(I344:T344)&lt;90," ",AU344)</f>
        <v>3.5549009991915053E-3</v>
      </c>
      <c r="DD344" s="240">
        <f t="shared" ref="DD344:DD363" si="678">IF(SUM(I344:T344)&lt;90," ",SUM(DA344:DC344))</f>
        <v>2</v>
      </c>
      <c r="DE344" s="245">
        <f t="shared" ref="DE344:DE363" si="679">IF(SUM(I344:T344)&lt;90," ",AJ344*4+AK344*4+AL344*3+AM344*3+AN344*2+AO344*2+AP344*2+AQ344*2+AR344+AS344)</f>
        <v>44.75642523042935</v>
      </c>
      <c r="DF344" s="245"/>
      <c r="DG344" s="239">
        <f t="shared" ref="DG344:DG363" si="680">IF(SUM(I344:T344)&lt;90," ",CN344/(CN344+CO344))</f>
        <v>0.91399939378821005</v>
      </c>
      <c r="DH344" s="239">
        <f t="shared" ref="DH344:DH363" si="681">IF(SUM(I344:T344)&lt;90," ",CN344/(CN344+CM344+CO344))</f>
        <v>0.66440051696693625</v>
      </c>
      <c r="DI344" s="239">
        <f t="shared" ref="DI344:DI363" si="682">IF(SUM(I344:T344)&lt;90," ",CJ344/(CJ344+CF344))</f>
        <v>9.310151193740758E-2</v>
      </c>
      <c r="DJ344" s="240">
        <f t="shared" ref="DJ344:DJ363" si="683">IF(SUM(I344:T344)&lt;90," ",CJ344+CF344)</f>
        <v>2.0644588310742598</v>
      </c>
      <c r="DK344" s="294"/>
      <c r="DL344" s="226"/>
      <c r="DM344" s="226"/>
      <c r="DN344" s="226"/>
      <c r="DO344" s="226"/>
      <c r="DP344" s="226"/>
      <c r="DQ344" s="226"/>
      <c r="DR344" s="226"/>
      <c r="DS344" s="226"/>
      <c r="DT344" s="226"/>
      <c r="DU344" s="226"/>
    </row>
    <row r="345" spans="1:125" customFormat="1">
      <c r="A345" s="312" t="s">
        <v>759</v>
      </c>
      <c r="B345" s="312" t="s">
        <v>762</v>
      </c>
      <c r="C345" s="312" t="s">
        <v>671</v>
      </c>
      <c r="D345" s="312" t="s">
        <v>534</v>
      </c>
      <c r="E345" s="342" t="s">
        <v>736</v>
      </c>
      <c r="F345" s="312" t="s">
        <v>764</v>
      </c>
      <c r="G345" s="313">
        <v>144.71</v>
      </c>
      <c r="H345" s="312" t="s">
        <v>533</v>
      </c>
      <c r="I345" s="324">
        <v>42.5852</v>
      </c>
      <c r="J345" s="324">
        <v>2.1074999999999999</v>
      </c>
      <c r="K345" s="324">
        <v>11.7369</v>
      </c>
      <c r="L345" s="324">
        <v>5.6099999999999997E-2</v>
      </c>
      <c r="M345" s="324">
        <v>12.2286</v>
      </c>
      <c r="N345" s="324">
        <v>0.1578</v>
      </c>
      <c r="O345" s="324">
        <v>14.4717</v>
      </c>
      <c r="P345" s="324">
        <v>10.835100000000001</v>
      </c>
      <c r="Q345" s="324">
        <v>2.1817000000000002</v>
      </c>
      <c r="R345" s="324">
        <v>0.29299999999999998</v>
      </c>
      <c r="S345" s="324">
        <v>8.6999999999999994E-3</v>
      </c>
      <c r="T345" s="324">
        <v>1.24E-2</v>
      </c>
      <c r="U345" s="238">
        <f t="shared" si="621"/>
        <v>96.674700000000016</v>
      </c>
      <c r="V345" s="239">
        <f>IF(SUM(I345:T345)&lt;90," ",I345/stab.data!$U$7)</f>
        <v>0.70876106783835957</v>
      </c>
      <c r="W345" s="239">
        <f>IF(SUM(I345:T345)&lt;90," ",J345/stab.data!$U$8)</f>
        <v>2.6377381160980252E-2</v>
      </c>
      <c r="X345" s="239">
        <f>IF(SUM(I345:T345)&lt;90," ",K345*2/stab.data!$U$9)</f>
        <v>0.23022332068143703</v>
      </c>
      <c r="Y345" s="239">
        <f>IF(SUM(I345:T345)&lt;90," ",L345*2/stab.data!$U$10)</f>
        <v>7.3820548956445866E-4</v>
      </c>
      <c r="Z345" s="239">
        <f>IF(SUM(I345:T345)&lt;90," ",M345/stab.data!$U$11)</f>
        <v>0.17020571778526292</v>
      </c>
      <c r="AA345" s="239">
        <f>IF(SUM(I345:T345)&lt;90," ",N345/stab.data!$U$12)</f>
        <v>2.2245090714295783E-3</v>
      </c>
      <c r="AB345" s="239">
        <f>IF(SUM(I345:T345)&lt;90," ",O345/stab.data!$U$13)</f>
        <v>0.35906361651448987</v>
      </c>
      <c r="AC345" s="239">
        <f>IF(SUM(I345:T345)&lt;90," ",P345/stab.data!$U$14)</f>
        <v>0.19321136254212809</v>
      </c>
      <c r="AD345" s="239">
        <f>IF(SUM(I345:T345)&lt;90," ",Q345*2/stab.data!$U$15)</f>
        <v>7.0401264944578004E-2</v>
      </c>
      <c r="AE345" s="239">
        <f>IF(SUM(I345:T345)&lt;90," ",R345*2/stab.data!$U$16)</f>
        <v>6.2211370030256386E-3</v>
      </c>
      <c r="AF345" s="239">
        <f>IF(SUM(I345:T345)&lt;90," ",S345/stab.data!$U$17)</f>
        <v>4.579429413622486E-4</v>
      </c>
      <c r="AG345" s="239">
        <f>IF(SUM(I345:T345)&lt;90," ",T345/stab.data!$U$18)</f>
        <v>3.4975883564155355E-4</v>
      </c>
      <c r="AH345" s="239">
        <f t="shared" si="622"/>
        <v>1.4975938185415236</v>
      </c>
      <c r="AI345" s="239">
        <f t="shared" si="623"/>
        <v>0.13025898367308988</v>
      </c>
      <c r="AJ345" s="240">
        <f t="shared" si="624"/>
        <v>6.1524652197562482</v>
      </c>
      <c r="AK345" s="240">
        <f t="shared" si="625"/>
        <v>0.22897126767436346</v>
      </c>
      <c r="AL345" s="240">
        <f t="shared" si="626"/>
        <v>1.9984745742162646</v>
      </c>
      <c r="AM345" s="240">
        <f t="shared" si="627"/>
        <v>6.4080602133387322E-3</v>
      </c>
      <c r="AN345" s="240">
        <f t="shared" si="628"/>
        <v>1.4774862875457757</v>
      </c>
      <c r="AO345" s="240">
        <f t="shared" si="629"/>
        <v>1.9310054282106866E-2</v>
      </c>
      <c r="AP345" s="240">
        <f t="shared" si="630"/>
        <v>3.1168845363119027</v>
      </c>
      <c r="AQ345" s="240">
        <f t="shared" si="631"/>
        <v>1.6771888892368729</v>
      </c>
      <c r="AR345" s="240">
        <f t="shared" si="632"/>
        <v>0.61112461399635376</v>
      </c>
      <c r="AS345" s="240">
        <f t="shared" si="633"/>
        <v>5.4003148275608953E-2</v>
      </c>
      <c r="AT345" s="240">
        <f t="shared" si="634"/>
        <v>3.9752155517755738E-3</v>
      </c>
      <c r="AU345" s="240">
        <f t="shared" si="635"/>
        <v>3.0361135356236288E-3</v>
      </c>
      <c r="AV345" s="239">
        <f t="shared" si="636"/>
        <v>15.342316651508837</v>
      </c>
      <c r="AW345" s="239">
        <f t="shared" si="637"/>
        <v>1.9515264514497679</v>
      </c>
      <c r="AX345" s="239">
        <f>IF(SUM(I345:T345)&lt;90," ",CM345*AH345*stab.data!$U$20/13/2)</f>
        <v>11.154970386933034</v>
      </c>
      <c r="AY345" s="239">
        <f>IF(SUM(I345:T345)&lt;90," ",CO345*AH345*stab.data!$U$11/13)</f>
        <v>2.1912152704962615</v>
      </c>
      <c r="AZ345" s="239">
        <f t="shared" si="638"/>
        <v>-6.4612103651419187E-3</v>
      </c>
      <c r="BA345" s="241">
        <f t="shared" si="639"/>
        <v>99.737350898513924</v>
      </c>
      <c r="BB345" s="242">
        <f>IF(SUM(I345:T345)&lt;90," ",EXP('eq. coef.'!$C$104+'eq. coef.'!$C$105*'Amp-TB2 calc'!AJ345+'eq. coef.'!$C$106*'Amp-TB2 calc'!AK345+'eq. coef.'!$C$107*'Amp-TB2 calc'!AL345+'eq. coef.'!$C$108*'Amp-TB2 calc'!AN345+'eq. coef.'!$C$109*'Amp-TB2 calc'!AP345+'eq. coef.'!$C$110*'Amp-TB2 calc'!AQ345+'eq. coef.'!$C$111*'Amp-TB2 calc'!AR345+'eq. coef.'!$C$112*'Amp-TB2 calc'!AS345))</f>
        <v>452.898161348862</v>
      </c>
      <c r="BC345" s="243">
        <f>IF(SUM(I345:T345)&lt;90," ",EXP('eq. coef.'!$C$176+'eq. coef.'!$C$177*'Amp-TB2 calc'!AJ345+'eq. coef.'!$C$178*'Amp-TB2 calc'!AK345+'eq. coef.'!$C$179*'Amp-TB2 calc'!AL345+'eq. coef.'!$C$180*'Amp-TB2 calc'!AN345+'eq. coef.'!$C$181*'Amp-TB2 calc'!AP345+'eq. coef.'!$C$182*'Amp-TB2 calc'!AQ345+'eq. coef.'!$C$183*'Amp-TB2 calc'!AR345+'eq. coef.'!$C$184*'Amp-TB2 calc'!AS345))</f>
        <v>359.19154612708422</v>
      </c>
      <c r="BD345" s="243">
        <f>IF(SUM(I345:T345)&lt;90," ",('eq. coef.'!$C$234+'eq. coef.'!$C$235*'Amp-TB2 calc'!AJ345+'eq. coef.'!$C$236*'Amp-TB2 calc'!AK345+'eq. coef.'!$C$237*'Amp-TB2 calc'!AL345+'eq. coef.'!$C$238*'Amp-TB2 calc'!AN345+'eq. coef.'!$C$239*'Amp-TB2 calc'!AP345+'eq. coef.'!$C$240*'Amp-TB2 calc'!AQ345+'eq. coef.'!$C$241*'Amp-TB2 calc'!AR345+'eq. coef.'!$C$242*'Amp-TB2 calc'!AS345))</f>
        <v>384.43456187496196</v>
      </c>
      <c r="BE345" s="243">
        <f>IF(SUM(I345:T345)&lt;90," ",('eq. coef.'!$C$270+'eq. coef.'!$C$271*'Amp-TB2 calc'!AJ345+'eq. coef.'!$C$272*'Amp-TB2 calc'!AK345+'eq. coef.'!$C$273*'Amp-TB2 calc'!AL345+'eq. coef.'!$C$274*'Amp-TB2 calc'!AN345+'eq. coef.'!$C$275*'Amp-TB2 calc'!AP345+'eq. coef.'!$C$276*'Amp-TB2 calc'!AQ345+'eq. coef.'!$C$277*'Amp-TB2 calc'!AR345+'eq. coef.'!$C$278*'Amp-TB2 calc'!AS345))</f>
        <v>341.86622897174323</v>
      </c>
      <c r="BF345" s="243">
        <f>IF(SUM(I345:T345)&lt;90," ",EXP('eq. coef.'!$C$328+'eq. coef.'!$C$329*'Amp-TB2 calc'!AJ345+'eq. coef.'!$C$330*'Amp-TB2 calc'!AK345+'eq. coef.'!$C$331*'Amp-TB2 calc'!AL345+'eq. coef.'!$C$332*'Amp-TB2 calc'!AN345+'eq. coef.'!$C$333*'Amp-TB2 calc'!AP345+'eq. coef.'!$C$334*'Amp-TB2 calc'!AQ345+'eq. coef.'!$C$335*'Amp-TB2 calc'!AR345+'eq. coef.'!$C$336*'Amp-TB2 calc'!AS345))</f>
        <v>514.26400769785357</v>
      </c>
      <c r="BG345" s="255" t="str">
        <f t="shared" si="640"/>
        <v>ok</v>
      </c>
      <c r="BH345" s="306" t="str">
        <f t="shared" si="641"/>
        <v>ok</v>
      </c>
      <c r="BI345" s="243">
        <f t="shared" si="642"/>
        <v>19.663878904190341</v>
      </c>
      <c r="BJ345" s="245">
        <f t="shared" si="643"/>
        <v>-0.135495905230055</v>
      </c>
      <c r="BK345" s="243">
        <f t="shared" si="644"/>
        <v>-17.325317155340997</v>
      </c>
      <c r="BL345" s="247">
        <f>IF(SUM(I345:T345)&lt;90," ",'eq. coef.'!$C$360+'eq. coef.'!$C$361*'Amp-TB2 calc'!AJ345+'eq. coef.'!$C$362*'Amp-TB2 calc'!AK345+'eq. coef.'!$C$363*'Amp-TB2 calc'!AL345+'eq. coef.'!$C$364*'Amp-TB2 calc'!AN345+'eq. coef.'!$C$365*'Amp-TB2 calc'!AP345+'eq. coef.'!$C$366*'Amp-TB2 calc'!AQ345+'eq. coef.'!$C$367*'Amp-TB2 calc'!AR345+'eq. coef.'!$C$368*'Amp-TB2 calc'!AS345+'eq. coef.'!$C$369*LN(BO345))</f>
        <v>935.89009195250821</v>
      </c>
      <c r="BM345" s="248">
        <f t="shared" si="645"/>
        <v>22</v>
      </c>
      <c r="BN345" s="267">
        <f t="shared" si="646"/>
        <v>484</v>
      </c>
      <c r="BO345" s="249">
        <f t="shared" si="647"/>
        <v>371.81305400102309</v>
      </c>
      <c r="BP345" s="243" t="str">
        <f t="shared" si="648"/>
        <v>P1b_c</v>
      </c>
      <c r="BQ345" s="245"/>
      <c r="BR345" s="245">
        <f t="shared" si="649"/>
        <v>0</v>
      </c>
      <c r="BS345" s="245">
        <f t="shared" si="650"/>
        <v>0</v>
      </c>
      <c r="BT345" s="243">
        <f t="shared" si="651"/>
        <v>44.617566480122768</v>
      </c>
      <c r="BU345" s="250"/>
      <c r="BV345" s="251">
        <f>IF(SUM(I345:T345)&lt;90," ",'eq. coef.'!$B$1128*'Amp-TB2 calc'!CF345+'eq. coef.'!$B$1129*'Amp-TB2 calc'!CJ345+'eq. coef.'!$B$1130*'Amp-TB2 calc'!CK345+'eq. coef.'!$B$1131*'Amp-TB2 calc'!CM345+'eq. coef.'!$B$1132*'Amp-TB2 calc'!CN345+'eq. coef.'!$B$1133*'Amp-TB2 calc'!CO345+'eq. coef.'!$B$1134*'Amp-TB2 calc'!CP345+'eq. coef.'!$B$1135*'Amp-TB2 calc'!CS345+'eq. coef.'!$B$1135*'Amp-TB2 calc'!CW345+'eq. coef.'!$B$1137*'Amp-TB2 calc'!CX345)</f>
        <v>1.4825721052548648</v>
      </c>
      <c r="BW345" s="252">
        <f t="shared" si="652"/>
        <v>0.4</v>
      </c>
      <c r="BX345" s="253"/>
      <c r="BY345" s="252">
        <f t="shared" si="653"/>
        <v>-9.7198636217367085</v>
      </c>
      <c r="BZ345" s="251">
        <f>IF(SUM(I345:T345)&lt;90," ",EXP('eq. coef.'!$B$1156*'Amp-TB2 calc'!CF345+'eq. coef.'!$B$1157*'Amp-TB2 calc'!CJ345+'eq. coef.'!$B$1158*'Amp-TB2 calc'!CK345+'eq. coef.'!$B$1159*'Amp-TB2 calc'!CM345+'eq. coef.'!$B$1160*'Amp-TB2 calc'!CN345+'eq. coef.'!$B$1161*'Amp-TB2 calc'!CO345+'eq. coef.'!$B$1162*'Amp-TB2 calc'!CP345+'eq. coef.'!$B$1163*'Amp-TB2 calc'!CS345+'eq. coef.'!$B$1164*'Amp-TB2 calc'!CW345+'eq. coef.'!$B$1165*'Amp-TB2 calc'!CX345))</f>
        <v>5.8184590831941581</v>
      </c>
      <c r="CA345" s="252">
        <f t="shared" si="654"/>
        <v>0.98913804414300699</v>
      </c>
      <c r="CB345" s="245"/>
      <c r="CC345" s="244" t="str">
        <f t="shared" si="655"/>
        <v>calc-alkaline</v>
      </c>
      <c r="CD345" s="244" t="str">
        <f t="shared" si="656"/>
        <v>Tschermakitic pargasite</v>
      </c>
      <c r="CE345" s="240">
        <f t="shared" si="657"/>
        <v>6.1524652197562482</v>
      </c>
      <c r="CF345" s="240">
        <f t="shared" si="658"/>
        <v>1.8475347802437518</v>
      </c>
      <c r="CG345" s="240">
        <f t="shared" si="659"/>
        <v>0</v>
      </c>
      <c r="CH345" s="240">
        <f t="shared" si="660"/>
        <v>8</v>
      </c>
      <c r="CI345" s="240"/>
      <c r="CJ345" s="240">
        <f t="shared" si="661"/>
        <v>0.15093979397251278</v>
      </c>
      <c r="CK345" s="240">
        <f t="shared" si="662"/>
        <v>0.22897126767436346</v>
      </c>
      <c r="CL345" s="240">
        <f t="shared" si="663"/>
        <v>6.4080602133387322E-3</v>
      </c>
      <c r="CM345" s="240">
        <f t="shared" si="664"/>
        <v>1.2127388499634577</v>
      </c>
      <c r="CN345" s="240">
        <f t="shared" si="665"/>
        <v>3.1168845363119027</v>
      </c>
      <c r="CO345" s="240">
        <f t="shared" si="666"/>
        <v>0.264747437582318</v>
      </c>
      <c r="CP345" s="240">
        <f t="shared" si="667"/>
        <v>1.9310054282106866E-2</v>
      </c>
      <c r="CQ345" s="240">
        <f t="shared" si="668"/>
        <v>5</v>
      </c>
      <c r="CR345" s="240"/>
      <c r="CS345" s="240">
        <f t="shared" si="669"/>
        <v>1.6771888892368729</v>
      </c>
      <c r="CT345" s="240">
        <f t="shared" si="670"/>
        <v>0.32281111076312707</v>
      </c>
      <c r="CU345" s="240">
        <f t="shared" si="671"/>
        <v>2</v>
      </c>
      <c r="CV345" s="240"/>
      <c r="CW345" s="240">
        <f t="shared" si="672"/>
        <v>0.28831350323322669</v>
      </c>
      <c r="CX345" s="240">
        <f t="shared" si="673"/>
        <v>5.4003148275608953E-2</v>
      </c>
      <c r="CY345" s="240">
        <f t="shared" si="674"/>
        <v>0.34231665150883561</v>
      </c>
      <c r="CZ345" s="240"/>
      <c r="DA345" s="240">
        <f t="shared" si="675"/>
        <v>1.9929886709126008</v>
      </c>
      <c r="DB345" s="240">
        <f t="shared" si="676"/>
        <v>3.9752155517755738E-3</v>
      </c>
      <c r="DC345" s="240">
        <f t="shared" si="677"/>
        <v>3.0361135356236288E-3</v>
      </c>
      <c r="DD345" s="240">
        <f t="shared" si="678"/>
        <v>2</v>
      </c>
      <c r="DE345" s="245">
        <f t="shared" si="679"/>
        <v>44.787261150036542</v>
      </c>
      <c r="DF345" s="245"/>
      <c r="DG345" s="239">
        <f t="shared" si="680"/>
        <v>0.92171015662670108</v>
      </c>
      <c r="DH345" s="239">
        <f t="shared" si="681"/>
        <v>0.67841379283677428</v>
      </c>
      <c r="DI345" s="239">
        <f t="shared" si="682"/>
        <v>7.5527502786322087E-2</v>
      </c>
      <c r="DJ345" s="240">
        <f t="shared" si="683"/>
        <v>1.9984745742162646</v>
      </c>
      <c r="DK345" s="294"/>
      <c r="DL345" s="226"/>
      <c r="DM345" s="226"/>
      <c r="DN345" s="226"/>
      <c r="DO345" s="226"/>
      <c r="DP345" s="226"/>
      <c r="DQ345" s="226"/>
      <c r="DR345" s="226"/>
      <c r="DS345" s="226"/>
      <c r="DT345" s="226"/>
      <c r="DU345" s="226"/>
    </row>
    <row r="346" spans="1:125" customFormat="1">
      <c r="A346" s="312" t="s">
        <v>759</v>
      </c>
      <c r="B346" s="312" t="s">
        <v>762</v>
      </c>
      <c r="C346" s="312" t="s">
        <v>671</v>
      </c>
      <c r="D346" s="312" t="s">
        <v>534</v>
      </c>
      <c r="E346" s="342" t="s">
        <v>737</v>
      </c>
      <c r="F346" s="312" t="s">
        <v>764</v>
      </c>
      <c r="G346" s="313">
        <v>151.1</v>
      </c>
      <c r="H346" s="312" t="s">
        <v>533</v>
      </c>
      <c r="I346" s="324">
        <v>43.101500000000001</v>
      </c>
      <c r="J346" s="324">
        <v>2.2113</v>
      </c>
      <c r="K346" s="324">
        <v>11.8261</v>
      </c>
      <c r="L346" s="324">
        <v>2.1999999999999999E-2</v>
      </c>
      <c r="M346" s="324">
        <v>11.290699999999999</v>
      </c>
      <c r="N346" s="324">
        <v>0.16420000000000001</v>
      </c>
      <c r="O346" s="324">
        <v>15.1294</v>
      </c>
      <c r="P346" s="324">
        <v>10.7989</v>
      </c>
      <c r="Q346" s="324">
        <v>2.2282999999999999</v>
      </c>
      <c r="R346" s="324">
        <v>0.30520000000000003</v>
      </c>
      <c r="S346" s="324"/>
      <c r="T346" s="324">
        <v>1.3899999999999999E-2</v>
      </c>
      <c r="U346" s="238">
        <f t="shared" si="621"/>
        <v>97.091500000000011</v>
      </c>
      <c r="V346" s="239">
        <f>IF(SUM(I346:T346)&lt;90," ",I346/stab.data!$U$7)</f>
        <v>0.71735403768058048</v>
      </c>
      <c r="W346" s="239">
        <f>IF(SUM(I346:T346)&lt;90," ",J346/stab.data!$U$8)</f>
        <v>2.7676537585421414E-2</v>
      </c>
      <c r="X346" s="239">
        <f>IF(SUM(I346:T346)&lt;90," ",K346*2/stab.data!$U$9)</f>
        <v>0.23197300928786499</v>
      </c>
      <c r="Y346" s="239">
        <f>IF(SUM(I346:T346)&lt;90," ",L346*2/stab.data!$U$10)</f>
        <v>2.8949234884880729E-4</v>
      </c>
      <c r="Z346" s="239">
        <f>IF(SUM(I346:T346)&lt;90," ",M346/stab.data!$U$11)</f>
        <v>0.15715140717646076</v>
      </c>
      <c r="AA346" s="239">
        <f>IF(SUM(I346:T346)&lt;90," ",N346/stab.data!$U$12)</f>
        <v>2.3147299716649986E-3</v>
      </c>
      <c r="AB346" s="239">
        <f>IF(SUM(I346:T346)&lt;90," ",O346/stab.data!$U$13)</f>
        <v>0.375382096069869</v>
      </c>
      <c r="AC346" s="239">
        <f>IF(SUM(I346:T346)&lt;90," ",P346/stab.data!$U$14)</f>
        <v>0.19256584461206511</v>
      </c>
      <c r="AD346" s="239">
        <f>IF(SUM(I346:T346)&lt;90," ",Q346*2/stab.data!$U$15)</f>
        <v>7.1905000080672479E-2</v>
      </c>
      <c r="AE346" s="239">
        <f>IF(SUM(I346:T346)&lt;90," ",R346*2/stab.data!$U$16)</f>
        <v>6.4801741069058878E-3</v>
      </c>
      <c r="AF346" s="239">
        <f>IF(SUM(I346:T346)&lt;90," ",S346/stab.data!$U$17)</f>
        <v>0</v>
      </c>
      <c r="AG346" s="239">
        <f>IF(SUM(I346:T346)&lt;90," ",T346/stab.data!$U$18)</f>
        <v>3.9206837221109634E-4</v>
      </c>
      <c r="AH346" s="239">
        <f t="shared" si="622"/>
        <v>1.5121413101207106</v>
      </c>
      <c r="AI346" s="239">
        <f t="shared" si="623"/>
        <v>0.13009590447193639</v>
      </c>
      <c r="AJ346" s="240">
        <f t="shared" si="624"/>
        <v>6.167150138304935</v>
      </c>
      <c r="AK346" s="240">
        <f t="shared" si="625"/>
        <v>0.23793741114165898</v>
      </c>
      <c r="AL346" s="240">
        <f t="shared" si="626"/>
        <v>1.9942905471589245</v>
      </c>
      <c r="AM346" s="240">
        <f t="shared" si="627"/>
        <v>2.4887889179709475E-3</v>
      </c>
      <c r="AN346" s="240">
        <f t="shared" si="628"/>
        <v>1.3510432388960423</v>
      </c>
      <c r="AO346" s="240">
        <f t="shared" si="629"/>
        <v>1.9899919028892116E-2</v>
      </c>
      <c r="AP346" s="240">
        <f t="shared" si="630"/>
        <v>3.2271899565515745</v>
      </c>
      <c r="AQ346" s="240">
        <f t="shared" si="631"/>
        <v>1.6555039950313966</v>
      </c>
      <c r="AR346" s="240">
        <f t="shared" si="632"/>
        <v>0.61817304691855968</v>
      </c>
      <c r="AS346" s="240">
        <f t="shared" si="633"/>
        <v>5.5710576006320262E-2</v>
      </c>
      <c r="AT346" s="240">
        <f t="shared" si="634"/>
        <v>0</v>
      </c>
      <c r="AU346" s="240">
        <f t="shared" si="635"/>
        <v>3.3706432094877292E-3</v>
      </c>
      <c r="AV346" s="239">
        <f t="shared" si="636"/>
        <v>15.329387617956277</v>
      </c>
      <c r="AW346" s="239">
        <f t="shared" si="637"/>
        <v>1.9740829782248273</v>
      </c>
      <c r="AX346" s="239">
        <f>IF(SUM(I346:T346)&lt;90," ",CM346*AH346*stab.data!$U$20/13/2)</f>
        <v>11.220746462828155</v>
      </c>
      <c r="AY346" s="239">
        <f>IF(SUM(I346:T346)&lt;90," ",CO346*AH346*stab.data!$U$11/13)</f>
        <v>1.1941291178795086</v>
      </c>
      <c r="AZ346" s="239">
        <f t="shared" si="638"/>
        <v>-3.1363509435026705E-3</v>
      </c>
      <c r="BA346" s="241">
        <f t="shared" si="639"/>
        <v>100.186622207989</v>
      </c>
      <c r="BB346" s="242">
        <f>IF(SUM(I346:T346)&lt;90," ",EXP('eq. coef.'!$C$104+'eq. coef.'!$C$105*'Amp-TB2 calc'!AJ346+'eq. coef.'!$C$106*'Amp-TB2 calc'!AK346+'eq. coef.'!$C$107*'Amp-TB2 calc'!AL346+'eq. coef.'!$C$108*'Amp-TB2 calc'!AN346+'eq. coef.'!$C$109*'Amp-TB2 calc'!AP346+'eq. coef.'!$C$110*'Amp-TB2 calc'!AQ346+'eq. coef.'!$C$111*'Amp-TB2 calc'!AR346+'eq. coef.'!$C$112*'Amp-TB2 calc'!AS346))</f>
        <v>479.58164645190288</v>
      </c>
      <c r="BC346" s="243">
        <f>IF(SUM(I346:T346)&lt;90," ",EXP('eq. coef.'!$C$176+'eq. coef.'!$C$177*'Amp-TB2 calc'!AJ346+'eq. coef.'!$C$178*'Amp-TB2 calc'!AK346+'eq. coef.'!$C$179*'Amp-TB2 calc'!AL346+'eq. coef.'!$C$180*'Amp-TB2 calc'!AN346+'eq. coef.'!$C$181*'Amp-TB2 calc'!AP346+'eq. coef.'!$C$182*'Amp-TB2 calc'!AQ346+'eq. coef.'!$C$183*'Amp-TB2 calc'!AR346+'eq. coef.'!$C$184*'Amp-TB2 calc'!AS346))</f>
        <v>371.84741456921751</v>
      </c>
      <c r="BD346" s="243">
        <f>IF(SUM(I346:T346)&lt;90," ",('eq. coef.'!$C$234+'eq. coef.'!$C$235*'Amp-TB2 calc'!AJ346+'eq. coef.'!$C$236*'Amp-TB2 calc'!AK346+'eq. coef.'!$C$237*'Amp-TB2 calc'!AL346+'eq. coef.'!$C$238*'Amp-TB2 calc'!AN346+'eq. coef.'!$C$239*'Amp-TB2 calc'!AP346+'eq. coef.'!$C$240*'Amp-TB2 calc'!AQ346+'eq. coef.'!$C$241*'Amp-TB2 calc'!AR346+'eq. coef.'!$C$242*'Amp-TB2 calc'!AS346))</f>
        <v>390.86202156803296</v>
      </c>
      <c r="BE346" s="243">
        <f>IF(SUM(I346:T346)&lt;90," ",('eq. coef.'!$C$270+'eq. coef.'!$C$271*'Amp-TB2 calc'!AJ346+'eq. coef.'!$C$272*'Amp-TB2 calc'!AK346+'eq. coef.'!$C$273*'Amp-TB2 calc'!AL346+'eq. coef.'!$C$274*'Amp-TB2 calc'!AN346+'eq. coef.'!$C$275*'Amp-TB2 calc'!AP346+'eq. coef.'!$C$276*'Amp-TB2 calc'!AQ346+'eq. coef.'!$C$277*'Amp-TB2 calc'!AR346+'eq. coef.'!$C$278*'Amp-TB2 calc'!AS346))</f>
        <v>408.33315244391127</v>
      </c>
      <c r="BF346" s="243">
        <f>IF(SUM(I346:T346)&lt;90," ",EXP('eq. coef.'!$C$328+'eq. coef.'!$C$329*'Amp-TB2 calc'!AJ346+'eq. coef.'!$C$330*'Amp-TB2 calc'!AK346+'eq. coef.'!$C$331*'Amp-TB2 calc'!AL346+'eq. coef.'!$C$332*'Amp-TB2 calc'!AN346+'eq. coef.'!$C$333*'Amp-TB2 calc'!AP346+'eq. coef.'!$C$334*'Amp-TB2 calc'!AQ346+'eq. coef.'!$C$335*'Amp-TB2 calc'!AR346+'eq. coef.'!$C$336*'Amp-TB2 calc'!AS346))</f>
        <v>535.5922944448979</v>
      </c>
      <c r="BG346" s="255" t="str">
        <f t="shared" si="640"/>
        <v>ok</v>
      </c>
      <c r="BH346" s="306" t="str">
        <f t="shared" si="641"/>
        <v>ok</v>
      </c>
      <c r="BI346" s="243">
        <f t="shared" si="642"/>
        <v>22.818626888407046</v>
      </c>
      <c r="BJ346" s="245">
        <f t="shared" si="643"/>
        <v>-0.11679064119192124</v>
      </c>
      <c r="BK346" s="243">
        <f t="shared" si="644"/>
        <v>36.485737874693768</v>
      </c>
      <c r="BL346" s="247">
        <f>IF(SUM(I346:T346)&lt;90," ",'eq. coef.'!$C$360+'eq. coef.'!$C$361*'Amp-TB2 calc'!AJ346+'eq. coef.'!$C$362*'Amp-TB2 calc'!AK346+'eq. coef.'!$C$363*'Amp-TB2 calc'!AL346+'eq. coef.'!$C$364*'Amp-TB2 calc'!AN346+'eq. coef.'!$C$365*'Amp-TB2 calc'!AP346+'eq. coef.'!$C$366*'Amp-TB2 calc'!AQ346+'eq. coef.'!$C$367*'Amp-TB2 calc'!AR346+'eq. coef.'!$C$368*'Amp-TB2 calc'!AS346+'eq. coef.'!$C$369*LN(BO346))</f>
        <v>943.96230981228234</v>
      </c>
      <c r="BM346" s="248">
        <f t="shared" si="645"/>
        <v>22</v>
      </c>
      <c r="BN346" s="267">
        <f t="shared" si="646"/>
        <v>484</v>
      </c>
      <c r="BO346" s="249">
        <f t="shared" si="647"/>
        <v>381.35471806862523</v>
      </c>
      <c r="BP346" s="243" t="str">
        <f t="shared" si="648"/>
        <v>P1b_c</v>
      </c>
      <c r="BQ346" s="245"/>
      <c r="BR346" s="245">
        <f t="shared" si="649"/>
        <v>0</v>
      </c>
      <c r="BS346" s="245">
        <f t="shared" si="650"/>
        <v>0</v>
      </c>
      <c r="BT346" s="243">
        <f t="shared" si="651"/>
        <v>45.762566168235026</v>
      </c>
      <c r="BU346" s="250"/>
      <c r="BV346" s="251">
        <f>IF(SUM(I346:T346)&lt;90," ",'eq. coef.'!$B$1128*'Amp-TB2 calc'!CF346+'eq. coef.'!$B$1129*'Amp-TB2 calc'!CJ346+'eq. coef.'!$B$1130*'Amp-TB2 calc'!CK346+'eq. coef.'!$B$1131*'Amp-TB2 calc'!CM346+'eq. coef.'!$B$1132*'Amp-TB2 calc'!CN346+'eq. coef.'!$B$1133*'Amp-TB2 calc'!CO346+'eq. coef.'!$B$1134*'Amp-TB2 calc'!CP346+'eq. coef.'!$B$1135*'Amp-TB2 calc'!CS346+'eq. coef.'!$B$1135*'Amp-TB2 calc'!CW346+'eq. coef.'!$B$1137*'Amp-TB2 calc'!CX346)</f>
        <v>1.6157054761679048</v>
      </c>
      <c r="BW346" s="252">
        <f t="shared" si="652"/>
        <v>0.4</v>
      </c>
      <c r="BX346" s="253"/>
      <c r="BY346" s="252">
        <f t="shared" si="653"/>
        <v>-9.4502252883889977</v>
      </c>
      <c r="BZ346" s="251">
        <f>IF(SUM(I346:T346)&lt;90," ",EXP('eq. coef.'!$B$1156*'Amp-TB2 calc'!CF346+'eq. coef.'!$B$1157*'Amp-TB2 calc'!CJ346+'eq. coef.'!$B$1158*'Amp-TB2 calc'!CK346+'eq. coef.'!$B$1159*'Amp-TB2 calc'!CM346+'eq. coef.'!$B$1160*'Amp-TB2 calc'!CN346+'eq. coef.'!$B$1161*'Amp-TB2 calc'!CO346+'eq. coef.'!$B$1162*'Amp-TB2 calc'!CP346+'eq. coef.'!$B$1163*'Amp-TB2 calc'!CS346+'eq. coef.'!$B$1164*'Amp-TB2 calc'!CW346+'eq. coef.'!$B$1165*'Amp-TB2 calc'!CX346))</f>
        <v>5.4599573723887804</v>
      </c>
      <c r="CA346" s="252">
        <f t="shared" si="654"/>
        <v>0.92819275330609274</v>
      </c>
      <c r="CB346" s="245"/>
      <c r="CC346" s="244" t="str">
        <f t="shared" si="655"/>
        <v>calc-alkaline</v>
      </c>
      <c r="CD346" s="244" t="str">
        <f t="shared" si="656"/>
        <v>Tschermakitic pargasite</v>
      </c>
      <c r="CE346" s="240">
        <f t="shared" si="657"/>
        <v>6.167150138304935</v>
      </c>
      <c r="CF346" s="240">
        <f t="shared" si="658"/>
        <v>1.832849861695065</v>
      </c>
      <c r="CG346" s="240">
        <f t="shared" si="659"/>
        <v>0</v>
      </c>
      <c r="CH346" s="240">
        <f t="shared" si="660"/>
        <v>8</v>
      </c>
      <c r="CI346" s="240"/>
      <c r="CJ346" s="240">
        <f t="shared" si="661"/>
        <v>0.16144068546385948</v>
      </c>
      <c r="CK346" s="240">
        <f t="shared" si="662"/>
        <v>0.23793741114165898</v>
      </c>
      <c r="CL346" s="240">
        <f t="shared" si="663"/>
        <v>2.4887889179709475E-3</v>
      </c>
      <c r="CM346" s="240">
        <f t="shared" si="664"/>
        <v>1.2081539520422595</v>
      </c>
      <c r="CN346" s="240">
        <f t="shared" si="665"/>
        <v>3.2271899565515745</v>
      </c>
      <c r="CO346" s="240">
        <f t="shared" si="666"/>
        <v>0.14288928685378277</v>
      </c>
      <c r="CP346" s="240">
        <f t="shared" si="667"/>
        <v>1.9899919028892116E-2</v>
      </c>
      <c r="CQ346" s="240">
        <f t="shared" si="668"/>
        <v>4.9999999999999982</v>
      </c>
      <c r="CR346" s="240"/>
      <c r="CS346" s="240">
        <f t="shared" si="669"/>
        <v>1.6555039950313966</v>
      </c>
      <c r="CT346" s="240">
        <f t="shared" si="670"/>
        <v>0.34449600496860344</v>
      </c>
      <c r="CU346" s="240">
        <f t="shared" si="671"/>
        <v>2</v>
      </c>
      <c r="CV346" s="240"/>
      <c r="CW346" s="240">
        <f t="shared" si="672"/>
        <v>0.27367704194995623</v>
      </c>
      <c r="CX346" s="240">
        <f t="shared" si="673"/>
        <v>5.5710576006320262E-2</v>
      </c>
      <c r="CY346" s="240">
        <f t="shared" si="674"/>
        <v>0.32938761795627647</v>
      </c>
      <c r="CZ346" s="240"/>
      <c r="DA346" s="240">
        <f t="shared" si="675"/>
        <v>1.9966293567905122</v>
      </c>
      <c r="DB346" s="240">
        <f t="shared" si="676"/>
        <v>0</v>
      </c>
      <c r="DC346" s="240">
        <f t="shared" si="677"/>
        <v>3.3706432094877292E-3</v>
      </c>
      <c r="DD346" s="240">
        <f t="shared" si="678"/>
        <v>2</v>
      </c>
      <c r="DE346" s="245">
        <f t="shared" si="679"/>
        <v>44.79184604795774</v>
      </c>
      <c r="DF346" s="245"/>
      <c r="DG346" s="239">
        <f t="shared" si="680"/>
        <v>0.95760061513883044</v>
      </c>
      <c r="DH346" s="239">
        <f t="shared" si="681"/>
        <v>0.70489855338966623</v>
      </c>
      <c r="DI346" s="239">
        <f t="shared" si="682"/>
        <v>8.095143693773639E-2</v>
      </c>
      <c r="DJ346" s="240">
        <f t="shared" si="683"/>
        <v>1.9942905471589245</v>
      </c>
      <c r="DK346" s="294"/>
      <c r="DL346" s="226"/>
      <c r="DM346" s="226"/>
      <c r="DN346" s="226"/>
      <c r="DO346" s="226"/>
      <c r="DP346" s="226"/>
      <c r="DQ346" s="226"/>
      <c r="DR346" s="226"/>
      <c r="DS346" s="226"/>
      <c r="DT346" s="226"/>
      <c r="DU346" s="226"/>
    </row>
    <row r="347" spans="1:125" customFormat="1">
      <c r="A347" s="312" t="s">
        <v>759</v>
      </c>
      <c r="B347" s="312" t="s">
        <v>762</v>
      </c>
      <c r="C347" s="312" t="s">
        <v>671</v>
      </c>
      <c r="D347" s="312" t="s">
        <v>534</v>
      </c>
      <c r="E347" s="342" t="s">
        <v>738</v>
      </c>
      <c r="F347" s="312" t="s">
        <v>764</v>
      </c>
      <c r="G347" s="313">
        <v>153.22</v>
      </c>
      <c r="H347" s="312" t="s">
        <v>533</v>
      </c>
      <c r="I347" s="324">
        <v>42.753300000000003</v>
      </c>
      <c r="J347" s="324">
        <v>2.238</v>
      </c>
      <c r="K347" s="324">
        <v>11.8187</v>
      </c>
      <c r="L347" s="324">
        <v>5.3699999999999998E-2</v>
      </c>
      <c r="M347" s="324">
        <v>11.5138</v>
      </c>
      <c r="N347" s="324">
        <v>0.1593</v>
      </c>
      <c r="O347" s="324">
        <v>15.3169</v>
      </c>
      <c r="P347" s="324">
        <v>10.684799999999999</v>
      </c>
      <c r="Q347" s="324">
        <v>2.3408000000000002</v>
      </c>
      <c r="R347" s="324">
        <v>0.31419999999999998</v>
      </c>
      <c r="S347" s="324"/>
      <c r="T347" s="324">
        <v>1.8599999999999998E-2</v>
      </c>
      <c r="U347" s="238">
        <f t="shared" si="621"/>
        <v>97.212100000000007</v>
      </c>
      <c r="V347" s="239">
        <f>IF(SUM(I347:T347)&lt;90," ",I347/stab.data!$U$7)</f>
        <v>0.71155881765528262</v>
      </c>
      <c r="W347" s="239">
        <f>IF(SUM(I347:T347)&lt;90," ",J347/stab.data!$U$8)</f>
        <v>2.8010713659916395E-2</v>
      </c>
      <c r="X347" s="239">
        <f>IF(SUM(I347:T347)&lt;90," ",K347*2/stab.data!$U$9)</f>
        <v>0.23182785574876669</v>
      </c>
      <c r="Y347" s="239">
        <f>IF(SUM(I347:T347)&lt;90," ",L347*2/stab.data!$U$10)</f>
        <v>7.0662450605367964E-4</v>
      </c>
      <c r="Z347" s="239">
        <f>IF(SUM(I347:T347)&lt;90," ",M347/stab.data!$U$11)</f>
        <v>0.16025666007850123</v>
      </c>
      <c r="AA347" s="239">
        <f>IF(SUM(I347:T347)&lt;90," ",N347/stab.data!$U$12)</f>
        <v>2.2456545949222548E-3</v>
      </c>
      <c r="AB347" s="239">
        <f>IF(SUM(I347:T347)&lt;90," ",O347/stab.data!$U$13)</f>
        <v>0.38003423977768958</v>
      </c>
      <c r="AC347" s="239">
        <f>IF(SUM(I347:T347)&lt;90," ",P347/stab.data!$U$14)</f>
        <v>0.19053121489327554</v>
      </c>
      <c r="AD347" s="239">
        <f>IF(SUM(I347:T347)&lt;90," ",Q347*2/stab.data!$U$15)</f>
        <v>7.5535261943561541E-2</v>
      </c>
      <c r="AE347" s="239">
        <f>IF(SUM(I347:T347)&lt;90," ",R347*2/stab.data!$U$16)</f>
        <v>6.6712670523913159E-3</v>
      </c>
      <c r="AF347" s="239">
        <f>IF(SUM(I347:T347)&lt;90," ",S347/stab.data!$U$17)</f>
        <v>0</v>
      </c>
      <c r="AG347" s="239">
        <f>IF(SUM(I347:T347)&lt;90," ",T347/stab.data!$U$18)</f>
        <v>5.2463825346233035E-4</v>
      </c>
      <c r="AH347" s="239">
        <f t="shared" si="622"/>
        <v>1.5146405660211322</v>
      </c>
      <c r="AI347" s="239">
        <f t="shared" si="623"/>
        <v>0.12970273526503359</v>
      </c>
      <c r="AJ347" s="240">
        <f t="shared" si="624"/>
        <v>6.107234176236644</v>
      </c>
      <c r="AK347" s="240">
        <f t="shared" si="625"/>
        <v>0.24041299681777614</v>
      </c>
      <c r="AL347" s="240">
        <f t="shared" si="626"/>
        <v>1.989753999954547</v>
      </c>
      <c r="AM347" s="240">
        <f t="shared" si="627"/>
        <v>6.0648835009280153E-3</v>
      </c>
      <c r="AN347" s="240">
        <f t="shared" si="628"/>
        <v>1.3754659869524775</v>
      </c>
      <c r="AO347" s="240">
        <f t="shared" si="629"/>
        <v>1.9274216199476866E-2</v>
      </c>
      <c r="AP347" s="240">
        <f t="shared" si="630"/>
        <v>3.2617937403381525</v>
      </c>
      <c r="AQ347" s="240">
        <f t="shared" si="631"/>
        <v>1.6353092932927722</v>
      </c>
      <c r="AR347" s="240">
        <f t="shared" si="632"/>
        <v>0.64831117513631931</v>
      </c>
      <c r="AS347" s="240">
        <f t="shared" si="633"/>
        <v>5.7258780483420049E-2</v>
      </c>
      <c r="AT347" s="240">
        <f t="shared" si="634"/>
        <v>0</v>
      </c>
      <c r="AU347" s="240">
        <f t="shared" si="635"/>
        <v>4.502914716543475E-3</v>
      </c>
      <c r="AV347" s="239">
        <f t="shared" si="636"/>
        <v>15.340879248912513</v>
      </c>
      <c r="AW347" s="239">
        <f t="shared" si="637"/>
        <v>1.9762243919501279</v>
      </c>
      <c r="AX347" s="239">
        <f>IF(SUM(I347:T347)&lt;90," ",CM347*AH347*stab.data!$U$20/13/2)</f>
        <v>12.397910504997965</v>
      </c>
      <c r="AY347" s="239">
        <f>IF(SUM(I347:T347)&lt;90," ",CO347*AH347*stab.data!$U$11/13)</f>
        <v>0.35800188812038203</v>
      </c>
      <c r="AZ347" s="239">
        <f t="shared" si="638"/>
        <v>-4.1968437085719186E-3</v>
      </c>
      <c r="BA347" s="241">
        <f t="shared" si="639"/>
        <v>100.42623994135991</v>
      </c>
      <c r="BB347" s="242">
        <f>IF(SUM(I347:T347)&lt;90," ",EXP('eq. coef.'!$C$104+'eq. coef.'!$C$105*'Amp-TB2 calc'!AJ347+'eq. coef.'!$C$106*'Amp-TB2 calc'!AK347+'eq. coef.'!$C$107*'Amp-TB2 calc'!AL347+'eq. coef.'!$C$108*'Amp-TB2 calc'!AN347+'eq. coef.'!$C$109*'Amp-TB2 calc'!AP347+'eq. coef.'!$C$110*'Amp-TB2 calc'!AQ347+'eq. coef.'!$C$111*'Amp-TB2 calc'!AR347+'eq. coef.'!$C$112*'Amp-TB2 calc'!AS347))</f>
        <v>568.03147769591169</v>
      </c>
      <c r="BC347" s="243">
        <f>IF(SUM(I347:T347)&lt;90," ",EXP('eq. coef.'!$C$176+'eq. coef.'!$C$177*'Amp-TB2 calc'!AJ347+'eq. coef.'!$C$178*'Amp-TB2 calc'!AK347+'eq. coef.'!$C$179*'Amp-TB2 calc'!AL347+'eq. coef.'!$C$180*'Amp-TB2 calc'!AN347+'eq. coef.'!$C$181*'Amp-TB2 calc'!AP347+'eq. coef.'!$C$182*'Amp-TB2 calc'!AQ347+'eq. coef.'!$C$183*'Amp-TB2 calc'!AR347+'eq. coef.'!$C$184*'Amp-TB2 calc'!AS347))</f>
        <v>376.77319303826044</v>
      </c>
      <c r="BD347" s="243">
        <f>IF(SUM(I347:T347)&lt;90," ",('eq. coef.'!$C$234+'eq. coef.'!$C$235*'Amp-TB2 calc'!AJ347+'eq. coef.'!$C$236*'Amp-TB2 calc'!AK347+'eq. coef.'!$C$237*'Amp-TB2 calc'!AL347+'eq. coef.'!$C$238*'Amp-TB2 calc'!AN347+'eq. coef.'!$C$239*'Amp-TB2 calc'!AP347+'eq. coef.'!$C$240*'Amp-TB2 calc'!AQ347+'eq. coef.'!$C$241*'Amp-TB2 calc'!AR347+'eq. coef.'!$C$242*'Amp-TB2 calc'!AS347))</f>
        <v>405.5692697450927</v>
      </c>
      <c r="BE347" s="243">
        <f>IF(SUM(I347:T347)&lt;90," ",('eq. coef.'!$C$270+'eq. coef.'!$C$271*'Amp-TB2 calc'!AJ347+'eq. coef.'!$C$272*'Amp-TB2 calc'!AK347+'eq. coef.'!$C$273*'Amp-TB2 calc'!AL347+'eq. coef.'!$C$274*'Amp-TB2 calc'!AN347+'eq. coef.'!$C$275*'Amp-TB2 calc'!AP347+'eq. coef.'!$C$276*'Amp-TB2 calc'!AQ347+'eq. coef.'!$C$277*'Amp-TB2 calc'!AR347+'eq. coef.'!$C$278*'Amp-TB2 calc'!AS347))</f>
        <v>495.16082859209217</v>
      </c>
      <c r="BF347" s="243">
        <f>IF(SUM(I347:T347)&lt;90," ",EXP('eq. coef.'!$C$328+'eq. coef.'!$C$329*'Amp-TB2 calc'!AJ347+'eq. coef.'!$C$330*'Amp-TB2 calc'!AK347+'eq. coef.'!$C$331*'Amp-TB2 calc'!AL347+'eq. coef.'!$C$332*'Amp-TB2 calc'!AN347+'eq. coef.'!$C$333*'Amp-TB2 calc'!AP347+'eq. coef.'!$C$334*'Amp-TB2 calc'!AQ347+'eq. coef.'!$C$335*'Amp-TB2 calc'!AR347+'eq. coef.'!$C$336*'Amp-TB2 calc'!AS347))</f>
        <v>528.85863243196502</v>
      </c>
      <c r="BG347" s="255" t="str">
        <f t="shared" si="640"/>
        <v>ok</v>
      </c>
      <c r="BH347" s="306" t="str">
        <f t="shared" si="641"/>
        <v>ok</v>
      </c>
      <c r="BI347" s="243">
        <f t="shared" si="642"/>
        <v>36.876511008286869</v>
      </c>
      <c r="BJ347" s="245">
        <f t="shared" si="643"/>
        <v>6.8962455078796434E-2</v>
      </c>
      <c r="BK347" s="243">
        <f t="shared" si="644"/>
        <v>118.38763555383173</v>
      </c>
      <c r="BL347" s="247">
        <f>IF(SUM(I347:T347)&lt;90," ",'eq. coef.'!$C$360+'eq. coef.'!$C$361*'Amp-TB2 calc'!AJ347+'eq. coef.'!$C$362*'Amp-TB2 calc'!AK347+'eq. coef.'!$C$363*'Amp-TB2 calc'!AL347+'eq. coef.'!$C$364*'Amp-TB2 calc'!AN347+'eq. coef.'!$C$365*'Amp-TB2 calc'!AP347+'eq. coef.'!$C$366*'Amp-TB2 calc'!AQ347+'eq. coef.'!$C$367*'Amp-TB2 calc'!AR347+'eq. coef.'!$C$368*'Amp-TB2 calc'!AS347+'eq. coef.'!$C$369*LN(BO347))</f>
        <v>956.41367209041005</v>
      </c>
      <c r="BM347" s="248">
        <f t="shared" si="645"/>
        <v>22</v>
      </c>
      <c r="BN347" s="267">
        <f t="shared" si="646"/>
        <v>484</v>
      </c>
      <c r="BO347" s="249">
        <f t="shared" si="647"/>
        <v>391.17123139167654</v>
      </c>
      <c r="BP347" s="243" t="str">
        <f t="shared" si="648"/>
        <v>P1b_c</v>
      </c>
      <c r="BQ347" s="245"/>
      <c r="BR347" s="245">
        <f t="shared" si="649"/>
        <v>0</v>
      </c>
      <c r="BS347" s="245">
        <f t="shared" si="650"/>
        <v>0</v>
      </c>
      <c r="BT347" s="243">
        <f t="shared" si="651"/>
        <v>46.940547767001185</v>
      </c>
      <c r="BU347" s="250"/>
      <c r="BV347" s="251">
        <f>IF(SUM(I347:T347)&lt;90," ",'eq. coef.'!$B$1128*'Amp-TB2 calc'!CF347+'eq. coef.'!$B$1129*'Amp-TB2 calc'!CJ347+'eq. coef.'!$B$1130*'Amp-TB2 calc'!CK347+'eq. coef.'!$B$1131*'Amp-TB2 calc'!CM347+'eq. coef.'!$B$1132*'Amp-TB2 calc'!CN347+'eq. coef.'!$B$1133*'Amp-TB2 calc'!CO347+'eq. coef.'!$B$1134*'Amp-TB2 calc'!CP347+'eq. coef.'!$B$1135*'Amp-TB2 calc'!CS347+'eq. coef.'!$B$1135*'Amp-TB2 calc'!CW347+'eq. coef.'!$B$1137*'Amp-TB2 calc'!CX347)</f>
        <v>1.878100504698726</v>
      </c>
      <c r="BW347" s="252">
        <f t="shared" si="652"/>
        <v>0.4</v>
      </c>
      <c r="BX347" s="253"/>
      <c r="BY347" s="252">
        <f t="shared" si="653"/>
        <v>-8.982663870800117</v>
      </c>
      <c r="BZ347" s="251">
        <f>IF(SUM(I347:T347)&lt;90," ",EXP('eq. coef.'!$B$1156*'Amp-TB2 calc'!CF347+'eq. coef.'!$B$1157*'Amp-TB2 calc'!CJ347+'eq. coef.'!$B$1158*'Amp-TB2 calc'!CK347+'eq. coef.'!$B$1159*'Amp-TB2 calc'!CM347+'eq. coef.'!$B$1160*'Amp-TB2 calc'!CN347+'eq. coef.'!$B$1161*'Amp-TB2 calc'!CO347+'eq. coef.'!$B$1162*'Amp-TB2 calc'!CP347+'eq. coef.'!$B$1163*'Amp-TB2 calc'!CS347+'eq. coef.'!$B$1164*'Amp-TB2 calc'!CW347+'eq. coef.'!$B$1165*'Amp-TB2 calc'!CX347))</f>
        <v>5.1489446934643803</v>
      </c>
      <c r="CA347" s="252">
        <f t="shared" si="654"/>
        <v>0.87532059788894467</v>
      </c>
      <c r="CB347" s="245"/>
      <c r="CC347" s="244" t="str">
        <f t="shared" si="655"/>
        <v>calc-alkaline</v>
      </c>
      <c r="CD347" s="244" t="str">
        <f t="shared" si="656"/>
        <v>Tschermakitic pargasite</v>
      </c>
      <c r="CE347" s="240">
        <f t="shared" si="657"/>
        <v>6.107234176236644</v>
      </c>
      <c r="CF347" s="240">
        <f t="shared" si="658"/>
        <v>1.892765823763356</v>
      </c>
      <c r="CG347" s="240">
        <f t="shared" si="659"/>
        <v>0</v>
      </c>
      <c r="CH347" s="240">
        <f t="shared" si="660"/>
        <v>8</v>
      </c>
      <c r="CI347" s="240"/>
      <c r="CJ347" s="240">
        <f t="shared" si="661"/>
        <v>9.6988176191191044E-2</v>
      </c>
      <c r="CK347" s="240">
        <f t="shared" si="662"/>
        <v>0.24041299681777614</v>
      </c>
      <c r="CL347" s="240">
        <f t="shared" si="663"/>
        <v>6.0648835009280153E-3</v>
      </c>
      <c r="CM347" s="240">
        <f t="shared" si="664"/>
        <v>1.3326982282303916</v>
      </c>
      <c r="CN347" s="240">
        <f t="shared" si="665"/>
        <v>3.2617937403381525</v>
      </c>
      <c r="CO347" s="240">
        <f t="shared" si="666"/>
        <v>4.2767758722085825E-2</v>
      </c>
      <c r="CP347" s="240">
        <f t="shared" si="667"/>
        <v>1.9274216199476866E-2</v>
      </c>
      <c r="CQ347" s="240">
        <f t="shared" si="668"/>
        <v>5.0000000000000018</v>
      </c>
      <c r="CR347" s="240"/>
      <c r="CS347" s="240">
        <f t="shared" si="669"/>
        <v>1.6353092932927722</v>
      </c>
      <c r="CT347" s="240">
        <f t="shared" si="670"/>
        <v>0.36469070670722781</v>
      </c>
      <c r="CU347" s="240">
        <f t="shared" si="671"/>
        <v>2</v>
      </c>
      <c r="CV347" s="240"/>
      <c r="CW347" s="240">
        <f t="shared" si="672"/>
        <v>0.2836204684290915</v>
      </c>
      <c r="CX347" s="240">
        <f t="shared" si="673"/>
        <v>5.7258780483420049E-2</v>
      </c>
      <c r="CY347" s="240">
        <f t="shared" si="674"/>
        <v>0.34087924891251153</v>
      </c>
      <c r="CZ347" s="240"/>
      <c r="DA347" s="240">
        <f t="shared" si="675"/>
        <v>1.9954970852834566</v>
      </c>
      <c r="DB347" s="240">
        <f t="shared" si="676"/>
        <v>0</v>
      </c>
      <c r="DC347" s="240">
        <f t="shared" si="677"/>
        <v>4.502914716543475E-3</v>
      </c>
      <c r="DD347" s="240">
        <f t="shared" si="678"/>
        <v>2</v>
      </c>
      <c r="DE347" s="245">
        <f t="shared" si="679"/>
        <v>44.667301771769608</v>
      </c>
      <c r="DF347" s="245"/>
      <c r="DG347" s="239">
        <f t="shared" si="680"/>
        <v>0.98705796253625544</v>
      </c>
      <c r="DH347" s="239">
        <f t="shared" si="681"/>
        <v>0.70338819306200295</v>
      </c>
      <c r="DI347" s="239">
        <f t="shared" si="682"/>
        <v>4.8743802597409826E-2</v>
      </c>
      <c r="DJ347" s="240">
        <f t="shared" si="683"/>
        <v>1.989753999954547</v>
      </c>
      <c r="DK347" s="294"/>
      <c r="DL347" s="226"/>
      <c r="DM347" s="226"/>
      <c r="DN347" s="226"/>
      <c r="DO347" s="226"/>
      <c r="DP347" s="226"/>
      <c r="DQ347" s="226"/>
      <c r="DR347" s="226"/>
      <c r="DS347" s="226"/>
      <c r="DT347" s="226"/>
      <c r="DU347" s="226"/>
    </row>
    <row r="348" spans="1:125" customFormat="1">
      <c r="A348" s="312" t="s">
        <v>759</v>
      </c>
      <c r="B348" s="312" t="s">
        <v>762</v>
      </c>
      <c r="C348" s="312" t="s">
        <v>671</v>
      </c>
      <c r="D348" s="312" t="s">
        <v>534</v>
      </c>
      <c r="E348" s="342" t="s">
        <v>739</v>
      </c>
      <c r="F348" s="312" t="s">
        <v>764</v>
      </c>
      <c r="G348" s="313">
        <v>155.35</v>
      </c>
      <c r="H348" s="312" t="s">
        <v>533</v>
      </c>
      <c r="I348" s="324">
        <v>43.162500000000001</v>
      </c>
      <c r="J348" s="324">
        <v>2.2048000000000001</v>
      </c>
      <c r="K348" s="324">
        <v>11.754300000000001</v>
      </c>
      <c r="L348" s="324">
        <v>4.8999999999999998E-3</v>
      </c>
      <c r="M348" s="324">
        <v>11.4168</v>
      </c>
      <c r="N348" s="324">
        <v>0.19689999999999999</v>
      </c>
      <c r="O348" s="324">
        <v>14.919600000000001</v>
      </c>
      <c r="P348" s="324">
        <v>10.9307</v>
      </c>
      <c r="Q348" s="324">
        <v>2.2214</v>
      </c>
      <c r="R348" s="324">
        <v>0.28939999999999999</v>
      </c>
      <c r="S348" s="324">
        <v>0.34570000000000001</v>
      </c>
      <c r="T348" s="324">
        <v>1.6799999999999999E-2</v>
      </c>
      <c r="U348" s="238">
        <f t="shared" si="621"/>
        <v>97.463800000000006</v>
      </c>
      <c r="V348" s="239">
        <f>IF(SUM(I348:T348)&lt;90," ",I348/stab.data!$U$7)</f>
        <v>0.71836928300379466</v>
      </c>
      <c r="W348" s="239">
        <f>IF(SUM(I348:T348)&lt;90," ",J348/stab.data!$U$8)</f>
        <v>2.7595183859420763E-2</v>
      </c>
      <c r="X348" s="239">
        <f>IF(SUM(I348:T348)&lt;90," ",K348*2/stab.data!$U$9)</f>
        <v>0.2305646276517492</v>
      </c>
      <c r="Y348" s="239">
        <f>IF(SUM(I348:T348)&lt;90," ",L348*2/stab.data!$U$10)</f>
        <v>6.447784133450708E-5</v>
      </c>
      <c r="Z348" s="239">
        <f>IF(SUM(I348:T348)&lt;90," ",M348/stab.data!$U$11)</f>
        <v>0.15890655012109234</v>
      </c>
      <c r="AA348" s="239">
        <f>IF(SUM(I348:T348)&lt;90," ",N348/stab.data!$U$12)</f>
        <v>2.7757023838053483E-3</v>
      </c>
      <c r="AB348" s="239">
        <f>IF(SUM(I348:T348)&lt;90," ",O348/stab.data!$U$13)</f>
        <v>0.37017665740373162</v>
      </c>
      <c r="AC348" s="239">
        <f>IF(SUM(I348:T348)&lt;90," ",P348/stab.data!$U$14)</f>
        <v>0.19491610050107883</v>
      </c>
      <c r="AD348" s="239">
        <f>IF(SUM(I348:T348)&lt;90," ",Q348*2/stab.data!$U$15)</f>
        <v>7.1682344019748628E-2</v>
      </c>
      <c r="AE348" s="239">
        <f>IF(SUM(I348:T348)&lt;90," ",R348*2/stab.data!$U$16)</f>
        <v>6.144699824831467E-3</v>
      </c>
      <c r="AF348" s="239">
        <f>IF(SUM(I348:T348)&lt;90," ",S348/stab.data!$U$17)</f>
        <v>1.8196652279187282E-2</v>
      </c>
      <c r="AG348" s="239">
        <f>IF(SUM(I348:T348)&lt;90," ",T348/stab.data!$U$18)</f>
        <v>4.7386680957887901E-4</v>
      </c>
      <c r="AH348" s="239">
        <f t="shared" si="622"/>
        <v>1.5084524822649281</v>
      </c>
      <c r="AI348" s="239">
        <f t="shared" si="623"/>
        <v>0.12944374228589786</v>
      </c>
      <c r="AJ348" s="240">
        <f t="shared" si="624"/>
        <v>6.1909810145475745</v>
      </c>
      <c r="AK348" s="240">
        <f t="shared" si="625"/>
        <v>0.23781815760866984</v>
      </c>
      <c r="AL348" s="240">
        <f t="shared" si="626"/>
        <v>1.9870298830840598</v>
      </c>
      <c r="AM348" s="240">
        <f t="shared" si="627"/>
        <v>5.5567672644883334E-4</v>
      </c>
      <c r="AN348" s="240">
        <f t="shared" si="628"/>
        <v>1.369473136119238</v>
      </c>
      <c r="AO348" s="240">
        <f t="shared" si="629"/>
        <v>2.3921291133605693E-2</v>
      </c>
      <c r="AP348" s="240">
        <f t="shared" si="630"/>
        <v>3.1902208407804071</v>
      </c>
      <c r="AQ348" s="240">
        <f t="shared" si="631"/>
        <v>1.6798071774255576</v>
      </c>
      <c r="AR348" s="240">
        <f t="shared" si="632"/>
        <v>0.6177658780855575</v>
      </c>
      <c r="AS348" s="240">
        <f t="shared" si="633"/>
        <v>5.2955660627021083E-2</v>
      </c>
      <c r="AT348" s="240">
        <f t="shared" si="634"/>
        <v>0.1568206373158319</v>
      </c>
      <c r="AU348" s="240">
        <f t="shared" si="635"/>
        <v>4.0838333304843901E-3</v>
      </c>
      <c r="AV348" s="239">
        <f t="shared" si="636"/>
        <v>15.35052871613814</v>
      </c>
      <c r="AW348" s="239">
        <f t="shared" si="637"/>
        <v>1.8138922953227012</v>
      </c>
      <c r="AX348" s="239">
        <f>IF(SUM(I348:T348)&lt;90," ",CM348*AH348*stab.data!$U$20/13/2)</f>
        <v>10.418148418448444</v>
      </c>
      <c r="AY348" s="239">
        <f>IF(SUM(I348:T348)&lt;90," ",CO348*AH348*stab.data!$U$11/13)</f>
        <v>2.0424170820917031</v>
      </c>
      <c r="AZ348" s="239">
        <f t="shared" si="638"/>
        <v>-0.14935481745058488</v>
      </c>
      <c r="BA348" s="241">
        <f t="shared" si="639"/>
        <v>100.17210297841227</v>
      </c>
      <c r="BB348" s="242">
        <f>IF(SUM(I348:T348)&lt;90," ",EXP('eq. coef.'!$C$104+'eq. coef.'!$C$105*'Amp-TB2 calc'!AJ348+'eq. coef.'!$C$106*'Amp-TB2 calc'!AK348+'eq. coef.'!$C$107*'Amp-TB2 calc'!AL348+'eq. coef.'!$C$108*'Amp-TB2 calc'!AN348+'eq. coef.'!$C$109*'Amp-TB2 calc'!AP348+'eq. coef.'!$C$110*'Amp-TB2 calc'!AQ348+'eq. coef.'!$C$111*'Amp-TB2 calc'!AR348+'eq. coef.'!$C$112*'Amp-TB2 calc'!AS348))</f>
        <v>451.05811760609788</v>
      </c>
      <c r="BC348" s="243">
        <f>IF(SUM(I348:T348)&lt;90," ",EXP('eq. coef.'!$C$176+'eq. coef.'!$C$177*'Amp-TB2 calc'!AJ348+'eq. coef.'!$C$178*'Amp-TB2 calc'!AK348+'eq. coef.'!$C$179*'Amp-TB2 calc'!AL348+'eq. coef.'!$C$180*'Amp-TB2 calc'!AN348+'eq. coef.'!$C$181*'Amp-TB2 calc'!AP348+'eq. coef.'!$C$182*'Amp-TB2 calc'!AQ348+'eq. coef.'!$C$183*'Amp-TB2 calc'!AR348+'eq. coef.'!$C$184*'Amp-TB2 calc'!AS348))</f>
        <v>360.80028979206344</v>
      </c>
      <c r="BD348" s="243">
        <f>IF(SUM(I348:T348)&lt;90," ",('eq. coef.'!$C$234+'eq. coef.'!$C$235*'Amp-TB2 calc'!AJ348+'eq. coef.'!$C$236*'Amp-TB2 calc'!AK348+'eq. coef.'!$C$237*'Amp-TB2 calc'!AL348+'eq. coef.'!$C$238*'Amp-TB2 calc'!AN348+'eq. coef.'!$C$239*'Amp-TB2 calc'!AP348+'eq. coef.'!$C$240*'Amp-TB2 calc'!AQ348+'eq. coef.'!$C$241*'Amp-TB2 calc'!AR348+'eq. coef.'!$C$242*'Amp-TB2 calc'!AS348))</f>
        <v>382.00534889619649</v>
      </c>
      <c r="BE348" s="243">
        <f>IF(SUM(I348:T348)&lt;90," ",('eq. coef.'!$C$270+'eq. coef.'!$C$271*'Amp-TB2 calc'!AJ348+'eq. coef.'!$C$272*'Amp-TB2 calc'!AK348+'eq. coef.'!$C$273*'Amp-TB2 calc'!AL348+'eq. coef.'!$C$274*'Amp-TB2 calc'!AN348+'eq. coef.'!$C$275*'Amp-TB2 calc'!AP348+'eq. coef.'!$C$276*'Amp-TB2 calc'!AQ348+'eq. coef.'!$C$277*'Amp-TB2 calc'!AR348+'eq. coef.'!$C$278*'Amp-TB2 calc'!AS348))</f>
        <v>377.90003546509615</v>
      </c>
      <c r="BF348" s="243">
        <f>IF(SUM(I348:T348)&lt;90," ",EXP('eq. coef.'!$C$328+'eq. coef.'!$C$329*'Amp-TB2 calc'!AJ348+'eq. coef.'!$C$330*'Amp-TB2 calc'!AK348+'eq. coef.'!$C$331*'Amp-TB2 calc'!AL348+'eq. coef.'!$C$332*'Amp-TB2 calc'!AN348+'eq. coef.'!$C$333*'Amp-TB2 calc'!AP348+'eq. coef.'!$C$334*'Amp-TB2 calc'!AQ348+'eq. coef.'!$C$335*'Amp-TB2 calc'!AR348+'eq. coef.'!$C$336*'Amp-TB2 calc'!AS348))</f>
        <v>552.05999538652657</v>
      </c>
      <c r="BG348" s="255" t="str">
        <f t="shared" si="640"/>
        <v>ok</v>
      </c>
      <c r="BH348" s="306" t="str">
        <f t="shared" si="641"/>
        <v>ok</v>
      </c>
      <c r="BI348" s="243">
        <f t="shared" si="642"/>
        <v>19.369989426449401</v>
      </c>
      <c r="BJ348" s="245">
        <f t="shared" si="643"/>
        <v>-0.22392209304751295</v>
      </c>
      <c r="BK348" s="243">
        <f t="shared" si="644"/>
        <v>17.099745673032714</v>
      </c>
      <c r="BL348" s="247">
        <f>IF(SUM(I348:T348)&lt;90," ",'eq. coef.'!$C$360+'eq. coef.'!$C$361*'Amp-TB2 calc'!AJ348+'eq. coef.'!$C$362*'Amp-TB2 calc'!AK348+'eq. coef.'!$C$363*'Amp-TB2 calc'!AL348+'eq. coef.'!$C$364*'Amp-TB2 calc'!AN348+'eq. coef.'!$C$365*'Amp-TB2 calc'!AP348+'eq. coef.'!$C$366*'Amp-TB2 calc'!AQ348+'eq. coef.'!$C$367*'Amp-TB2 calc'!AR348+'eq. coef.'!$C$368*'Amp-TB2 calc'!AS348+'eq. coef.'!$C$369*LN(BO348))</f>
        <v>939.83020852567347</v>
      </c>
      <c r="BM348" s="248">
        <f t="shared" si="645"/>
        <v>22</v>
      </c>
      <c r="BN348" s="267">
        <f t="shared" si="646"/>
        <v>484</v>
      </c>
      <c r="BO348" s="249">
        <f t="shared" si="647"/>
        <v>371.40281934412997</v>
      </c>
      <c r="BP348" s="243" t="str">
        <f t="shared" si="648"/>
        <v>P1b_c</v>
      </c>
      <c r="BQ348" s="245"/>
      <c r="BR348" s="245">
        <f t="shared" si="649"/>
        <v>0</v>
      </c>
      <c r="BS348" s="245">
        <f t="shared" si="650"/>
        <v>0</v>
      </c>
      <c r="BT348" s="243">
        <f t="shared" si="651"/>
        <v>44.568338321295592</v>
      </c>
      <c r="BU348" s="250"/>
      <c r="BV348" s="251">
        <f>IF(SUM(I348:T348)&lt;90," ",'eq. coef.'!$B$1128*'Amp-TB2 calc'!CF348+'eq. coef.'!$B$1129*'Amp-TB2 calc'!CJ348+'eq. coef.'!$B$1130*'Amp-TB2 calc'!CK348+'eq. coef.'!$B$1131*'Amp-TB2 calc'!CM348+'eq. coef.'!$B$1132*'Amp-TB2 calc'!CN348+'eq. coef.'!$B$1133*'Amp-TB2 calc'!CO348+'eq. coef.'!$B$1134*'Amp-TB2 calc'!CP348+'eq. coef.'!$B$1135*'Amp-TB2 calc'!CS348+'eq. coef.'!$B$1135*'Amp-TB2 calc'!CW348+'eq. coef.'!$B$1137*'Amp-TB2 calc'!CX348)</f>
        <v>1.4341167151787482</v>
      </c>
      <c r="BW348" s="252">
        <f t="shared" si="652"/>
        <v>0.4</v>
      </c>
      <c r="BX348" s="253"/>
      <c r="BY348" s="252">
        <f t="shared" si="653"/>
        <v>-9.7033817903803641</v>
      </c>
      <c r="BZ348" s="251">
        <f>IF(SUM(I348:T348)&lt;90," ",EXP('eq. coef.'!$B$1156*'Amp-TB2 calc'!CF348+'eq. coef.'!$B$1157*'Amp-TB2 calc'!CJ348+'eq. coef.'!$B$1158*'Amp-TB2 calc'!CK348+'eq. coef.'!$B$1159*'Amp-TB2 calc'!CM348+'eq. coef.'!$B$1160*'Amp-TB2 calc'!CN348+'eq. coef.'!$B$1161*'Amp-TB2 calc'!CO348+'eq. coef.'!$B$1162*'Amp-TB2 calc'!CP348+'eq. coef.'!$B$1163*'Amp-TB2 calc'!CS348+'eq. coef.'!$B$1164*'Amp-TB2 calc'!CW348+'eq. coef.'!$B$1165*'Amp-TB2 calc'!CX348))</f>
        <v>5.526922742773726</v>
      </c>
      <c r="CA348" s="252">
        <f t="shared" si="654"/>
        <v>0.93957686627153347</v>
      </c>
      <c r="CB348" s="245"/>
      <c r="CC348" s="244" t="str">
        <f t="shared" si="655"/>
        <v>calc-alkaline</v>
      </c>
      <c r="CD348" s="244" t="str">
        <f t="shared" si="656"/>
        <v>Tschermakitic pargasite</v>
      </c>
      <c r="CE348" s="240">
        <f t="shared" si="657"/>
        <v>6.1909810145475745</v>
      </c>
      <c r="CF348" s="240">
        <f t="shared" si="658"/>
        <v>1.8090189854524255</v>
      </c>
      <c r="CG348" s="240">
        <f t="shared" si="659"/>
        <v>0</v>
      </c>
      <c r="CH348" s="240">
        <f t="shared" si="660"/>
        <v>8</v>
      </c>
      <c r="CI348" s="240"/>
      <c r="CJ348" s="240">
        <f t="shared" si="661"/>
        <v>0.17801089763163436</v>
      </c>
      <c r="CK348" s="240">
        <f t="shared" si="662"/>
        <v>0.23781815760866984</v>
      </c>
      <c r="CL348" s="240">
        <f t="shared" si="663"/>
        <v>5.5567672644883334E-4</v>
      </c>
      <c r="CM348" s="240">
        <f t="shared" si="664"/>
        <v>1.1244802023133005</v>
      </c>
      <c r="CN348" s="240">
        <f t="shared" si="665"/>
        <v>3.1902208407804071</v>
      </c>
      <c r="CO348" s="240">
        <f t="shared" si="666"/>
        <v>0.24499293380593756</v>
      </c>
      <c r="CP348" s="240">
        <f t="shared" si="667"/>
        <v>2.3921291133605693E-2</v>
      </c>
      <c r="CQ348" s="240">
        <f t="shared" si="668"/>
        <v>5.0000000000000036</v>
      </c>
      <c r="CR348" s="240"/>
      <c r="CS348" s="240">
        <f t="shared" si="669"/>
        <v>1.6798071774255576</v>
      </c>
      <c r="CT348" s="240">
        <f t="shared" si="670"/>
        <v>0.32019282257444237</v>
      </c>
      <c r="CU348" s="240">
        <f t="shared" si="671"/>
        <v>2</v>
      </c>
      <c r="CV348" s="240"/>
      <c r="CW348" s="240">
        <f t="shared" si="672"/>
        <v>0.29757305551111513</v>
      </c>
      <c r="CX348" s="240">
        <f t="shared" si="673"/>
        <v>5.2955660627021083E-2</v>
      </c>
      <c r="CY348" s="240">
        <f t="shared" si="674"/>
        <v>0.35052871613813619</v>
      </c>
      <c r="CZ348" s="240"/>
      <c r="DA348" s="240">
        <f t="shared" si="675"/>
        <v>1.8390955293536837</v>
      </c>
      <c r="DB348" s="240">
        <f t="shared" si="676"/>
        <v>0.1568206373158319</v>
      </c>
      <c r="DC348" s="240">
        <f t="shared" si="677"/>
        <v>4.0838333304843901E-3</v>
      </c>
      <c r="DD348" s="240">
        <f t="shared" si="678"/>
        <v>2</v>
      </c>
      <c r="DE348" s="245">
        <f t="shared" si="679"/>
        <v>44.8755197976867</v>
      </c>
      <c r="DF348" s="245"/>
      <c r="DG348" s="239">
        <f t="shared" si="680"/>
        <v>0.92868189583472471</v>
      </c>
      <c r="DH348" s="239">
        <f t="shared" si="681"/>
        <v>0.6996567877017027</v>
      </c>
      <c r="DI348" s="239">
        <f t="shared" si="682"/>
        <v>8.9586421999524476E-2</v>
      </c>
      <c r="DJ348" s="240">
        <f t="shared" si="683"/>
        <v>1.9870298830840598</v>
      </c>
      <c r="DK348" s="294"/>
      <c r="DL348" s="226"/>
      <c r="DM348" s="226"/>
      <c r="DN348" s="226"/>
      <c r="DO348" s="226"/>
      <c r="DP348" s="226"/>
      <c r="DQ348" s="226"/>
      <c r="DR348" s="226"/>
      <c r="DS348" s="226"/>
      <c r="DT348" s="226"/>
      <c r="DU348" s="226"/>
    </row>
    <row r="349" spans="1:125" customFormat="1">
      <c r="A349" s="312" t="s">
        <v>759</v>
      </c>
      <c r="B349" s="312" t="s">
        <v>762</v>
      </c>
      <c r="C349" s="312" t="s">
        <v>671</v>
      </c>
      <c r="D349" s="312" t="s">
        <v>534</v>
      </c>
      <c r="E349" s="342" t="s">
        <v>740</v>
      </c>
      <c r="F349" s="312" t="s">
        <v>764</v>
      </c>
      <c r="G349" s="313">
        <v>157.47999999999999</v>
      </c>
      <c r="H349" s="312" t="s">
        <v>533</v>
      </c>
      <c r="I349" s="324">
        <v>43.290599999999998</v>
      </c>
      <c r="J349" s="324">
        <v>2.2067999999999999</v>
      </c>
      <c r="K349" s="324">
        <v>11.772399999999999</v>
      </c>
      <c r="L349" s="324">
        <v>6.3500000000000001E-2</v>
      </c>
      <c r="M349" s="324">
        <v>11.4359</v>
      </c>
      <c r="N349" s="324">
        <v>0.14960000000000001</v>
      </c>
      <c r="O349" s="324">
        <v>14.9689</v>
      </c>
      <c r="P349" s="324">
        <v>10.814</v>
      </c>
      <c r="Q349" s="324">
        <v>2.1974999999999998</v>
      </c>
      <c r="R349" s="324">
        <v>0.315</v>
      </c>
      <c r="S349" s="324"/>
      <c r="T349" s="324">
        <v>1.7600000000000001E-2</v>
      </c>
      <c r="U349" s="238">
        <f t="shared" si="621"/>
        <v>97.231800000000021</v>
      </c>
      <c r="V349" s="239">
        <f>IF(SUM(I349:T349)&lt;90," ",I349/stab.data!$U$7)</f>
        <v>0.72050129818254438</v>
      </c>
      <c r="W349" s="239">
        <f>IF(SUM(I349:T349)&lt;90," ",J349/stab.data!$U$8)</f>
        <v>2.7620215775113269E-2</v>
      </c>
      <c r="X349" s="239">
        <f>IF(SUM(I349:T349)&lt;90," ",K349*2/stab.data!$U$9)</f>
        <v>0.23091966536224634</v>
      </c>
      <c r="Y349" s="239">
        <f>IF(SUM(I349:T349)&lt;90," ",L349*2/stab.data!$U$10)</f>
        <v>8.3558018872269388E-4</v>
      </c>
      <c r="Z349" s="239">
        <f>IF(SUM(I349:T349)&lt;90," ",M349/stab.data!$U$11)</f>
        <v>0.15917239651476769</v>
      </c>
      <c r="AA349" s="239">
        <f>IF(SUM(I349:T349)&lt;90," ",N349/stab.data!$U$12)</f>
        <v>2.1089135430029464E-3</v>
      </c>
      <c r="AB349" s="239">
        <f>IF(SUM(I349:T349)&lt;90," ",O349/stab.data!$U$13)</f>
        <v>0.37139986105597456</v>
      </c>
      <c r="AC349" s="239">
        <f>IF(SUM(I349:T349)&lt;90," ",P349/stab.data!$U$14)</f>
        <v>0.19283510761604167</v>
      </c>
      <c r="AD349" s="239">
        <f>IF(SUM(I349:T349)&lt;90," ",Q349*2/stab.data!$U$15)</f>
        <v>7.0911115055099297E-2</v>
      </c>
      <c r="AE349" s="239">
        <f>IF(SUM(I349:T349)&lt;90," ",R349*2/stab.data!$U$16)</f>
        <v>6.6882530919900214E-3</v>
      </c>
      <c r="AF349" s="239">
        <f>IF(SUM(I349:T349)&lt;90," ",S349/stab.data!$U$17)</f>
        <v>0</v>
      </c>
      <c r="AG349" s="239">
        <f>IF(SUM(I349:T349)&lt;90," ",T349/stab.data!$U$18)</f>
        <v>4.9643189574930186E-4</v>
      </c>
      <c r="AH349" s="239">
        <f t="shared" si="622"/>
        <v>1.512557930622372</v>
      </c>
      <c r="AI349" s="239">
        <f t="shared" si="623"/>
        <v>0.12951242222639001</v>
      </c>
      <c r="AJ349" s="240">
        <f t="shared" si="624"/>
        <v>6.1925012501961074</v>
      </c>
      <c r="AK349" s="240">
        <f t="shared" si="625"/>
        <v>0.23738780367157836</v>
      </c>
      <c r="AL349" s="240">
        <f t="shared" si="626"/>
        <v>1.9846880499142194</v>
      </c>
      <c r="AM349" s="240">
        <f t="shared" si="627"/>
        <v>7.1815711871117639E-3</v>
      </c>
      <c r="AN349" s="240">
        <f t="shared" si="628"/>
        <v>1.3680409277551107</v>
      </c>
      <c r="AO349" s="240">
        <f t="shared" si="629"/>
        <v>1.8125504818025381E-2</v>
      </c>
      <c r="AP349" s="240">
        <f t="shared" si="630"/>
        <v>3.1920748924578453</v>
      </c>
      <c r="AQ349" s="240">
        <f t="shared" si="631"/>
        <v>1.6573622393272871</v>
      </c>
      <c r="AR349" s="240">
        <f t="shared" si="632"/>
        <v>0.60946062101368881</v>
      </c>
      <c r="AS349" s="240">
        <f t="shared" si="633"/>
        <v>5.7483610006324903E-2</v>
      </c>
      <c r="AT349" s="240">
        <f t="shared" si="634"/>
        <v>0</v>
      </c>
      <c r="AU349" s="240">
        <f t="shared" si="635"/>
        <v>4.2666892382002561E-3</v>
      </c>
      <c r="AV349" s="239">
        <f t="shared" si="636"/>
        <v>15.324306470347297</v>
      </c>
      <c r="AW349" s="239">
        <f t="shared" si="637"/>
        <v>1.973740699700002</v>
      </c>
      <c r="AX349" s="239">
        <f>IF(SUM(I349:T349)&lt;90," ",CM349*AH349*stab.data!$U$20/13/2)</f>
        <v>10.838575027797784</v>
      </c>
      <c r="AY349" s="239">
        <f>IF(SUM(I349:T349)&lt;90," ",CO349*AH349*stab.data!$U$11/13)</f>
        <v>1.6832118529264686</v>
      </c>
      <c r="AZ349" s="239">
        <f t="shared" si="638"/>
        <v>-3.9712069500465472E-3</v>
      </c>
      <c r="BA349" s="241">
        <f t="shared" si="639"/>
        <v>100.28745637347423</v>
      </c>
      <c r="BB349" s="242">
        <f>IF(SUM(I349:T349)&lt;90," ",EXP('eq. coef.'!$C$104+'eq. coef.'!$C$105*'Amp-TB2 calc'!AJ349+'eq. coef.'!$C$106*'Amp-TB2 calc'!AK349+'eq. coef.'!$C$107*'Amp-TB2 calc'!AL349+'eq. coef.'!$C$108*'Amp-TB2 calc'!AN349+'eq. coef.'!$C$109*'Amp-TB2 calc'!AP349+'eq. coef.'!$C$110*'Amp-TB2 calc'!AQ349+'eq. coef.'!$C$111*'Amp-TB2 calc'!AR349+'eq. coef.'!$C$112*'Amp-TB2 calc'!AS349))</f>
        <v>466.65793156872087</v>
      </c>
      <c r="BC349" s="243">
        <f>IF(SUM(I349:T349)&lt;90," ",EXP('eq. coef.'!$C$176+'eq. coef.'!$C$177*'Amp-TB2 calc'!AJ349+'eq. coef.'!$C$178*'Amp-TB2 calc'!AK349+'eq. coef.'!$C$179*'Amp-TB2 calc'!AL349+'eq. coef.'!$C$180*'Amp-TB2 calc'!AN349+'eq. coef.'!$C$181*'Amp-TB2 calc'!AP349+'eq. coef.'!$C$182*'Amp-TB2 calc'!AQ349+'eq. coef.'!$C$183*'Amp-TB2 calc'!AR349+'eq. coef.'!$C$184*'Amp-TB2 calc'!AS349))</f>
        <v>366.96165667980864</v>
      </c>
      <c r="BD349" s="243">
        <f>IF(SUM(I349:T349)&lt;90," ",('eq. coef.'!$C$234+'eq. coef.'!$C$235*'Amp-TB2 calc'!AJ349+'eq. coef.'!$C$236*'Amp-TB2 calc'!AK349+'eq. coef.'!$C$237*'Amp-TB2 calc'!AL349+'eq. coef.'!$C$238*'Amp-TB2 calc'!AN349+'eq. coef.'!$C$239*'Amp-TB2 calc'!AP349+'eq. coef.'!$C$240*'Amp-TB2 calc'!AQ349+'eq. coef.'!$C$241*'Amp-TB2 calc'!AR349+'eq. coef.'!$C$242*'Amp-TB2 calc'!AS349))</f>
        <v>387.71869451566562</v>
      </c>
      <c r="BE349" s="243">
        <f>IF(SUM(I349:T349)&lt;90," ",('eq. coef.'!$C$270+'eq. coef.'!$C$271*'Amp-TB2 calc'!AJ349+'eq. coef.'!$C$272*'Amp-TB2 calc'!AK349+'eq. coef.'!$C$273*'Amp-TB2 calc'!AL349+'eq. coef.'!$C$274*'Amp-TB2 calc'!AN349+'eq. coef.'!$C$275*'Amp-TB2 calc'!AP349+'eq. coef.'!$C$276*'Amp-TB2 calc'!AQ349+'eq. coef.'!$C$277*'Amp-TB2 calc'!AR349+'eq. coef.'!$C$278*'Amp-TB2 calc'!AS349))</f>
        <v>385.32637960285376</v>
      </c>
      <c r="BF349" s="243">
        <f>IF(SUM(I349:T349)&lt;90," ",EXP('eq. coef.'!$C$328+'eq. coef.'!$C$329*'Amp-TB2 calc'!AJ349+'eq. coef.'!$C$330*'Amp-TB2 calc'!AK349+'eq. coef.'!$C$331*'Amp-TB2 calc'!AL349+'eq. coef.'!$C$332*'Amp-TB2 calc'!AN349+'eq. coef.'!$C$333*'Amp-TB2 calc'!AP349+'eq. coef.'!$C$334*'Amp-TB2 calc'!AQ349+'eq. coef.'!$C$335*'Amp-TB2 calc'!AR349+'eq. coef.'!$C$336*'Amp-TB2 calc'!AS349))</f>
        <v>537.70319328747064</v>
      </c>
      <c r="BG349" s="255" t="str">
        <f t="shared" si="640"/>
        <v>ok</v>
      </c>
      <c r="BH349" s="306" t="str">
        <f t="shared" si="641"/>
        <v>ok</v>
      </c>
      <c r="BI349" s="243">
        <f t="shared" si="642"/>
        <v>21.165392484314658</v>
      </c>
      <c r="BJ349" s="245">
        <f t="shared" si="643"/>
        <v>-0.15224269622917042</v>
      </c>
      <c r="BK349" s="243">
        <f t="shared" si="644"/>
        <v>18.364722923045122</v>
      </c>
      <c r="BL349" s="247">
        <f>IF(SUM(I349:T349)&lt;90," ",'eq. coef.'!$C$360+'eq. coef.'!$C$361*'Amp-TB2 calc'!AJ349+'eq. coef.'!$C$362*'Amp-TB2 calc'!AK349+'eq. coef.'!$C$363*'Amp-TB2 calc'!AL349+'eq. coef.'!$C$364*'Amp-TB2 calc'!AN349+'eq. coef.'!$C$365*'Amp-TB2 calc'!AP349+'eq. coef.'!$C$366*'Amp-TB2 calc'!AQ349+'eq. coef.'!$C$367*'Amp-TB2 calc'!AR349+'eq. coef.'!$C$368*'Amp-TB2 calc'!AS349+'eq. coef.'!$C$369*LN(BO349))</f>
        <v>940.97455235756343</v>
      </c>
      <c r="BM349" s="248">
        <f t="shared" si="645"/>
        <v>22</v>
      </c>
      <c r="BN349" s="267">
        <f t="shared" si="646"/>
        <v>484</v>
      </c>
      <c r="BO349" s="249">
        <f t="shared" si="647"/>
        <v>377.34017559773713</v>
      </c>
      <c r="BP349" s="243" t="str">
        <f t="shared" si="648"/>
        <v>P1b_c</v>
      </c>
      <c r="BQ349" s="245"/>
      <c r="BR349" s="245">
        <f t="shared" si="649"/>
        <v>0</v>
      </c>
      <c r="BS349" s="245">
        <f t="shared" si="650"/>
        <v>0</v>
      </c>
      <c r="BT349" s="243">
        <f t="shared" si="651"/>
        <v>45.280821071728454</v>
      </c>
      <c r="BU349" s="250"/>
      <c r="BV349" s="251">
        <f>IF(SUM(I349:T349)&lt;90," ",'eq. coef.'!$B$1128*'Amp-TB2 calc'!CF349+'eq. coef.'!$B$1129*'Amp-TB2 calc'!CJ349+'eq. coef.'!$B$1130*'Amp-TB2 calc'!CK349+'eq. coef.'!$B$1131*'Amp-TB2 calc'!CM349+'eq. coef.'!$B$1132*'Amp-TB2 calc'!CN349+'eq. coef.'!$B$1133*'Amp-TB2 calc'!CO349+'eq. coef.'!$B$1134*'Amp-TB2 calc'!CP349+'eq. coef.'!$B$1135*'Amp-TB2 calc'!CS349+'eq. coef.'!$B$1135*'Amp-TB2 calc'!CW349+'eq. coef.'!$B$1137*'Amp-TB2 calc'!CX349)</f>
        <v>1.4736372179207509</v>
      </c>
      <c r="BW349" s="252">
        <f t="shared" si="652"/>
        <v>0.4</v>
      </c>
      <c r="BX349" s="253"/>
      <c r="BY349" s="252">
        <f t="shared" si="653"/>
        <v>-9.6427866528940953</v>
      </c>
      <c r="BZ349" s="251">
        <f>IF(SUM(I349:T349)&lt;90," ",EXP('eq. coef.'!$B$1156*'Amp-TB2 calc'!CF349+'eq. coef.'!$B$1157*'Amp-TB2 calc'!CJ349+'eq. coef.'!$B$1158*'Amp-TB2 calc'!CK349+'eq. coef.'!$B$1159*'Amp-TB2 calc'!CM349+'eq. coef.'!$B$1160*'Amp-TB2 calc'!CN349+'eq. coef.'!$B$1161*'Amp-TB2 calc'!CO349+'eq. coef.'!$B$1162*'Amp-TB2 calc'!CP349+'eq. coef.'!$B$1163*'Amp-TB2 calc'!CS349+'eq. coef.'!$B$1164*'Amp-TB2 calc'!CW349+'eq. coef.'!$B$1165*'Amp-TB2 calc'!CX349))</f>
        <v>5.5807067262407593</v>
      </c>
      <c r="CA349" s="252">
        <f t="shared" si="654"/>
        <v>0.94872014346092914</v>
      </c>
      <c r="CB349" s="245"/>
      <c r="CC349" s="244" t="str">
        <f t="shared" si="655"/>
        <v>calc-alkaline</v>
      </c>
      <c r="CD349" s="244" t="str">
        <f t="shared" si="656"/>
        <v>Tschermakitic pargasite</v>
      </c>
      <c r="CE349" s="240">
        <f t="shared" si="657"/>
        <v>6.1925012501961074</v>
      </c>
      <c r="CF349" s="240">
        <f t="shared" si="658"/>
        <v>1.8074987498038926</v>
      </c>
      <c r="CG349" s="240">
        <f t="shared" si="659"/>
        <v>0</v>
      </c>
      <c r="CH349" s="240">
        <f t="shared" si="660"/>
        <v>8</v>
      </c>
      <c r="CI349" s="240"/>
      <c r="CJ349" s="240">
        <f t="shared" si="661"/>
        <v>0.17718930011032685</v>
      </c>
      <c r="CK349" s="240">
        <f t="shared" si="662"/>
        <v>0.23738780367157836</v>
      </c>
      <c r="CL349" s="240">
        <f t="shared" si="663"/>
        <v>7.1815711871117639E-3</v>
      </c>
      <c r="CM349" s="240">
        <f t="shared" si="664"/>
        <v>1.1666835614887106</v>
      </c>
      <c r="CN349" s="240">
        <f t="shared" si="665"/>
        <v>3.1920748924578453</v>
      </c>
      <c r="CO349" s="240">
        <f t="shared" si="666"/>
        <v>0.20135736626640011</v>
      </c>
      <c r="CP349" s="240">
        <f t="shared" si="667"/>
        <v>1.8125504818025381E-2</v>
      </c>
      <c r="CQ349" s="240">
        <f t="shared" si="668"/>
        <v>4.9999999999999982</v>
      </c>
      <c r="CR349" s="240"/>
      <c r="CS349" s="240">
        <f t="shared" si="669"/>
        <v>1.6573622393272871</v>
      </c>
      <c r="CT349" s="240">
        <f t="shared" si="670"/>
        <v>0.3426377606727129</v>
      </c>
      <c r="CU349" s="240">
        <f t="shared" si="671"/>
        <v>2</v>
      </c>
      <c r="CV349" s="240"/>
      <c r="CW349" s="240">
        <f t="shared" si="672"/>
        <v>0.26682286034097591</v>
      </c>
      <c r="CX349" s="240">
        <f t="shared" si="673"/>
        <v>5.7483610006324903E-2</v>
      </c>
      <c r="CY349" s="240">
        <f t="shared" si="674"/>
        <v>0.32430647034730081</v>
      </c>
      <c r="CZ349" s="240"/>
      <c r="DA349" s="240">
        <f t="shared" si="675"/>
        <v>1.9957333107617998</v>
      </c>
      <c r="DB349" s="240">
        <f t="shared" si="676"/>
        <v>0</v>
      </c>
      <c r="DC349" s="240">
        <f t="shared" si="677"/>
        <v>4.2666892382002561E-3</v>
      </c>
      <c r="DD349" s="240">
        <f t="shared" si="678"/>
        <v>2</v>
      </c>
      <c r="DE349" s="245">
        <f t="shared" si="679"/>
        <v>44.833316438511289</v>
      </c>
      <c r="DF349" s="245"/>
      <c r="DG349" s="239">
        <f t="shared" si="680"/>
        <v>0.94066262388213995</v>
      </c>
      <c r="DH349" s="239">
        <f t="shared" si="681"/>
        <v>0.69999864440039072</v>
      </c>
      <c r="DI349" s="239">
        <f t="shared" si="682"/>
        <v>8.9278161430953934E-2</v>
      </c>
      <c r="DJ349" s="240">
        <f t="shared" si="683"/>
        <v>1.9846880499142194</v>
      </c>
      <c r="DK349" s="294"/>
      <c r="DL349" s="226"/>
      <c r="DM349" s="226"/>
      <c r="DN349" s="226"/>
      <c r="DO349" s="226"/>
      <c r="DP349" s="226"/>
      <c r="DQ349" s="226"/>
      <c r="DR349" s="226"/>
      <c r="DS349" s="226"/>
      <c r="DT349" s="226"/>
      <c r="DU349" s="226"/>
    </row>
    <row r="350" spans="1:125" customFormat="1">
      <c r="A350" s="312" t="s">
        <v>759</v>
      </c>
      <c r="B350" s="312" t="s">
        <v>762</v>
      </c>
      <c r="C350" s="312" t="s">
        <v>671</v>
      </c>
      <c r="D350" s="312" t="s">
        <v>534</v>
      </c>
      <c r="E350" s="342" t="s">
        <v>741</v>
      </c>
      <c r="F350" s="312" t="s">
        <v>764</v>
      </c>
      <c r="G350" s="313">
        <v>159.61000000000001</v>
      </c>
      <c r="H350" s="312" t="s">
        <v>533</v>
      </c>
      <c r="I350" s="324">
        <v>42.960099999999997</v>
      </c>
      <c r="J350" s="324">
        <v>2.1589</v>
      </c>
      <c r="K350" s="324">
        <v>11.8085</v>
      </c>
      <c r="L350" s="324">
        <v>7.3000000000000001E-3</v>
      </c>
      <c r="M350" s="324">
        <v>11.5985</v>
      </c>
      <c r="N350" s="324">
        <v>0.253</v>
      </c>
      <c r="O350" s="324">
        <v>15.4519</v>
      </c>
      <c r="P350" s="324">
        <v>10.712300000000001</v>
      </c>
      <c r="Q350" s="324">
        <v>2.2023000000000001</v>
      </c>
      <c r="R350" s="324">
        <v>0.2878</v>
      </c>
      <c r="S350" s="324"/>
      <c r="T350" s="324">
        <v>1.4999999999999999E-2</v>
      </c>
      <c r="U350" s="238">
        <f t="shared" si="621"/>
        <v>97.45559999999999</v>
      </c>
      <c r="V350" s="239">
        <f>IF(SUM(I350:T350)&lt;90," ",I350/stab.data!$U$7)</f>
        <v>0.71500066573463805</v>
      </c>
      <c r="W350" s="239">
        <f>IF(SUM(I350:T350)&lt;90," ",J350/stab.data!$U$8)</f>
        <v>2.7020701394277705E-2</v>
      </c>
      <c r="X350" s="239">
        <f>IF(SUM(I350:T350)&lt;90," ",K350*2/stab.data!$U$9)</f>
        <v>0.23162777924892852</v>
      </c>
      <c r="Y350" s="239">
        <f>IF(SUM(I350:T350)&lt;90," ",L350*2/stab.data!$U$10)</f>
        <v>9.6058824845286062E-5</v>
      </c>
      <c r="Z350" s="239">
        <f>IF(SUM(I350:T350)&lt;90," ",M350/stab.data!$U$11)</f>
        <v>0.16143557052584695</v>
      </c>
      <c r="AA350" s="239">
        <f>IF(SUM(I350:T350)&lt;90," ",N350/stab.data!$U$12)</f>
        <v>3.5665449624314536E-3</v>
      </c>
      <c r="AB350" s="239">
        <f>IF(SUM(I350:T350)&lt;90," ",O350/stab.data!$U$13)</f>
        <v>0.38338378324732036</v>
      </c>
      <c r="AC350" s="239">
        <f>IF(SUM(I350:T350)&lt;90," ",P350/stab.data!$U$14)</f>
        <v>0.19102159453627918</v>
      </c>
      <c r="AD350" s="239">
        <f>IF(SUM(I350:T350)&lt;90," ",Q350*2/stab.data!$U$15)</f>
        <v>7.1066006227915909E-2</v>
      </c>
      <c r="AE350" s="239">
        <f>IF(SUM(I350:T350)&lt;90," ",R350*2/stab.data!$U$16)</f>
        <v>6.1107277456340578E-3</v>
      </c>
      <c r="AF350" s="239">
        <f>IF(SUM(I350:T350)&lt;90," ",S350/stab.data!$U$17)</f>
        <v>0</v>
      </c>
      <c r="AG350" s="239">
        <f>IF(SUM(I350:T350)&lt;90," ",T350/stab.data!$U$18)</f>
        <v>4.2309536569542768E-4</v>
      </c>
      <c r="AH350" s="239">
        <f t="shared" si="622"/>
        <v>1.5221311039382883</v>
      </c>
      <c r="AI350" s="239">
        <f t="shared" si="623"/>
        <v>0.12937718335569004</v>
      </c>
      <c r="AJ350" s="240">
        <f t="shared" si="624"/>
        <v>6.1065755968725943</v>
      </c>
      <c r="AK350" s="240">
        <f t="shared" si="625"/>
        <v>0.23077454840568823</v>
      </c>
      <c r="AL350" s="240">
        <f t="shared" si="626"/>
        <v>1.9782534647936294</v>
      </c>
      <c r="AM350" s="240">
        <f t="shared" si="627"/>
        <v>8.2040549579318468E-4</v>
      </c>
      <c r="AN350" s="240">
        <f t="shared" si="628"/>
        <v>1.3787658706967045</v>
      </c>
      <c r="AO350" s="240">
        <f t="shared" si="629"/>
        <v>3.0460637977665735E-2</v>
      </c>
      <c r="AP350" s="240">
        <f t="shared" si="630"/>
        <v>3.2743494757579241</v>
      </c>
      <c r="AQ350" s="240">
        <f t="shared" si="631"/>
        <v>1.631449960221238</v>
      </c>
      <c r="AR350" s="240">
        <f t="shared" si="632"/>
        <v>0.60695039906389214</v>
      </c>
      <c r="AS350" s="240">
        <f t="shared" si="633"/>
        <v>5.2189631029616927E-2</v>
      </c>
      <c r="AT350" s="240">
        <f t="shared" si="634"/>
        <v>0</v>
      </c>
      <c r="AU350" s="240">
        <f t="shared" si="635"/>
        <v>3.6135124890421763E-3</v>
      </c>
      <c r="AV350" s="239">
        <f t="shared" si="636"/>
        <v>15.290589990314745</v>
      </c>
      <c r="AW350" s="239">
        <f t="shared" si="637"/>
        <v>1.986882825310889</v>
      </c>
      <c r="AX350" s="239">
        <f>IF(SUM(I350:T350)&lt;90," ",CM350*AH350*stab.data!$U$20/13/2)</f>
        <v>13.31452972101815</v>
      </c>
      <c r="AY350" s="239">
        <f>IF(SUM(I350:T350)&lt;90," ",CO350*AH350*stab.data!$U$11/13)</f>
        <v>-0.38208378163165307</v>
      </c>
      <c r="AZ350" s="239">
        <f t="shared" si="638"/>
        <v>-3.3845513778805797E-3</v>
      </c>
      <c r="BA350" s="241">
        <f t="shared" si="639"/>
        <v>100.77304421331949</v>
      </c>
      <c r="BB350" s="242">
        <f>IF(SUM(I350:T350)&lt;90," ",EXP('eq. coef.'!$C$104+'eq. coef.'!$C$105*'Amp-TB2 calc'!AJ350+'eq. coef.'!$C$106*'Amp-TB2 calc'!AK350+'eq. coef.'!$C$107*'Amp-TB2 calc'!AL350+'eq. coef.'!$C$108*'Amp-TB2 calc'!AN350+'eq. coef.'!$C$109*'Amp-TB2 calc'!AP350+'eq. coef.'!$C$110*'Amp-TB2 calc'!AQ350+'eq. coef.'!$C$111*'Amp-TB2 calc'!AR350+'eq. coef.'!$C$112*'Amp-TB2 calc'!AS350))</f>
        <v>539.19773632022952</v>
      </c>
      <c r="BC350" s="243">
        <f>IF(SUM(I350:T350)&lt;90," ",EXP('eq. coef.'!$C$176+'eq. coef.'!$C$177*'Amp-TB2 calc'!AJ350+'eq. coef.'!$C$178*'Amp-TB2 calc'!AK350+'eq. coef.'!$C$179*'Amp-TB2 calc'!AL350+'eq. coef.'!$C$180*'Amp-TB2 calc'!AN350+'eq. coef.'!$C$181*'Amp-TB2 calc'!AP350+'eq. coef.'!$C$182*'Amp-TB2 calc'!AQ350+'eq. coef.'!$C$183*'Amp-TB2 calc'!AR350+'eq. coef.'!$C$184*'Amp-TB2 calc'!AS350))</f>
        <v>381.42398578286588</v>
      </c>
      <c r="BD350" s="243">
        <f>IF(SUM(I350:T350)&lt;90," ",('eq. coef.'!$C$234+'eq. coef.'!$C$235*'Amp-TB2 calc'!AJ350+'eq. coef.'!$C$236*'Amp-TB2 calc'!AK350+'eq. coef.'!$C$237*'Amp-TB2 calc'!AL350+'eq. coef.'!$C$238*'Amp-TB2 calc'!AN350+'eq. coef.'!$C$239*'Amp-TB2 calc'!AP350+'eq. coef.'!$C$240*'Amp-TB2 calc'!AQ350+'eq. coef.'!$C$241*'Amp-TB2 calc'!AR350+'eq. coef.'!$C$242*'Amp-TB2 calc'!AS350))</f>
        <v>413.40750145233</v>
      </c>
      <c r="BE350" s="243">
        <f>IF(SUM(I350:T350)&lt;90," ",('eq. coef.'!$C$270+'eq. coef.'!$C$271*'Amp-TB2 calc'!AJ350+'eq. coef.'!$C$272*'Amp-TB2 calc'!AK350+'eq. coef.'!$C$273*'Amp-TB2 calc'!AL350+'eq. coef.'!$C$274*'Amp-TB2 calc'!AN350+'eq. coef.'!$C$275*'Amp-TB2 calc'!AP350+'eq. coef.'!$C$276*'Amp-TB2 calc'!AQ350+'eq. coef.'!$C$277*'Amp-TB2 calc'!AR350+'eq. coef.'!$C$278*'Amp-TB2 calc'!AS350))</f>
        <v>387.85868846921579</v>
      </c>
      <c r="BF350" s="243">
        <f>IF(SUM(I350:T350)&lt;90," ",EXP('eq. coef.'!$C$328+'eq. coef.'!$C$329*'Amp-TB2 calc'!AJ350+'eq. coef.'!$C$330*'Amp-TB2 calc'!AK350+'eq. coef.'!$C$331*'Amp-TB2 calc'!AL350+'eq. coef.'!$C$332*'Amp-TB2 calc'!AN350+'eq. coef.'!$C$333*'Amp-TB2 calc'!AP350+'eq. coef.'!$C$334*'Amp-TB2 calc'!AQ350+'eq. coef.'!$C$335*'Amp-TB2 calc'!AR350+'eq. coef.'!$C$336*'Amp-TB2 calc'!AS350))</f>
        <v>466.07552402936739</v>
      </c>
      <c r="BG350" s="255" t="str">
        <f t="shared" si="640"/>
        <v>ok</v>
      </c>
      <c r="BH350" s="306" t="str">
        <f t="shared" si="641"/>
        <v>ok</v>
      </c>
      <c r="BI350" s="243">
        <f t="shared" si="642"/>
        <v>30.275454227296205</v>
      </c>
      <c r="BJ350" s="245">
        <f t="shared" si="643"/>
        <v>0.13561298085167564</v>
      </c>
      <c r="BK350" s="243">
        <f t="shared" si="644"/>
        <v>6.4347026863499082</v>
      </c>
      <c r="BL350" s="247">
        <f>IF(SUM(I350:T350)&lt;90," ",'eq. coef.'!$C$360+'eq. coef.'!$C$361*'Amp-TB2 calc'!AJ350+'eq. coef.'!$C$362*'Amp-TB2 calc'!AK350+'eq. coef.'!$C$363*'Amp-TB2 calc'!AL350+'eq. coef.'!$C$364*'Amp-TB2 calc'!AN350+'eq. coef.'!$C$365*'Amp-TB2 calc'!AP350+'eq. coef.'!$C$366*'Amp-TB2 calc'!AQ350+'eq. coef.'!$C$367*'Amp-TB2 calc'!AR350+'eq. coef.'!$C$368*'Amp-TB2 calc'!AS350+'eq. coef.'!$C$369*LN(BO350))</f>
        <v>957.43173206783774</v>
      </c>
      <c r="BM350" s="248">
        <f t="shared" si="645"/>
        <v>22</v>
      </c>
      <c r="BN350" s="267">
        <f t="shared" si="646"/>
        <v>484</v>
      </c>
      <c r="BO350" s="249">
        <f t="shared" si="647"/>
        <v>397.41574361759797</v>
      </c>
      <c r="BP350" s="243" t="str">
        <f t="shared" si="648"/>
        <v>P1b_c</v>
      </c>
      <c r="BQ350" s="245"/>
      <c r="BR350" s="245">
        <f t="shared" si="649"/>
        <v>0</v>
      </c>
      <c r="BS350" s="245">
        <f t="shared" si="650"/>
        <v>0</v>
      </c>
      <c r="BT350" s="243">
        <f t="shared" si="651"/>
        <v>47.689889234111753</v>
      </c>
      <c r="BU350" s="250"/>
      <c r="BV350" s="251">
        <f>IF(SUM(I350:T350)&lt;90," ",'eq. coef.'!$B$1128*'Amp-TB2 calc'!CF350+'eq. coef.'!$B$1129*'Amp-TB2 calc'!CJ350+'eq. coef.'!$B$1130*'Amp-TB2 calc'!CK350+'eq. coef.'!$B$1131*'Amp-TB2 calc'!CM350+'eq. coef.'!$B$1132*'Amp-TB2 calc'!CN350+'eq. coef.'!$B$1133*'Amp-TB2 calc'!CO350+'eq. coef.'!$B$1134*'Amp-TB2 calc'!CP350+'eq. coef.'!$B$1135*'Amp-TB2 calc'!CS350+'eq. coef.'!$B$1135*'Amp-TB2 calc'!CW350+'eq. coef.'!$B$1137*'Amp-TB2 calc'!CX350)</f>
        <v>1.8079623072457307</v>
      </c>
      <c r="BW350" s="252">
        <f t="shared" si="652"/>
        <v>0.4</v>
      </c>
      <c r="BX350" s="253"/>
      <c r="BY350" s="252">
        <f t="shared" si="653"/>
        <v>-9.0341787847402415</v>
      </c>
      <c r="BZ350" s="251">
        <f>IF(SUM(I350:T350)&lt;90," ",EXP('eq. coef.'!$B$1156*'Amp-TB2 calc'!CF350+'eq. coef.'!$B$1157*'Amp-TB2 calc'!CJ350+'eq. coef.'!$B$1158*'Amp-TB2 calc'!CK350+'eq. coef.'!$B$1159*'Amp-TB2 calc'!CM350+'eq. coef.'!$B$1160*'Amp-TB2 calc'!CN350+'eq. coef.'!$B$1161*'Amp-TB2 calc'!CO350+'eq. coef.'!$B$1162*'Amp-TB2 calc'!CP350+'eq. coef.'!$B$1163*'Amp-TB2 calc'!CS350+'eq. coef.'!$B$1164*'Amp-TB2 calc'!CW350+'eq. coef.'!$B$1165*'Amp-TB2 calc'!CX350))</f>
        <v>4.9217337944604385</v>
      </c>
      <c r="CA350" s="252">
        <f t="shared" si="654"/>
        <v>0.83669474505827457</v>
      </c>
      <c r="CB350" s="245"/>
      <c r="CC350" s="244" t="str">
        <f t="shared" si="655"/>
        <v>calc-alkaline</v>
      </c>
      <c r="CD350" s="244" t="str">
        <f t="shared" si="656"/>
        <v>Tschermakitic pargasite</v>
      </c>
      <c r="CE350" s="240">
        <f t="shared" si="657"/>
        <v>6.1065755968725943</v>
      </c>
      <c r="CF350" s="240">
        <f t="shared" si="658"/>
        <v>1.8934244031274057</v>
      </c>
      <c r="CG350" s="240">
        <f t="shared" si="659"/>
        <v>0</v>
      </c>
      <c r="CH350" s="240">
        <f t="shared" si="660"/>
        <v>8</v>
      </c>
      <c r="CI350" s="240"/>
      <c r="CJ350" s="240">
        <f t="shared" si="661"/>
        <v>8.4829061666223726E-2</v>
      </c>
      <c r="CK350" s="240">
        <f t="shared" si="662"/>
        <v>0.23077454840568823</v>
      </c>
      <c r="CL350" s="240">
        <f t="shared" si="663"/>
        <v>8.2040549579318468E-4</v>
      </c>
      <c r="CM350" s="240">
        <f t="shared" si="664"/>
        <v>1.4241858886180268</v>
      </c>
      <c r="CN350" s="240">
        <f t="shared" si="665"/>
        <v>3.2743494757579241</v>
      </c>
      <c r="CO350" s="240">
        <f t="shared" si="666"/>
        <v>-4.542001792132222E-2</v>
      </c>
      <c r="CP350" s="240">
        <f t="shared" si="667"/>
        <v>3.0460637977665735E-2</v>
      </c>
      <c r="CQ350" s="240">
        <f t="shared" si="668"/>
        <v>5</v>
      </c>
      <c r="CR350" s="240"/>
      <c r="CS350" s="240">
        <f t="shared" si="669"/>
        <v>1.631449960221238</v>
      </c>
      <c r="CT350" s="240">
        <f t="shared" si="670"/>
        <v>0.368550039778762</v>
      </c>
      <c r="CU350" s="240">
        <f t="shared" si="671"/>
        <v>2</v>
      </c>
      <c r="CV350" s="240"/>
      <c r="CW350" s="240">
        <f t="shared" si="672"/>
        <v>0.23840035928513015</v>
      </c>
      <c r="CX350" s="240">
        <f t="shared" si="673"/>
        <v>5.2189631029616927E-2</v>
      </c>
      <c r="CY350" s="240">
        <f t="shared" si="674"/>
        <v>0.29058999031474708</v>
      </c>
      <c r="CZ350" s="240"/>
      <c r="DA350" s="240">
        <f t="shared" si="675"/>
        <v>1.9963864875109578</v>
      </c>
      <c r="DB350" s="240">
        <f t="shared" si="676"/>
        <v>0</v>
      </c>
      <c r="DC350" s="240">
        <f t="shared" si="677"/>
        <v>3.6135124890421763E-3</v>
      </c>
      <c r="DD350" s="240">
        <f t="shared" si="678"/>
        <v>2</v>
      </c>
      <c r="DE350" s="245">
        <f t="shared" si="679"/>
        <v>44.575814111381973</v>
      </c>
      <c r="DF350" s="245"/>
      <c r="DG350" s="239">
        <f t="shared" si="680"/>
        <v>1.0140665872433627</v>
      </c>
      <c r="DH350" s="239">
        <f t="shared" si="681"/>
        <v>0.70368972870031365</v>
      </c>
      <c r="DI350" s="239">
        <f t="shared" si="682"/>
        <v>4.2880785084368885E-2</v>
      </c>
      <c r="DJ350" s="240">
        <f t="shared" si="683"/>
        <v>1.9782534647936294</v>
      </c>
      <c r="DK350" s="294"/>
      <c r="DL350" s="226"/>
      <c r="DM350" s="226"/>
      <c r="DN350" s="226"/>
      <c r="DO350" s="226"/>
      <c r="DP350" s="226"/>
      <c r="DQ350" s="226"/>
      <c r="DR350" s="226"/>
      <c r="DS350" s="226"/>
      <c r="DT350" s="226"/>
      <c r="DU350" s="226"/>
    </row>
    <row r="351" spans="1:125" customFormat="1">
      <c r="A351" s="312" t="s">
        <v>759</v>
      </c>
      <c r="B351" s="312" t="s">
        <v>762</v>
      </c>
      <c r="C351" s="312" t="s">
        <v>671</v>
      </c>
      <c r="D351" s="312" t="s">
        <v>534</v>
      </c>
      <c r="E351" s="342" t="s">
        <v>742</v>
      </c>
      <c r="F351" s="312" t="s">
        <v>764</v>
      </c>
      <c r="G351" s="313">
        <v>161.74</v>
      </c>
      <c r="H351" s="312" t="s">
        <v>533</v>
      </c>
      <c r="I351" s="324">
        <v>42.783700000000003</v>
      </c>
      <c r="J351" s="324">
        <v>2.2294999999999998</v>
      </c>
      <c r="K351" s="324">
        <v>11.7859</v>
      </c>
      <c r="L351" s="324">
        <v>5.1200000000000002E-2</v>
      </c>
      <c r="M351" s="324">
        <v>11.2829</v>
      </c>
      <c r="N351" s="324">
        <v>0.192</v>
      </c>
      <c r="O351" s="324">
        <v>14.9445</v>
      </c>
      <c r="P351" s="324">
        <v>10.751200000000001</v>
      </c>
      <c r="Q351" s="324">
        <v>2.2214</v>
      </c>
      <c r="R351" s="324">
        <v>0.31259999999999999</v>
      </c>
      <c r="S351" s="324">
        <v>0.32469999999999999</v>
      </c>
      <c r="T351" s="324">
        <v>1.9199999999999998E-2</v>
      </c>
      <c r="U351" s="238">
        <f t="shared" si="621"/>
        <v>96.898800000000008</v>
      </c>
      <c r="V351" s="239">
        <f>IF(SUM(I351:T351)&lt;90," ",I351/stab.data!$U$7)</f>
        <v>0.71206477598029427</v>
      </c>
      <c r="W351" s="239">
        <f>IF(SUM(I351:T351)&lt;90," ",J351/stab.data!$U$8)</f>
        <v>2.7904328018223234E-2</v>
      </c>
      <c r="X351" s="239">
        <f>IF(SUM(I351:T351)&lt;90," ",K351*2/stab.data!$U$9)</f>
        <v>0.23118447249438512</v>
      </c>
      <c r="Y351" s="239">
        <f>IF(SUM(I351:T351)&lt;90," ",L351*2/stab.data!$U$10)</f>
        <v>6.7372764822995165E-4</v>
      </c>
      <c r="Z351" s="239">
        <f>IF(SUM(I351:T351)&lt;90," ",M351/stab.data!$U$11)</f>
        <v>0.15704284163349386</v>
      </c>
      <c r="AA351" s="239">
        <f>IF(SUM(I351:T351)&lt;90," ",N351/stab.data!$U$12)</f>
        <v>2.7066270070626049E-3</v>
      </c>
      <c r="AB351" s="239">
        <f>IF(SUM(I351:T351)&lt;90," ",O351/stab.data!$U$13)</f>
        <v>0.37079446208813016</v>
      </c>
      <c r="AC351" s="239">
        <f>IF(SUM(I351:T351)&lt;90," ",P351/stab.data!$U$14)</f>
        <v>0.19171525883129159</v>
      </c>
      <c r="AD351" s="239">
        <f>IF(SUM(I351:T351)&lt;90," ",Q351*2/stab.data!$U$15)</f>
        <v>7.1682344019748628E-2</v>
      </c>
      <c r="AE351" s="239">
        <f>IF(SUM(I351:T351)&lt;90," ",R351*2/stab.data!$U$16)</f>
        <v>6.6372949731939067E-3</v>
      </c>
      <c r="AF351" s="239">
        <f>IF(SUM(I351:T351)&lt;90," ",S351/stab.data!$U$17)</f>
        <v>1.7091272765554267E-2</v>
      </c>
      <c r="AG351" s="239">
        <f>IF(SUM(I351:T351)&lt;90," ",T351/stab.data!$U$18)</f>
        <v>5.4156206809014744E-4</v>
      </c>
      <c r="AH351" s="239">
        <f t="shared" si="622"/>
        <v>1.5023712348698193</v>
      </c>
      <c r="AI351" s="239">
        <f t="shared" si="623"/>
        <v>0.13043538285606429</v>
      </c>
      <c r="AJ351" s="240">
        <f t="shared" si="624"/>
        <v>6.161487835292542</v>
      </c>
      <c r="AK351" s="240">
        <f t="shared" si="625"/>
        <v>0.24145581053296386</v>
      </c>
      <c r="AL351" s="240">
        <f t="shared" si="626"/>
        <v>2.0004364252137887</v>
      </c>
      <c r="AM351" s="240">
        <f t="shared" si="627"/>
        <v>5.8297571357243758E-3</v>
      </c>
      <c r="AN351" s="240">
        <f t="shared" si="628"/>
        <v>1.3588897962442161</v>
      </c>
      <c r="AO351" s="240">
        <f t="shared" si="629"/>
        <v>2.3420410531796922E-2</v>
      </c>
      <c r="AP351" s="240">
        <f t="shared" si="630"/>
        <v>3.2084799650489675</v>
      </c>
      <c r="AQ351" s="240">
        <f t="shared" si="631"/>
        <v>1.6589098000287186</v>
      </c>
      <c r="AR351" s="240">
        <f t="shared" si="632"/>
        <v>0.62026644988146284</v>
      </c>
      <c r="AS351" s="240">
        <f t="shared" si="633"/>
        <v>5.7432432576491242E-2</v>
      </c>
      <c r="AT351" s="240">
        <f t="shared" si="634"/>
        <v>0.14789057510905948</v>
      </c>
      <c r="AU351" s="240">
        <f t="shared" si="635"/>
        <v>4.6861299802388456E-3</v>
      </c>
      <c r="AV351" s="239">
        <f t="shared" si="636"/>
        <v>15.336608682486672</v>
      </c>
      <c r="AW351" s="239">
        <f t="shared" si="637"/>
        <v>1.8147602110514784</v>
      </c>
      <c r="AX351" s="239">
        <f>IF(SUM(I351:T351)&lt;90," ",CM351*AH351*stab.data!$U$20/13/2)</f>
        <v>11.002214581874695</v>
      </c>
      <c r="AY351" s="239">
        <f>IF(SUM(I351:T351)&lt;90," ",CO351*AH351*stab.data!$U$11/13)</f>
        <v>1.3829668935710919</v>
      </c>
      <c r="AZ351" s="239">
        <f t="shared" si="638"/>
        <v>-0.14105386225173847</v>
      </c>
      <c r="BA351" s="241">
        <f t="shared" si="639"/>
        <v>99.674787824245541</v>
      </c>
      <c r="BB351" s="242">
        <f>IF(SUM(I351:T351)&lt;90," ",EXP('eq. coef.'!$C$104+'eq. coef.'!$C$105*'Amp-TB2 calc'!AJ351+'eq. coef.'!$C$106*'Amp-TB2 calc'!AK351+'eq. coef.'!$C$107*'Amp-TB2 calc'!AL351+'eq. coef.'!$C$108*'Amp-TB2 calc'!AN351+'eq. coef.'!$C$109*'Amp-TB2 calc'!AP351+'eq. coef.'!$C$110*'Amp-TB2 calc'!AQ351+'eq. coef.'!$C$111*'Amp-TB2 calc'!AR351+'eq. coef.'!$C$112*'Amp-TB2 calc'!AS351))</f>
        <v>511.51170205371335</v>
      </c>
      <c r="BC351" s="243">
        <f>IF(SUM(I351:T351)&lt;90," ",EXP('eq. coef.'!$C$176+'eq. coef.'!$C$177*'Amp-TB2 calc'!AJ351+'eq. coef.'!$C$178*'Amp-TB2 calc'!AK351+'eq. coef.'!$C$179*'Amp-TB2 calc'!AL351+'eq. coef.'!$C$180*'Amp-TB2 calc'!AN351+'eq. coef.'!$C$181*'Amp-TB2 calc'!AP351+'eq. coef.'!$C$182*'Amp-TB2 calc'!AQ351+'eq. coef.'!$C$183*'Amp-TB2 calc'!AR351+'eq. coef.'!$C$184*'Amp-TB2 calc'!AS351))</f>
        <v>379.74931799470477</v>
      </c>
      <c r="BD351" s="243">
        <f>IF(SUM(I351:T351)&lt;90," ",('eq. coef.'!$C$234+'eq. coef.'!$C$235*'Amp-TB2 calc'!AJ351+'eq. coef.'!$C$236*'Amp-TB2 calc'!AK351+'eq. coef.'!$C$237*'Amp-TB2 calc'!AL351+'eq. coef.'!$C$238*'Amp-TB2 calc'!AN351+'eq. coef.'!$C$239*'Amp-TB2 calc'!AP351+'eq. coef.'!$C$240*'Amp-TB2 calc'!AQ351+'eq. coef.'!$C$241*'Amp-TB2 calc'!AR351+'eq. coef.'!$C$242*'Amp-TB2 calc'!AS351))</f>
        <v>404.65823679985812</v>
      </c>
      <c r="BE351" s="243">
        <f>IF(SUM(I351:T351)&lt;90," ",('eq. coef.'!$C$270+'eq. coef.'!$C$271*'Amp-TB2 calc'!AJ351+'eq. coef.'!$C$272*'Amp-TB2 calc'!AK351+'eq. coef.'!$C$273*'Amp-TB2 calc'!AL351+'eq. coef.'!$C$274*'Amp-TB2 calc'!AN351+'eq. coef.'!$C$275*'Amp-TB2 calc'!AP351+'eq. coef.'!$C$276*'Amp-TB2 calc'!AQ351+'eq. coef.'!$C$277*'Amp-TB2 calc'!AR351+'eq. coef.'!$C$278*'Amp-TB2 calc'!AS351))</f>
        <v>427.03461608283015</v>
      </c>
      <c r="BF351" s="243">
        <f>IF(SUM(I351:T351)&lt;90," ",EXP('eq. coef.'!$C$328+'eq. coef.'!$C$329*'Amp-TB2 calc'!AJ351+'eq. coef.'!$C$330*'Amp-TB2 calc'!AK351+'eq. coef.'!$C$331*'Amp-TB2 calc'!AL351+'eq. coef.'!$C$332*'Amp-TB2 calc'!AN351+'eq. coef.'!$C$333*'Amp-TB2 calc'!AP351+'eq. coef.'!$C$334*'Amp-TB2 calc'!AQ351+'eq. coef.'!$C$335*'Amp-TB2 calc'!AR351+'eq. coef.'!$C$336*'Amp-TB2 calc'!AS351))</f>
        <v>548.77370468441688</v>
      </c>
      <c r="BG351" s="255" t="str">
        <f t="shared" si="640"/>
        <v>ok</v>
      </c>
      <c r="BH351" s="306" t="str">
        <f t="shared" si="641"/>
        <v>ok</v>
      </c>
      <c r="BI351" s="243">
        <f t="shared" si="642"/>
        <v>26.403868777131322</v>
      </c>
      <c r="BJ351" s="245">
        <f t="shared" si="643"/>
        <v>-7.2846823408139125E-2</v>
      </c>
      <c r="BK351" s="243">
        <f t="shared" si="644"/>
        <v>47.285298088125387</v>
      </c>
      <c r="BL351" s="247">
        <f>IF(SUM(I351:T351)&lt;90," ",'eq. coef.'!$C$360+'eq. coef.'!$C$361*'Amp-TB2 calc'!AJ351+'eq. coef.'!$C$362*'Amp-TB2 calc'!AK351+'eq. coef.'!$C$363*'Amp-TB2 calc'!AL351+'eq. coef.'!$C$364*'Amp-TB2 calc'!AN351+'eq. coef.'!$C$365*'Amp-TB2 calc'!AP351+'eq. coef.'!$C$366*'Amp-TB2 calc'!AQ351+'eq. coef.'!$C$367*'Amp-TB2 calc'!AR351+'eq. coef.'!$C$368*'Amp-TB2 calc'!AS351+'eq. coef.'!$C$369*LN(BO351))</f>
        <v>950.46338541337036</v>
      </c>
      <c r="BM351" s="248">
        <f t="shared" si="645"/>
        <v>22</v>
      </c>
      <c r="BN351" s="267">
        <f t="shared" si="646"/>
        <v>484</v>
      </c>
      <c r="BO351" s="249">
        <f t="shared" si="647"/>
        <v>392.20377739728144</v>
      </c>
      <c r="BP351" s="243" t="str">
        <f t="shared" si="648"/>
        <v>P1b_c</v>
      </c>
      <c r="BQ351" s="245"/>
      <c r="BR351" s="245">
        <f t="shared" si="649"/>
        <v>0</v>
      </c>
      <c r="BS351" s="245">
        <f t="shared" si="650"/>
        <v>0</v>
      </c>
      <c r="BT351" s="243">
        <f t="shared" si="651"/>
        <v>47.064453287673771</v>
      </c>
      <c r="BU351" s="250"/>
      <c r="BV351" s="251">
        <f>IF(SUM(I351:T351)&lt;90," ",'eq. coef.'!$B$1128*'Amp-TB2 calc'!CF351+'eq. coef.'!$B$1129*'Amp-TB2 calc'!CJ351+'eq. coef.'!$B$1130*'Amp-TB2 calc'!CK351+'eq. coef.'!$B$1131*'Amp-TB2 calc'!CM351+'eq. coef.'!$B$1132*'Amp-TB2 calc'!CN351+'eq. coef.'!$B$1133*'Amp-TB2 calc'!CO351+'eq. coef.'!$B$1134*'Amp-TB2 calc'!CP351+'eq. coef.'!$B$1135*'Amp-TB2 calc'!CS351+'eq. coef.'!$B$1135*'Amp-TB2 calc'!CW351+'eq. coef.'!$B$1137*'Amp-TB2 calc'!CX351)</f>
        <v>1.5259171458641345</v>
      </c>
      <c r="BW351" s="252">
        <f t="shared" si="652"/>
        <v>0.4</v>
      </c>
      <c r="BX351" s="253"/>
      <c r="BY351" s="252">
        <f t="shared" si="653"/>
        <v>-9.4302133669432511</v>
      </c>
      <c r="BZ351" s="251">
        <f>IF(SUM(I351:T351)&lt;90," ",EXP('eq. coef.'!$B$1156*'Amp-TB2 calc'!CF351+'eq. coef.'!$B$1157*'Amp-TB2 calc'!CJ351+'eq. coef.'!$B$1158*'Amp-TB2 calc'!CK351+'eq. coef.'!$B$1159*'Amp-TB2 calc'!CM351+'eq. coef.'!$B$1160*'Amp-TB2 calc'!CN351+'eq. coef.'!$B$1161*'Amp-TB2 calc'!CO351+'eq. coef.'!$B$1162*'Amp-TB2 calc'!CP351+'eq. coef.'!$B$1163*'Amp-TB2 calc'!CS351+'eq. coef.'!$B$1164*'Amp-TB2 calc'!CW351+'eq. coef.'!$B$1165*'Amp-TB2 calc'!CX351))</f>
        <v>5.3332086973951629</v>
      </c>
      <c r="CA351" s="252">
        <f t="shared" si="654"/>
        <v>0.90664547855717781</v>
      </c>
      <c r="CB351" s="245"/>
      <c r="CC351" s="244" t="str">
        <f t="shared" si="655"/>
        <v>calc-alkaline</v>
      </c>
      <c r="CD351" s="244" t="str">
        <f t="shared" si="656"/>
        <v>Tschermakitic pargasite</v>
      </c>
      <c r="CE351" s="240">
        <f t="shared" si="657"/>
        <v>6.161487835292542</v>
      </c>
      <c r="CF351" s="240">
        <f t="shared" si="658"/>
        <v>1.838512164707458</v>
      </c>
      <c r="CG351" s="240">
        <f t="shared" si="659"/>
        <v>0</v>
      </c>
      <c r="CH351" s="240">
        <f t="shared" si="660"/>
        <v>8</v>
      </c>
      <c r="CI351" s="240"/>
      <c r="CJ351" s="240">
        <f t="shared" si="661"/>
        <v>0.16192426050633069</v>
      </c>
      <c r="CK351" s="240">
        <f t="shared" si="662"/>
        <v>0.24145581053296386</v>
      </c>
      <c r="CL351" s="240">
        <f t="shared" si="663"/>
        <v>5.8297571357243758E-3</v>
      </c>
      <c r="CM351" s="240">
        <f t="shared" si="664"/>
        <v>1.1923280434840819</v>
      </c>
      <c r="CN351" s="240">
        <f t="shared" si="665"/>
        <v>3.2084799650489675</v>
      </c>
      <c r="CO351" s="240">
        <f t="shared" si="666"/>
        <v>0.16656175276013419</v>
      </c>
      <c r="CP351" s="240">
        <f t="shared" si="667"/>
        <v>2.3420410531796922E-2</v>
      </c>
      <c r="CQ351" s="240">
        <f t="shared" si="668"/>
        <v>4.9999999999999991</v>
      </c>
      <c r="CR351" s="240"/>
      <c r="CS351" s="240">
        <f t="shared" si="669"/>
        <v>1.6589098000287186</v>
      </c>
      <c r="CT351" s="240">
        <f t="shared" si="670"/>
        <v>0.34109019997128143</v>
      </c>
      <c r="CU351" s="240">
        <f t="shared" si="671"/>
        <v>2</v>
      </c>
      <c r="CV351" s="240"/>
      <c r="CW351" s="240">
        <f t="shared" si="672"/>
        <v>0.27917624991018142</v>
      </c>
      <c r="CX351" s="240">
        <f t="shared" si="673"/>
        <v>5.7432432576491242E-2</v>
      </c>
      <c r="CY351" s="240">
        <f t="shared" si="674"/>
        <v>0.33660868248667264</v>
      </c>
      <c r="CZ351" s="240"/>
      <c r="DA351" s="240">
        <f t="shared" si="675"/>
        <v>1.8474232949107017</v>
      </c>
      <c r="DB351" s="240">
        <f t="shared" si="676"/>
        <v>0.14789057510905948</v>
      </c>
      <c r="DC351" s="240">
        <f t="shared" si="677"/>
        <v>4.6861299802388456E-3</v>
      </c>
      <c r="DD351" s="240">
        <f t="shared" si="678"/>
        <v>2</v>
      </c>
      <c r="DE351" s="245">
        <f t="shared" si="679"/>
        <v>44.807671956515918</v>
      </c>
      <c r="DF351" s="245"/>
      <c r="DG351" s="239">
        <f t="shared" si="680"/>
        <v>0.95064897957224159</v>
      </c>
      <c r="DH351" s="239">
        <f t="shared" si="681"/>
        <v>0.70247869840530142</v>
      </c>
      <c r="DI351" s="239">
        <f t="shared" si="682"/>
        <v>8.0944467149974872E-2</v>
      </c>
      <c r="DJ351" s="240">
        <f t="shared" si="683"/>
        <v>2.0004364252137887</v>
      </c>
      <c r="DK351" s="294"/>
      <c r="DL351" s="226"/>
      <c r="DM351" s="226"/>
      <c r="DN351" s="226"/>
      <c r="DO351" s="226"/>
      <c r="DP351" s="226"/>
      <c r="DQ351" s="226"/>
      <c r="DR351" s="226"/>
      <c r="DS351" s="226"/>
      <c r="DT351" s="226"/>
      <c r="DU351" s="226"/>
    </row>
    <row r="352" spans="1:125" customFormat="1">
      <c r="A352" s="312" t="s">
        <v>759</v>
      </c>
      <c r="B352" s="312" t="s">
        <v>762</v>
      </c>
      <c r="C352" s="312" t="s">
        <v>671</v>
      </c>
      <c r="D352" s="312" t="s">
        <v>534</v>
      </c>
      <c r="E352" s="342" t="s">
        <v>743</v>
      </c>
      <c r="F352" s="312" t="s">
        <v>764</v>
      </c>
      <c r="G352" s="313">
        <v>163.86</v>
      </c>
      <c r="H352" s="312" t="s">
        <v>533</v>
      </c>
      <c r="I352" s="324">
        <v>43.124099999999999</v>
      </c>
      <c r="J352" s="324">
        <v>2.1377999999999999</v>
      </c>
      <c r="K352" s="324">
        <v>11.656599999999999</v>
      </c>
      <c r="L352" s="324">
        <v>2.1999999999999999E-2</v>
      </c>
      <c r="M352" s="324">
        <v>11.3955</v>
      </c>
      <c r="N352" s="324">
        <v>0.15809999999999999</v>
      </c>
      <c r="O352" s="324">
        <v>14.9</v>
      </c>
      <c r="P352" s="324">
        <v>10.9049</v>
      </c>
      <c r="Q352" s="324">
        <v>2.1387999999999998</v>
      </c>
      <c r="R352" s="324">
        <v>0.30020000000000002</v>
      </c>
      <c r="S352" s="324">
        <v>0.46550000000000002</v>
      </c>
      <c r="T352" s="324">
        <v>1.4800000000000001E-2</v>
      </c>
      <c r="U352" s="238">
        <f t="shared" si="621"/>
        <v>97.218300000000013</v>
      </c>
      <c r="V352" s="239">
        <f>IF(SUM(I352:T352)&lt;90," ",I352/stab.data!$U$7)</f>
        <v>0.71773017775114833</v>
      </c>
      <c r="W352" s="239">
        <f>IF(SUM(I352:T352)&lt;90," ",J352/stab.data!$U$8)</f>
        <v>2.6756614683721744E-2</v>
      </c>
      <c r="X352" s="239">
        <f>IF(SUM(I352:T352)&lt;90," ",K352*2/stab.data!$U$9)</f>
        <v>0.22864820862878943</v>
      </c>
      <c r="Y352" s="239">
        <f>IF(SUM(I352:T352)&lt;90," ",L352*2/stab.data!$U$10)</f>
        <v>2.8949234884880729E-4</v>
      </c>
      <c r="Z352" s="239">
        <f>IF(SUM(I352:T352)&lt;90," ",M352/stab.data!$U$11)</f>
        <v>0.15861008267683657</v>
      </c>
      <c r="AA352" s="239">
        <f>IF(SUM(I352:T352)&lt;90," ",N352/stab.data!$U$12)</f>
        <v>2.2287381761281135E-3</v>
      </c>
      <c r="AB352" s="239">
        <f>IF(SUM(I352:T352)&lt;90," ",O352/stab.data!$U$13)</f>
        <v>0.36969035331480743</v>
      </c>
      <c r="AC352" s="239">
        <f>IF(SUM(I352:T352)&lt;90," ",P352/stab.data!$U$14)</f>
        <v>0.19445603523600635</v>
      </c>
      <c r="AD352" s="239">
        <f>IF(SUM(I352:T352)&lt;90," ",Q352*2/stab.data!$U$15)</f>
        <v>6.9016925087529643E-2</v>
      </c>
      <c r="AE352" s="239">
        <f>IF(SUM(I352:T352)&lt;90," ",R352*2/stab.data!$U$16)</f>
        <v>6.3740113594139827E-3</v>
      </c>
      <c r="AF352" s="239">
        <f>IF(SUM(I352:T352)&lt;90," ",S352/stab.data!$U$17)</f>
        <v>2.4502579218865145E-2</v>
      </c>
      <c r="AG352" s="239">
        <f>IF(SUM(I352:T352)&lt;90," ",T352/stab.data!$U$18)</f>
        <v>4.1745409415282203E-4</v>
      </c>
      <c r="AH352" s="239">
        <f t="shared" si="622"/>
        <v>1.5039536675802805</v>
      </c>
      <c r="AI352" s="239">
        <f t="shared" si="623"/>
        <v>0.12890299144539785</v>
      </c>
      <c r="AJ352" s="240">
        <f t="shared" si="624"/>
        <v>6.2039759015826661</v>
      </c>
      <c r="AK352" s="240">
        <f t="shared" si="625"/>
        <v>0.23128105498623369</v>
      </c>
      <c r="AL352" s="240">
        <f t="shared" si="626"/>
        <v>1.9764084334836038</v>
      </c>
      <c r="AM352" s="240">
        <f t="shared" si="627"/>
        <v>2.5023380813914641E-3</v>
      </c>
      <c r="AN352" s="240">
        <f t="shared" si="628"/>
        <v>1.3710070457930583</v>
      </c>
      <c r="AO352" s="240">
        <f t="shared" si="629"/>
        <v>1.926495271379022E-2</v>
      </c>
      <c r="AP352" s="240">
        <f t="shared" si="630"/>
        <v>3.1955602733592561</v>
      </c>
      <c r="AQ352" s="240">
        <f t="shared" si="631"/>
        <v>1.6808552767022944</v>
      </c>
      <c r="AR352" s="240">
        <f t="shared" si="632"/>
        <v>0.59657424658661706</v>
      </c>
      <c r="AS352" s="240">
        <f t="shared" si="633"/>
        <v>5.5096210381067885E-2</v>
      </c>
      <c r="AT352" s="240">
        <f t="shared" si="634"/>
        <v>0.2117974354607195</v>
      </c>
      <c r="AU352" s="240">
        <f t="shared" si="635"/>
        <v>3.6084244754148987E-3</v>
      </c>
      <c r="AV352" s="239">
        <f t="shared" si="636"/>
        <v>15.332525733669979</v>
      </c>
      <c r="AW352" s="239">
        <f t="shared" si="637"/>
        <v>1.7548883590597142</v>
      </c>
      <c r="AX352" s="239">
        <f>IF(SUM(I352:T352)&lt;90," ",CM352*AH352*stab.data!$U$20/13/2)</f>
        <v>10.504520325050688</v>
      </c>
      <c r="AY352" s="239">
        <f>IF(SUM(I352:T352)&lt;90," ",CO352*AH352*stab.data!$U$11/13)</f>
        <v>1.9433985381318739</v>
      </c>
      <c r="AZ352" s="239">
        <f t="shared" si="638"/>
        <v>-0.19934780648748718</v>
      </c>
      <c r="BA352" s="241">
        <f t="shared" si="639"/>
        <v>99.826259415754819</v>
      </c>
      <c r="BB352" s="242">
        <f>IF(SUM(I352:T352)&lt;90," ",EXP('eq. coef.'!$C$104+'eq. coef.'!$C$105*'Amp-TB2 calc'!AJ352+'eq. coef.'!$C$106*'Amp-TB2 calc'!AK352+'eq. coef.'!$C$107*'Amp-TB2 calc'!AL352+'eq. coef.'!$C$108*'Amp-TB2 calc'!AN352+'eq. coef.'!$C$109*'Amp-TB2 calc'!AP352+'eq. coef.'!$C$110*'Amp-TB2 calc'!AQ352+'eq. coef.'!$C$111*'Amp-TB2 calc'!AR352+'eq. coef.'!$C$112*'Amp-TB2 calc'!AS352))</f>
        <v>415.65892141934683</v>
      </c>
      <c r="BC352" s="243">
        <f>IF(SUM(I352:T352)&lt;90," ",EXP('eq. coef.'!$C$176+'eq. coef.'!$C$177*'Amp-TB2 calc'!AJ352+'eq. coef.'!$C$178*'Amp-TB2 calc'!AK352+'eq. coef.'!$C$179*'Amp-TB2 calc'!AL352+'eq. coef.'!$C$180*'Amp-TB2 calc'!AN352+'eq. coef.'!$C$181*'Amp-TB2 calc'!AP352+'eq. coef.'!$C$182*'Amp-TB2 calc'!AQ352+'eq. coef.'!$C$183*'Amp-TB2 calc'!AR352+'eq. coef.'!$C$184*'Amp-TB2 calc'!AS352))</f>
        <v>354.34438761396916</v>
      </c>
      <c r="BD352" s="243">
        <f>IF(SUM(I352:T352)&lt;90," ",('eq. coef.'!$C$234+'eq. coef.'!$C$235*'Amp-TB2 calc'!AJ352+'eq. coef.'!$C$236*'Amp-TB2 calc'!AK352+'eq. coef.'!$C$237*'Amp-TB2 calc'!AL352+'eq. coef.'!$C$238*'Amp-TB2 calc'!AN352+'eq. coef.'!$C$239*'Amp-TB2 calc'!AP352+'eq. coef.'!$C$240*'Amp-TB2 calc'!AQ352+'eq. coef.'!$C$241*'Amp-TB2 calc'!AR352+'eq. coef.'!$C$242*'Amp-TB2 calc'!AS352))</f>
        <v>373.01735845778001</v>
      </c>
      <c r="BE352" s="243">
        <f>IF(SUM(I352:T352)&lt;90," ",('eq. coef.'!$C$270+'eq. coef.'!$C$271*'Amp-TB2 calc'!AJ352+'eq. coef.'!$C$272*'Amp-TB2 calc'!AK352+'eq. coef.'!$C$273*'Amp-TB2 calc'!AL352+'eq. coef.'!$C$274*'Amp-TB2 calc'!AN352+'eq. coef.'!$C$275*'Amp-TB2 calc'!AP352+'eq. coef.'!$C$276*'Amp-TB2 calc'!AQ352+'eq. coef.'!$C$277*'Amp-TB2 calc'!AR352+'eq. coef.'!$C$278*'Amp-TB2 calc'!AS352))</f>
        <v>318.8191465276268</v>
      </c>
      <c r="BF352" s="243">
        <f>IF(SUM(I352:T352)&lt;90," ",EXP('eq. coef.'!$C$328+'eq. coef.'!$C$329*'Amp-TB2 calc'!AJ352+'eq. coef.'!$C$330*'Amp-TB2 calc'!AK352+'eq. coef.'!$C$331*'Amp-TB2 calc'!AL352+'eq. coef.'!$C$332*'Amp-TB2 calc'!AN352+'eq. coef.'!$C$333*'Amp-TB2 calc'!AP352+'eq. coef.'!$C$334*'Amp-TB2 calc'!AQ352+'eq. coef.'!$C$335*'Amp-TB2 calc'!AR352+'eq. coef.'!$C$336*'Amp-TB2 calc'!AS352))</f>
        <v>522.01464669823201</v>
      </c>
      <c r="BG352" s="255" t="str">
        <f t="shared" si="640"/>
        <v>ok</v>
      </c>
      <c r="BH352" s="306" t="str">
        <f t="shared" si="641"/>
        <v>ok</v>
      </c>
      <c r="BI352" s="243">
        <f t="shared" si="642"/>
        <v>13.338995070771725</v>
      </c>
      <c r="BJ352" s="245">
        <f t="shared" si="643"/>
        <v>-0.25587259119980688</v>
      </c>
      <c r="BK352" s="243">
        <f t="shared" si="644"/>
        <v>-35.525241086342362</v>
      </c>
      <c r="BL352" s="247">
        <f>IF(SUM(I352:T352)&lt;90," ",'eq. coef.'!$C$360+'eq. coef.'!$C$361*'Amp-TB2 calc'!AJ352+'eq. coef.'!$C$362*'Amp-TB2 calc'!AK352+'eq. coef.'!$C$363*'Amp-TB2 calc'!AL352+'eq. coef.'!$C$364*'Amp-TB2 calc'!AN352+'eq. coef.'!$C$365*'Amp-TB2 calc'!AP352+'eq. coef.'!$C$366*'Amp-TB2 calc'!AQ352+'eq. coef.'!$C$367*'Amp-TB2 calc'!AR352+'eq. coef.'!$C$368*'Amp-TB2 calc'!AS352+'eq. coef.'!$C$369*LN(BO352))</f>
        <v>932.78403258462754</v>
      </c>
      <c r="BM352" s="248">
        <f t="shared" si="645"/>
        <v>22</v>
      </c>
      <c r="BN352" s="267">
        <f t="shared" si="646"/>
        <v>484</v>
      </c>
      <c r="BO352" s="249">
        <f t="shared" si="647"/>
        <v>363.68087303587458</v>
      </c>
      <c r="BP352" s="243" t="str">
        <f t="shared" si="648"/>
        <v>P1b_c</v>
      </c>
      <c r="BQ352" s="245"/>
      <c r="BR352" s="245">
        <f t="shared" si="649"/>
        <v>0</v>
      </c>
      <c r="BS352" s="245">
        <f t="shared" si="650"/>
        <v>0</v>
      </c>
      <c r="BT352" s="243">
        <f t="shared" si="651"/>
        <v>43.641704764304947</v>
      </c>
      <c r="BU352" s="250"/>
      <c r="BV352" s="251">
        <f>IF(SUM(I352:T352)&lt;90," ",'eq. coef.'!$B$1128*'Amp-TB2 calc'!CF352+'eq. coef.'!$B$1129*'Amp-TB2 calc'!CJ352+'eq. coef.'!$B$1130*'Amp-TB2 calc'!CK352+'eq. coef.'!$B$1131*'Amp-TB2 calc'!CM352+'eq. coef.'!$B$1132*'Amp-TB2 calc'!CN352+'eq. coef.'!$B$1133*'Amp-TB2 calc'!CO352+'eq. coef.'!$B$1134*'Amp-TB2 calc'!CP352+'eq. coef.'!$B$1135*'Amp-TB2 calc'!CS352+'eq. coef.'!$B$1135*'Amp-TB2 calc'!CW352+'eq. coef.'!$B$1137*'Amp-TB2 calc'!CX352)</f>
        <v>1.5322284646153843</v>
      </c>
      <c r="BW352" s="252">
        <f t="shared" si="652"/>
        <v>0.4</v>
      </c>
      <c r="BX352" s="253"/>
      <c r="BY352" s="252">
        <f t="shared" si="653"/>
        <v>-9.7249266527097173</v>
      </c>
      <c r="BZ352" s="251">
        <f>IF(SUM(I352:T352)&lt;90," ",EXP('eq. coef.'!$B$1156*'Amp-TB2 calc'!CF352+'eq. coef.'!$B$1157*'Amp-TB2 calc'!CJ352+'eq. coef.'!$B$1158*'Amp-TB2 calc'!CK352+'eq. coef.'!$B$1159*'Amp-TB2 calc'!CM352+'eq. coef.'!$B$1160*'Amp-TB2 calc'!CN352+'eq. coef.'!$B$1161*'Amp-TB2 calc'!CO352+'eq. coef.'!$B$1162*'Amp-TB2 calc'!CP352+'eq. coef.'!$B$1163*'Amp-TB2 calc'!CS352+'eq. coef.'!$B$1164*'Amp-TB2 calc'!CW352+'eq. coef.'!$B$1165*'Amp-TB2 calc'!CX352))</f>
        <v>5.750932810699581</v>
      </c>
      <c r="CA352" s="252">
        <f t="shared" si="654"/>
        <v>0.97765857781892884</v>
      </c>
      <c r="CB352" s="245"/>
      <c r="CC352" s="244" t="str">
        <f t="shared" si="655"/>
        <v>calc-alkaline</v>
      </c>
      <c r="CD352" s="244" t="str">
        <f t="shared" si="656"/>
        <v>Tschermakitic pargasite</v>
      </c>
      <c r="CE352" s="240">
        <f t="shared" si="657"/>
        <v>6.2039759015826661</v>
      </c>
      <c r="CF352" s="240">
        <f t="shared" si="658"/>
        <v>1.7960240984173339</v>
      </c>
      <c r="CG352" s="240">
        <f t="shared" si="659"/>
        <v>0</v>
      </c>
      <c r="CH352" s="240">
        <f t="shared" si="660"/>
        <v>8</v>
      </c>
      <c r="CI352" s="240"/>
      <c r="CJ352" s="240">
        <f t="shared" si="661"/>
        <v>0.18038433506626994</v>
      </c>
      <c r="CK352" s="240">
        <f t="shared" si="662"/>
        <v>0.23128105498623369</v>
      </c>
      <c r="CL352" s="240">
        <f t="shared" si="663"/>
        <v>2.5023380813914641E-3</v>
      </c>
      <c r="CM352" s="240">
        <f t="shared" si="664"/>
        <v>1.1371943049249325</v>
      </c>
      <c r="CN352" s="240">
        <f t="shared" si="665"/>
        <v>3.1955602733592561</v>
      </c>
      <c r="CO352" s="240">
        <f t="shared" si="666"/>
        <v>0.23381274086812587</v>
      </c>
      <c r="CP352" s="240">
        <f t="shared" si="667"/>
        <v>1.926495271379022E-2</v>
      </c>
      <c r="CQ352" s="240">
        <f t="shared" si="668"/>
        <v>5</v>
      </c>
      <c r="CR352" s="240"/>
      <c r="CS352" s="240">
        <f t="shared" si="669"/>
        <v>1.6808552767022944</v>
      </c>
      <c r="CT352" s="240">
        <f t="shared" si="670"/>
        <v>0.3191447232977056</v>
      </c>
      <c r="CU352" s="240">
        <f t="shared" si="671"/>
        <v>2</v>
      </c>
      <c r="CV352" s="240"/>
      <c r="CW352" s="240">
        <f t="shared" si="672"/>
        <v>0.27742952328891146</v>
      </c>
      <c r="CX352" s="240">
        <f t="shared" si="673"/>
        <v>5.5096210381067885E-2</v>
      </c>
      <c r="CY352" s="240">
        <f t="shared" si="674"/>
        <v>0.33252573366997934</v>
      </c>
      <c r="CZ352" s="240"/>
      <c r="DA352" s="240">
        <f t="shared" si="675"/>
        <v>1.7845941400638656</v>
      </c>
      <c r="DB352" s="240">
        <f t="shared" si="676"/>
        <v>0.2117974354607195</v>
      </c>
      <c r="DC352" s="240">
        <f t="shared" si="677"/>
        <v>3.6084244754148987E-3</v>
      </c>
      <c r="DD352" s="240">
        <f t="shared" si="678"/>
        <v>2</v>
      </c>
      <c r="DE352" s="245">
        <f t="shared" si="679"/>
        <v>44.862805695075068</v>
      </c>
      <c r="DF352" s="245"/>
      <c r="DG352" s="239">
        <f t="shared" si="680"/>
        <v>0.93182055731525537</v>
      </c>
      <c r="DH352" s="239">
        <f t="shared" si="681"/>
        <v>0.69977294760486386</v>
      </c>
      <c r="DI352" s="239">
        <f t="shared" si="682"/>
        <v>9.1268753973249225E-2</v>
      </c>
      <c r="DJ352" s="240">
        <f t="shared" si="683"/>
        <v>1.9764084334836038</v>
      </c>
      <c r="DK352" s="294"/>
      <c r="DL352" s="226"/>
      <c r="DM352" s="226"/>
      <c r="DN352" s="226"/>
      <c r="DO352" s="226"/>
      <c r="DP352" s="226"/>
      <c r="DQ352" s="226"/>
      <c r="DR352" s="226"/>
      <c r="DS352" s="226"/>
      <c r="DT352" s="226"/>
      <c r="DU352" s="226"/>
    </row>
    <row r="353" spans="1:125" customFormat="1">
      <c r="A353" s="312" t="s">
        <v>759</v>
      </c>
      <c r="B353" s="312" t="s">
        <v>762</v>
      </c>
      <c r="C353" s="312" t="s">
        <v>671</v>
      </c>
      <c r="D353" s="312" t="s">
        <v>534</v>
      </c>
      <c r="E353" s="342" t="s">
        <v>744</v>
      </c>
      <c r="F353" s="312" t="s">
        <v>764</v>
      </c>
      <c r="G353" s="313">
        <v>165.99</v>
      </c>
      <c r="H353" s="312" t="s">
        <v>533</v>
      </c>
      <c r="I353" s="324">
        <v>42.709000000000003</v>
      </c>
      <c r="J353" s="324">
        <v>2.0718999999999999</v>
      </c>
      <c r="K353" s="324">
        <v>11.581099999999999</v>
      </c>
      <c r="L353" s="324">
        <v>5.8500000000000003E-2</v>
      </c>
      <c r="M353" s="324">
        <v>11.827999999999999</v>
      </c>
      <c r="N353" s="324">
        <v>0.1018</v>
      </c>
      <c r="O353" s="324">
        <v>14.978899999999999</v>
      </c>
      <c r="P353" s="324">
        <v>10.892899999999999</v>
      </c>
      <c r="Q353" s="324">
        <v>2.1432000000000002</v>
      </c>
      <c r="R353" s="324">
        <v>0.2843</v>
      </c>
      <c r="S353" s="324"/>
      <c r="T353" s="324">
        <v>1.72E-2</v>
      </c>
      <c r="U353" s="238">
        <f t="shared" si="621"/>
        <v>96.666799999999995</v>
      </c>
      <c r="V353" s="239">
        <f>IF(SUM(I353:T353)&lt;90," ",I353/stab.data!$U$7)</f>
        <v>0.71082151654350578</v>
      </c>
      <c r="W353" s="239">
        <f>IF(SUM(I353:T353)&lt;90," ",J353/stab.data!$U$8)</f>
        <v>2.5931813061653607E-2</v>
      </c>
      <c r="X353" s="239">
        <f>IF(SUM(I353:T353)&lt;90," ",K353*2/stab.data!$U$9)</f>
        <v>0.22716725022312451</v>
      </c>
      <c r="Y353" s="239">
        <f>IF(SUM(I353:T353)&lt;90," ",L353*2/stab.data!$U$10)</f>
        <v>7.6978647307523768E-4</v>
      </c>
      <c r="Z353" s="239">
        <f>IF(SUM(I353:T353)&lt;90," ",M353/stab.data!$U$11)</f>
        <v>0.16462990284775769</v>
      </c>
      <c r="AA353" s="239">
        <f>IF(SUM(I353:T353)&lt;90," ",N353/stab.data!$U$12)</f>
        <v>1.4350761943696521E-3</v>
      </c>
      <c r="AB353" s="239">
        <f>IF(SUM(I353:T353)&lt;90," ",O353/stab.data!$U$13)</f>
        <v>0.37164797538705835</v>
      </c>
      <c r="AC353" s="239">
        <f>IF(SUM(I353:T353)&lt;90," ",P353/stab.data!$U$14)</f>
        <v>0.19424205139178657</v>
      </c>
      <c r="AD353" s="239">
        <f>IF(SUM(I353:T353)&lt;90," ",Q353*2/stab.data!$U$15)</f>
        <v>6.915890866261154E-2</v>
      </c>
      <c r="AE353" s="239">
        <f>IF(SUM(I353:T353)&lt;90," ",R353*2/stab.data!$U$16)</f>
        <v>6.0364138223897241E-3</v>
      </c>
      <c r="AF353" s="239">
        <f>IF(SUM(I353:T353)&lt;90," ",S353/stab.data!$U$17)</f>
        <v>0</v>
      </c>
      <c r="AG353" s="239">
        <f>IF(SUM(I353:T353)&lt;90," ",T353/stab.data!$U$18)</f>
        <v>4.8514935266409046E-4</v>
      </c>
      <c r="AH353" s="239">
        <f t="shared" si="622"/>
        <v>1.5024033207305447</v>
      </c>
      <c r="AI353" s="239">
        <f t="shared" si="623"/>
        <v>0.12820974871754384</v>
      </c>
      <c r="AJ353" s="240">
        <f t="shared" si="624"/>
        <v>6.1505985693457381</v>
      </c>
      <c r="AK353" s="240">
        <f t="shared" si="625"/>
        <v>0.22438287053144634</v>
      </c>
      <c r="AL353" s="240">
        <f t="shared" si="626"/>
        <v>1.9656334701554274</v>
      </c>
      <c r="AM353" s="240">
        <f t="shared" si="627"/>
        <v>6.6608107236557955E-3</v>
      </c>
      <c r="AN353" s="240">
        <f t="shared" si="628"/>
        <v>1.4245101215432494</v>
      </c>
      <c r="AO353" s="240">
        <f t="shared" si="629"/>
        <v>1.2417431637287642E-2</v>
      </c>
      <c r="AP353" s="240">
        <f t="shared" si="630"/>
        <v>3.2157967260631954</v>
      </c>
      <c r="AQ353" s="240">
        <f t="shared" si="631"/>
        <v>1.6807382100735582</v>
      </c>
      <c r="AR353" s="240">
        <f t="shared" si="632"/>
        <v>0.59841841415577979</v>
      </c>
      <c r="AS353" s="240">
        <f t="shared" si="633"/>
        <v>5.2231899789005172E-2</v>
      </c>
      <c r="AT353" s="240">
        <f t="shared" si="634"/>
        <v>0</v>
      </c>
      <c r="AU353" s="240">
        <f t="shared" si="635"/>
        <v>4.1979017868293989E-3</v>
      </c>
      <c r="AV353" s="239">
        <f t="shared" si="636"/>
        <v>15.331388524018344</v>
      </c>
      <c r="AW353" s="239">
        <f t="shared" si="637"/>
        <v>1.9605574960730674</v>
      </c>
      <c r="AX353" s="239">
        <f>IF(SUM(I353:T353)&lt;90," ",CM353*AH353*stab.data!$U$20/13/2)</f>
        <v>11.67873005189213</v>
      </c>
      <c r="AY353" s="239">
        <f>IF(SUM(I353:T353)&lt;90," ",CO353*AH353*stab.data!$U$11/13)</f>
        <v>1.3193296390123166</v>
      </c>
      <c r="AZ353" s="239">
        <f t="shared" si="638"/>
        <v>-3.8809522466363984E-3</v>
      </c>
      <c r="BA353" s="241">
        <f t="shared" si="639"/>
        <v>99.793536234730865</v>
      </c>
      <c r="BB353" s="242">
        <f>IF(SUM(I353:T353)&lt;90," ",EXP('eq. coef.'!$C$104+'eq. coef.'!$C$105*'Amp-TB2 calc'!AJ353+'eq. coef.'!$C$106*'Amp-TB2 calc'!AK353+'eq. coef.'!$C$107*'Amp-TB2 calc'!AL353+'eq. coef.'!$C$108*'Amp-TB2 calc'!AN353+'eq. coef.'!$C$109*'Amp-TB2 calc'!AP353+'eq. coef.'!$C$110*'Amp-TB2 calc'!AQ353+'eq. coef.'!$C$111*'Amp-TB2 calc'!AR353+'eq. coef.'!$C$112*'Amp-TB2 calc'!AS353))</f>
        <v>413.83383683859029</v>
      </c>
      <c r="BC353" s="243">
        <f>IF(SUM(I353:T353)&lt;90," ",EXP('eq. coef.'!$C$176+'eq. coef.'!$C$177*'Amp-TB2 calc'!AJ353+'eq. coef.'!$C$178*'Amp-TB2 calc'!AK353+'eq. coef.'!$C$179*'Amp-TB2 calc'!AL353+'eq. coef.'!$C$180*'Amp-TB2 calc'!AN353+'eq. coef.'!$C$181*'Amp-TB2 calc'!AP353+'eq. coef.'!$C$182*'Amp-TB2 calc'!AQ353+'eq. coef.'!$C$183*'Amp-TB2 calc'!AR353+'eq. coef.'!$C$184*'Amp-TB2 calc'!AS353))</f>
        <v>345.43010276417681</v>
      </c>
      <c r="BD353" s="243">
        <f>IF(SUM(I353:T353)&lt;90," ",('eq. coef.'!$C$234+'eq. coef.'!$C$235*'Amp-TB2 calc'!AJ353+'eq. coef.'!$C$236*'Amp-TB2 calc'!AK353+'eq. coef.'!$C$237*'Amp-TB2 calc'!AL353+'eq. coef.'!$C$238*'Amp-TB2 calc'!AN353+'eq. coef.'!$C$239*'Amp-TB2 calc'!AP353+'eq. coef.'!$C$240*'Amp-TB2 calc'!AQ353+'eq. coef.'!$C$241*'Amp-TB2 calc'!AR353+'eq. coef.'!$C$242*'Amp-TB2 calc'!AS353))</f>
        <v>368.83445117979119</v>
      </c>
      <c r="BE353" s="243">
        <f>IF(SUM(I353:T353)&lt;90," ",('eq. coef.'!$C$270+'eq. coef.'!$C$271*'Amp-TB2 calc'!AJ353+'eq. coef.'!$C$272*'Amp-TB2 calc'!AK353+'eq. coef.'!$C$273*'Amp-TB2 calc'!AL353+'eq. coef.'!$C$274*'Amp-TB2 calc'!AN353+'eq. coef.'!$C$275*'Amp-TB2 calc'!AP353+'eq. coef.'!$C$276*'Amp-TB2 calc'!AQ353+'eq. coef.'!$C$277*'Amp-TB2 calc'!AR353+'eq. coef.'!$C$278*'Amp-TB2 calc'!AS353))</f>
        <v>286.36582744895998</v>
      </c>
      <c r="BF353" s="243">
        <f>IF(SUM(I353:T353)&lt;90," ",EXP('eq. coef.'!$C$328+'eq. coef.'!$C$329*'Amp-TB2 calc'!AJ353+'eq. coef.'!$C$330*'Amp-TB2 calc'!AK353+'eq. coef.'!$C$331*'Amp-TB2 calc'!AL353+'eq. coef.'!$C$332*'Amp-TB2 calc'!AN353+'eq. coef.'!$C$333*'Amp-TB2 calc'!AP353+'eq. coef.'!$C$334*'Amp-TB2 calc'!AQ353+'eq. coef.'!$C$335*'Amp-TB2 calc'!AR353+'eq. coef.'!$C$336*'Amp-TB2 calc'!AS353))</f>
        <v>469.58599174405811</v>
      </c>
      <c r="BG353" s="255" t="str">
        <f t="shared" si="640"/>
        <v>ok</v>
      </c>
      <c r="BH353" s="306" t="str">
        <f t="shared" si="641"/>
        <v>ok</v>
      </c>
      <c r="BI353" s="243">
        <f t="shared" si="642"/>
        <v>14.709222325311652</v>
      </c>
      <c r="BJ353" s="245">
        <f t="shared" si="643"/>
        <v>-0.13472111253970059</v>
      </c>
      <c r="BK353" s="243">
        <f t="shared" si="644"/>
        <v>-59.064275315216832</v>
      </c>
      <c r="BL353" s="247">
        <f>IF(SUM(I353:T353)&lt;90," ",'eq. coef.'!$C$360+'eq. coef.'!$C$361*'Amp-TB2 calc'!AJ353+'eq. coef.'!$C$362*'Amp-TB2 calc'!AK353+'eq. coef.'!$C$363*'Amp-TB2 calc'!AL353+'eq. coef.'!$C$364*'Amp-TB2 calc'!AN353+'eq. coef.'!$C$365*'Amp-TB2 calc'!AP353+'eq. coef.'!$C$366*'Amp-TB2 calc'!AQ353+'eq. coef.'!$C$367*'Amp-TB2 calc'!AR353+'eq. coef.'!$C$368*'Amp-TB2 calc'!AS353+'eq. coef.'!$C$369*LN(BO353))</f>
        <v>932.7098077787382</v>
      </c>
      <c r="BM353" s="248">
        <f t="shared" si="645"/>
        <v>22</v>
      </c>
      <c r="BN353" s="267">
        <f t="shared" si="646"/>
        <v>484</v>
      </c>
      <c r="BO353" s="249">
        <f t="shared" si="647"/>
        <v>357.13227697198397</v>
      </c>
      <c r="BP353" s="243" t="str">
        <f t="shared" si="648"/>
        <v>P1b_c</v>
      </c>
      <c r="BQ353" s="245"/>
      <c r="BR353" s="245">
        <f t="shared" si="649"/>
        <v>0</v>
      </c>
      <c r="BS353" s="245">
        <f t="shared" si="650"/>
        <v>0</v>
      </c>
      <c r="BT353" s="243">
        <f t="shared" si="651"/>
        <v>42.855873236638075</v>
      </c>
      <c r="BU353" s="250"/>
      <c r="BV353" s="251">
        <f>IF(SUM(I353:T353)&lt;90," ",'eq. coef.'!$B$1128*'Amp-TB2 calc'!CF353+'eq. coef.'!$B$1129*'Amp-TB2 calc'!CJ353+'eq. coef.'!$B$1130*'Amp-TB2 calc'!CK353+'eq. coef.'!$B$1131*'Amp-TB2 calc'!CM353+'eq. coef.'!$B$1132*'Amp-TB2 calc'!CN353+'eq. coef.'!$B$1133*'Amp-TB2 calc'!CO353+'eq. coef.'!$B$1134*'Amp-TB2 calc'!CP353+'eq. coef.'!$B$1135*'Amp-TB2 calc'!CS353+'eq. coef.'!$B$1135*'Amp-TB2 calc'!CW353+'eq. coef.'!$B$1137*'Amp-TB2 calc'!CX353)</f>
        <v>1.8511323961288833</v>
      </c>
      <c r="BW353" s="252">
        <f t="shared" si="652"/>
        <v>0.4</v>
      </c>
      <c r="BX353" s="253"/>
      <c r="BY353" s="252">
        <f t="shared" si="653"/>
        <v>-9.409757792616503</v>
      </c>
      <c r="BZ353" s="251">
        <f>IF(SUM(I353:T353)&lt;90," ",EXP('eq. coef.'!$B$1156*'Amp-TB2 calc'!CF353+'eq. coef.'!$B$1157*'Amp-TB2 calc'!CJ353+'eq. coef.'!$B$1158*'Amp-TB2 calc'!CK353+'eq. coef.'!$B$1159*'Amp-TB2 calc'!CM353+'eq. coef.'!$B$1160*'Amp-TB2 calc'!CN353+'eq. coef.'!$B$1161*'Amp-TB2 calc'!CO353+'eq. coef.'!$B$1162*'Amp-TB2 calc'!CP353+'eq. coef.'!$B$1163*'Amp-TB2 calc'!CS353+'eq. coef.'!$B$1164*'Amp-TB2 calc'!CW353+'eq. coef.'!$B$1165*'Amp-TB2 calc'!CX353))</f>
        <v>5.8758384756886786</v>
      </c>
      <c r="CA353" s="252">
        <f t="shared" si="654"/>
        <v>0.99889254086707546</v>
      </c>
      <c r="CB353" s="245"/>
      <c r="CC353" s="244" t="str">
        <f t="shared" si="655"/>
        <v>calc-alkaline</v>
      </c>
      <c r="CD353" s="244" t="str">
        <f t="shared" si="656"/>
        <v>Tschermakitic pargasite</v>
      </c>
      <c r="CE353" s="240">
        <f t="shared" si="657"/>
        <v>6.1505985693457381</v>
      </c>
      <c r="CF353" s="240">
        <f t="shared" si="658"/>
        <v>1.8494014306542619</v>
      </c>
      <c r="CG353" s="240">
        <f t="shared" si="659"/>
        <v>0</v>
      </c>
      <c r="CH353" s="240">
        <f t="shared" si="660"/>
        <v>8</v>
      </c>
      <c r="CI353" s="240"/>
      <c r="CJ353" s="240">
        <f t="shared" si="661"/>
        <v>0.11623203950116556</v>
      </c>
      <c r="CK353" s="240">
        <f t="shared" si="662"/>
        <v>0.22438287053144634</v>
      </c>
      <c r="CL353" s="240">
        <f t="shared" si="663"/>
        <v>6.6608107236557955E-3</v>
      </c>
      <c r="CM353" s="240">
        <f t="shared" si="664"/>
        <v>1.2656161052746455</v>
      </c>
      <c r="CN353" s="240">
        <f t="shared" si="665"/>
        <v>3.2157967260631954</v>
      </c>
      <c r="CO353" s="240">
        <f t="shared" si="666"/>
        <v>0.15889401626860389</v>
      </c>
      <c r="CP353" s="240">
        <f t="shared" si="667"/>
        <v>1.2417431637287642E-2</v>
      </c>
      <c r="CQ353" s="240">
        <f t="shared" si="668"/>
        <v>5.0000000000000009</v>
      </c>
      <c r="CR353" s="240"/>
      <c r="CS353" s="240">
        <f t="shared" si="669"/>
        <v>1.6807382100735582</v>
      </c>
      <c r="CT353" s="240">
        <f t="shared" si="670"/>
        <v>0.31926178992644183</v>
      </c>
      <c r="CU353" s="240">
        <f t="shared" si="671"/>
        <v>2</v>
      </c>
      <c r="CV353" s="240"/>
      <c r="CW353" s="240">
        <f t="shared" si="672"/>
        <v>0.27915662422933796</v>
      </c>
      <c r="CX353" s="240">
        <f t="shared" si="673"/>
        <v>5.2231899789005172E-2</v>
      </c>
      <c r="CY353" s="240">
        <f t="shared" si="674"/>
        <v>0.33138852401834312</v>
      </c>
      <c r="CZ353" s="240"/>
      <c r="DA353" s="240">
        <f t="shared" si="675"/>
        <v>1.9958020982131706</v>
      </c>
      <c r="DB353" s="240">
        <f t="shared" si="676"/>
        <v>0</v>
      </c>
      <c r="DC353" s="240">
        <f t="shared" si="677"/>
        <v>4.1979017868293989E-3</v>
      </c>
      <c r="DD353" s="240">
        <f t="shared" si="678"/>
        <v>2</v>
      </c>
      <c r="DE353" s="245">
        <f t="shared" si="679"/>
        <v>44.734383894725354</v>
      </c>
      <c r="DF353" s="245"/>
      <c r="DG353" s="239">
        <f t="shared" si="680"/>
        <v>0.9529159770774096</v>
      </c>
      <c r="DH353" s="239">
        <f t="shared" si="681"/>
        <v>0.69301380957639958</v>
      </c>
      <c r="DI353" s="239">
        <f t="shared" si="682"/>
        <v>5.9132102330336701E-2</v>
      </c>
      <c r="DJ353" s="240">
        <f t="shared" si="683"/>
        <v>1.9656334701554274</v>
      </c>
      <c r="DK353" s="294"/>
      <c r="DL353" s="226"/>
      <c r="DM353" s="226"/>
      <c r="DN353" s="226"/>
      <c r="DO353" s="226"/>
      <c r="DP353" s="226"/>
      <c r="DQ353" s="226"/>
      <c r="DR353" s="226"/>
      <c r="DS353" s="226"/>
      <c r="DT353" s="226"/>
      <c r="DU353" s="226"/>
    </row>
    <row r="354" spans="1:125" customFormat="1">
      <c r="A354" s="312" t="s">
        <v>759</v>
      </c>
      <c r="B354" s="312" t="s">
        <v>762</v>
      </c>
      <c r="C354" s="312" t="s">
        <v>671</v>
      </c>
      <c r="D354" s="312" t="s">
        <v>534</v>
      </c>
      <c r="E354" s="342" t="s">
        <v>745</v>
      </c>
      <c r="F354" s="312" t="s">
        <v>764</v>
      </c>
      <c r="G354" s="313">
        <v>168.12</v>
      </c>
      <c r="H354" s="312" t="s">
        <v>533</v>
      </c>
      <c r="I354" s="324">
        <v>42.781999999999996</v>
      </c>
      <c r="J354" s="324">
        <v>2.0529000000000002</v>
      </c>
      <c r="K354" s="324">
        <v>11.725099999999999</v>
      </c>
      <c r="L354" s="324">
        <v>2.1999999999999999E-2</v>
      </c>
      <c r="M354" s="324">
        <v>12.055199999999999</v>
      </c>
      <c r="N354" s="324">
        <v>0.1875</v>
      </c>
      <c r="O354" s="324">
        <v>14.5304</v>
      </c>
      <c r="P354" s="324">
        <v>10.9222</v>
      </c>
      <c r="Q354" s="324">
        <v>2.1837</v>
      </c>
      <c r="R354" s="324">
        <v>0.31109999999999999</v>
      </c>
      <c r="S354" s="324"/>
      <c r="T354" s="324">
        <v>1.8700000000000001E-2</v>
      </c>
      <c r="U354" s="238">
        <f t="shared" si="621"/>
        <v>96.79079999999999</v>
      </c>
      <c r="V354" s="239">
        <f>IF(SUM(I354:T354)&lt;90," ",I354/stab.data!$U$7)</f>
        <v>0.71203648225817184</v>
      </c>
      <c r="W354" s="239">
        <f>IF(SUM(I354:T354)&lt;90," ",J354/stab.data!$U$8)</f>
        <v>2.5694009862574786E-2</v>
      </c>
      <c r="X354" s="239">
        <f>IF(SUM(I354:T354)&lt;90," ",K354*2/stab.data!$U$9)</f>
        <v>0.22999185963260463</v>
      </c>
      <c r="Y354" s="239">
        <f>IF(SUM(I354:T354)&lt;90," ",L354*2/stab.data!$U$10)</f>
        <v>2.8949234884880729E-4</v>
      </c>
      <c r="Z354" s="239">
        <f>IF(SUM(I354:T354)&lt;90," ",M354/stab.data!$U$11)</f>
        <v>0.16779222225315255</v>
      </c>
      <c r="AA354" s="239">
        <f>IF(SUM(I354:T354)&lt;90," ",N354/stab.data!$U$12)</f>
        <v>2.643190436584575E-3</v>
      </c>
      <c r="AB354" s="239">
        <f>IF(SUM(I354:T354)&lt;90," ",O354/stab.data!$U$13)</f>
        <v>0.36052004763795154</v>
      </c>
      <c r="AC354" s="239">
        <f>IF(SUM(I354:T354)&lt;90," ",P354/stab.data!$U$14)</f>
        <v>0.19476452861142318</v>
      </c>
      <c r="AD354" s="239">
        <f>IF(SUM(I354:T354)&lt;90," ",Q354*2/stab.data!$U$15)</f>
        <v>7.0465802933251581E-2</v>
      </c>
      <c r="AE354" s="239">
        <f>IF(SUM(I354:T354)&lt;90," ",R354*2/stab.data!$U$16)</f>
        <v>6.6054461489463354E-3</v>
      </c>
      <c r="AF354" s="239">
        <f>IF(SUM(I354:T354)&lt;90," ",S354/stab.data!$U$17)</f>
        <v>0</v>
      </c>
      <c r="AG354" s="239">
        <f>IF(SUM(I354:T354)&lt;90," ",T354/stab.data!$U$18)</f>
        <v>5.2745888923363331E-4</v>
      </c>
      <c r="AH354" s="239">
        <f t="shared" si="622"/>
        <v>1.4989673044298888</v>
      </c>
      <c r="AI354" s="239">
        <f t="shared" si="623"/>
        <v>0.12987997477212609</v>
      </c>
      <c r="AJ354" s="240">
        <f t="shared" si="624"/>
        <v>6.1752342709548325</v>
      </c>
      <c r="AK354" s="240">
        <f t="shared" si="625"/>
        <v>0.22283483250524458</v>
      </c>
      <c r="AL354" s="240">
        <f t="shared" si="626"/>
        <v>1.9946360180024238</v>
      </c>
      <c r="AM354" s="240">
        <f t="shared" si="627"/>
        <v>2.5106621898373237E-3</v>
      </c>
      <c r="AN354" s="240">
        <f t="shared" si="628"/>
        <v>1.4552011126891187</v>
      </c>
      <c r="AO354" s="240">
        <f t="shared" si="629"/>
        <v>2.2923432401795035E-2</v>
      </c>
      <c r="AP354" s="240">
        <f t="shared" si="630"/>
        <v>3.126659671256748</v>
      </c>
      <c r="AQ354" s="240">
        <f t="shared" si="631"/>
        <v>1.6891221472715769</v>
      </c>
      <c r="AR354" s="240">
        <f t="shared" si="632"/>
        <v>0.61112436236938428</v>
      </c>
      <c r="AS354" s="240">
        <f t="shared" si="633"/>
        <v>5.7286639730252234E-2</v>
      </c>
      <c r="AT354" s="240">
        <f t="shared" si="634"/>
        <v>0</v>
      </c>
      <c r="AU354" s="240">
        <f t="shared" si="635"/>
        <v>4.5744597228858062E-3</v>
      </c>
      <c r="AV354" s="239">
        <f t="shared" si="636"/>
        <v>15.357533149371216</v>
      </c>
      <c r="AW354" s="239">
        <f t="shared" si="637"/>
        <v>1.9557046129267532</v>
      </c>
      <c r="AX354" s="239">
        <f>IF(SUM(I354:T354)&lt;90," ",CM354*AH354*stab.data!$U$20/13/2)</f>
        <v>10.680206160426208</v>
      </c>
      <c r="AY354" s="239">
        <f>IF(SUM(I354:T354)&lt;90," ",CO354*AH354*stab.data!$U$11/13)</f>
        <v>2.4450141811125046</v>
      </c>
      <c r="AZ354" s="239">
        <f t="shared" si="638"/>
        <v>-4.2194073844244563E-3</v>
      </c>
      <c r="BA354" s="241">
        <f t="shared" si="639"/>
        <v>99.812305547081024</v>
      </c>
      <c r="BB354" s="242">
        <f>IF(SUM(I354:T354)&lt;90," ",EXP('eq. coef.'!$C$104+'eq. coef.'!$C$105*'Amp-TB2 calc'!AJ354+'eq. coef.'!$C$106*'Amp-TB2 calc'!AK354+'eq. coef.'!$C$107*'Amp-TB2 calc'!AL354+'eq. coef.'!$C$108*'Amp-TB2 calc'!AN354+'eq. coef.'!$C$109*'Amp-TB2 calc'!AP354+'eq. coef.'!$C$110*'Amp-TB2 calc'!AQ354+'eq. coef.'!$C$111*'Amp-TB2 calc'!AR354+'eq. coef.'!$C$112*'Amp-TB2 calc'!AS354))</f>
        <v>445.349281224886</v>
      </c>
      <c r="BC354" s="243">
        <f>IF(SUM(I354:T354)&lt;90," ",EXP('eq. coef.'!$C$176+'eq. coef.'!$C$177*'Amp-TB2 calc'!AJ354+'eq. coef.'!$C$178*'Amp-TB2 calc'!AK354+'eq. coef.'!$C$179*'Amp-TB2 calc'!AL354+'eq. coef.'!$C$180*'Amp-TB2 calc'!AN354+'eq. coef.'!$C$181*'Amp-TB2 calc'!AP354+'eq. coef.'!$C$182*'Amp-TB2 calc'!AQ354+'eq. coef.'!$C$183*'Amp-TB2 calc'!AR354+'eq. coef.'!$C$184*'Amp-TB2 calc'!AS354))</f>
        <v>354.96993222439579</v>
      </c>
      <c r="BD354" s="243">
        <f>IF(SUM(I354:T354)&lt;90," ",('eq. coef.'!$C$234+'eq. coef.'!$C$235*'Amp-TB2 calc'!AJ354+'eq. coef.'!$C$236*'Amp-TB2 calc'!AK354+'eq. coef.'!$C$237*'Amp-TB2 calc'!AL354+'eq. coef.'!$C$238*'Amp-TB2 calc'!AN354+'eq. coef.'!$C$239*'Amp-TB2 calc'!AP354+'eq. coef.'!$C$240*'Amp-TB2 calc'!AQ354+'eq. coef.'!$C$241*'Amp-TB2 calc'!AR354+'eq. coef.'!$C$242*'Amp-TB2 calc'!AS354))</f>
        <v>379.77424265978067</v>
      </c>
      <c r="BE354" s="243">
        <f>IF(SUM(I354:T354)&lt;90," ",('eq. coef.'!$C$270+'eq. coef.'!$C$271*'Amp-TB2 calc'!AJ354+'eq. coef.'!$C$272*'Amp-TB2 calc'!AK354+'eq. coef.'!$C$273*'Amp-TB2 calc'!AL354+'eq. coef.'!$C$274*'Amp-TB2 calc'!AN354+'eq. coef.'!$C$275*'Amp-TB2 calc'!AP354+'eq. coef.'!$C$276*'Amp-TB2 calc'!AQ354+'eq. coef.'!$C$277*'Amp-TB2 calc'!AR354+'eq. coef.'!$C$278*'Amp-TB2 calc'!AS354))</f>
        <v>352.03605670837516</v>
      </c>
      <c r="BF354" s="243">
        <f>IF(SUM(I354:T354)&lt;90," ",EXP('eq. coef.'!$C$328+'eq. coef.'!$C$329*'Amp-TB2 calc'!AJ354+'eq. coef.'!$C$330*'Amp-TB2 calc'!AK354+'eq. coef.'!$C$331*'Amp-TB2 calc'!AL354+'eq. coef.'!$C$332*'Amp-TB2 calc'!AN354+'eq. coef.'!$C$333*'Amp-TB2 calc'!AP354+'eq. coef.'!$C$334*'Amp-TB2 calc'!AQ354+'eq. coef.'!$C$335*'Amp-TB2 calc'!AR354+'eq. coef.'!$C$336*'Amp-TB2 calc'!AS354))</f>
        <v>541.37928429804822</v>
      </c>
      <c r="BG354" s="255" t="str">
        <f t="shared" si="640"/>
        <v>ok</v>
      </c>
      <c r="BH354" s="306" t="str">
        <f t="shared" si="641"/>
        <v>ok</v>
      </c>
      <c r="BI354" s="243">
        <f t="shared" si="642"/>
        <v>19.189158003977667</v>
      </c>
      <c r="BJ354" s="245">
        <f t="shared" si="643"/>
        <v>-0.21562851254422569</v>
      </c>
      <c r="BK354" s="243">
        <f t="shared" si="644"/>
        <v>-2.9338755160206347</v>
      </c>
      <c r="BL354" s="247">
        <f>IF(SUM(I354:T354)&lt;90," ",'eq. coef.'!$C$360+'eq. coef.'!$C$361*'Amp-TB2 calc'!AJ354+'eq. coef.'!$C$362*'Amp-TB2 calc'!AK354+'eq. coef.'!$C$363*'Amp-TB2 calc'!AL354+'eq. coef.'!$C$364*'Amp-TB2 calc'!AN354+'eq. coef.'!$C$365*'Amp-TB2 calc'!AP354+'eq. coef.'!$C$366*'Amp-TB2 calc'!AQ354+'eq. coef.'!$C$367*'Amp-TB2 calc'!AR354+'eq. coef.'!$C$368*'Amp-TB2 calc'!AS354+'eq. coef.'!$C$369*LN(BO354))</f>
        <v>932.01393957981225</v>
      </c>
      <c r="BM354" s="248">
        <f t="shared" si="645"/>
        <v>22</v>
      </c>
      <c r="BN354" s="267">
        <f t="shared" si="646"/>
        <v>484</v>
      </c>
      <c r="BO354" s="249">
        <f t="shared" si="647"/>
        <v>367.37208744208823</v>
      </c>
      <c r="BP354" s="243" t="str">
        <f t="shared" si="648"/>
        <v>P1b_c</v>
      </c>
      <c r="BQ354" s="245"/>
      <c r="BR354" s="245">
        <f t="shared" si="649"/>
        <v>0</v>
      </c>
      <c r="BS354" s="245">
        <f t="shared" si="650"/>
        <v>0</v>
      </c>
      <c r="BT354" s="243">
        <f t="shared" si="651"/>
        <v>44.084650493050589</v>
      </c>
      <c r="BU354" s="250"/>
      <c r="BV354" s="251">
        <f>IF(SUM(I354:T354)&lt;90," ",'eq. coef.'!$B$1128*'Amp-TB2 calc'!CF354+'eq. coef.'!$B$1129*'Amp-TB2 calc'!CJ354+'eq. coef.'!$B$1130*'Amp-TB2 calc'!CK354+'eq. coef.'!$B$1131*'Amp-TB2 calc'!CM354+'eq. coef.'!$B$1132*'Amp-TB2 calc'!CN354+'eq. coef.'!$B$1133*'Amp-TB2 calc'!CO354+'eq. coef.'!$B$1134*'Amp-TB2 calc'!CP354+'eq. coef.'!$B$1135*'Amp-TB2 calc'!CS354+'eq. coef.'!$B$1135*'Amp-TB2 calc'!CW354+'eq. coef.'!$B$1137*'Amp-TB2 calc'!CX354)</f>
        <v>1.5584214575352449</v>
      </c>
      <c r="BW354" s="252">
        <f t="shared" si="652"/>
        <v>0.4</v>
      </c>
      <c r="BX354" s="253"/>
      <c r="BY354" s="252">
        <f t="shared" si="653"/>
        <v>-9.71016605380599</v>
      </c>
      <c r="BZ354" s="251">
        <f>IF(SUM(I354:T354)&lt;90," ",EXP('eq. coef.'!$B$1156*'Amp-TB2 calc'!CF354+'eq. coef.'!$B$1157*'Amp-TB2 calc'!CJ354+'eq. coef.'!$B$1158*'Amp-TB2 calc'!CK354+'eq. coef.'!$B$1159*'Amp-TB2 calc'!CM354+'eq. coef.'!$B$1160*'Amp-TB2 calc'!CN354+'eq. coef.'!$B$1161*'Amp-TB2 calc'!CO354+'eq. coef.'!$B$1162*'Amp-TB2 calc'!CP354+'eq. coef.'!$B$1163*'Amp-TB2 calc'!CS354+'eq. coef.'!$B$1164*'Amp-TB2 calc'!CW354+'eq. coef.'!$B$1165*'Amp-TB2 calc'!CX354))</f>
        <v>5.8481488419821748</v>
      </c>
      <c r="CA354" s="252">
        <f t="shared" si="654"/>
        <v>0.99418530313696973</v>
      </c>
      <c r="CB354" s="245"/>
      <c r="CC354" s="244" t="str">
        <f t="shared" si="655"/>
        <v>calc-alkaline</v>
      </c>
      <c r="CD354" s="244" t="str">
        <f t="shared" si="656"/>
        <v>Tschermakitic pargasite</v>
      </c>
      <c r="CE354" s="240">
        <f t="shared" si="657"/>
        <v>6.1752342709548325</v>
      </c>
      <c r="CF354" s="240">
        <f t="shared" si="658"/>
        <v>1.8247657290451675</v>
      </c>
      <c r="CG354" s="240">
        <f t="shared" si="659"/>
        <v>0</v>
      </c>
      <c r="CH354" s="240">
        <f t="shared" si="660"/>
        <v>8</v>
      </c>
      <c r="CI354" s="240"/>
      <c r="CJ354" s="240">
        <f t="shared" si="661"/>
        <v>0.16987028895725631</v>
      </c>
      <c r="CK354" s="240">
        <f t="shared" si="662"/>
        <v>0.22283483250524458</v>
      </c>
      <c r="CL354" s="240">
        <f t="shared" si="663"/>
        <v>2.5106621898373237E-3</v>
      </c>
      <c r="CM354" s="240">
        <f t="shared" si="664"/>
        <v>1.1600598162447966</v>
      </c>
      <c r="CN354" s="240">
        <f t="shared" si="665"/>
        <v>3.126659671256748</v>
      </c>
      <c r="CO354" s="240">
        <f t="shared" si="666"/>
        <v>0.29514129644432208</v>
      </c>
      <c r="CP354" s="240">
        <f t="shared" si="667"/>
        <v>2.2923432401795035E-2</v>
      </c>
      <c r="CQ354" s="240">
        <f t="shared" si="668"/>
        <v>5</v>
      </c>
      <c r="CR354" s="240"/>
      <c r="CS354" s="240">
        <f t="shared" si="669"/>
        <v>1.6891221472715769</v>
      </c>
      <c r="CT354" s="240">
        <f t="shared" si="670"/>
        <v>0.31087785272842305</v>
      </c>
      <c r="CU354" s="240">
        <f t="shared" si="671"/>
        <v>2</v>
      </c>
      <c r="CV354" s="240"/>
      <c r="CW354" s="240">
        <f t="shared" si="672"/>
        <v>0.30024650964096122</v>
      </c>
      <c r="CX354" s="240">
        <f t="shared" si="673"/>
        <v>5.7286639730252234E-2</v>
      </c>
      <c r="CY354" s="240">
        <f t="shared" si="674"/>
        <v>0.35753314937121344</v>
      </c>
      <c r="CZ354" s="240"/>
      <c r="DA354" s="240">
        <f t="shared" si="675"/>
        <v>1.9954255402771142</v>
      </c>
      <c r="DB354" s="240">
        <f t="shared" si="676"/>
        <v>0</v>
      </c>
      <c r="DC354" s="240">
        <f t="shared" si="677"/>
        <v>4.5744597228858062E-3</v>
      </c>
      <c r="DD354" s="240">
        <f t="shared" si="678"/>
        <v>2</v>
      </c>
      <c r="DE354" s="245">
        <f t="shared" si="679"/>
        <v>44.839940183755203</v>
      </c>
      <c r="DF354" s="245"/>
      <c r="DG354" s="239">
        <f t="shared" si="680"/>
        <v>0.91374679613741172</v>
      </c>
      <c r="DH354" s="239">
        <f t="shared" si="681"/>
        <v>0.68239953562362277</v>
      </c>
      <c r="DI354" s="239">
        <f t="shared" si="682"/>
        <v>8.5163552359481101E-2</v>
      </c>
      <c r="DJ354" s="240">
        <f t="shared" si="683"/>
        <v>1.9946360180024238</v>
      </c>
      <c r="DK354" s="294"/>
      <c r="DL354" s="226"/>
      <c r="DM354" s="226"/>
      <c r="DN354" s="226"/>
      <c r="DO354" s="226"/>
      <c r="DP354" s="226"/>
      <c r="DQ354" s="226"/>
      <c r="DR354" s="226"/>
      <c r="DS354" s="226"/>
      <c r="DT354" s="226"/>
      <c r="DU354" s="226"/>
    </row>
    <row r="355" spans="1:125" customFormat="1">
      <c r="A355" s="312" t="s">
        <v>759</v>
      </c>
      <c r="B355" s="312" t="s">
        <v>762</v>
      </c>
      <c r="C355" s="312" t="s">
        <v>671</v>
      </c>
      <c r="D355" s="312" t="s">
        <v>534</v>
      </c>
      <c r="E355" s="342" t="s">
        <v>746</v>
      </c>
      <c r="F355" s="312" t="s">
        <v>764</v>
      </c>
      <c r="G355" s="313">
        <v>170.25</v>
      </c>
      <c r="H355" s="312" t="s">
        <v>533</v>
      </c>
      <c r="I355" s="324">
        <v>42.793100000000003</v>
      </c>
      <c r="J355" s="324">
        <v>2.1427</v>
      </c>
      <c r="K355" s="324">
        <v>11.648899999999999</v>
      </c>
      <c r="L355" s="324">
        <v>2.4400000000000002E-2</v>
      </c>
      <c r="M355" s="324">
        <v>11.584</v>
      </c>
      <c r="N355" s="324">
        <v>0.18440000000000001</v>
      </c>
      <c r="O355" s="324">
        <v>14.919700000000001</v>
      </c>
      <c r="P355" s="324">
        <v>10.6244</v>
      </c>
      <c r="Q355" s="324">
        <v>2.1657999999999999</v>
      </c>
      <c r="R355" s="324">
        <v>0.30790000000000001</v>
      </c>
      <c r="S355" s="324">
        <v>0.21879999999999999</v>
      </c>
      <c r="T355" s="324">
        <v>1.5699999999999999E-2</v>
      </c>
      <c r="U355" s="238">
        <f t="shared" si="621"/>
        <v>96.629800000000003</v>
      </c>
      <c r="V355" s="239">
        <f>IF(SUM(I355:T355)&lt;90," ",I355/stab.data!$U$7)</f>
        <v>0.71222122362026496</v>
      </c>
      <c r="W355" s="239">
        <f>IF(SUM(I355:T355)&lt;90," ",J355/stab.data!$U$8)</f>
        <v>2.6817942877168391E-2</v>
      </c>
      <c r="X355" s="239">
        <f>IF(SUM(I355:T355)&lt;90," ",K355*2/stab.data!$U$9)</f>
        <v>0.22849717048675472</v>
      </c>
      <c r="Y355" s="239">
        <f>IF(SUM(I355:T355)&lt;90," ",L355*2/stab.data!$U$10)</f>
        <v>3.2107333235958631E-4</v>
      </c>
      <c r="Z355" s="239">
        <f>IF(SUM(I355:T355)&lt;90," ",M355/stab.data!$U$11)</f>
        <v>0.16123374996520334</v>
      </c>
      <c r="AA355" s="239">
        <f>IF(SUM(I355:T355)&lt;90," ",N355/stab.data!$U$12)</f>
        <v>2.5994896880330437E-3</v>
      </c>
      <c r="AB355" s="239">
        <f>IF(SUM(I355:T355)&lt;90," ",O355/stab.data!$U$13)</f>
        <v>0.37017913854704249</v>
      </c>
      <c r="AC355" s="239">
        <f>IF(SUM(I355:T355)&lt;90," ",P355/stab.data!$U$14)</f>
        <v>0.18945416287736941</v>
      </c>
      <c r="AD355" s="239">
        <f>IF(SUM(I355:T355)&lt;90," ",Q355*2/stab.data!$U$15)</f>
        <v>6.9888187934623022E-2</v>
      </c>
      <c r="AE355" s="239">
        <f>IF(SUM(I355:T355)&lt;90," ",R355*2/stab.data!$U$16)</f>
        <v>6.5375019905515161E-3</v>
      </c>
      <c r="AF355" s="239">
        <f>IF(SUM(I355:T355)&lt;90," ",S355/stab.data!$U$17)</f>
        <v>1.1517001789662069E-2</v>
      </c>
      <c r="AG355" s="239">
        <f>IF(SUM(I355:T355)&lt;90," ",T355/stab.data!$U$18)</f>
        <v>4.4283981609454762E-4</v>
      </c>
      <c r="AH355" s="239">
        <f t="shared" si="622"/>
        <v>1.5018697885168264</v>
      </c>
      <c r="AI355" s="239">
        <f t="shared" si="623"/>
        <v>0.12925878481084827</v>
      </c>
      <c r="AJ355" s="240">
        <f t="shared" si="624"/>
        <v>6.1648992328469836</v>
      </c>
      <c r="AK355" s="240">
        <f t="shared" si="625"/>
        <v>0.23213281209117492</v>
      </c>
      <c r="AL355" s="240">
        <f t="shared" si="626"/>
        <v>1.9778433783272893</v>
      </c>
      <c r="AM355" s="240">
        <f t="shared" si="627"/>
        <v>2.7791712388040078E-3</v>
      </c>
      <c r="AN355" s="240">
        <f t="shared" si="628"/>
        <v>1.3956194908332165</v>
      </c>
      <c r="AO355" s="240">
        <f t="shared" si="629"/>
        <v>2.2500862726456634E-2</v>
      </c>
      <c r="AP355" s="240">
        <f t="shared" si="630"/>
        <v>3.2042250519360764</v>
      </c>
      <c r="AQ355" s="240">
        <f t="shared" si="631"/>
        <v>1.6398919108946501</v>
      </c>
      <c r="AR355" s="240">
        <f t="shared" si="632"/>
        <v>0.60494355109662046</v>
      </c>
      <c r="AS355" s="240">
        <f t="shared" si="633"/>
        <v>5.6587812423538567E-2</v>
      </c>
      <c r="AT355" s="240">
        <f t="shared" si="634"/>
        <v>9.9689749677609615E-2</v>
      </c>
      <c r="AU355" s="240">
        <f t="shared" si="635"/>
        <v>3.8331669318112929E-3</v>
      </c>
      <c r="AV355" s="239">
        <f t="shared" si="636"/>
        <v>15.301423274414811</v>
      </c>
      <c r="AW355" s="239">
        <f t="shared" si="637"/>
        <v>1.8623249159499955</v>
      </c>
      <c r="AX355" s="239">
        <f>IF(SUM(I355:T355)&lt;90," ",CM355*AH355*stab.data!$U$20/13/2)</f>
        <v>11.844146763982993</v>
      </c>
      <c r="AY355" s="239">
        <f>IF(SUM(I355:T355)&lt;90," ",CO355*AH355*stab.data!$U$11/13)</f>
        <v>0.92648557019341049</v>
      </c>
      <c r="AZ355" s="239">
        <f t="shared" si="638"/>
        <v>-9.5672752925250029E-2</v>
      </c>
      <c r="BA355" s="241">
        <f t="shared" si="639"/>
        <v>99.583084497201142</v>
      </c>
      <c r="BB355" s="242">
        <f>IF(SUM(I355:T355)&lt;90," ",EXP('eq. coef.'!$C$104+'eq. coef.'!$C$105*'Amp-TB2 calc'!AJ355+'eq. coef.'!$C$106*'Amp-TB2 calc'!AK355+'eq. coef.'!$C$107*'Amp-TB2 calc'!AL355+'eq. coef.'!$C$108*'Amp-TB2 calc'!AN355+'eq. coef.'!$C$109*'Amp-TB2 calc'!AP355+'eq. coef.'!$C$110*'Amp-TB2 calc'!AQ355+'eq. coef.'!$C$111*'Amp-TB2 calc'!AR355+'eq. coef.'!$C$112*'Amp-TB2 calc'!AS355))</f>
        <v>479.95059621272128</v>
      </c>
      <c r="BC355" s="243">
        <f>IF(SUM(I355:T355)&lt;90," ",EXP('eq. coef.'!$C$176+'eq. coef.'!$C$177*'Amp-TB2 calc'!AJ355+'eq. coef.'!$C$178*'Amp-TB2 calc'!AK355+'eq. coef.'!$C$179*'Amp-TB2 calc'!AL355+'eq. coef.'!$C$180*'Amp-TB2 calc'!AN355+'eq. coef.'!$C$181*'Amp-TB2 calc'!AP355+'eq. coef.'!$C$182*'Amp-TB2 calc'!AQ355+'eq. coef.'!$C$183*'Amp-TB2 calc'!AR355+'eq. coef.'!$C$184*'Amp-TB2 calc'!AS355))</f>
        <v>367.54053681597389</v>
      </c>
      <c r="BD355" s="243">
        <f>IF(SUM(I355:T355)&lt;90," ",('eq. coef.'!$C$234+'eq. coef.'!$C$235*'Amp-TB2 calc'!AJ355+'eq. coef.'!$C$236*'Amp-TB2 calc'!AK355+'eq. coef.'!$C$237*'Amp-TB2 calc'!AL355+'eq. coef.'!$C$238*'Amp-TB2 calc'!AN355+'eq. coef.'!$C$239*'Amp-TB2 calc'!AP355+'eq. coef.'!$C$240*'Amp-TB2 calc'!AQ355+'eq. coef.'!$C$241*'Amp-TB2 calc'!AR355+'eq. coef.'!$C$242*'Amp-TB2 calc'!AS355))</f>
        <v>390.68535463447921</v>
      </c>
      <c r="BE355" s="243">
        <f>IF(SUM(I355:T355)&lt;90," ",('eq. coef.'!$C$270+'eq. coef.'!$C$271*'Amp-TB2 calc'!AJ355+'eq. coef.'!$C$272*'Amp-TB2 calc'!AK355+'eq. coef.'!$C$273*'Amp-TB2 calc'!AL355+'eq. coef.'!$C$274*'Amp-TB2 calc'!AN355+'eq. coef.'!$C$275*'Amp-TB2 calc'!AP355+'eq. coef.'!$C$276*'Amp-TB2 calc'!AQ355+'eq. coef.'!$C$277*'Amp-TB2 calc'!AR355+'eq. coef.'!$C$278*'Amp-TB2 calc'!AS355))</f>
        <v>373.10707462024232</v>
      </c>
      <c r="BF355" s="243">
        <f>IF(SUM(I355:T355)&lt;90," ",EXP('eq. coef.'!$C$328+'eq. coef.'!$C$329*'Amp-TB2 calc'!AJ355+'eq. coef.'!$C$330*'Amp-TB2 calc'!AK355+'eq. coef.'!$C$331*'Amp-TB2 calc'!AL355+'eq. coef.'!$C$332*'Amp-TB2 calc'!AN355+'eq. coef.'!$C$333*'Amp-TB2 calc'!AP355+'eq. coef.'!$C$334*'Amp-TB2 calc'!AQ355+'eq. coef.'!$C$335*'Amp-TB2 calc'!AR355+'eq. coef.'!$C$336*'Amp-TB2 calc'!AS355))</f>
        <v>498.7654189797729</v>
      </c>
      <c r="BG355" s="255" t="str">
        <f t="shared" si="640"/>
        <v>ok</v>
      </c>
      <c r="BH355" s="306" t="str">
        <f t="shared" si="641"/>
        <v>ok</v>
      </c>
      <c r="BI355" s="243">
        <f t="shared" si="642"/>
        <v>23.47617971541818</v>
      </c>
      <c r="BJ355" s="245">
        <f t="shared" si="643"/>
        <v>-3.9201582236836334E-2</v>
      </c>
      <c r="BK355" s="243">
        <f t="shared" si="644"/>
        <v>5.566537804268421</v>
      </c>
      <c r="BL355" s="247">
        <f>IF(SUM(I355:T355)&lt;90," ",'eq. coef.'!$C$360+'eq. coef.'!$C$361*'Amp-TB2 calc'!AJ355+'eq. coef.'!$C$362*'Amp-TB2 calc'!AK355+'eq. coef.'!$C$363*'Amp-TB2 calc'!AL355+'eq. coef.'!$C$364*'Amp-TB2 calc'!AN355+'eq. coef.'!$C$365*'Amp-TB2 calc'!AP355+'eq. coef.'!$C$366*'Amp-TB2 calc'!AQ355+'eq. coef.'!$C$367*'Amp-TB2 calc'!AR355+'eq. coef.'!$C$368*'Amp-TB2 calc'!AS355+'eq. coef.'!$C$369*LN(BO355))</f>
        <v>942.53497700394337</v>
      </c>
      <c r="BM355" s="248">
        <f t="shared" si="645"/>
        <v>22</v>
      </c>
      <c r="BN355" s="267">
        <f t="shared" si="646"/>
        <v>484</v>
      </c>
      <c r="BO355" s="249">
        <f t="shared" si="647"/>
        <v>379.11294572522655</v>
      </c>
      <c r="BP355" s="243" t="str">
        <f t="shared" si="648"/>
        <v>P1b_c</v>
      </c>
      <c r="BQ355" s="245"/>
      <c r="BR355" s="245">
        <f t="shared" si="649"/>
        <v>0</v>
      </c>
      <c r="BS355" s="245">
        <f t="shared" si="650"/>
        <v>0</v>
      </c>
      <c r="BT355" s="243">
        <f t="shared" si="651"/>
        <v>45.493553487027185</v>
      </c>
      <c r="BU355" s="250"/>
      <c r="BV355" s="251">
        <f>IF(SUM(I355:T355)&lt;90," ",'eq. coef.'!$B$1128*'Amp-TB2 calc'!CF355+'eq. coef.'!$B$1129*'Amp-TB2 calc'!CJ355+'eq. coef.'!$B$1130*'Amp-TB2 calc'!CK355+'eq. coef.'!$B$1131*'Amp-TB2 calc'!CM355+'eq. coef.'!$B$1132*'Amp-TB2 calc'!CN355+'eq. coef.'!$B$1133*'Amp-TB2 calc'!CO355+'eq. coef.'!$B$1134*'Amp-TB2 calc'!CP355+'eq. coef.'!$B$1135*'Amp-TB2 calc'!CS355+'eq. coef.'!$B$1135*'Amp-TB2 calc'!CW355+'eq. coef.'!$B$1137*'Amp-TB2 calc'!CX355)</f>
        <v>1.5802214379301143</v>
      </c>
      <c r="BW355" s="252">
        <f t="shared" si="652"/>
        <v>0.4</v>
      </c>
      <c r="BX355" s="253"/>
      <c r="BY355" s="252">
        <f t="shared" si="653"/>
        <v>-9.5099224716212518</v>
      </c>
      <c r="BZ355" s="251">
        <f>IF(SUM(I355:T355)&lt;90," ",EXP('eq. coef.'!$B$1156*'Amp-TB2 calc'!CF355+'eq. coef.'!$B$1157*'Amp-TB2 calc'!CJ355+'eq. coef.'!$B$1158*'Amp-TB2 calc'!CK355+'eq. coef.'!$B$1159*'Amp-TB2 calc'!CM355+'eq. coef.'!$B$1160*'Amp-TB2 calc'!CN355+'eq. coef.'!$B$1161*'Amp-TB2 calc'!CO355+'eq. coef.'!$B$1162*'Amp-TB2 calc'!CP355+'eq. coef.'!$B$1163*'Amp-TB2 calc'!CS355+'eq. coef.'!$B$1164*'Amp-TB2 calc'!CW355+'eq. coef.'!$B$1165*'Amp-TB2 calc'!CX355))</f>
        <v>5.3675941378677052</v>
      </c>
      <c r="CA355" s="252">
        <f t="shared" si="654"/>
        <v>0.91249100343751</v>
      </c>
      <c r="CB355" s="245"/>
      <c r="CC355" s="244" t="str">
        <f t="shared" si="655"/>
        <v>calc-alkaline</v>
      </c>
      <c r="CD355" s="244" t="str">
        <f t="shared" si="656"/>
        <v>Tschermakitic pargasite</v>
      </c>
      <c r="CE355" s="240">
        <f t="shared" si="657"/>
        <v>6.1648992328469836</v>
      </c>
      <c r="CF355" s="240">
        <f t="shared" si="658"/>
        <v>1.8351007671530164</v>
      </c>
      <c r="CG355" s="240">
        <f t="shared" si="659"/>
        <v>0</v>
      </c>
      <c r="CH355" s="240">
        <f t="shared" si="660"/>
        <v>8</v>
      </c>
      <c r="CI355" s="240"/>
      <c r="CJ355" s="240">
        <f t="shared" si="661"/>
        <v>0.14274261117427289</v>
      </c>
      <c r="CK355" s="240">
        <f t="shared" si="662"/>
        <v>0.23213281209117492</v>
      </c>
      <c r="CL355" s="240">
        <f t="shared" si="663"/>
        <v>2.7791712388040078E-3</v>
      </c>
      <c r="CM355" s="240">
        <f t="shared" si="664"/>
        <v>1.2839981752481293</v>
      </c>
      <c r="CN355" s="240">
        <f t="shared" si="665"/>
        <v>3.2042250519360764</v>
      </c>
      <c r="CO355" s="240">
        <f t="shared" si="666"/>
        <v>0.11162131558508714</v>
      </c>
      <c r="CP355" s="240">
        <f t="shared" si="667"/>
        <v>2.2500862726456634E-2</v>
      </c>
      <c r="CQ355" s="240">
        <f t="shared" si="668"/>
        <v>5.0000000000000009</v>
      </c>
      <c r="CR355" s="240"/>
      <c r="CS355" s="240">
        <f t="shared" si="669"/>
        <v>1.6398919108946501</v>
      </c>
      <c r="CT355" s="240">
        <f t="shared" si="670"/>
        <v>0.36010808910534986</v>
      </c>
      <c r="CU355" s="240">
        <f t="shared" si="671"/>
        <v>2</v>
      </c>
      <c r="CV355" s="240"/>
      <c r="CW355" s="240">
        <f t="shared" si="672"/>
        <v>0.2448354619912706</v>
      </c>
      <c r="CX355" s="240">
        <f t="shared" si="673"/>
        <v>5.6587812423538567E-2</v>
      </c>
      <c r="CY355" s="240">
        <f t="shared" si="674"/>
        <v>0.30142327441480915</v>
      </c>
      <c r="CZ355" s="240"/>
      <c r="DA355" s="240">
        <f t="shared" si="675"/>
        <v>1.8964770833905791</v>
      </c>
      <c r="DB355" s="240">
        <f t="shared" si="676"/>
        <v>9.9689749677609615E-2</v>
      </c>
      <c r="DC355" s="240">
        <f t="shared" si="677"/>
        <v>3.8331669318112929E-3</v>
      </c>
      <c r="DD355" s="240">
        <f t="shared" si="678"/>
        <v>2</v>
      </c>
      <c r="DE355" s="245">
        <f t="shared" si="679"/>
        <v>44.716001824751871</v>
      </c>
      <c r="DF355" s="245"/>
      <c r="DG355" s="239">
        <f t="shared" si="680"/>
        <v>0.96633700623815932</v>
      </c>
      <c r="DH355" s="239">
        <f t="shared" si="681"/>
        <v>0.69659420490045587</v>
      </c>
      <c r="DI355" s="239">
        <f t="shared" si="682"/>
        <v>7.2170836547732015E-2</v>
      </c>
      <c r="DJ355" s="240">
        <f t="shared" si="683"/>
        <v>1.9778433783272893</v>
      </c>
      <c r="DK355" s="294"/>
      <c r="DL355" s="226"/>
      <c r="DM355" s="226"/>
      <c r="DN355" s="226"/>
      <c r="DO355" s="226"/>
      <c r="DP355" s="226"/>
      <c r="DQ355" s="226"/>
      <c r="DR355" s="226"/>
      <c r="DS355" s="226"/>
      <c r="DT355" s="226"/>
      <c r="DU355" s="226"/>
    </row>
    <row r="356" spans="1:125" customFormat="1">
      <c r="A356" s="312" t="s">
        <v>759</v>
      </c>
      <c r="B356" s="312" t="s">
        <v>762</v>
      </c>
      <c r="C356" s="312" t="s">
        <v>671</v>
      </c>
      <c r="D356" s="312" t="s">
        <v>534</v>
      </c>
      <c r="E356" s="342" t="s">
        <v>747</v>
      </c>
      <c r="F356" s="312" t="s">
        <v>764</v>
      </c>
      <c r="G356" s="313">
        <v>172.38</v>
      </c>
      <c r="H356" s="312" t="s">
        <v>533</v>
      </c>
      <c r="I356" s="324">
        <v>42.9437</v>
      </c>
      <c r="J356" s="324">
        <v>2.1476999999999999</v>
      </c>
      <c r="K356" s="324">
        <v>11.8461</v>
      </c>
      <c r="L356" s="324">
        <v>7.0800000000000002E-2</v>
      </c>
      <c r="M356" s="324">
        <v>11.4887</v>
      </c>
      <c r="N356" s="324">
        <v>0.184</v>
      </c>
      <c r="O356" s="324">
        <v>15.020899999999999</v>
      </c>
      <c r="P356" s="324">
        <v>10.8942</v>
      </c>
      <c r="Q356" s="324">
        <v>2.2852999999999999</v>
      </c>
      <c r="R356" s="324">
        <v>0.30969999999999998</v>
      </c>
      <c r="S356" s="324"/>
      <c r="T356" s="324">
        <v>1.21E-2</v>
      </c>
      <c r="U356" s="238">
        <f t="shared" si="621"/>
        <v>97.20320000000001</v>
      </c>
      <c r="V356" s="239">
        <f>IF(SUM(I356:T356)&lt;90," ",I356/stab.data!$U$7)</f>
        <v>0.71472771453298711</v>
      </c>
      <c r="W356" s="239">
        <f>IF(SUM(I356:T356)&lt;90," ",J356/stab.data!$U$8)</f>
        <v>2.6880522666399662E-2</v>
      </c>
      <c r="X356" s="239">
        <f>IF(SUM(I356:T356)&lt;90," ",K356*2/stab.data!$U$9)</f>
        <v>0.23236531615029277</v>
      </c>
      <c r="Y356" s="239">
        <f>IF(SUM(I356:T356)&lt;90," ",L356*2/stab.data!$U$10)</f>
        <v>9.3163901356798002E-4</v>
      </c>
      <c r="Z356" s="239">
        <f>IF(SUM(I356:T356)&lt;90," ",M356/stab.data!$U$11)</f>
        <v>0.15990730172869749</v>
      </c>
      <c r="AA356" s="239">
        <f>IF(SUM(I356:T356)&lt;90," ",N356/stab.data!$U$12)</f>
        <v>2.5938508817683298E-3</v>
      </c>
      <c r="AB356" s="239">
        <f>IF(SUM(I356:T356)&lt;90," ",O356/stab.data!$U$13)</f>
        <v>0.37269005557761015</v>
      </c>
      <c r="AC356" s="239">
        <f>IF(SUM(I356:T356)&lt;90," ",P356/stab.data!$U$14)</f>
        <v>0.19426523297491038</v>
      </c>
      <c r="AD356" s="239">
        <f>IF(SUM(I356:T356)&lt;90," ",Q356*2/stab.data!$U$15)</f>
        <v>7.3744332757869596E-2</v>
      </c>
      <c r="AE356" s="239">
        <f>IF(SUM(I356:T356)&lt;90," ",R356*2/stab.data!$U$16)</f>
        <v>6.575720579648601E-3</v>
      </c>
      <c r="AF356" s="239">
        <f>IF(SUM(I356:T356)&lt;90," ",S356/stab.data!$U$17)</f>
        <v>0</v>
      </c>
      <c r="AG356" s="239">
        <f>IF(SUM(I356:T356)&lt;90," ",T356/stab.data!$U$18)</f>
        <v>3.41296928327645E-4</v>
      </c>
      <c r="AH356" s="239">
        <f t="shared" si="622"/>
        <v>1.5100964005513231</v>
      </c>
      <c r="AI356" s="239">
        <f t="shared" si="623"/>
        <v>0.13019986581396029</v>
      </c>
      <c r="AJ356" s="240">
        <f t="shared" si="624"/>
        <v>6.1528921501545204</v>
      </c>
      <c r="AK356" s="240">
        <f t="shared" si="625"/>
        <v>0.23140694497094066</v>
      </c>
      <c r="AL356" s="240">
        <f t="shared" si="626"/>
        <v>2.0003683929389915</v>
      </c>
      <c r="AM356" s="240">
        <f t="shared" si="627"/>
        <v>8.0202212070448007E-3</v>
      </c>
      <c r="AN356" s="240">
        <f t="shared" si="628"/>
        <v>1.3765974951758826</v>
      </c>
      <c r="AO356" s="240">
        <f t="shared" si="629"/>
        <v>2.2329740969303277E-2</v>
      </c>
      <c r="AP356" s="240">
        <f t="shared" si="630"/>
        <v>3.2083850545833199</v>
      </c>
      <c r="AQ356" s="240">
        <f t="shared" si="631"/>
        <v>1.6723753713682223</v>
      </c>
      <c r="AR356" s="240">
        <f t="shared" si="632"/>
        <v>0.63484445463369121</v>
      </c>
      <c r="AS356" s="240">
        <f t="shared" si="633"/>
        <v>5.66085499602689E-2</v>
      </c>
      <c r="AT356" s="240">
        <f t="shared" si="634"/>
        <v>0</v>
      </c>
      <c r="AU356" s="240">
        <f t="shared" si="635"/>
        <v>2.9381303515719432E-3</v>
      </c>
      <c r="AV356" s="239">
        <f t="shared" si="636"/>
        <v>15.363828375962182</v>
      </c>
      <c r="AW356" s="239">
        <f t="shared" si="637"/>
        <v>1.9718404229840221</v>
      </c>
      <c r="AX356" s="239">
        <f>IF(SUM(I356:T356)&lt;90," ",CM356*AH356*stab.data!$U$20/13/2)</f>
        <v>11.00760305320809</v>
      </c>
      <c r="AY356" s="239">
        <f>IF(SUM(I356:T356)&lt;90," ",CO356*AH356*stab.data!$U$11/13)</f>
        <v>1.5839182782900942</v>
      </c>
      <c r="AZ356" s="239">
        <f t="shared" si="638"/>
        <v>-2.730204778157001E-3</v>
      </c>
      <c r="BA356" s="241">
        <f t="shared" si="639"/>
        <v>100.27513154970406</v>
      </c>
      <c r="BB356" s="242">
        <f>IF(SUM(I356:T356)&lt;90," ",EXP('eq. coef.'!$C$104+'eq. coef.'!$C$105*'Amp-TB2 calc'!AJ356+'eq. coef.'!$C$106*'Amp-TB2 calc'!AK356+'eq. coef.'!$C$107*'Amp-TB2 calc'!AL356+'eq. coef.'!$C$108*'Amp-TB2 calc'!AN356+'eq. coef.'!$C$109*'Amp-TB2 calc'!AP356+'eq. coef.'!$C$110*'Amp-TB2 calc'!AQ356+'eq. coef.'!$C$111*'Amp-TB2 calc'!AR356+'eq. coef.'!$C$112*'Amp-TB2 calc'!AS356))</f>
        <v>529.0870311439943</v>
      </c>
      <c r="BC356" s="243">
        <f>IF(SUM(I356:T356)&lt;90," ",EXP('eq. coef.'!$C$176+'eq. coef.'!$C$177*'Amp-TB2 calc'!AJ356+'eq. coef.'!$C$178*'Amp-TB2 calc'!AK356+'eq. coef.'!$C$179*'Amp-TB2 calc'!AL356+'eq. coef.'!$C$180*'Amp-TB2 calc'!AN356+'eq. coef.'!$C$181*'Amp-TB2 calc'!AP356+'eq. coef.'!$C$182*'Amp-TB2 calc'!AQ356+'eq. coef.'!$C$183*'Amp-TB2 calc'!AR356+'eq. coef.'!$C$184*'Amp-TB2 calc'!AS356))</f>
        <v>374.1112298254443</v>
      </c>
      <c r="BD356" s="243">
        <f>IF(SUM(I356:T356)&lt;90," ",('eq. coef.'!$C$234+'eq. coef.'!$C$235*'Amp-TB2 calc'!AJ356+'eq. coef.'!$C$236*'Amp-TB2 calc'!AK356+'eq. coef.'!$C$237*'Amp-TB2 calc'!AL356+'eq. coef.'!$C$238*'Amp-TB2 calc'!AN356+'eq. coef.'!$C$239*'Amp-TB2 calc'!AP356+'eq. coef.'!$C$240*'Amp-TB2 calc'!AQ356+'eq. coef.'!$C$241*'Amp-TB2 calc'!AR356+'eq. coef.'!$C$242*'Amp-TB2 calc'!AS356))</f>
        <v>403.19581022204159</v>
      </c>
      <c r="BE356" s="243">
        <f>IF(SUM(I356:T356)&lt;90," ",('eq. coef.'!$C$270+'eq. coef.'!$C$271*'Amp-TB2 calc'!AJ356+'eq. coef.'!$C$272*'Amp-TB2 calc'!AK356+'eq. coef.'!$C$273*'Amp-TB2 calc'!AL356+'eq. coef.'!$C$274*'Amp-TB2 calc'!AN356+'eq. coef.'!$C$275*'Amp-TB2 calc'!AP356+'eq. coef.'!$C$276*'Amp-TB2 calc'!AQ356+'eq. coef.'!$C$277*'Amp-TB2 calc'!AR356+'eq. coef.'!$C$278*'Amp-TB2 calc'!AS356))</f>
        <v>457.97665506188673</v>
      </c>
      <c r="BF356" s="243">
        <f>IF(SUM(I356:T356)&lt;90," ",EXP('eq. coef.'!$C$328+'eq. coef.'!$C$329*'Amp-TB2 calc'!AJ356+'eq. coef.'!$C$330*'Amp-TB2 calc'!AK356+'eq. coef.'!$C$331*'Amp-TB2 calc'!AL356+'eq. coef.'!$C$332*'Amp-TB2 calc'!AN356+'eq. coef.'!$C$333*'Amp-TB2 calc'!AP356+'eq. coef.'!$C$334*'Amp-TB2 calc'!AQ356+'eq. coef.'!$C$335*'Amp-TB2 calc'!AR356+'eq. coef.'!$C$336*'Amp-TB2 calc'!AS356))</f>
        <v>575.07476888144788</v>
      </c>
      <c r="BG356" s="255" t="str">
        <f t="shared" si="640"/>
        <v>ok</v>
      </c>
      <c r="BH356" s="306" t="str">
        <f t="shared" si="641"/>
        <v>ok</v>
      </c>
      <c r="BI356" s="243">
        <f t="shared" si="642"/>
        <v>30.604185669155211</v>
      </c>
      <c r="BJ356" s="245">
        <f t="shared" si="643"/>
        <v>-8.6919041727442636E-2</v>
      </c>
      <c r="BK356" s="243">
        <f t="shared" si="644"/>
        <v>83.865425236442434</v>
      </c>
      <c r="BL356" s="247">
        <f>IF(SUM(I356:T356)&lt;90," ",'eq. coef.'!$C$360+'eq. coef.'!$C$361*'Amp-TB2 calc'!AJ356+'eq. coef.'!$C$362*'Amp-TB2 calc'!AK356+'eq. coef.'!$C$363*'Amp-TB2 calc'!AL356+'eq. coef.'!$C$364*'Amp-TB2 calc'!AN356+'eq. coef.'!$C$365*'Amp-TB2 calc'!AP356+'eq. coef.'!$C$366*'Amp-TB2 calc'!AQ356+'eq. coef.'!$C$367*'Amp-TB2 calc'!AR356+'eq. coef.'!$C$368*'Amp-TB2 calc'!AS356+'eq. coef.'!$C$369*LN(BO356))</f>
        <v>949.39203872586427</v>
      </c>
      <c r="BM356" s="248">
        <f t="shared" si="645"/>
        <v>22</v>
      </c>
      <c r="BN356" s="267">
        <f t="shared" si="646"/>
        <v>484</v>
      </c>
      <c r="BO356" s="249">
        <f t="shared" si="647"/>
        <v>388.65352002374294</v>
      </c>
      <c r="BP356" s="243" t="str">
        <f t="shared" si="648"/>
        <v>P1b_c</v>
      </c>
      <c r="BQ356" s="245"/>
      <c r="BR356" s="245">
        <f t="shared" si="649"/>
        <v>0</v>
      </c>
      <c r="BS356" s="245">
        <f t="shared" si="650"/>
        <v>0</v>
      </c>
      <c r="BT356" s="243">
        <f t="shared" si="651"/>
        <v>46.638422402849152</v>
      </c>
      <c r="BU356" s="250"/>
      <c r="BV356" s="251">
        <f>IF(SUM(I356:T356)&lt;90," ",'eq. coef.'!$B$1128*'Amp-TB2 calc'!CF356+'eq. coef.'!$B$1129*'Amp-TB2 calc'!CJ356+'eq. coef.'!$B$1130*'Amp-TB2 calc'!CK356+'eq. coef.'!$B$1131*'Amp-TB2 calc'!CM356+'eq. coef.'!$B$1132*'Amp-TB2 calc'!CN356+'eq. coef.'!$B$1133*'Amp-TB2 calc'!CO356+'eq. coef.'!$B$1134*'Amp-TB2 calc'!CP356+'eq. coef.'!$B$1135*'Amp-TB2 calc'!CS356+'eq. coef.'!$B$1135*'Amp-TB2 calc'!CW356+'eq. coef.'!$B$1137*'Amp-TB2 calc'!CX356)</f>
        <v>1.6932473899624116</v>
      </c>
      <c r="BW356" s="252">
        <f t="shared" si="652"/>
        <v>0.4</v>
      </c>
      <c r="BX356" s="253"/>
      <c r="BY356" s="252">
        <f t="shared" si="653"/>
        <v>-9.2815594503576602</v>
      </c>
      <c r="BZ356" s="251">
        <f>IF(SUM(I356:T356)&lt;90," ",EXP('eq. coef.'!$B$1156*'Amp-TB2 calc'!CF356+'eq. coef.'!$B$1157*'Amp-TB2 calc'!CJ356+'eq. coef.'!$B$1158*'Amp-TB2 calc'!CK356+'eq. coef.'!$B$1159*'Amp-TB2 calc'!CM356+'eq. coef.'!$B$1160*'Amp-TB2 calc'!CN356+'eq. coef.'!$B$1161*'Amp-TB2 calc'!CO356+'eq. coef.'!$B$1162*'Amp-TB2 calc'!CP356+'eq. coef.'!$B$1163*'Amp-TB2 calc'!CS356+'eq. coef.'!$B$1164*'Amp-TB2 calc'!CW356+'eq. coef.'!$B$1165*'Amp-TB2 calc'!CX356))</f>
        <v>5.4840346655237742</v>
      </c>
      <c r="CA356" s="252">
        <f t="shared" si="654"/>
        <v>0.93228589313904164</v>
      </c>
      <c r="CB356" s="245"/>
      <c r="CC356" s="244" t="str">
        <f t="shared" si="655"/>
        <v>calc-alkaline</v>
      </c>
      <c r="CD356" s="244" t="str">
        <f t="shared" si="656"/>
        <v>Tschermakitic pargasite</v>
      </c>
      <c r="CE356" s="240">
        <f t="shared" si="657"/>
        <v>6.1528921501545204</v>
      </c>
      <c r="CF356" s="240">
        <f t="shared" si="658"/>
        <v>1.8471078498454796</v>
      </c>
      <c r="CG356" s="240">
        <f t="shared" si="659"/>
        <v>0</v>
      </c>
      <c r="CH356" s="240">
        <f t="shared" si="660"/>
        <v>8</v>
      </c>
      <c r="CI356" s="240"/>
      <c r="CJ356" s="240">
        <f t="shared" si="661"/>
        <v>0.15326054309351189</v>
      </c>
      <c r="CK356" s="240">
        <f t="shared" si="662"/>
        <v>0.23140694497094066</v>
      </c>
      <c r="CL356" s="240">
        <f t="shared" si="663"/>
        <v>8.0202212070448007E-3</v>
      </c>
      <c r="CM356" s="240">
        <f t="shared" si="664"/>
        <v>1.1868094482726264</v>
      </c>
      <c r="CN356" s="240">
        <f t="shared" si="665"/>
        <v>3.2083850545833199</v>
      </c>
      <c r="CO356" s="240">
        <f t="shared" si="666"/>
        <v>0.18978804690325624</v>
      </c>
      <c r="CP356" s="240">
        <f t="shared" si="667"/>
        <v>2.2329740969303277E-2</v>
      </c>
      <c r="CQ356" s="240">
        <f t="shared" si="668"/>
        <v>5.0000000000000027</v>
      </c>
      <c r="CR356" s="240"/>
      <c r="CS356" s="240">
        <f t="shared" si="669"/>
        <v>1.6723753713682223</v>
      </c>
      <c r="CT356" s="240">
        <f t="shared" si="670"/>
        <v>0.32762462863177766</v>
      </c>
      <c r="CU356" s="240">
        <f t="shared" si="671"/>
        <v>2</v>
      </c>
      <c r="CV356" s="240"/>
      <c r="CW356" s="240">
        <f t="shared" si="672"/>
        <v>0.30721982600191355</v>
      </c>
      <c r="CX356" s="240">
        <f t="shared" si="673"/>
        <v>5.66085499602689E-2</v>
      </c>
      <c r="CY356" s="240">
        <f t="shared" si="674"/>
        <v>0.36382837596218243</v>
      </c>
      <c r="CZ356" s="240"/>
      <c r="DA356" s="240">
        <f t="shared" si="675"/>
        <v>1.9970618696484281</v>
      </c>
      <c r="DB356" s="240">
        <f t="shared" si="676"/>
        <v>0</v>
      </c>
      <c r="DC356" s="240">
        <f t="shared" si="677"/>
        <v>2.9381303515719432E-3</v>
      </c>
      <c r="DD356" s="240">
        <f t="shared" si="678"/>
        <v>2</v>
      </c>
      <c r="DE356" s="245">
        <f t="shared" si="679"/>
        <v>44.813190551727374</v>
      </c>
      <c r="DF356" s="245"/>
      <c r="DG356" s="239">
        <f t="shared" si="680"/>
        <v>0.94414997669770528</v>
      </c>
      <c r="DH356" s="239">
        <f t="shared" si="681"/>
        <v>0.69975949085167621</v>
      </c>
      <c r="DI356" s="239">
        <f t="shared" si="682"/>
        <v>7.6616159120739588E-2</v>
      </c>
      <c r="DJ356" s="240">
        <f t="shared" si="683"/>
        <v>2.0003683929389915</v>
      </c>
      <c r="DK356" s="294"/>
      <c r="DL356" s="226"/>
      <c r="DM356" s="226"/>
      <c r="DN356" s="226"/>
      <c r="DO356" s="226"/>
      <c r="DP356" s="226"/>
      <c r="DQ356" s="226"/>
      <c r="DR356" s="226"/>
      <c r="DS356" s="226"/>
      <c r="DT356" s="226"/>
      <c r="DU356" s="226"/>
    </row>
    <row r="357" spans="1:125" customFormat="1">
      <c r="A357" s="312" t="s">
        <v>759</v>
      </c>
      <c r="B357" s="312" t="s">
        <v>762</v>
      </c>
      <c r="C357" s="312" t="s">
        <v>671</v>
      </c>
      <c r="D357" s="312" t="s">
        <v>534</v>
      </c>
      <c r="E357" s="342" t="s">
        <v>748</v>
      </c>
      <c r="F357" s="312" t="s">
        <v>764</v>
      </c>
      <c r="G357" s="313">
        <v>174.5</v>
      </c>
      <c r="H357" s="312" t="s">
        <v>533</v>
      </c>
      <c r="I357" s="324">
        <v>42.440399999999997</v>
      </c>
      <c r="J357" s="324">
        <v>2.2584</v>
      </c>
      <c r="K357" s="324">
        <v>11.7746</v>
      </c>
      <c r="L357" s="324">
        <v>3.1800000000000002E-2</v>
      </c>
      <c r="M357" s="324">
        <v>11.298400000000001</v>
      </c>
      <c r="N357" s="324">
        <v>0.13009999999999999</v>
      </c>
      <c r="O357" s="324">
        <v>14.817600000000001</v>
      </c>
      <c r="P357" s="324">
        <v>11.028700000000001</v>
      </c>
      <c r="Q357" s="324">
        <v>2.2610999999999999</v>
      </c>
      <c r="R357" s="324">
        <v>0.28589999999999999</v>
      </c>
      <c r="S357" s="324">
        <v>4.8599999999999997E-2</v>
      </c>
      <c r="T357" s="324">
        <v>1.7000000000000001E-2</v>
      </c>
      <c r="U357" s="238">
        <f t="shared" si="621"/>
        <v>96.392599999999973</v>
      </c>
      <c r="V357" s="239">
        <f>IF(SUM(I357:T357)&lt;90," ",I357/stab.data!$U$7)</f>
        <v>0.7063511084481725</v>
      </c>
      <c r="W357" s="239">
        <f>IF(SUM(I357:T357)&lt;90," ",J357/stab.data!$U$8)</f>
        <v>2.8266039199979977E-2</v>
      </c>
      <c r="X357" s="239">
        <f>IF(SUM(I357:T357)&lt;90," ",K357*2/stab.data!$U$9)</f>
        <v>0.23096281911711339</v>
      </c>
      <c r="Y357" s="239">
        <f>IF(SUM(I357:T357)&lt;90," ",L357*2/stab.data!$U$10)</f>
        <v>4.1844803151782153E-4</v>
      </c>
      <c r="Z357" s="239">
        <f>IF(SUM(I357:T357)&lt;90," ",M357/stab.data!$U$11)</f>
        <v>0.1572585808534922</v>
      </c>
      <c r="AA357" s="239">
        <f>IF(SUM(I357:T357)&lt;90," ",N357/stab.data!$U$12)</f>
        <v>1.8340217375981504E-3</v>
      </c>
      <c r="AB357" s="239">
        <f>IF(SUM(I357:T357)&lt;90," ",O357/stab.data!$U$13)</f>
        <v>0.36764589122667723</v>
      </c>
      <c r="AC357" s="239">
        <f>IF(SUM(I357:T357)&lt;90," ",P357/stab.data!$U$14)</f>
        <v>0.19666363522887356</v>
      </c>
      <c r="AD357" s="239">
        <f>IF(SUM(I357:T357)&lt;90," ",Q357*2/stab.data!$U$15)</f>
        <v>7.2963423094919239E-2</v>
      </c>
      <c r="AE357" s="239">
        <f>IF(SUM(I357:T357)&lt;90," ",R357*2/stab.data!$U$16)</f>
        <v>6.0703859015871333E-3</v>
      </c>
      <c r="AF357" s="239">
        <f>IF(SUM(I357:T357)&lt;90," ",S357/stab.data!$U$17)</f>
        <v>2.558164017264975E-3</v>
      </c>
      <c r="AG357" s="239">
        <f>IF(SUM(I357:T357)&lt;90," ",T357/stab.data!$U$18)</f>
        <v>4.7950808112148476E-4</v>
      </c>
      <c r="AH357" s="239">
        <f t="shared" si="622"/>
        <v>1.492736908614551</v>
      </c>
      <c r="AI357" s="239">
        <f t="shared" si="623"/>
        <v>0.13060299283725732</v>
      </c>
      <c r="AJ357" s="240">
        <f t="shared" si="624"/>
        <v>6.1514955226429198</v>
      </c>
      <c r="AK357" s="240">
        <f t="shared" si="625"/>
        <v>0.24616428218472053</v>
      </c>
      <c r="AL357" s="240">
        <f t="shared" si="626"/>
        <v>2.0114171701624164</v>
      </c>
      <c r="AM357" s="240">
        <f t="shared" si="627"/>
        <v>3.6441950207960804E-3</v>
      </c>
      <c r="AN357" s="240">
        <f t="shared" si="628"/>
        <v>1.3695390924532207</v>
      </c>
      <c r="AO357" s="240">
        <f t="shared" si="629"/>
        <v>1.5972193392675346E-2</v>
      </c>
      <c r="AP357" s="240">
        <f t="shared" si="630"/>
        <v>3.2017675441432543</v>
      </c>
      <c r="AQ357" s="240">
        <f t="shared" si="631"/>
        <v>1.7127112240751321</v>
      </c>
      <c r="AR357" s="240">
        <f t="shared" si="632"/>
        <v>0.63542644035934037</v>
      </c>
      <c r="AS357" s="240">
        <f t="shared" si="633"/>
        <v>5.2865991498713509E-2</v>
      </c>
      <c r="AT357" s="240">
        <f t="shared" si="634"/>
        <v>2.2278629296645834E-2</v>
      </c>
      <c r="AU357" s="240">
        <f t="shared" si="635"/>
        <v>4.1759569409755377E-3</v>
      </c>
      <c r="AV357" s="239">
        <f t="shared" si="636"/>
        <v>15.40100365593319</v>
      </c>
      <c r="AW357" s="239">
        <f t="shared" si="637"/>
        <v>1.9262203599673586</v>
      </c>
      <c r="AX357" s="239">
        <f>IF(SUM(I357:T357)&lt;90," ",CM357*AH357*stab.data!$U$20/13/2)</f>
        <v>9.864247134289208</v>
      </c>
      <c r="AY357" s="239">
        <f>IF(SUM(I357:T357)&lt;90," ",CO357*AH357*stab.data!$U$11/13)</f>
        <v>2.422424527241454</v>
      </c>
      <c r="AZ357" s="239">
        <f t="shared" si="638"/>
        <v>-2.4299857951042485E-2</v>
      </c>
      <c r="BA357" s="241">
        <f t="shared" si="639"/>
        <v>99.282792163546972</v>
      </c>
      <c r="BB357" s="242">
        <f>IF(SUM(I357:T357)&lt;90," ",EXP('eq. coef.'!$C$104+'eq. coef.'!$C$105*'Amp-TB2 calc'!AJ357+'eq. coef.'!$C$106*'Amp-TB2 calc'!AK357+'eq. coef.'!$C$107*'Amp-TB2 calc'!AL357+'eq. coef.'!$C$108*'Amp-TB2 calc'!AN357+'eq. coef.'!$C$109*'Amp-TB2 calc'!AP357+'eq. coef.'!$C$110*'Amp-TB2 calc'!AQ357+'eq. coef.'!$C$111*'Amp-TB2 calc'!AR357+'eq. coef.'!$C$112*'Amp-TB2 calc'!AS357))</f>
        <v>442.78482362184559</v>
      </c>
      <c r="BC357" s="243">
        <f>IF(SUM(I357:T357)&lt;90," ",EXP('eq. coef.'!$C$176+'eq. coef.'!$C$177*'Amp-TB2 calc'!AJ357+'eq. coef.'!$C$178*'Amp-TB2 calc'!AK357+'eq. coef.'!$C$179*'Amp-TB2 calc'!AL357+'eq. coef.'!$C$180*'Amp-TB2 calc'!AN357+'eq. coef.'!$C$181*'Amp-TB2 calc'!AP357+'eq. coef.'!$C$182*'Amp-TB2 calc'!AQ357+'eq. coef.'!$C$183*'Amp-TB2 calc'!AR357+'eq. coef.'!$C$184*'Amp-TB2 calc'!AS357))</f>
        <v>360.67028052082736</v>
      </c>
      <c r="BD357" s="243">
        <f>IF(SUM(I357:T357)&lt;90," ",('eq. coef.'!$C$234+'eq. coef.'!$C$235*'Amp-TB2 calc'!AJ357+'eq. coef.'!$C$236*'Amp-TB2 calc'!AK357+'eq. coef.'!$C$237*'Amp-TB2 calc'!AL357+'eq. coef.'!$C$238*'Amp-TB2 calc'!AN357+'eq. coef.'!$C$239*'Amp-TB2 calc'!AP357+'eq. coef.'!$C$240*'Amp-TB2 calc'!AQ357+'eq. coef.'!$C$241*'Amp-TB2 calc'!AR357+'eq. coef.'!$C$242*'Amp-TB2 calc'!AS357))</f>
        <v>381.37049966187925</v>
      </c>
      <c r="BE357" s="243">
        <f>IF(SUM(I357:T357)&lt;90," ",('eq. coef.'!$C$270+'eq. coef.'!$C$271*'Amp-TB2 calc'!AJ357+'eq. coef.'!$C$272*'Amp-TB2 calc'!AK357+'eq. coef.'!$C$273*'Amp-TB2 calc'!AL357+'eq. coef.'!$C$274*'Amp-TB2 calc'!AN357+'eq. coef.'!$C$275*'Amp-TB2 calc'!AP357+'eq. coef.'!$C$276*'Amp-TB2 calc'!AQ357+'eq. coef.'!$C$277*'Amp-TB2 calc'!AR357+'eq. coef.'!$C$278*'Amp-TB2 calc'!AS357))</f>
        <v>390.92115260507813</v>
      </c>
      <c r="BF357" s="243">
        <f>IF(SUM(I357:T357)&lt;90," ",EXP('eq. coef.'!$C$328+'eq. coef.'!$C$329*'Amp-TB2 calc'!AJ357+'eq. coef.'!$C$330*'Amp-TB2 calc'!AK357+'eq. coef.'!$C$331*'Amp-TB2 calc'!AL357+'eq. coef.'!$C$332*'Amp-TB2 calc'!AN357+'eq. coef.'!$C$333*'Amp-TB2 calc'!AP357+'eq. coef.'!$C$334*'Amp-TB2 calc'!AQ357+'eq. coef.'!$C$335*'Amp-TB2 calc'!AR357+'eq. coef.'!$C$336*'Amp-TB2 calc'!AS357))</f>
        <v>567.19928756481693</v>
      </c>
      <c r="BG357" s="255" t="str">
        <f t="shared" si="640"/>
        <v>ok</v>
      </c>
      <c r="BH357" s="306" t="str">
        <f t="shared" si="641"/>
        <v>ok</v>
      </c>
      <c r="BI357" s="243">
        <f t="shared" si="642"/>
        <v>17.636759342705194</v>
      </c>
      <c r="BJ357" s="245">
        <f t="shared" si="643"/>
        <v>-0.28098177106726185</v>
      </c>
      <c r="BK357" s="243">
        <f t="shared" si="644"/>
        <v>30.250872084250773</v>
      </c>
      <c r="BL357" s="247">
        <f>IF(SUM(I357:T357)&lt;90," ",'eq. coef.'!$C$360+'eq. coef.'!$C$361*'Amp-TB2 calc'!AJ357+'eq. coef.'!$C$362*'Amp-TB2 calc'!AK357+'eq. coef.'!$C$363*'Amp-TB2 calc'!AL357+'eq. coef.'!$C$364*'Amp-TB2 calc'!AN357+'eq. coef.'!$C$365*'Amp-TB2 calc'!AP357+'eq. coef.'!$C$366*'Amp-TB2 calc'!AQ357+'eq. coef.'!$C$367*'Amp-TB2 calc'!AR357+'eq. coef.'!$C$368*'Amp-TB2 calc'!AS357+'eq. coef.'!$C$369*LN(BO357))</f>
        <v>941.40882128319777</v>
      </c>
      <c r="BM357" s="248">
        <f t="shared" si="645"/>
        <v>22</v>
      </c>
      <c r="BN357" s="267">
        <f t="shared" si="646"/>
        <v>484</v>
      </c>
      <c r="BO357" s="249">
        <f t="shared" si="647"/>
        <v>371.02039009135331</v>
      </c>
      <c r="BP357" s="243" t="str">
        <f t="shared" si="648"/>
        <v>P1b_c</v>
      </c>
      <c r="BQ357" s="245"/>
      <c r="BR357" s="245">
        <f t="shared" si="649"/>
        <v>0</v>
      </c>
      <c r="BS357" s="245">
        <f t="shared" si="650"/>
        <v>0</v>
      </c>
      <c r="BT357" s="243">
        <f t="shared" si="651"/>
        <v>44.522446810962393</v>
      </c>
      <c r="BU357" s="250"/>
      <c r="BV357" s="251">
        <f>IF(SUM(I357:T357)&lt;90," ",'eq. coef.'!$B$1128*'Amp-TB2 calc'!CF357+'eq. coef.'!$B$1129*'Amp-TB2 calc'!CJ357+'eq. coef.'!$B$1130*'Amp-TB2 calc'!CK357+'eq. coef.'!$B$1131*'Amp-TB2 calc'!CM357+'eq. coef.'!$B$1132*'Amp-TB2 calc'!CN357+'eq. coef.'!$B$1133*'Amp-TB2 calc'!CO357+'eq. coef.'!$B$1134*'Amp-TB2 calc'!CP357+'eq. coef.'!$B$1135*'Amp-TB2 calc'!CS357+'eq. coef.'!$B$1135*'Amp-TB2 calc'!CW357+'eq. coef.'!$B$1137*'Amp-TB2 calc'!CX357)</f>
        <v>1.6374277908681509</v>
      </c>
      <c r="BW357" s="252">
        <f t="shared" si="652"/>
        <v>0.4</v>
      </c>
      <c r="BX357" s="253"/>
      <c r="BY357" s="252">
        <f t="shared" si="653"/>
        <v>-9.4742558556234666</v>
      </c>
      <c r="BZ357" s="251">
        <f>IF(SUM(I357:T357)&lt;90," ",EXP('eq. coef.'!$B$1156*'Amp-TB2 calc'!CF357+'eq. coef.'!$B$1157*'Amp-TB2 calc'!CJ357+'eq. coef.'!$B$1158*'Amp-TB2 calc'!CK357+'eq. coef.'!$B$1159*'Amp-TB2 calc'!CM357+'eq. coef.'!$B$1160*'Amp-TB2 calc'!CN357+'eq. coef.'!$B$1161*'Amp-TB2 calc'!CO357+'eq. coef.'!$B$1162*'Amp-TB2 calc'!CP357+'eq. coef.'!$B$1163*'Amp-TB2 calc'!CS357+'eq. coef.'!$B$1164*'Amp-TB2 calc'!CW357+'eq. coef.'!$B$1165*'Amp-TB2 calc'!CX357))</f>
        <v>5.7900368663071795</v>
      </c>
      <c r="CA357" s="252">
        <f t="shared" si="654"/>
        <v>0.98430626727222059</v>
      </c>
      <c r="CB357" s="245"/>
      <c r="CC357" s="244" t="str">
        <f t="shared" si="655"/>
        <v>calc-alkaline</v>
      </c>
      <c r="CD357" s="244" t="str">
        <f t="shared" si="656"/>
        <v>Tschermakitic pargasite</v>
      </c>
      <c r="CE357" s="240">
        <f t="shared" si="657"/>
        <v>6.1514955226429198</v>
      </c>
      <c r="CF357" s="240">
        <f t="shared" si="658"/>
        <v>1.8485044773570802</v>
      </c>
      <c r="CG357" s="240">
        <f t="shared" si="659"/>
        <v>0</v>
      </c>
      <c r="CH357" s="240">
        <f t="shared" si="660"/>
        <v>8</v>
      </c>
      <c r="CI357" s="240"/>
      <c r="CJ357" s="240">
        <f t="shared" si="661"/>
        <v>0.16291269280533616</v>
      </c>
      <c r="CK357" s="240">
        <f t="shared" si="662"/>
        <v>0.24616428218472053</v>
      </c>
      <c r="CL357" s="240">
        <f t="shared" si="663"/>
        <v>3.6441950207960804E-3</v>
      </c>
      <c r="CM357" s="240">
        <f t="shared" si="664"/>
        <v>1.0759041451531886</v>
      </c>
      <c r="CN357" s="240">
        <f t="shared" si="665"/>
        <v>3.2017675441432543</v>
      </c>
      <c r="CO357" s="240">
        <f t="shared" si="666"/>
        <v>0.29363494730003215</v>
      </c>
      <c r="CP357" s="240">
        <f t="shared" si="667"/>
        <v>1.5972193392675346E-2</v>
      </c>
      <c r="CQ357" s="240">
        <f t="shared" si="668"/>
        <v>5.0000000000000036</v>
      </c>
      <c r="CR357" s="240"/>
      <c r="CS357" s="240">
        <f t="shared" si="669"/>
        <v>1.7127112240751321</v>
      </c>
      <c r="CT357" s="240">
        <f t="shared" si="670"/>
        <v>0.2872887759248679</v>
      </c>
      <c r="CU357" s="240">
        <f t="shared" si="671"/>
        <v>2</v>
      </c>
      <c r="CV357" s="240"/>
      <c r="CW357" s="240">
        <f t="shared" si="672"/>
        <v>0.34813766443447247</v>
      </c>
      <c r="CX357" s="240">
        <f t="shared" si="673"/>
        <v>5.2865991498713509E-2</v>
      </c>
      <c r="CY357" s="240">
        <f t="shared" si="674"/>
        <v>0.40100365593318599</v>
      </c>
      <c r="CZ357" s="240"/>
      <c r="DA357" s="240">
        <f t="shared" si="675"/>
        <v>1.9735454137623785</v>
      </c>
      <c r="DB357" s="240">
        <f t="shared" si="676"/>
        <v>2.2278629296645834E-2</v>
      </c>
      <c r="DC357" s="240">
        <f t="shared" si="677"/>
        <v>4.1759569409755377E-3</v>
      </c>
      <c r="DD357" s="240">
        <f t="shared" si="678"/>
        <v>2</v>
      </c>
      <c r="DE357" s="245">
        <f t="shared" si="679"/>
        <v>44.924095854846811</v>
      </c>
      <c r="DF357" s="245"/>
      <c r="DG357" s="239">
        <f t="shared" si="680"/>
        <v>0.91599395262238104</v>
      </c>
      <c r="DH357" s="239">
        <f t="shared" si="681"/>
        <v>0.70040533236403091</v>
      </c>
      <c r="DI357" s="239">
        <f t="shared" si="682"/>
        <v>8.0993985346252864E-2</v>
      </c>
      <c r="DJ357" s="240">
        <f t="shared" si="683"/>
        <v>2.0114171701624164</v>
      </c>
      <c r="DK357" s="294"/>
      <c r="DL357" s="226"/>
      <c r="DM357" s="226"/>
      <c r="DN357" s="226"/>
      <c r="DO357" s="226"/>
      <c r="DP357" s="226"/>
      <c r="DQ357" s="226"/>
      <c r="DR357" s="226"/>
      <c r="DS357" s="226"/>
      <c r="DT357" s="226"/>
      <c r="DU357" s="226"/>
    </row>
    <row r="358" spans="1:125" customFormat="1">
      <c r="A358" s="312" t="s">
        <v>759</v>
      </c>
      <c r="B358" s="312" t="s">
        <v>762</v>
      </c>
      <c r="C358" s="312" t="s">
        <v>671</v>
      </c>
      <c r="D358" s="312" t="s">
        <v>534</v>
      </c>
      <c r="E358" s="342" t="s">
        <v>749</v>
      </c>
      <c r="F358" s="312" t="s">
        <v>764</v>
      </c>
      <c r="G358" s="313">
        <v>176.63</v>
      </c>
      <c r="H358" s="312" t="s">
        <v>533</v>
      </c>
      <c r="I358" s="324">
        <v>42.270600000000002</v>
      </c>
      <c r="J358" s="324">
        <v>2.1995</v>
      </c>
      <c r="K358" s="324">
        <v>12.112399999999999</v>
      </c>
      <c r="L358" s="324">
        <v>9.7999999999999997E-3</v>
      </c>
      <c r="M358" s="324">
        <v>11.638500000000001</v>
      </c>
      <c r="N358" s="324">
        <v>0.18729999999999999</v>
      </c>
      <c r="O358" s="324">
        <v>14.6655</v>
      </c>
      <c r="P358" s="324">
        <v>10.924799999999999</v>
      </c>
      <c r="Q358" s="324">
        <v>2.2410999999999999</v>
      </c>
      <c r="R358" s="324">
        <v>0.29649999999999999</v>
      </c>
      <c r="S358" s="324">
        <v>0.48909999999999998</v>
      </c>
      <c r="T358" s="324">
        <v>1.6199999999999999E-2</v>
      </c>
      <c r="U358" s="238">
        <f t="shared" si="621"/>
        <v>97.051299999999983</v>
      </c>
      <c r="V358" s="239">
        <f>IF(SUM(I358:T358)&lt;90," ",I358/stab.data!$U$7)</f>
        <v>0.70352506490912725</v>
      </c>
      <c r="W358" s="239">
        <f>IF(SUM(I358:T358)&lt;90," ",J358/stab.data!$U$8)</f>
        <v>2.7528849282835617E-2</v>
      </c>
      <c r="X358" s="239">
        <f>IF(SUM(I358:T358)&lt;90," ",K358*2/stab.data!$U$9)</f>
        <v>0.23758888202351877</v>
      </c>
      <c r="Y358" s="239">
        <f>IF(SUM(I358:T358)&lt;90," ",L358*2/stab.data!$U$10)</f>
        <v>1.2895568266901416E-4</v>
      </c>
      <c r="Z358" s="239">
        <f>IF(SUM(I358:T358)&lt;90," ",M358/stab.data!$U$11)</f>
        <v>0.16199231690003618</v>
      </c>
      <c r="AA358" s="239">
        <f>IF(SUM(I358:T358)&lt;90," ",N358/stab.data!$U$12)</f>
        <v>2.6403710334522183E-3</v>
      </c>
      <c r="AB358" s="239">
        <f>IF(SUM(I358:T358)&lt;90," ",O358/stab.data!$U$13)</f>
        <v>0.36387207225089319</v>
      </c>
      <c r="AC358" s="239">
        <f>IF(SUM(I358:T358)&lt;90," ",P358/stab.data!$U$14)</f>
        <v>0.19481089177767077</v>
      </c>
      <c r="AD358" s="239">
        <f>IF(SUM(I358:T358)&lt;90," ",Q358*2/stab.data!$U$15)</f>
        <v>7.2318043208183413E-2</v>
      </c>
      <c r="AE358" s="239">
        <f>IF(SUM(I358:T358)&lt;90," ",R358*2/stab.data!$U$16)</f>
        <v>6.2954509262699724E-3</v>
      </c>
      <c r="AF358" s="239">
        <f>IF(SUM(I358:T358)&lt;90," ",S358/stab.data!$U$17)</f>
        <v>2.5744815243709862E-2</v>
      </c>
      <c r="AG358" s="239">
        <f>IF(SUM(I358:T358)&lt;90," ",T358/stab.data!$U$18)</f>
        <v>4.5694299495106192E-4</v>
      </c>
      <c r="AH358" s="239">
        <f t="shared" si="622"/>
        <v>1.4972765120825322</v>
      </c>
      <c r="AI358" s="239">
        <f t="shared" si="623"/>
        <v>0.13417787402298803</v>
      </c>
      <c r="AJ358" s="240">
        <f t="shared" si="624"/>
        <v>6.1083078309282408</v>
      </c>
      <c r="AK358" s="240">
        <f t="shared" si="625"/>
        <v>0.2390173343326556</v>
      </c>
      <c r="AL358" s="240">
        <f t="shared" si="626"/>
        <v>2.0628490738893608</v>
      </c>
      <c r="AM358" s="240">
        <f t="shared" si="627"/>
        <v>1.1196488164804505E-3</v>
      </c>
      <c r="AN358" s="240">
        <f t="shared" si="628"/>
        <v>1.4064871135735748</v>
      </c>
      <c r="AO358" s="240">
        <f t="shared" si="629"/>
        <v>2.2924839305157551E-2</v>
      </c>
      <c r="AP358" s="240">
        <f t="shared" si="630"/>
        <v>3.15929415915453</v>
      </c>
      <c r="AQ358" s="240">
        <f t="shared" si="631"/>
        <v>1.6914321253776019</v>
      </c>
      <c r="AR358" s="240">
        <f t="shared" si="632"/>
        <v>0.62789642001314094</v>
      </c>
      <c r="AS358" s="240">
        <f t="shared" si="633"/>
        <v>5.4659818264081901E-2</v>
      </c>
      <c r="AT358" s="240">
        <f t="shared" si="634"/>
        <v>0.22352758189115304</v>
      </c>
      <c r="AU358" s="240">
        <f t="shared" si="635"/>
        <v>3.9673760233516365E-3</v>
      </c>
      <c r="AV358" s="239">
        <f t="shared" si="636"/>
        <v>15.373988363654824</v>
      </c>
      <c r="AW358" s="239">
        <f t="shared" si="637"/>
        <v>1.7352620323100778</v>
      </c>
      <c r="AX358" s="239">
        <f>IF(SUM(I358:T358)&lt;90," ",CM358*AH358*stab.data!$U$20/13/2)</f>
        <v>10.814384906476379</v>
      </c>
      <c r="AY358" s="239">
        <f>IF(SUM(I358:T358)&lt;90," ",CO358*AH358*stab.data!$U$11/13)</f>
        <v>1.9075784328396486</v>
      </c>
      <c r="AZ358" s="239">
        <f t="shared" si="638"/>
        <v>-0.20960096503016801</v>
      </c>
      <c r="BA358" s="241">
        <f t="shared" si="639"/>
        <v>99.660424406595908</v>
      </c>
      <c r="BB358" s="242">
        <f>IF(SUM(I358:T358)&lt;90," ",EXP('eq. coef.'!$C$104+'eq. coef.'!$C$105*'Amp-TB2 calc'!AJ358+'eq. coef.'!$C$106*'Amp-TB2 calc'!AK358+'eq. coef.'!$C$107*'Amp-TB2 calc'!AL358+'eq. coef.'!$C$108*'Amp-TB2 calc'!AN358+'eq. coef.'!$C$109*'Amp-TB2 calc'!AP358+'eq. coef.'!$C$110*'Amp-TB2 calc'!AQ358+'eq. coef.'!$C$111*'Amp-TB2 calc'!AR358+'eq. coef.'!$C$112*'Amp-TB2 calc'!AS358))</f>
        <v>499.16589612184333</v>
      </c>
      <c r="BC358" s="243">
        <f>IF(SUM(I358:T358)&lt;90," ",EXP('eq. coef.'!$C$176+'eq. coef.'!$C$177*'Amp-TB2 calc'!AJ358+'eq. coef.'!$C$178*'Amp-TB2 calc'!AK358+'eq. coef.'!$C$179*'Amp-TB2 calc'!AL358+'eq. coef.'!$C$180*'Amp-TB2 calc'!AN358+'eq. coef.'!$C$181*'Amp-TB2 calc'!AP358+'eq. coef.'!$C$182*'Amp-TB2 calc'!AQ358+'eq. coef.'!$C$183*'Amp-TB2 calc'!AR358+'eq. coef.'!$C$184*'Amp-TB2 calc'!AS358))</f>
        <v>392.87783828064488</v>
      </c>
      <c r="BD358" s="243">
        <f>IF(SUM(I358:T358)&lt;90," ",('eq. coef.'!$C$234+'eq. coef.'!$C$235*'Amp-TB2 calc'!AJ358+'eq. coef.'!$C$236*'Amp-TB2 calc'!AK358+'eq. coef.'!$C$237*'Amp-TB2 calc'!AL358+'eq. coef.'!$C$238*'Amp-TB2 calc'!AN358+'eq. coef.'!$C$239*'Amp-TB2 calc'!AP358+'eq. coef.'!$C$240*'Amp-TB2 calc'!AQ358+'eq. coef.'!$C$241*'Amp-TB2 calc'!AR358+'eq. coef.'!$C$242*'Amp-TB2 calc'!AS358))</f>
        <v>410.99658054860123</v>
      </c>
      <c r="BE358" s="243">
        <f>IF(SUM(I358:T358)&lt;90," ",('eq. coef.'!$C$270+'eq. coef.'!$C$271*'Amp-TB2 calc'!AJ358+'eq. coef.'!$C$272*'Amp-TB2 calc'!AK358+'eq. coef.'!$C$273*'Amp-TB2 calc'!AL358+'eq. coef.'!$C$274*'Amp-TB2 calc'!AN358+'eq. coef.'!$C$275*'Amp-TB2 calc'!AP358+'eq. coef.'!$C$276*'Amp-TB2 calc'!AQ358+'eq. coef.'!$C$277*'Amp-TB2 calc'!AR358+'eq. coef.'!$C$278*'Amp-TB2 calc'!AS358))</f>
        <v>423.74213429523758</v>
      </c>
      <c r="BF358" s="243">
        <f>IF(SUM(I358:T358)&lt;90," ",EXP('eq. coef.'!$C$328+'eq. coef.'!$C$329*'Amp-TB2 calc'!AJ358+'eq. coef.'!$C$330*'Amp-TB2 calc'!AK358+'eq. coef.'!$C$331*'Amp-TB2 calc'!AL358+'eq. coef.'!$C$332*'Amp-TB2 calc'!AN358+'eq. coef.'!$C$333*'Amp-TB2 calc'!AP358+'eq. coef.'!$C$334*'Amp-TB2 calc'!AQ358+'eq. coef.'!$C$335*'Amp-TB2 calc'!AR358+'eq. coef.'!$C$336*'Amp-TB2 calc'!AS358))</f>
        <v>566.02831513180956</v>
      </c>
      <c r="BG358" s="255" t="str">
        <f t="shared" si="640"/>
        <v>ok</v>
      </c>
      <c r="BH358" s="306" t="str">
        <f t="shared" si="641"/>
        <v>ok</v>
      </c>
      <c r="BI358" s="243">
        <f t="shared" si="642"/>
        <v>21.579924896460266</v>
      </c>
      <c r="BJ358" s="245">
        <f t="shared" si="643"/>
        <v>-0.13394829159892271</v>
      </c>
      <c r="BK358" s="243">
        <f t="shared" si="644"/>
        <v>30.864296014592696</v>
      </c>
      <c r="BL358" s="247">
        <f>IF(SUM(I358:T358)&lt;90," ",'eq. coef.'!$C$360+'eq. coef.'!$C$361*'Amp-TB2 calc'!AJ358+'eq. coef.'!$C$362*'Amp-TB2 calc'!AK358+'eq. coef.'!$C$363*'Amp-TB2 calc'!AL358+'eq. coef.'!$C$364*'Amp-TB2 calc'!AN358+'eq. coef.'!$C$365*'Amp-TB2 calc'!AP358+'eq. coef.'!$C$366*'Amp-TB2 calc'!AQ358+'eq. coef.'!$C$367*'Amp-TB2 calc'!AR358+'eq. coef.'!$C$368*'Amp-TB2 calc'!AS358+'eq. coef.'!$C$369*LN(BO358))</f>
        <v>947.12283929935757</v>
      </c>
      <c r="BM358" s="248">
        <f t="shared" si="645"/>
        <v>22</v>
      </c>
      <c r="BN358" s="267">
        <f t="shared" si="646"/>
        <v>484</v>
      </c>
      <c r="BO358" s="249">
        <f t="shared" si="647"/>
        <v>401.93720941462306</v>
      </c>
      <c r="BP358" s="243" t="str">
        <f t="shared" si="648"/>
        <v>P1b_c</v>
      </c>
      <c r="BQ358" s="245"/>
      <c r="BR358" s="245">
        <f t="shared" si="649"/>
        <v>0</v>
      </c>
      <c r="BS358" s="245">
        <f t="shared" si="650"/>
        <v>0</v>
      </c>
      <c r="BT358" s="243">
        <f t="shared" si="651"/>
        <v>48.232465129754765</v>
      </c>
      <c r="BU358" s="250"/>
      <c r="BV358" s="251">
        <f>IF(SUM(I358:T358)&lt;90," ",'eq. coef.'!$B$1128*'Amp-TB2 calc'!CF358+'eq. coef.'!$B$1129*'Amp-TB2 calc'!CJ358+'eq. coef.'!$B$1130*'Amp-TB2 calc'!CK358+'eq. coef.'!$B$1131*'Amp-TB2 calc'!CM358+'eq. coef.'!$B$1132*'Amp-TB2 calc'!CN358+'eq. coef.'!$B$1133*'Amp-TB2 calc'!CO358+'eq. coef.'!$B$1134*'Amp-TB2 calc'!CP358+'eq. coef.'!$B$1135*'Amp-TB2 calc'!CS358+'eq. coef.'!$B$1135*'Amp-TB2 calc'!CW358+'eq. coef.'!$B$1137*'Amp-TB2 calc'!CX358)</f>
        <v>1.6151258254620919</v>
      </c>
      <c r="BW358" s="252">
        <f t="shared" si="652"/>
        <v>0.4</v>
      </c>
      <c r="BX358" s="253"/>
      <c r="BY358" s="252">
        <f t="shared" si="653"/>
        <v>-9.3915064277869327</v>
      </c>
      <c r="BZ358" s="251">
        <f>IF(SUM(I358:T358)&lt;90," ",EXP('eq. coef.'!$B$1156*'Amp-TB2 calc'!CF358+'eq. coef.'!$B$1157*'Amp-TB2 calc'!CJ358+'eq. coef.'!$B$1158*'Amp-TB2 calc'!CK358+'eq. coef.'!$B$1159*'Amp-TB2 calc'!CM358+'eq. coef.'!$B$1160*'Amp-TB2 calc'!CN358+'eq. coef.'!$B$1161*'Amp-TB2 calc'!CO358+'eq. coef.'!$B$1162*'Amp-TB2 calc'!CP358+'eq. coef.'!$B$1163*'Amp-TB2 calc'!CS358+'eq. coef.'!$B$1164*'Amp-TB2 calc'!CW358+'eq. coef.'!$B$1165*'Amp-TB2 calc'!CX358))</f>
        <v>5.7030736610124064</v>
      </c>
      <c r="CA358" s="252">
        <f t="shared" si="654"/>
        <v>0.96952252237210912</v>
      </c>
      <c r="CB358" s="245"/>
      <c r="CC358" s="244" t="str">
        <f t="shared" si="655"/>
        <v>calc-alkaline</v>
      </c>
      <c r="CD358" s="244" t="str">
        <f t="shared" si="656"/>
        <v>Tschermakitic pargasite</v>
      </c>
      <c r="CE358" s="240">
        <f t="shared" si="657"/>
        <v>6.1083078309282408</v>
      </c>
      <c r="CF358" s="240">
        <f t="shared" si="658"/>
        <v>1.8916921690717592</v>
      </c>
      <c r="CG358" s="240">
        <f t="shared" si="659"/>
        <v>0</v>
      </c>
      <c r="CH358" s="240">
        <f t="shared" si="660"/>
        <v>8</v>
      </c>
      <c r="CI358" s="240"/>
      <c r="CJ358" s="240">
        <f t="shared" si="661"/>
        <v>0.1711569048176016</v>
      </c>
      <c r="CK358" s="240">
        <f t="shared" si="662"/>
        <v>0.2390173343326556</v>
      </c>
      <c r="CL358" s="240">
        <f t="shared" si="663"/>
        <v>1.1196488164804505E-3</v>
      </c>
      <c r="CM358" s="240">
        <f t="shared" si="664"/>
        <v>1.175960457739933</v>
      </c>
      <c r="CN358" s="240">
        <f t="shared" si="665"/>
        <v>3.15929415915453</v>
      </c>
      <c r="CO358" s="240">
        <f t="shared" si="666"/>
        <v>0.23052665583364185</v>
      </c>
      <c r="CP358" s="240">
        <f t="shared" si="667"/>
        <v>2.2924839305157551E-2</v>
      </c>
      <c r="CQ358" s="240">
        <f t="shared" si="668"/>
        <v>5</v>
      </c>
      <c r="CR358" s="240"/>
      <c r="CS358" s="240">
        <f t="shared" si="669"/>
        <v>1.6914321253776019</v>
      </c>
      <c r="CT358" s="240">
        <f t="shared" si="670"/>
        <v>0.3085678746223981</v>
      </c>
      <c r="CU358" s="240">
        <f t="shared" si="671"/>
        <v>2</v>
      </c>
      <c r="CV358" s="240"/>
      <c r="CW358" s="240">
        <f t="shared" si="672"/>
        <v>0.31932854539074285</v>
      </c>
      <c r="CX358" s="240">
        <f t="shared" si="673"/>
        <v>5.4659818264081901E-2</v>
      </c>
      <c r="CY358" s="240">
        <f t="shared" si="674"/>
        <v>0.37398836365482474</v>
      </c>
      <c r="CZ358" s="240"/>
      <c r="DA358" s="240">
        <f t="shared" si="675"/>
        <v>1.7725050420854953</v>
      </c>
      <c r="DB358" s="240">
        <f t="shared" si="676"/>
        <v>0.22352758189115304</v>
      </c>
      <c r="DC358" s="240">
        <f t="shared" si="677"/>
        <v>3.9673760233516365E-3</v>
      </c>
      <c r="DD358" s="240">
        <f t="shared" si="678"/>
        <v>2</v>
      </c>
      <c r="DE358" s="245">
        <f t="shared" si="679"/>
        <v>44.824039542260067</v>
      </c>
      <c r="DF358" s="245"/>
      <c r="DG358" s="239">
        <f t="shared" si="680"/>
        <v>0.93199444206184501</v>
      </c>
      <c r="DH358" s="239">
        <f t="shared" si="681"/>
        <v>0.69195039587755292</v>
      </c>
      <c r="DI358" s="239">
        <f t="shared" si="682"/>
        <v>8.2971123279948433E-2</v>
      </c>
      <c r="DJ358" s="240">
        <f t="shared" si="683"/>
        <v>2.0628490738893608</v>
      </c>
      <c r="DK358" s="294"/>
      <c r="DL358" s="226"/>
      <c r="DM358" s="226"/>
      <c r="DN358" s="226"/>
      <c r="DO358" s="226"/>
      <c r="DP358" s="226"/>
      <c r="DQ358" s="226"/>
      <c r="DR358" s="226"/>
      <c r="DS358" s="226"/>
      <c r="DT358" s="226"/>
      <c r="DU358" s="226"/>
    </row>
    <row r="359" spans="1:125" customFormat="1">
      <c r="A359" s="312" t="s">
        <v>759</v>
      </c>
      <c r="B359" s="312" t="s">
        <v>762</v>
      </c>
      <c r="C359" s="312" t="s">
        <v>671</v>
      </c>
      <c r="D359" s="312" t="s">
        <v>534</v>
      </c>
      <c r="E359" s="342" t="s">
        <v>750</v>
      </c>
      <c r="F359" s="312" t="s">
        <v>764</v>
      </c>
      <c r="G359" s="313">
        <v>178.76</v>
      </c>
      <c r="H359" s="312" t="s">
        <v>533</v>
      </c>
      <c r="I359" s="324">
        <v>42.315199999999997</v>
      </c>
      <c r="J359" s="324">
        <v>2.2275999999999998</v>
      </c>
      <c r="K359" s="324">
        <v>11.726000000000001</v>
      </c>
      <c r="L359" s="324">
        <v>9.4899999999999998E-2</v>
      </c>
      <c r="M359" s="324">
        <v>11.961600000000001</v>
      </c>
      <c r="N359" s="324">
        <v>9.3399999999999997E-2</v>
      </c>
      <c r="O359" s="324">
        <v>14.660500000000001</v>
      </c>
      <c r="P359" s="324">
        <v>10.837199999999999</v>
      </c>
      <c r="Q359" s="324">
        <v>2.1947999999999999</v>
      </c>
      <c r="R359" s="324">
        <v>0.28260000000000002</v>
      </c>
      <c r="S359" s="324">
        <v>0.42670000000000002</v>
      </c>
      <c r="T359" s="324">
        <v>2.1399999999999999E-2</v>
      </c>
      <c r="U359" s="238">
        <f t="shared" si="621"/>
        <v>96.841899999999995</v>
      </c>
      <c r="V359" s="239">
        <f>IF(SUM(I359:T359)&lt;90," ",I359/stab.data!$U$7)</f>
        <v>0.70426735903069027</v>
      </c>
      <c r="W359" s="239">
        <f>IF(SUM(I359:T359)&lt;90," ",J359/stab.data!$U$8)</f>
        <v>2.7880547698315352E-2</v>
      </c>
      <c r="X359" s="239">
        <f>IF(SUM(I359:T359)&lt;90," ",K359*2/stab.data!$U$9)</f>
        <v>0.2300095134414139</v>
      </c>
      <c r="Y359" s="239">
        <f>IF(SUM(I359:T359)&lt;90," ",L359*2/stab.data!$U$10)</f>
        <v>1.2487647229887189E-3</v>
      </c>
      <c r="Z359" s="239">
        <f>IF(SUM(I359:T359)&lt;90," ",M359/stab.data!$U$11)</f>
        <v>0.16648943573754976</v>
      </c>
      <c r="AA359" s="239">
        <f>IF(SUM(I359:T359)&lt;90," ",N359/stab.data!$U$12)</f>
        <v>1.316661262810663E-3</v>
      </c>
      <c r="AB359" s="239">
        <f>IF(SUM(I359:T359)&lt;90," ",O359/stab.data!$U$13)</f>
        <v>0.36374801508535132</v>
      </c>
      <c r="AC359" s="239">
        <f>IF(SUM(I359:T359)&lt;90," ",P359/stab.data!$U$14)</f>
        <v>0.19324880971486652</v>
      </c>
      <c r="AD359" s="239">
        <f>IF(SUM(I359:T359)&lt;90," ",Q359*2/stab.data!$U$15)</f>
        <v>7.0823988770389965E-2</v>
      </c>
      <c r="AE359" s="239">
        <f>IF(SUM(I359:T359)&lt;90," ",R359*2/stab.data!$U$16)</f>
        <v>6.0003184882424761E-3</v>
      </c>
      <c r="AF359" s="239">
        <f>IF(SUM(I359:T359)&lt;90," ",S359/stab.data!$U$17)</f>
        <v>2.2460258974628909E-2</v>
      </c>
      <c r="AG359" s="239">
        <f>IF(SUM(I359:T359)&lt;90," ",T359/stab.data!$U$18)</f>
        <v>6.0361605505881012E-4</v>
      </c>
      <c r="AH359" s="239">
        <f t="shared" si="622"/>
        <v>1.49496029697912</v>
      </c>
      <c r="AI359" s="239">
        <f t="shared" si="623"/>
        <v>0.13031453774369642</v>
      </c>
      <c r="AJ359" s="240">
        <f t="shared" si="624"/>
        <v>6.1242266339109657</v>
      </c>
      <c r="AK359" s="240">
        <f t="shared" si="625"/>
        <v>0.2424459838903413</v>
      </c>
      <c r="AL359" s="240">
        <f t="shared" si="626"/>
        <v>2.0001358435943422</v>
      </c>
      <c r="AM359" s="240">
        <f t="shared" si="627"/>
        <v>1.08591120658237E-2</v>
      </c>
      <c r="AN359" s="240">
        <f t="shared" si="628"/>
        <v>1.4477726725998639</v>
      </c>
      <c r="AO359" s="240">
        <f t="shared" si="629"/>
        <v>1.1449532439842236E-2</v>
      </c>
      <c r="AP359" s="240">
        <f t="shared" si="630"/>
        <v>3.1631102214988207</v>
      </c>
      <c r="AQ359" s="240">
        <f t="shared" si="631"/>
        <v>1.6804690608638639</v>
      </c>
      <c r="AR359" s="240">
        <f t="shared" si="632"/>
        <v>0.61587712789132953</v>
      </c>
      <c r="AS359" s="240">
        <f t="shared" si="633"/>
        <v>5.2178068210089509E-2</v>
      </c>
      <c r="AT359" s="240">
        <f t="shared" si="634"/>
        <v>0.19531178671446278</v>
      </c>
      <c r="AU359" s="240">
        <f t="shared" si="635"/>
        <v>5.2489746594749399E-3</v>
      </c>
      <c r="AV359" s="239">
        <f t="shared" si="636"/>
        <v>15.348524256965282</v>
      </c>
      <c r="AW359" s="239">
        <f t="shared" si="637"/>
        <v>1.7589051429126574</v>
      </c>
      <c r="AX359" s="239">
        <f>IF(SUM(I359:T359)&lt;90," ",CM359*AH359*stab.data!$U$20/13/2)</f>
        <v>11.263237791422551</v>
      </c>
      <c r="AY359" s="239">
        <f>IF(SUM(I359:T359)&lt;90," ",CO359*AH359*stab.data!$U$11/13)</f>
        <v>1.8267948780764773</v>
      </c>
      <c r="AZ359" s="239">
        <f t="shared" si="638"/>
        <v>-0.18449946829998687</v>
      </c>
      <c r="BA359" s="241">
        <f t="shared" si="639"/>
        <v>99.544738344111693</v>
      </c>
      <c r="BB359" s="242">
        <f>IF(SUM(I359:T359)&lt;90," ",EXP('eq. coef.'!$C$104+'eq. coef.'!$C$105*'Amp-TB2 calc'!AJ359+'eq. coef.'!$C$106*'Amp-TB2 calc'!AK359+'eq. coef.'!$C$107*'Amp-TB2 calc'!AL359+'eq. coef.'!$C$108*'Amp-TB2 calc'!AN359+'eq. coef.'!$C$109*'Amp-TB2 calc'!AP359+'eq. coef.'!$C$110*'Amp-TB2 calc'!AQ359+'eq. coef.'!$C$111*'Amp-TB2 calc'!AR359+'eq. coef.'!$C$112*'Amp-TB2 calc'!AS359))</f>
        <v>448.50346076058196</v>
      </c>
      <c r="BC359" s="243">
        <f>IF(SUM(I359:T359)&lt;90," ",EXP('eq. coef.'!$C$176+'eq. coef.'!$C$177*'Amp-TB2 calc'!AJ359+'eq. coef.'!$C$178*'Amp-TB2 calc'!AK359+'eq. coef.'!$C$179*'Amp-TB2 calc'!AL359+'eq. coef.'!$C$180*'Amp-TB2 calc'!AN359+'eq. coef.'!$C$181*'Amp-TB2 calc'!AP359+'eq. coef.'!$C$182*'Amp-TB2 calc'!AQ359+'eq. coef.'!$C$183*'Amp-TB2 calc'!AR359+'eq. coef.'!$C$184*'Amp-TB2 calc'!AS359))</f>
        <v>361.45268976261451</v>
      </c>
      <c r="BD359" s="243">
        <f>IF(SUM(I359:T359)&lt;90," ",('eq. coef.'!$C$234+'eq. coef.'!$C$235*'Amp-TB2 calc'!AJ359+'eq. coef.'!$C$236*'Amp-TB2 calc'!AK359+'eq. coef.'!$C$237*'Amp-TB2 calc'!AL359+'eq. coef.'!$C$238*'Amp-TB2 calc'!AN359+'eq. coef.'!$C$239*'Amp-TB2 calc'!AP359+'eq. coef.'!$C$240*'Amp-TB2 calc'!AQ359+'eq. coef.'!$C$241*'Amp-TB2 calc'!AR359+'eq. coef.'!$C$242*'Amp-TB2 calc'!AS359))</f>
        <v>386.00110651054348</v>
      </c>
      <c r="BE359" s="243">
        <f>IF(SUM(I359:T359)&lt;90," ",('eq. coef.'!$C$270+'eq. coef.'!$C$271*'Amp-TB2 calc'!AJ359+'eq. coef.'!$C$272*'Amp-TB2 calc'!AK359+'eq. coef.'!$C$273*'Amp-TB2 calc'!AL359+'eq. coef.'!$C$274*'Amp-TB2 calc'!AN359+'eq. coef.'!$C$275*'Amp-TB2 calc'!AP359+'eq. coef.'!$C$276*'Amp-TB2 calc'!AQ359+'eq. coef.'!$C$277*'Amp-TB2 calc'!AR359+'eq. coef.'!$C$278*'Amp-TB2 calc'!AS359))</f>
        <v>335.57468941566862</v>
      </c>
      <c r="BF359" s="243">
        <f>IF(SUM(I359:T359)&lt;90," ",EXP('eq. coef.'!$C$328+'eq. coef.'!$C$329*'Amp-TB2 calc'!AJ359+'eq. coef.'!$C$330*'Amp-TB2 calc'!AK359+'eq. coef.'!$C$331*'Amp-TB2 calc'!AL359+'eq. coef.'!$C$332*'Amp-TB2 calc'!AN359+'eq. coef.'!$C$333*'Amp-TB2 calc'!AP359+'eq. coef.'!$C$334*'Amp-TB2 calc'!AQ359+'eq. coef.'!$C$335*'Amp-TB2 calc'!AR359+'eq. coef.'!$C$336*'Amp-TB2 calc'!AS359))</f>
        <v>492.4974334993525</v>
      </c>
      <c r="BG359" s="255" t="str">
        <f t="shared" si="640"/>
        <v>ok</v>
      </c>
      <c r="BH359" s="306" t="str">
        <f t="shared" si="641"/>
        <v>ok</v>
      </c>
      <c r="BI359" s="243">
        <f t="shared" si="642"/>
        <v>18.188713616534198</v>
      </c>
      <c r="BJ359" s="245">
        <f t="shared" si="643"/>
        <v>-9.8090598150936445E-2</v>
      </c>
      <c r="BK359" s="243">
        <f t="shared" si="644"/>
        <v>-25.878000346945896</v>
      </c>
      <c r="BL359" s="247">
        <f>IF(SUM(I359:T359)&lt;90," ",'eq. coef.'!$C$360+'eq. coef.'!$C$361*'Amp-TB2 calc'!AJ359+'eq. coef.'!$C$362*'Amp-TB2 calc'!AK359+'eq. coef.'!$C$363*'Amp-TB2 calc'!AL359+'eq. coef.'!$C$364*'Amp-TB2 calc'!AN359+'eq. coef.'!$C$365*'Amp-TB2 calc'!AP359+'eq. coef.'!$C$366*'Amp-TB2 calc'!AQ359+'eq. coef.'!$C$367*'Amp-TB2 calc'!AR359+'eq. coef.'!$C$368*'Amp-TB2 calc'!AS359+'eq. coef.'!$C$369*LN(BO359))</f>
        <v>941.8472467706556</v>
      </c>
      <c r="BM359" s="248">
        <f t="shared" si="645"/>
        <v>22</v>
      </c>
      <c r="BN359" s="267">
        <f t="shared" si="646"/>
        <v>484</v>
      </c>
      <c r="BO359" s="249">
        <f t="shared" si="647"/>
        <v>373.726898136579</v>
      </c>
      <c r="BP359" s="243" t="str">
        <f t="shared" si="648"/>
        <v>P1b_c</v>
      </c>
      <c r="BQ359" s="245"/>
      <c r="BR359" s="245">
        <f t="shared" si="649"/>
        <v>0</v>
      </c>
      <c r="BS359" s="245">
        <f t="shared" si="650"/>
        <v>0</v>
      </c>
      <c r="BT359" s="243">
        <f t="shared" si="651"/>
        <v>44.847227776389481</v>
      </c>
      <c r="BU359" s="250"/>
      <c r="BV359" s="251">
        <f>IF(SUM(I359:T359)&lt;90," ",'eq. coef.'!$B$1128*'Amp-TB2 calc'!CF359+'eq. coef.'!$B$1129*'Amp-TB2 calc'!CJ359+'eq. coef.'!$B$1130*'Amp-TB2 calc'!CK359+'eq. coef.'!$B$1131*'Amp-TB2 calc'!CM359+'eq. coef.'!$B$1132*'Amp-TB2 calc'!CN359+'eq. coef.'!$B$1133*'Amp-TB2 calc'!CO359+'eq. coef.'!$B$1134*'Amp-TB2 calc'!CP359+'eq. coef.'!$B$1135*'Amp-TB2 calc'!CS359+'eq. coef.'!$B$1135*'Amp-TB2 calc'!CW359+'eq. coef.'!$B$1137*'Amp-TB2 calc'!CX359)</f>
        <v>1.588800324342744</v>
      </c>
      <c r="BW359" s="252">
        <f t="shared" si="652"/>
        <v>0.4</v>
      </c>
      <c r="BX359" s="253"/>
      <c r="BY359" s="252">
        <f t="shared" si="653"/>
        <v>-9.5146609596950213</v>
      </c>
      <c r="BZ359" s="251">
        <f>IF(SUM(I359:T359)&lt;90," ",EXP('eq. coef.'!$B$1156*'Amp-TB2 calc'!CF359+'eq. coef.'!$B$1157*'Amp-TB2 calc'!CJ359+'eq. coef.'!$B$1158*'Amp-TB2 calc'!CK359+'eq. coef.'!$B$1159*'Amp-TB2 calc'!CM359+'eq. coef.'!$B$1160*'Amp-TB2 calc'!CN359+'eq. coef.'!$B$1161*'Amp-TB2 calc'!CO359+'eq. coef.'!$B$1162*'Amp-TB2 calc'!CP359+'eq. coef.'!$B$1163*'Amp-TB2 calc'!CS359+'eq. coef.'!$B$1164*'Amp-TB2 calc'!CW359+'eq. coef.'!$B$1165*'Amp-TB2 calc'!CX359))</f>
        <v>5.801248517003561</v>
      </c>
      <c r="CA359" s="252">
        <f t="shared" si="654"/>
        <v>0.98621224789060546</v>
      </c>
      <c r="CB359" s="245"/>
      <c r="CC359" s="244" t="str">
        <f t="shared" si="655"/>
        <v>calc-alkaline</v>
      </c>
      <c r="CD359" s="244" t="str">
        <f t="shared" si="656"/>
        <v>Tschermakitic pargasite</v>
      </c>
      <c r="CE359" s="240">
        <f t="shared" si="657"/>
        <v>6.1242266339109657</v>
      </c>
      <c r="CF359" s="240">
        <f t="shared" si="658"/>
        <v>1.8757733660890343</v>
      </c>
      <c r="CG359" s="240">
        <f t="shared" si="659"/>
        <v>0</v>
      </c>
      <c r="CH359" s="240">
        <f t="shared" si="660"/>
        <v>8</v>
      </c>
      <c r="CI359" s="240"/>
      <c r="CJ359" s="240">
        <f t="shared" si="661"/>
        <v>0.12436247750530782</v>
      </c>
      <c r="CK359" s="240">
        <f t="shared" si="662"/>
        <v>0.2424459838903413</v>
      </c>
      <c r="CL359" s="240">
        <f t="shared" si="663"/>
        <v>1.08591120658237E-2</v>
      </c>
      <c r="CM359" s="240">
        <f t="shared" si="664"/>
        <v>1.2266664909080731</v>
      </c>
      <c r="CN359" s="240">
        <f t="shared" si="665"/>
        <v>3.1631102214988207</v>
      </c>
      <c r="CO359" s="240">
        <f t="shared" si="666"/>
        <v>0.22110618169179075</v>
      </c>
      <c r="CP359" s="240">
        <f t="shared" si="667"/>
        <v>1.1449532439842236E-2</v>
      </c>
      <c r="CQ359" s="240">
        <f t="shared" si="668"/>
        <v>5</v>
      </c>
      <c r="CR359" s="240"/>
      <c r="CS359" s="240">
        <f t="shared" si="669"/>
        <v>1.6804690608638639</v>
      </c>
      <c r="CT359" s="240">
        <f t="shared" si="670"/>
        <v>0.31953093913613606</v>
      </c>
      <c r="CU359" s="240">
        <f t="shared" si="671"/>
        <v>2</v>
      </c>
      <c r="CV359" s="240"/>
      <c r="CW359" s="240">
        <f t="shared" si="672"/>
        <v>0.29634618875519347</v>
      </c>
      <c r="CX359" s="240">
        <f t="shared" si="673"/>
        <v>5.2178068210089509E-2</v>
      </c>
      <c r="CY359" s="240">
        <f t="shared" si="674"/>
        <v>0.348524256965283</v>
      </c>
      <c r="CZ359" s="240"/>
      <c r="DA359" s="240">
        <f t="shared" si="675"/>
        <v>1.7994392386260623</v>
      </c>
      <c r="DB359" s="240">
        <f t="shared" si="676"/>
        <v>0.19531178671446278</v>
      </c>
      <c r="DC359" s="240">
        <f t="shared" si="677"/>
        <v>5.2489746594749399E-3</v>
      </c>
      <c r="DD359" s="240">
        <f t="shared" si="678"/>
        <v>2</v>
      </c>
      <c r="DE359" s="245">
        <f t="shared" si="679"/>
        <v>44.773333509091927</v>
      </c>
      <c r="DF359" s="245"/>
      <c r="DG359" s="239">
        <f t="shared" si="680"/>
        <v>0.93466547189968896</v>
      </c>
      <c r="DH359" s="239">
        <f t="shared" si="681"/>
        <v>0.68600966325715618</v>
      </c>
      <c r="DI359" s="239">
        <f t="shared" si="682"/>
        <v>6.2177015578013119E-2</v>
      </c>
      <c r="DJ359" s="240">
        <f t="shared" si="683"/>
        <v>2.0001358435943422</v>
      </c>
      <c r="DK359" s="294"/>
      <c r="DL359" s="226"/>
      <c r="DM359" s="226"/>
      <c r="DN359" s="226"/>
      <c r="DO359" s="226"/>
      <c r="DP359" s="226"/>
      <c r="DQ359" s="226"/>
      <c r="DR359" s="226"/>
      <c r="DS359" s="226"/>
      <c r="DT359" s="226"/>
      <c r="DU359" s="226"/>
    </row>
    <row r="360" spans="1:125" customFormat="1">
      <c r="A360" s="312" t="s">
        <v>759</v>
      </c>
      <c r="B360" s="312" t="s">
        <v>762</v>
      </c>
      <c r="C360" s="312" t="s">
        <v>671</v>
      </c>
      <c r="D360" s="312" t="s">
        <v>534</v>
      </c>
      <c r="E360" s="342" t="s">
        <v>751</v>
      </c>
      <c r="F360" s="312" t="s">
        <v>764</v>
      </c>
      <c r="G360" s="313">
        <v>180.89</v>
      </c>
      <c r="H360" s="312" t="s">
        <v>533</v>
      </c>
      <c r="I360" s="324">
        <v>42.680999999999997</v>
      </c>
      <c r="J360" s="324">
        <v>2.1515</v>
      </c>
      <c r="K360" s="324">
        <v>11.817500000000001</v>
      </c>
      <c r="L360" s="324"/>
      <c r="M360" s="324">
        <v>11.919</v>
      </c>
      <c r="N360" s="324">
        <v>0.2172</v>
      </c>
      <c r="O360" s="324">
        <v>14.700699999999999</v>
      </c>
      <c r="P360" s="324">
        <v>10.949</v>
      </c>
      <c r="Q360" s="324">
        <v>2.2522000000000002</v>
      </c>
      <c r="R360" s="324">
        <v>0.30580000000000002</v>
      </c>
      <c r="S360" s="324">
        <v>7.6999999999999999E-2</v>
      </c>
      <c r="T360" s="324">
        <v>1.95E-2</v>
      </c>
      <c r="U360" s="238">
        <f t="shared" si="621"/>
        <v>97.090400000000002</v>
      </c>
      <c r="V360" s="239">
        <f>IF(SUM(I360:T360)&lt;90," ",I360/stab.data!$U$7)</f>
        <v>0.71035550229678446</v>
      </c>
      <c r="W360" s="239">
        <f>IF(SUM(I360:T360)&lt;90," ",J360/stab.data!$U$8)</f>
        <v>2.6928083306215427E-2</v>
      </c>
      <c r="X360" s="239">
        <f>IF(SUM(I360:T360)&lt;90," ",K360*2/stab.data!$U$9)</f>
        <v>0.23180431733702103</v>
      </c>
      <c r="Y360" s="239">
        <f>IF(SUM(I360:T360)&lt;90," ",L360*2/stab.data!$U$10)</f>
        <v>0</v>
      </c>
      <c r="Z360" s="239">
        <f>IF(SUM(I360:T360)&lt;90," ",M360/stab.data!$U$11)</f>
        <v>0.16589650084903823</v>
      </c>
      <c r="AA360" s="239">
        <f>IF(SUM(I360:T360)&lt;90," ",N360/stab.data!$U$12)</f>
        <v>3.0618718017395717E-3</v>
      </c>
      <c r="AB360" s="239">
        <f>IF(SUM(I360:T360)&lt;90," ",O360/stab.data!$U$13)</f>
        <v>0.36474543469630805</v>
      </c>
      <c r="AC360" s="239">
        <f>IF(SUM(I360:T360)&lt;90," ",P360/stab.data!$U$14)</f>
        <v>0.19524242586351398</v>
      </c>
      <c r="AD360" s="239">
        <f>IF(SUM(I360:T360)&lt;90," ",Q360*2/stab.data!$U$15)</f>
        <v>7.2676229045321811E-2</v>
      </c>
      <c r="AE360" s="239">
        <f>IF(SUM(I360:T360)&lt;90," ",R360*2/stab.data!$U$16)</f>
        <v>6.4929136366049158E-3</v>
      </c>
      <c r="AF360" s="239">
        <f>IF(SUM(I360:T360)&lt;90," ",S360/stab.data!$U$17)</f>
        <v>4.0530582166543845E-3</v>
      </c>
      <c r="AG360" s="239">
        <f>IF(SUM(I360:T360)&lt;90," ",T360/stab.data!$U$18)</f>
        <v>5.5002397540405599E-4</v>
      </c>
      <c r="AH360" s="239">
        <f t="shared" si="622"/>
        <v>1.5027917102871067</v>
      </c>
      <c r="AI360" s="239">
        <f t="shared" si="623"/>
        <v>0.13043207836601239</v>
      </c>
      <c r="AJ360" s="240">
        <f t="shared" si="624"/>
        <v>6.1449776882878435</v>
      </c>
      <c r="AK360" s="240">
        <f t="shared" si="625"/>
        <v>0.23294318206873857</v>
      </c>
      <c r="AL360" s="240">
        <f t="shared" si="626"/>
        <v>2.0052387198792547</v>
      </c>
      <c r="AM360" s="240">
        <f t="shared" si="627"/>
        <v>0</v>
      </c>
      <c r="AN360" s="240">
        <f t="shared" si="628"/>
        <v>1.4350987540551914</v>
      </c>
      <c r="AO360" s="240">
        <f t="shared" si="629"/>
        <v>2.6486926398475982E-2</v>
      </c>
      <c r="AP360" s="240">
        <f t="shared" si="630"/>
        <v>3.1552547293104976</v>
      </c>
      <c r="AQ360" s="240">
        <f t="shared" si="631"/>
        <v>1.688957637210263</v>
      </c>
      <c r="AR360" s="240">
        <f t="shared" si="632"/>
        <v>0.62869057043752408</v>
      </c>
      <c r="AS360" s="240">
        <f t="shared" si="633"/>
        <v>5.6167382810314997E-2</v>
      </c>
      <c r="AT360" s="240">
        <f t="shared" si="634"/>
        <v>3.5061250641607998E-2</v>
      </c>
      <c r="AU360" s="240">
        <f t="shared" si="635"/>
        <v>4.758019112899331E-3</v>
      </c>
      <c r="AV360" s="239">
        <f t="shared" si="636"/>
        <v>15.373815590458104</v>
      </c>
      <c r="AW360" s="239">
        <f t="shared" si="637"/>
        <v>1.9260629609737199</v>
      </c>
      <c r="AX360" s="239">
        <f>IF(SUM(I360:T360)&lt;90," ",CM360*AH360*stab.data!$U$20/13/2)</f>
        <v>10.85593499900285</v>
      </c>
      <c r="AY360" s="239">
        <f>IF(SUM(I360:T360)&lt;90," ",CO360*AH360*stab.data!$U$11/13)</f>
        <v>2.1506911292639073</v>
      </c>
      <c r="AZ360" s="239">
        <f t="shared" si="638"/>
        <v>-3.6822355995371495E-2</v>
      </c>
      <c r="BA360" s="241">
        <f t="shared" si="639"/>
        <v>100.06726673324512</v>
      </c>
      <c r="BB360" s="242">
        <f>IF(SUM(I360:T360)&lt;90," ",EXP('eq. coef.'!$C$104+'eq. coef.'!$C$105*'Amp-TB2 calc'!AJ360+'eq. coef.'!$C$106*'Amp-TB2 calc'!AK360+'eq. coef.'!$C$107*'Amp-TB2 calc'!AL360+'eq. coef.'!$C$108*'Amp-TB2 calc'!AN360+'eq. coef.'!$C$109*'Amp-TB2 calc'!AP360+'eq. coef.'!$C$110*'Amp-TB2 calc'!AQ360+'eq. coef.'!$C$111*'Amp-TB2 calc'!AR360+'eq. coef.'!$C$112*'Amp-TB2 calc'!AS360))</f>
        <v>480.64342745448664</v>
      </c>
      <c r="BC360" s="243">
        <f>IF(SUM(I360:T360)&lt;90," ",EXP('eq. coef.'!$C$176+'eq. coef.'!$C$177*'Amp-TB2 calc'!AJ360+'eq. coef.'!$C$178*'Amp-TB2 calc'!AK360+'eq. coef.'!$C$179*'Amp-TB2 calc'!AL360+'eq. coef.'!$C$180*'Amp-TB2 calc'!AN360+'eq. coef.'!$C$181*'Amp-TB2 calc'!AP360+'eq. coef.'!$C$182*'Amp-TB2 calc'!AQ360+'eq. coef.'!$C$183*'Amp-TB2 calc'!AR360+'eq. coef.'!$C$184*'Amp-TB2 calc'!AS360))</f>
        <v>363.59260235502995</v>
      </c>
      <c r="BD360" s="243">
        <f>IF(SUM(I360:T360)&lt;90," ",('eq. coef.'!$C$234+'eq. coef.'!$C$235*'Amp-TB2 calc'!AJ360+'eq. coef.'!$C$236*'Amp-TB2 calc'!AK360+'eq. coef.'!$C$237*'Amp-TB2 calc'!AL360+'eq. coef.'!$C$238*'Amp-TB2 calc'!AN360+'eq. coef.'!$C$239*'Amp-TB2 calc'!AP360+'eq. coef.'!$C$240*'Amp-TB2 calc'!AQ360+'eq. coef.'!$C$241*'Amp-TB2 calc'!AR360+'eq. coef.'!$C$242*'Amp-TB2 calc'!AS360))</f>
        <v>391.08830740090627</v>
      </c>
      <c r="BE360" s="243">
        <f>IF(SUM(I360:T360)&lt;90," ",('eq. coef.'!$C$270+'eq. coef.'!$C$271*'Amp-TB2 calc'!AJ360+'eq. coef.'!$C$272*'Amp-TB2 calc'!AK360+'eq. coef.'!$C$273*'Amp-TB2 calc'!AL360+'eq. coef.'!$C$274*'Amp-TB2 calc'!AN360+'eq. coef.'!$C$275*'Amp-TB2 calc'!AP360+'eq. coef.'!$C$276*'Amp-TB2 calc'!AQ360+'eq. coef.'!$C$277*'Amp-TB2 calc'!AR360+'eq. coef.'!$C$278*'Amp-TB2 calc'!AS360))</f>
        <v>399.8300462331776</v>
      </c>
      <c r="BF360" s="243">
        <f>IF(SUM(I360:T360)&lt;90," ",EXP('eq. coef.'!$C$328+'eq. coef.'!$C$329*'Amp-TB2 calc'!AJ360+'eq. coef.'!$C$330*'Amp-TB2 calc'!AK360+'eq. coef.'!$C$331*'Amp-TB2 calc'!AL360+'eq. coef.'!$C$332*'Amp-TB2 calc'!AN360+'eq. coef.'!$C$333*'Amp-TB2 calc'!AP360+'eq. coef.'!$C$334*'Amp-TB2 calc'!AQ360+'eq. coef.'!$C$335*'Amp-TB2 calc'!AR360+'eq. coef.'!$C$336*'Amp-TB2 calc'!AS360))</f>
        <v>551.59170497731134</v>
      </c>
      <c r="BG360" s="255" t="str">
        <f t="shared" si="640"/>
        <v>ok</v>
      </c>
      <c r="BH360" s="306" t="str">
        <f t="shared" si="641"/>
        <v>ok</v>
      </c>
      <c r="BI360" s="243">
        <f t="shared" si="642"/>
        <v>24.080399341695401</v>
      </c>
      <c r="BJ360" s="245">
        <f t="shared" si="643"/>
        <v>-0.14761104276109752</v>
      </c>
      <c r="BK360" s="243">
        <f t="shared" si="644"/>
        <v>36.237443878147644</v>
      </c>
      <c r="BL360" s="247">
        <f>IF(SUM(I360:T360)&lt;90," ",'eq. coef.'!$C$360+'eq. coef.'!$C$361*'Amp-TB2 calc'!AJ360+'eq. coef.'!$C$362*'Amp-TB2 calc'!AK360+'eq. coef.'!$C$363*'Amp-TB2 calc'!AL360+'eq. coef.'!$C$364*'Amp-TB2 calc'!AN360+'eq. coef.'!$C$365*'Amp-TB2 calc'!AP360+'eq. coef.'!$C$366*'Amp-TB2 calc'!AQ360+'eq. coef.'!$C$367*'Amp-TB2 calc'!AR360+'eq. coef.'!$C$368*'Amp-TB2 calc'!AS360+'eq. coef.'!$C$369*LN(BO360))</f>
        <v>941.64786905272445</v>
      </c>
      <c r="BM360" s="248">
        <f t="shared" si="645"/>
        <v>22</v>
      </c>
      <c r="BN360" s="267">
        <f t="shared" si="646"/>
        <v>484</v>
      </c>
      <c r="BO360" s="249">
        <f t="shared" si="647"/>
        <v>377.34045487796811</v>
      </c>
      <c r="BP360" s="243" t="str">
        <f t="shared" si="648"/>
        <v>P1b_c</v>
      </c>
      <c r="BQ360" s="245"/>
      <c r="BR360" s="245">
        <f t="shared" si="649"/>
        <v>0</v>
      </c>
      <c r="BS360" s="245">
        <f t="shared" si="650"/>
        <v>0</v>
      </c>
      <c r="BT360" s="243">
        <f t="shared" si="651"/>
        <v>45.280854585356174</v>
      </c>
      <c r="BU360" s="250"/>
      <c r="BV360" s="251">
        <f>IF(SUM(I360:T360)&lt;90," ",'eq. coef.'!$B$1128*'Amp-TB2 calc'!CF360+'eq. coef.'!$B$1129*'Amp-TB2 calc'!CJ360+'eq. coef.'!$B$1130*'Amp-TB2 calc'!CK360+'eq. coef.'!$B$1131*'Amp-TB2 calc'!CM360+'eq. coef.'!$B$1132*'Amp-TB2 calc'!CN360+'eq. coef.'!$B$1133*'Amp-TB2 calc'!CO360+'eq. coef.'!$B$1134*'Amp-TB2 calc'!CP360+'eq. coef.'!$B$1135*'Amp-TB2 calc'!CS360+'eq. coef.'!$B$1135*'Amp-TB2 calc'!CW360+'eq. coef.'!$B$1137*'Amp-TB2 calc'!CX360)</f>
        <v>1.5914030064428346</v>
      </c>
      <c r="BW360" s="252">
        <f t="shared" si="652"/>
        <v>0.4</v>
      </c>
      <c r="BX360" s="253"/>
      <c r="BY360" s="252">
        <f t="shared" si="653"/>
        <v>-9.5139623372879107</v>
      </c>
      <c r="BZ360" s="251">
        <f>IF(SUM(I360:T360)&lt;90," ",EXP('eq. coef.'!$B$1156*'Amp-TB2 calc'!CF360+'eq. coef.'!$B$1157*'Amp-TB2 calc'!CJ360+'eq. coef.'!$B$1158*'Amp-TB2 calc'!CK360+'eq. coef.'!$B$1159*'Amp-TB2 calc'!CM360+'eq. coef.'!$B$1160*'Amp-TB2 calc'!CN360+'eq. coef.'!$B$1161*'Amp-TB2 calc'!CO360+'eq. coef.'!$B$1162*'Amp-TB2 calc'!CP360+'eq. coef.'!$B$1163*'Amp-TB2 calc'!CS360+'eq. coef.'!$B$1164*'Amp-TB2 calc'!CW360+'eq. coef.'!$B$1165*'Amp-TB2 calc'!CX360))</f>
        <v>5.5440635807427254</v>
      </c>
      <c r="CA360" s="252">
        <f t="shared" si="654"/>
        <v>0.94249080872626334</v>
      </c>
      <c r="CB360" s="245"/>
      <c r="CC360" s="244" t="str">
        <f t="shared" si="655"/>
        <v>calc-alkaline</v>
      </c>
      <c r="CD360" s="244" t="str">
        <f t="shared" si="656"/>
        <v>Tschermakitic pargasite</v>
      </c>
      <c r="CE360" s="240">
        <f t="shared" si="657"/>
        <v>6.1449776882878435</v>
      </c>
      <c r="CF360" s="240">
        <f t="shared" si="658"/>
        <v>1.8550223117121565</v>
      </c>
      <c r="CG360" s="240">
        <f t="shared" si="659"/>
        <v>0</v>
      </c>
      <c r="CH360" s="240">
        <f t="shared" si="660"/>
        <v>8</v>
      </c>
      <c r="CI360" s="240"/>
      <c r="CJ360" s="240">
        <f t="shared" si="661"/>
        <v>0.15021640816709825</v>
      </c>
      <c r="CK360" s="240">
        <f t="shared" si="662"/>
        <v>0.23294318206873857</v>
      </c>
      <c r="CL360" s="240">
        <f t="shared" si="663"/>
        <v>0</v>
      </c>
      <c r="CM360" s="240">
        <f t="shared" si="664"/>
        <v>1.1761463117392097</v>
      </c>
      <c r="CN360" s="240">
        <f t="shared" si="665"/>
        <v>3.1552547293104976</v>
      </c>
      <c r="CO360" s="240">
        <f t="shared" si="666"/>
        <v>0.25895244231598169</v>
      </c>
      <c r="CP360" s="240">
        <f t="shared" si="667"/>
        <v>2.6486926398475982E-2</v>
      </c>
      <c r="CQ360" s="240">
        <f t="shared" si="668"/>
        <v>5.0000000000000018</v>
      </c>
      <c r="CR360" s="240"/>
      <c r="CS360" s="240">
        <f t="shared" si="669"/>
        <v>1.688957637210263</v>
      </c>
      <c r="CT360" s="240">
        <f t="shared" si="670"/>
        <v>0.31104236278973696</v>
      </c>
      <c r="CU360" s="240">
        <f t="shared" si="671"/>
        <v>2</v>
      </c>
      <c r="CV360" s="240"/>
      <c r="CW360" s="240">
        <f t="shared" si="672"/>
        <v>0.31764820764778712</v>
      </c>
      <c r="CX360" s="240">
        <f t="shared" si="673"/>
        <v>5.6167382810314997E-2</v>
      </c>
      <c r="CY360" s="240">
        <f t="shared" si="674"/>
        <v>0.37381559045810209</v>
      </c>
      <c r="CZ360" s="240"/>
      <c r="DA360" s="240">
        <f t="shared" si="675"/>
        <v>1.9601807302454928</v>
      </c>
      <c r="DB360" s="240">
        <f t="shared" si="676"/>
        <v>3.5061250641607998E-2</v>
      </c>
      <c r="DC360" s="240">
        <f t="shared" si="677"/>
        <v>4.758019112899331E-3</v>
      </c>
      <c r="DD360" s="240">
        <f t="shared" si="678"/>
        <v>2</v>
      </c>
      <c r="DE360" s="245">
        <f t="shared" si="679"/>
        <v>44.82385368826079</v>
      </c>
      <c r="DF360" s="245"/>
      <c r="DG360" s="239">
        <f t="shared" si="680"/>
        <v>0.92415444368227351</v>
      </c>
      <c r="DH360" s="239">
        <f t="shared" si="681"/>
        <v>0.68736639580031555</v>
      </c>
      <c r="DI360" s="239">
        <f t="shared" si="682"/>
        <v>7.4911982637231103E-2</v>
      </c>
      <c r="DJ360" s="240">
        <f t="shared" si="683"/>
        <v>2.0052387198792547</v>
      </c>
      <c r="DK360" s="294"/>
      <c r="DL360" s="226"/>
      <c r="DM360" s="226"/>
      <c r="DN360" s="226"/>
      <c r="DO360" s="226"/>
      <c r="DP360" s="226"/>
      <c r="DQ360" s="226"/>
      <c r="DR360" s="226"/>
      <c r="DS360" s="226"/>
      <c r="DT360" s="226"/>
      <c r="DU360" s="226"/>
    </row>
    <row r="361" spans="1:125" customFormat="1">
      <c r="A361" s="312" t="s">
        <v>759</v>
      </c>
      <c r="B361" s="312" t="s">
        <v>762</v>
      </c>
      <c r="C361" s="312" t="s">
        <v>671</v>
      </c>
      <c r="D361" s="312" t="s">
        <v>534</v>
      </c>
      <c r="E361" s="342" t="s">
        <v>752</v>
      </c>
      <c r="F361" s="312" t="s">
        <v>764</v>
      </c>
      <c r="G361" s="313">
        <v>183.02</v>
      </c>
      <c r="H361" s="312"/>
      <c r="I361" s="324">
        <v>42.424100000000003</v>
      </c>
      <c r="J361" s="324">
        <v>2.1808999999999998</v>
      </c>
      <c r="K361" s="324">
        <v>11.9185</v>
      </c>
      <c r="L361" s="324">
        <v>3.4200000000000001E-2</v>
      </c>
      <c r="M361" s="324">
        <v>12.1227</v>
      </c>
      <c r="N361" s="324">
        <v>0.14000000000000001</v>
      </c>
      <c r="O361" s="324">
        <v>14.2019</v>
      </c>
      <c r="P361" s="324">
        <v>11.158099999999999</v>
      </c>
      <c r="Q361" s="324">
        <v>2.1677</v>
      </c>
      <c r="R361" s="324">
        <v>0.31019999999999998</v>
      </c>
      <c r="S361" s="324"/>
      <c r="T361" s="324">
        <v>1.67E-2</v>
      </c>
      <c r="U361" s="238">
        <f t="shared" si="621"/>
        <v>96.674999999999997</v>
      </c>
      <c r="V361" s="239">
        <f>IF(SUM(I361:T361)&lt;90," ",I361/stab.data!$U$7)</f>
        <v>0.706079821583117</v>
      </c>
      <c r="W361" s="239">
        <f>IF(SUM(I361:T361)&lt;90," ",J361/stab.data!$U$8)</f>
        <v>2.7296052466895291E-2</v>
      </c>
      <c r="X361" s="239">
        <f>IF(SUM(I361:T361)&lt;90," ",K361*2/stab.data!$U$9)</f>
        <v>0.23378546699228137</v>
      </c>
      <c r="Y361" s="239">
        <f>IF(SUM(I361:T361)&lt;90," ",L361*2/stab.data!$U$10)</f>
        <v>4.500290150286005E-4</v>
      </c>
      <c r="Z361" s="239">
        <f>IF(SUM(I361:T361)&lt;90," ",M361/stab.data!$U$11)</f>
        <v>0.16873173175959691</v>
      </c>
      <c r="AA361" s="239">
        <f>IF(SUM(I361:T361)&lt;90," ",N361/stab.data!$U$12)</f>
        <v>1.9735821926498164E-3</v>
      </c>
      <c r="AB361" s="239">
        <f>IF(SUM(I361:T361)&lt;90," ",O361/stab.data!$U$13)</f>
        <v>0.3523694918618499</v>
      </c>
      <c r="AC361" s="239">
        <f>IF(SUM(I361:T361)&lt;90," ",P361/stab.data!$U$14)</f>
        <v>0.19897109434904331</v>
      </c>
      <c r="AD361" s="239">
        <f>IF(SUM(I361:T361)&lt;90," ",Q361*2/stab.data!$U$15)</f>
        <v>6.9949499023862924E-2</v>
      </c>
      <c r="AE361" s="239">
        <f>IF(SUM(I361:T361)&lt;90," ",R361*2/stab.data!$U$16)</f>
        <v>6.586336854397792E-3</v>
      </c>
      <c r="AF361" s="239">
        <f>IF(SUM(I361:T361)&lt;90," ",S361/stab.data!$U$17)</f>
        <v>0</v>
      </c>
      <c r="AG361" s="239">
        <f>IF(SUM(I361:T361)&lt;90," ",T361/stab.data!$U$18)</f>
        <v>4.7104617380757616E-4</v>
      </c>
      <c r="AH361" s="239">
        <f t="shared" si="622"/>
        <v>1.4906861758714189</v>
      </c>
      <c r="AI361" s="239">
        <f t="shared" si="623"/>
        <v>0.13236687776948763</v>
      </c>
      <c r="AJ361" s="240">
        <f t="shared" si="624"/>
        <v>6.1575922747218597</v>
      </c>
      <c r="AK361" s="240">
        <f t="shared" si="625"/>
        <v>0.23804385377237622</v>
      </c>
      <c r="AL361" s="240">
        <f t="shared" si="626"/>
        <v>2.0388000640866002</v>
      </c>
      <c r="AM361" s="240">
        <f t="shared" si="627"/>
        <v>3.9246202789475918E-3</v>
      </c>
      <c r="AN361" s="240">
        <f t="shared" si="628"/>
        <v>1.4714784026171608</v>
      </c>
      <c r="AO361" s="240">
        <f t="shared" si="629"/>
        <v>1.7211247356908911E-2</v>
      </c>
      <c r="AP361" s="240">
        <f t="shared" si="630"/>
        <v>3.0729495371661457</v>
      </c>
      <c r="AQ361" s="240">
        <f t="shared" si="631"/>
        <v>1.7351903226884662</v>
      </c>
      <c r="AR361" s="240">
        <f t="shared" si="632"/>
        <v>0.61001671715284933</v>
      </c>
      <c r="AS361" s="240">
        <f t="shared" si="633"/>
        <v>5.7438232468425846E-2</v>
      </c>
      <c r="AT361" s="240">
        <f t="shared" si="634"/>
        <v>0</v>
      </c>
      <c r="AU361" s="240">
        <f t="shared" si="635"/>
        <v>4.1079070555670658E-3</v>
      </c>
      <c r="AV361" s="239">
        <f t="shared" si="636"/>
        <v>15.402645272309741</v>
      </c>
      <c r="AW361" s="239">
        <f t="shared" si="637"/>
        <v>1.945354952892953</v>
      </c>
      <c r="AX361" s="239">
        <f>IF(SUM(I361:T361)&lt;90," ",CM361*AH361*stab.data!$U$20/13/2)</f>
        <v>9.4136310516883999</v>
      </c>
      <c r="AY361" s="239">
        <f>IF(SUM(I361:T361)&lt;90," ",CO361*AH361*stab.data!$U$11/13)</f>
        <v>3.6521946297586605</v>
      </c>
      <c r="AZ361" s="239">
        <f t="shared" si="638"/>
        <v>-3.7681338673737123E-3</v>
      </c>
      <c r="BA361" s="241">
        <f t="shared" si="639"/>
        <v>99.559712500472642</v>
      </c>
      <c r="BB361" s="242">
        <f>IF(SUM(I361:T361)&lt;90," ",EXP('eq. coef.'!$C$104+'eq. coef.'!$C$105*'Amp-TB2 calc'!AJ361+'eq. coef.'!$C$106*'Amp-TB2 calc'!AK361+'eq. coef.'!$C$107*'Amp-TB2 calc'!AL361+'eq. coef.'!$C$108*'Amp-TB2 calc'!AN361+'eq. coef.'!$C$109*'Amp-TB2 calc'!AP361+'eq. coef.'!$C$110*'Amp-TB2 calc'!AQ361+'eq. coef.'!$C$111*'Amp-TB2 calc'!AR361+'eq. coef.'!$C$112*'Amp-TB2 calc'!AS361))</f>
        <v>401.89049751270801</v>
      </c>
      <c r="BC361" s="243">
        <f>IF(SUM(I361:T361)&lt;90," ",EXP('eq. coef.'!$C$176+'eq. coef.'!$C$177*'Amp-TB2 calc'!AJ361+'eq. coef.'!$C$178*'Amp-TB2 calc'!AK361+'eq. coef.'!$C$179*'Amp-TB2 calc'!AL361+'eq. coef.'!$C$180*'Amp-TB2 calc'!AN361+'eq. coef.'!$C$181*'Amp-TB2 calc'!AP361+'eq. coef.'!$C$182*'Amp-TB2 calc'!AQ361+'eq. coef.'!$C$183*'Amp-TB2 calc'!AR361+'eq. coef.'!$C$184*'Amp-TB2 calc'!AS361))</f>
        <v>359.36782249817145</v>
      </c>
      <c r="BD361" s="243">
        <f>IF(SUM(I361:T361)&lt;90," ",('eq. coef.'!$C$234+'eq. coef.'!$C$235*'Amp-TB2 calc'!AJ361+'eq. coef.'!$C$236*'Amp-TB2 calc'!AK361+'eq. coef.'!$C$237*'Amp-TB2 calc'!AL361+'eq. coef.'!$C$238*'Amp-TB2 calc'!AN361+'eq. coef.'!$C$239*'Amp-TB2 calc'!AP361+'eq. coef.'!$C$240*'Amp-TB2 calc'!AQ361+'eq. coef.'!$C$241*'Amp-TB2 calc'!AR361+'eq. coef.'!$C$242*'Amp-TB2 calc'!AS361))</f>
        <v>378.89100914393072</v>
      </c>
      <c r="BE361" s="243">
        <f>IF(SUM(I361:T361)&lt;90," ",('eq. coef.'!$C$270+'eq. coef.'!$C$271*'Amp-TB2 calc'!AJ361+'eq. coef.'!$C$272*'Amp-TB2 calc'!AK361+'eq. coef.'!$C$273*'Amp-TB2 calc'!AL361+'eq. coef.'!$C$274*'Amp-TB2 calc'!AN361+'eq. coef.'!$C$275*'Amp-TB2 calc'!AP361+'eq. coef.'!$C$276*'Amp-TB2 calc'!AQ361+'eq. coef.'!$C$277*'Amp-TB2 calc'!AR361+'eq. coef.'!$C$278*'Amp-TB2 calc'!AS361))</f>
        <v>309.28641292568898</v>
      </c>
      <c r="BF361" s="243">
        <f>IF(SUM(I361:T361)&lt;90," ",EXP('eq. coef.'!$C$328+'eq. coef.'!$C$329*'Amp-TB2 calc'!AJ361+'eq. coef.'!$C$330*'Amp-TB2 calc'!AK361+'eq. coef.'!$C$331*'Amp-TB2 calc'!AL361+'eq. coef.'!$C$332*'Amp-TB2 calc'!AN361+'eq. coef.'!$C$333*'Amp-TB2 calc'!AP361+'eq. coef.'!$C$334*'Amp-TB2 calc'!AQ361+'eq. coef.'!$C$335*'Amp-TB2 calc'!AR361+'eq. coef.'!$C$336*'Amp-TB2 calc'!AS361))</f>
        <v>557.50980846551727</v>
      </c>
      <c r="BG361" s="255" t="str">
        <f t="shared" si="640"/>
        <v>ok</v>
      </c>
      <c r="BH361" s="306" t="str">
        <f t="shared" si="641"/>
        <v>ok</v>
      </c>
      <c r="BI361" s="243">
        <f t="shared" si="642"/>
        <v>8.4981155804403414</v>
      </c>
      <c r="BJ361" s="245">
        <f t="shared" si="643"/>
        <v>-0.38721818982019718</v>
      </c>
      <c r="BK361" s="243">
        <f t="shared" si="644"/>
        <v>-50.081409572482471</v>
      </c>
      <c r="BL361" s="247">
        <f>IF(SUM(I361:T361)&lt;90," ",'eq. coef.'!$C$360+'eq. coef.'!$C$361*'Amp-TB2 calc'!AJ361+'eq. coef.'!$C$362*'Amp-TB2 calc'!AK361+'eq. coef.'!$C$363*'Amp-TB2 calc'!AL361+'eq. coef.'!$C$364*'Amp-TB2 calc'!AN361+'eq. coef.'!$C$365*'Amp-TB2 calc'!AP361+'eq. coef.'!$C$366*'Amp-TB2 calc'!AQ361+'eq. coef.'!$C$367*'Amp-TB2 calc'!AR361+'eq. coef.'!$C$368*'Amp-TB2 calc'!AS361+'eq. coef.'!$C$369*LN(BO361))</f>
        <v>929.0478241754754</v>
      </c>
      <c r="BM361" s="248">
        <f t="shared" si="645"/>
        <v>22</v>
      </c>
      <c r="BN361" s="267">
        <f t="shared" si="646"/>
        <v>484</v>
      </c>
      <c r="BO361" s="249">
        <f t="shared" si="647"/>
        <v>369.12941582105111</v>
      </c>
      <c r="BP361" s="243" t="str">
        <f t="shared" si="648"/>
        <v>P1b_c</v>
      </c>
      <c r="BQ361" s="245"/>
      <c r="BR361" s="245">
        <f t="shared" si="649"/>
        <v>0</v>
      </c>
      <c r="BS361" s="245">
        <f t="shared" si="650"/>
        <v>0</v>
      </c>
      <c r="BT361" s="243">
        <f t="shared" si="651"/>
        <v>44.295529898526134</v>
      </c>
      <c r="BU361" s="250"/>
      <c r="BV361" s="251">
        <f>IF(SUM(I361:T361)&lt;90," ",'eq. coef.'!$B$1128*'Amp-TB2 calc'!CF361+'eq. coef.'!$B$1129*'Amp-TB2 calc'!CJ361+'eq. coef.'!$B$1130*'Amp-TB2 calc'!CK361+'eq. coef.'!$B$1131*'Amp-TB2 calc'!CM361+'eq. coef.'!$B$1132*'Amp-TB2 calc'!CN361+'eq. coef.'!$B$1133*'Amp-TB2 calc'!CO361+'eq. coef.'!$B$1134*'Amp-TB2 calc'!CP361+'eq. coef.'!$B$1135*'Amp-TB2 calc'!CS361+'eq. coef.'!$B$1135*'Amp-TB2 calc'!CW361+'eq. coef.'!$B$1137*'Amp-TB2 calc'!CX361)</f>
        <v>1.4336374793357554</v>
      </c>
      <c r="BW361" s="252">
        <f t="shared" si="652"/>
        <v>0.4</v>
      </c>
      <c r="BX361" s="253"/>
      <c r="BY361" s="252">
        <f t="shared" si="653"/>
        <v>-9.8838897735396429</v>
      </c>
      <c r="BZ361" s="251">
        <f>IF(SUM(I361:T361)&lt;90," ",EXP('eq. coef.'!$B$1156*'Amp-TB2 calc'!CF361+'eq. coef.'!$B$1157*'Amp-TB2 calc'!CJ361+'eq. coef.'!$B$1158*'Amp-TB2 calc'!CK361+'eq. coef.'!$B$1159*'Amp-TB2 calc'!CM361+'eq. coef.'!$B$1160*'Amp-TB2 calc'!CN361+'eq. coef.'!$B$1161*'Amp-TB2 calc'!CO361+'eq. coef.'!$B$1162*'Amp-TB2 calc'!CP361+'eq. coef.'!$B$1163*'Amp-TB2 calc'!CS361+'eq. coef.'!$B$1164*'Amp-TB2 calc'!CW361+'eq. coef.'!$B$1165*'Amp-TB2 calc'!CX361))</f>
        <v>6.2829606005940519</v>
      </c>
      <c r="CA361" s="252">
        <f t="shared" si="654"/>
        <v>1.0681033021009889</v>
      </c>
      <c r="CB361" s="245"/>
      <c r="CC361" s="244" t="str">
        <f t="shared" si="655"/>
        <v>calc-alkaline</v>
      </c>
      <c r="CD361" s="244" t="str">
        <f t="shared" si="656"/>
        <v>Tschermakitic pargasite</v>
      </c>
      <c r="CE361" s="240">
        <f t="shared" si="657"/>
        <v>6.1575922747218597</v>
      </c>
      <c r="CF361" s="240">
        <f t="shared" si="658"/>
        <v>1.8424077252781403</v>
      </c>
      <c r="CG361" s="240">
        <f t="shared" si="659"/>
        <v>0</v>
      </c>
      <c r="CH361" s="240">
        <f t="shared" si="660"/>
        <v>8</v>
      </c>
      <c r="CI361" s="240"/>
      <c r="CJ361" s="240">
        <f t="shared" si="661"/>
        <v>0.19639233880845985</v>
      </c>
      <c r="CK361" s="240">
        <f t="shared" si="662"/>
        <v>0.23804385377237622</v>
      </c>
      <c r="CL361" s="240">
        <f t="shared" si="663"/>
        <v>3.9246202789475918E-3</v>
      </c>
      <c r="CM361" s="240">
        <f t="shared" si="664"/>
        <v>1.0281674636477689</v>
      </c>
      <c r="CN361" s="240">
        <f t="shared" si="665"/>
        <v>3.0729495371661457</v>
      </c>
      <c r="CO361" s="240">
        <f t="shared" si="666"/>
        <v>0.44331093896939189</v>
      </c>
      <c r="CP361" s="240">
        <f t="shared" si="667"/>
        <v>1.7211247356908911E-2</v>
      </c>
      <c r="CQ361" s="240">
        <f t="shared" si="668"/>
        <v>4.9999999999999991</v>
      </c>
      <c r="CR361" s="240"/>
      <c r="CS361" s="240">
        <f t="shared" si="669"/>
        <v>1.7351903226884662</v>
      </c>
      <c r="CT361" s="240">
        <f t="shared" si="670"/>
        <v>0.26480967731153382</v>
      </c>
      <c r="CU361" s="240">
        <f t="shared" si="671"/>
        <v>2</v>
      </c>
      <c r="CV361" s="240"/>
      <c r="CW361" s="240">
        <f t="shared" si="672"/>
        <v>0.34520703984131551</v>
      </c>
      <c r="CX361" s="240">
        <f t="shared" si="673"/>
        <v>5.7438232468425846E-2</v>
      </c>
      <c r="CY361" s="240">
        <f t="shared" si="674"/>
        <v>0.40264527230974134</v>
      </c>
      <c r="CZ361" s="240"/>
      <c r="DA361" s="240">
        <f t="shared" si="675"/>
        <v>1.995892092944433</v>
      </c>
      <c r="DB361" s="240">
        <f t="shared" si="676"/>
        <v>0</v>
      </c>
      <c r="DC361" s="240">
        <f t="shared" si="677"/>
        <v>4.1079070555670658E-3</v>
      </c>
      <c r="DD361" s="240">
        <f t="shared" si="678"/>
        <v>2</v>
      </c>
      <c r="DE361" s="245">
        <f t="shared" si="679"/>
        <v>44.971832536352231</v>
      </c>
      <c r="DF361" s="245"/>
      <c r="DG361" s="239">
        <f t="shared" si="680"/>
        <v>0.87392545518794951</v>
      </c>
      <c r="DH361" s="239">
        <f t="shared" si="681"/>
        <v>0.67620162050862542</v>
      </c>
      <c r="DI361" s="239">
        <f t="shared" si="682"/>
        <v>9.6327414476733056E-2</v>
      </c>
      <c r="DJ361" s="240">
        <f t="shared" si="683"/>
        <v>2.0388000640866002</v>
      </c>
      <c r="DK361" s="294"/>
      <c r="DL361" s="226"/>
      <c r="DM361" s="226"/>
      <c r="DN361" s="226"/>
      <c r="DO361" s="226"/>
      <c r="DP361" s="226"/>
      <c r="DQ361" s="226"/>
      <c r="DR361" s="226"/>
      <c r="DS361" s="226"/>
      <c r="DT361" s="226"/>
      <c r="DU361" s="226"/>
    </row>
    <row r="362" spans="1:125" customFormat="1">
      <c r="A362" s="312" t="s">
        <v>759</v>
      </c>
      <c r="B362" s="312" t="s">
        <v>762</v>
      </c>
      <c r="C362" s="312" t="s">
        <v>671</v>
      </c>
      <c r="D362" s="312" t="s">
        <v>534</v>
      </c>
      <c r="E362" s="342" t="s">
        <v>753</v>
      </c>
      <c r="F362" s="312" t="s">
        <v>764</v>
      </c>
      <c r="G362" s="313">
        <v>187.27</v>
      </c>
      <c r="H362" s="312"/>
      <c r="I362" s="324">
        <v>42.772199999999998</v>
      </c>
      <c r="J362" s="324">
        <v>2.0958999999999999</v>
      </c>
      <c r="K362" s="324">
        <v>11.7858</v>
      </c>
      <c r="L362" s="324"/>
      <c r="M362" s="324">
        <v>12.005100000000001</v>
      </c>
      <c r="N362" s="324">
        <v>0.1656</v>
      </c>
      <c r="O362" s="324">
        <v>14.3689</v>
      </c>
      <c r="P362" s="324">
        <v>11.256500000000001</v>
      </c>
      <c r="Q362" s="324">
        <v>2.1966000000000001</v>
      </c>
      <c r="R362" s="324">
        <v>0.3367</v>
      </c>
      <c r="S362" s="324"/>
      <c r="T362" s="324">
        <v>1.8200000000000001E-2</v>
      </c>
      <c r="U362" s="238">
        <f t="shared" si="621"/>
        <v>97.001499999999993</v>
      </c>
      <c r="V362" s="239">
        <f>IF(SUM(I362:T362)&lt;90," ",I362/stab.data!$U$7)</f>
        <v>0.71187337727181943</v>
      </c>
      <c r="W362" s="239">
        <f>IF(SUM(I362:T362)&lt;90," ",J362/stab.data!$U$8)</f>
        <v>2.6232196049963703E-2</v>
      </c>
      <c r="X362" s="239">
        <f>IF(SUM(I362:T362)&lt;90," ",K362*2/stab.data!$U$9)</f>
        <v>0.23118251096007297</v>
      </c>
      <c r="Y362" s="239">
        <f>IF(SUM(I362:T362)&lt;90," ",L362*2/stab.data!$U$10)</f>
        <v>0</v>
      </c>
      <c r="Z362" s="239">
        <f>IF(SUM(I362:T362)&lt;90," ",M362/stab.data!$U$11)</f>
        <v>0.16709489741948055</v>
      </c>
      <c r="AA362" s="239">
        <f>IF(SUM(I362:T362)&lt;90," ",N362/stab.data!$U$12)</f>
        <v>2.3344657935914967E-3</v>
      </c>
      <c r="AB362" s="239">
        <f>IF(SUM(I362:T362)&lt;90," ",O362/stab.data!$U$13)</f>
        <v>0.35651300119094875</v>
      </c>
      <c r="AC362" s="239">
        <f>IF(SUM(I362:T362)&lt;90," ",P362/stab.data!$U$14)</f>
        <v>0.20072576187164537</v>
      </c>
      <c r="AD362" s="239">
        <f>IF(SUM(I362:T362)&lt;90," ",Q362*2/stab.data!$U$15)</f>
        <v>7.0882072960196205E-2</v>
      </c>
      <c r="AE362" s="239">
        <f>IF(SUM(I362:T362)&lt;90," ",R362*2/stab.data!$U$16)</f>
        <v>7.1489994161048889E-3</v>
      </c>
      <c r="AF362" s="239">
        <f>IF(SUM(I362:T362)&lt;90," ",S362/stab.data!$U$17)</f>
        <v>0</v>
      </c>
      <c r="AG362" s="239">
        <f>IF(SUM(I362:T362)&lt;90," ",T362/stab.data!$U$18)</f>
        <v>5.1335571037711895E-4</v>
      </c>
      <c r="AH362" s="239">
        <f t="shared" si="622"/>
        <v>1.495230448685877</v>
      </c>
      <c r="AI362" s="239">
        <f t="shared" si="623"/>
        <v>0.13031802041880647</v>
      </c>
      <c r="AJ362" s="240">
        <f t="shared" si="624"/>
        <v>6.189249230890856</v>
      </c>
      <c r="AK362" s="240">
        <f t="shared" si="625"/>
        <v>0.22807089632855013</v>
      </c>
      <c r="AL362" s="240">
        <f t="shared" si="626"/>
        <v>2.0099728741628424</v>
      </c>
      <c r="AM362" s="240">
        <f t="shared" si="627"/>
        <v>0</v>
      </c>
      <c r="AN362" s="240">
        <f t="shared" si="628"/>
        <v>1.4527751681102885</v>
      </c>
      <c r="AO362" s="240">
        <f t="shared" si="629"/>
        <v>2.0296573911641282E-2</v>
      </c>
      <c r="AP362" s="240">
        <f t="shared" si="630"/>
        <v>3.0996352565958221</v>
      </c>
      <c r="AQ362" s="240">
        <f t="shared" si="631"/>
        <v>1.7451723957499399</v>
      </c>
      <c r="AR362" s="240">
        <f t="shared" si="632"/>
        <v>0.61627085596899556</v>
      </c>
      <c r="AS362" s="240">
        <f t="shared" si="633"/>
        <v>6.2155631254729796E-2</v>
      </c>
      <c r="AT362" s="240">
        <f t="shared" si="634"/>
        <v>0</v>
      </c>
      <c r="AU362" s="240">
        <f t="shared" si="635"/>
        <v>4.4632747017477065E-3</v>
      </c>
      <c r="AV362" s="239">
        <f t="shared" si="636"/>
        <v>15.423598882973664</v>
      </c>
      <c r="AW362" s="239">
        <f t="shared" si="637"/>
        <v>1.9509378324356337</v>
      </c>
      <c r="AX362" s="239">
        <f>IF(SUM(I362:T362)&lt;90," ",CM362*AH362*stab.data!$U$20/13/2)</f>
        <v>9.0607302226466349</v>
      </c>
      <c r="AY362" s="239">
        <f>IF(SUM(I362:T362)&lt;90," ",CO362*AH362*stab.data!$U$11/13)</f>
        <v>3.8521392999446413</v>
      </c>
      <c r="AZ362" s="239">
        <f t="shared" si="638"/>
        <v>-4.1065890051617702E-3</v>
      </c>
      <c r="BA362" s="241">
        <f t="shared" si="639"/>
        <v>99.85610076602174</v>
      </c>
      <c r="BB362" s="242">
        <f>IF(SUM(I362:T362)&lt;90," ",EXP('eq. coef.'!$C$104+'eq. coef.'!$C$105*'Amp-TB2 calc'!AJ362+'eq. coef.'!$C$106*'Amp-TB2 calc'!AK362+'eq. coef.'!$C$107*'Amp-TB2 calc'!AL362+'eq. coef.'!$C$108*'Amp-TB2 calc'!AN362+'eq. coef.'!$C$109*'Amp-TB2 calc'!AP362+'eq. coef.'!$C$110*'Amp-TB2 calc'!AQ362+'eq. coef.'!$C$111*'Amp-TB2 calc'!AR362+'eq. coef.'!$C$112*'Amp-TB2 calc'!AS362))</f>
        <v>394.59456045562558</v>
      </c>
      <c r="BC362" s="243">
        <f>IF(SUM(I362:T362)&lt;90," ",EXP('eq. coef.'!$C$176+'eq. coef.'!$C$177*'Amp-TB2 calc'!AJ362+'eq. coef.'!$C$178*'Amp-TB2 calc'!AK362+'eq. coef.'!$C$179*'Amp-TB2 calc'!AL362+'eq. coef.'!$C$180*'Amp-TB2 calc'!AN362+'eq. coef.'!$C$181*'Amp-TB2 calc'!AP362+'eq. coef.'!$C$182*'Amp-TB2 calc'!AQ362+'eq. coef.'!$C$183*'Amp-TB2 calc'!AR362+'eq. coef.'!$C$184*'Amp-TB2 calc'!AS362))</f>
        <v>343.06212970958956</v>
      </c>
      <c r="BD362" s="243">
        <f>IF(SUM(I362:T362)&lt;90," ",('eq. coef.'!$C$234+'eq. coef.'!$C$235*'Amp-TB2 calc'!AJ362+'eq. coef.'!$C$236*'Amp-TB2 calc'!AK362+'eq. coef.'!$C$237*'Amp-TB2 calc'!AL362+'eq. coef.'!$C$238*'Amp-TB2 calc'!AN362+'eq. coef.'!$C$239*'Amp-TB2 calc'!AP362+'eq. coef.'!$C$240*'Amp-TB2 calc'!AQ362+'eq. coef.'!$C$241*'Amp-TB2 calc'!AR362+'eq. coef.'!$C$242*'Amp-TB2 calc'!AS362))</f>
        <v>364.94206254959147</v>
      </c>
      <c r="BE362" s="243">
        <f>IF(SUM(I362:T362)&lt;90," ",('eq. coef.'!$C$270+'eq. coef.'!$C$271*'Amp-TB2 calc'!AJ362+'eq. coef.'!$C$272*'Amp-TB2 calc'!AK362+'eq. coef.'!$C$273*'Amp-TB2 calc'!AL362+'eq. coef.'!$C$274*'Amp-TB2 calc'!AN362+'eq. coef.'!$C$275*'Amp-TB2 calc'!AP362+'eq. coef.'!$C$276*'Amp-TB2 calc'!AQ362+'eq. coef.'!$C$277*'Amp-TB2 calc'!AR362+'eq. coef.'!$C$278*'Amp-TB2 calc'!AS362))</f>
        <v>327.16684171129299</v>
      </c>
      <c r="BF362" s="243">
        <f>IF(SUM(I362:T362)&lt;90," ",EXP('eq. coef.'!$C$328+'eq. coef.'!$C$329*'Amp-TB2 calc'!AJ362+'eq. coef.'!$C$330*'Amp-TB2 calc'!AK362+'eq. coef.'!$C$331*'Amp-TB2 calc'!AL362+'eq. coef.'!$C$332*'Amp-TB2 calc'!AN362+'eq. coef.'!$C$333*'Amp-TB2 calc'!AP362+'eq. coef.'!$C$334*'Amp-TB2 calc'!AQ362+'eq. coef.'!$C$335*'Amp-TB2 calc'!AR362+'eq. coef.'!$C$336*'Amp-TB2 calc'!AS362))</f>
        <v>584.97142617802137</v>
      </c>
      <c r="BG362" s="255" t="str">
        <f t="shared" si="640"/>
        <v>ok</v>
      </c>
      <c r="BH362" s="306" t="str">
        <f t="shared" si="641"/>
        <v>ok</v>
      </c>
      <c r="BI362" s="243">
        <f t="shared" si="642"/>
        <v>10.844949404717044</v>
      </c>
      <c r="BJ362" s="245">
        <f t="shared" si="643"/>
        <v>-0.48246196172236583</v>
      </c>
      <c r="BK362" s="243">
        <f t="shared" si="644"/>
        <v>-15.895287998296567</v>
      </c>
      <c r="BL362" s="247">
        <f>IF(SUM(I362:T362)&lt;90," ",'eq. coef.'!$C$360+'eq. coef.'!$C$361*'Amp-TB2 calc'!AJ362+'eq. coef.'!$C$362*'Amp-TB2 calc'!AK362+'eq. coef.'!$C$363*'Amp-TB2 calc'!AL362+'eq. coef.'!$C$364*'Amp-TB2 calc'!AN362+'eq. coef.'!$C$365*'Amp-TB2 calc'!AP362+'eq. coef.'!$C$366*'Amp-TB2 calc'!AQ362+'eq. coef.'!$C$367*'Amp-TB2 calc'!AR362+'eq. coef.'!$C$368*'Amp-TB2 calc'!AS362+'eq. coef.'!$C$369*LN(BO362))</f>
        <v>923.05865053104571</v>
      </c>
      <c r="BM362" s="248">
        <f t="shared" si="645"/>
        <v>22</v>
      </c>
      <c r="BN362" s="267">
        <f t="shared" si="646"/>
        <v>484</v>
      </c>
      <c r="BO362" s="249">
        <f t="shared" si="647"/>
        <v>354.00209612959054</v>
      </c>
      <c r="BP362" s="243" t="str">
        <f t="shared" si="648"/>
        <v>P1b_c</v>
      </c>
      <c r="BQ362" s="245"/>
      <c r="BR362" s="245">
        <f t="shared" si="649"/>
        <v>0</v>
      </c>
      <c r="BS362" s="245">
        <f t="shared" si="650"/>
        <v>0</v>
      </c>
      <c r="BT362" s="243">
        <f t="shared" si="651"/>
        <v>42.480251535550863</v>
      </c>
      <c r="BU362" s="250"/>
      <c r="BV362" s="251">
        <f>IF(SUM(I362:T362)&lt;90," ",'eq. coef.'!$B$1128*'Amp-TB2 calc'!CF362+'eq. coef.'!$B$1129*'Amp-TB2 calc'!CJ362+'eq. coef.'!$B$1130*'Amp-TB2 calc'!CK362+'eq. coef.'!$B$1131*'Amp-TB2 calc'!CM362+'eq. coef.'!$B$1132*'Amp-TB2 calc'!CN362+'eq. coef.'!$B$1133*'Amp-TB2 calc'!CO362+'eq. coef.'!$B$1134*'Amp-TB2 calc'!CP362+'eq. coef.'!$B$1135*'Amp-TB2 calc'!CS362+'eq. coef.'!$B$1135*'Amp-TB2 calc'!CW362+'eq. coef.'!$B$1137*'Amp-TB2 calc'!CX362)</f>
        <v>1.6164893578766006</v>
      </c>
      <c r="BW362" s="252">
        <f t="shared" si="652"/>
        <v>0.4</v>
      </c>
      <c r="BX362" s="253"/>
      <c r="BY362" s="252">
        <f t="shared" si="653"/>
        <v>-9.8077879745960246</v>
      </c>
      <c r="BZ362" s="251">
        <f>IF(SUM(I362:T362)&lt;90," ",EXP('eq. coef.'!$B$1156*'Amp-TB2 calc'!CF362+'eq. coef.'!$B$1157*'Amp-TB2 calc'!CJ362+'eq. coef.'!$B$1158*'Amp-TB2 calc'!CK362+'eq. coef.'!$B$1159*'Amp-TB2 calc'!CM362+'eq. coef.'!$B$1160*'Amp-TB2 calc'!CN362+'eq. coef.'!$B$1161*'Amp-TB2 calc'!CO362+'eq. coef.'!$B$1162*'Amp-TB2 calc'!CP362+'eq. coef.'!$B$1163*'Amp-TB2 calc'!CS362+'eq. coef.'!$B$1164*'Amp-TB2 calc'!CW362+'eq. coef.'!$B$1165*'Amp-TB2 calc'!CX362))</f>
        <v>6.266169858747431</v>
      </c>
      <c r="CA362" s="252">
        <f t="shared" si="654"/>
        <v>1.0652488759870633</v>
      </c>
      <c r="CB362" s="245"/>
      <c r="CC362" s="244" t="str">
        <f t="shared" si="655"/>
        <v>calc-alkaline</v>
      </c>
      <c r="CD362" s="244" t="str">
        <f t="shared" si="656"/>
        <v>Tschermakitic pargasite</v>
      </c>
      <c r="CE362" s="240">
        <f t="shared" si="657"/>
        <v>6.189249230890856</v>
      </c>
      <c r="CF362" s="240">
        <f t="shared" si="658"/>
        <v>1.810750769109144</v>
      </c>
      <c r="CG362" s="240">
        <f t="shared" si="659"/>
        <v>0</v>
      </c>
      <c r="CH362" s="240">
        <f t="shared" si="660"/>
        <v>8</v>
      </c>
      <c r="CI362" s="240"/>
      <c r="CJ362" s="240">
        <f t="shared" si="661"/>
        <v>0.19922210505369842</v>
      </c>
      <c r="CK362" s="240">
        <f t="shared" si="662"/>
        <v>0.22807089632855013</v>
      </c>
      <c r="CL362" s="240">
        <f t="shared" si="663"/>
        <v>0</v>
      </c>
      <c r="CM362" s="240">
        <f t="shared" si="664"/>
        <v>0.9866155926747382</v>
      </c>
      <c r="CN362" s="240">
        <f t="shared" si="665"/>
        <v>3.0996352565958221</v>
      </c>
      <c r="CO362" s="240">
        <f t="shared" si="666"/>
        <v>0.46615957543555031</v>
      </c>
      <c r="CP362" s="240">
        <f t="shared" si="667"/>
        <v>2.0296573911641282E-2</v>
      </c>
      <c r="CQ362" s="240">
        <f t="shared" si="668"/>
        <v>5</v>
      </c>
      <c r="CR362" s="240"/>
      <c r="CS362" s="240">
        <f t="shared" si="669"/>
        <v>1.7451723957499399</v>
      </c>
      <c r="CT362" s="240">
        <f t="shared" si="670"/>
        <v>0.25482760425006012</v>
      </c>
      <c r="CU362" s="240">
        <f t="shared" si="671"/>
        <v>2</v>
      </c>
      <c r="CV362" s="240"/>
      <c r="CW362" s="240">
        <f t="shared" si="672"/>
        <v>0.36144325171893543</v>
      </c>
      <c r="CX362" s="240">
        <f t="shared" si="673"/>
        <v>6.2155631254729796E-2</v>
      </c>
      <c r="CY362" s="240">
        <f t="shared" si="674"/>
        <v>0.42359888297366521</v>
      </c>
      <c r="CZ362" s="240"/>
      <c r="DA362" s="240">
        <f t="shared" si="675"/>
        <v>1.9955367252982523</v>
      </c>
      <c r="DB362" s="240">
        <f t="shared" si="676"/>
        <v>0</v>
      </c>
      <c r="DC362" s="240">
        <f t="shared" si="677"/>
        <v>4.4632747017477065E-3</v>
      </c>
      <c r="DD362" s="240">
        <f t="shared" si="678"/>
        <v>2</v>
      </c>
      <c r="DE362" s="245">
        <f t="shared" si="679"/>
        <v>45.013384407325262</v>
      </c>
      <c r="DF362" s="245"/>
      <c r="DG362" s="239">
        <f t="shared" si="680"/>
        <v>0.86926909780448947</v>
      </c>
      <c r="DH362" s="239">
        <f t="shared" si="681"/>
        <v>0.6808778136026532</v>
      </c>
      <c r="DI362" s="239">
        <f t="shared" si="682"/>
        <v>9.9116812776229538E-2</v>
      </c>
      <c r="DJ362" s="240">
        <f t="shared" si="683"/>
        <v>2.0099728741628424</v>
      </c>
      <c r="DK362" s="294"/>
      <c r="DL362" s="226"/>
      <c r="DM362" s="226"/>
      <c r="DN362" s="226"/>
      <c r="DO362" s="226"/>
      <c r="DP362" s="226"/>
      <c r="DQ362" s="226"/>
      <c r="DR362" s="226"/>
      <c r="DS362" s="226"/>
      <c r="DT362" s="226"/>
      <c r="DU362" s="226"/>
    </row>
    <row r="363" spans="1:125" customFormat="1">
      <c r="A363" s="312" t="s">
        <v>759</v>
      </c>
      <c r="B363" s="312" t="s">
        <v>762</v>
      </c>
      <c r="C363" s="312" t="s">
        <v>671</v>
      </c>
      <c r="D363" s="312" t="s">
        <v>534</v>
      </c>
      <c r="E363" s="342" t="s">
        <v>754</v>
      </c>
      <c r="F363" s="312" t="s">
        <v>764</v>
      </c>
      <c r="G363" s="313">
        <v>189.4</v>
      </c>
      <c r="H363" s="312"/>
      <c r="I363" s="324">
        <v>42.372500000000002</v>
      </c>
      <c r="J363" s="324">
        <v>2.0036</v>
      </c>
      <c r="K363" s="324">
        <v>11.801500000000001</v>
      </c>
      <c r="L363" s="324">
        <v>5.8400000000000001E-2</v>
      </c>
      <c r="M363" s="324">
        <v>12.6526</v>
      </c>
      <c r="N363" s="324">
        <v>0.20699999999999999</v>
      </c>
      <c r="O363" s="324">
        <v>14.403499999999999</v>
      </c>
      <c r="P363" s="324">
        <v>10.938000000000001</v>
      </c>
      <c r="Q363" s="324">
        <v>2.2618999999999998</v>
      </c>
      <c r="R363" s="324">
        <v>0.32429999999999998</v>
      </c>
      <c r="S363" s="324"/>
      <c r="T363" s="324">
        <v>7.9100000000000004E-2</v>
      </c>
      <c r="U363" s="238">
        <f t="shared" si="621"/>
        <v>97.102399999999975</v>
      </c>
      <c r="V363" s="239">
        <f>IF(SUM(I363:T363)&lt;90," ",I363/stab.data!$U$7)</f>
        <v>0.70522102389987351</v>
      </c>
      <c r="W363" s="239">
        <f>IF(SUM(I363:T363)&lt;90," ",J363/stab.data!$U$8)</f>
        <v>2.5076973140754463E-2</v>
      </c>
      <c r="X363" s="239">
        <f>IF(SUM(I363:T363)&lt;90," ",K363*2/stab.data!$U$9)</f>
        <v>0.2314904718470788</v>
      </c>
      <c r="Y363" s="239">
        <f>IF(SUM(I363:T363)&lt;90," ",L363*2/stab.data!$U$10)</f>
        <v>7.684705987622885E-4</v>
      </c>
      <c r="Z363" s="239">
        <f>IF(SUM(I363:T363)&lt;90," ",M363/stab.data!$U$11)</f>
        <v>0.17610722935166884</v>
      </c>
      <c r="AA363" s="239">
        <f>IF(SUM(I363:T363)&lt;90," ",N363/stab.data!$U$12)</f>
        <v>2.9180822419893706E-3</v>
      </c>
      <c r="AB363" s="239">
        <f>IF(SUM(I363:T363)&lt;90," ",O363/stab.data!$U$13)</f>
        <v>0.35737147677649855</v>
      </c>
      <c r="AC363" s="239">
        <f>IF(SUM(I363:T363)&lt;90," ",P363/stab.data!$U$14)</f>
        <v>0.19504627400631253</v>
      </c>
      <c r="AD363" s="239">
        <f>IF(SUM(I363:T363)&lt;90," ",Q363*2/stab.data!$U$15)</f>
        <v>7.2989238290388669E-2</v>
      </c>
      <c r="AE363" s="239">
        <f>IF(SUM(I363:T363)&lt;90," ",R363*2/stab.data!$U$16)</f>
        <v>6.885715802324964E-3</v>
      </c>
      <c r="AF363" s="239">
        <f>IF(SUM(I363:T363)&lt;90," ",S363/stab.data!$U$17)</f>
        <v>0</v>
      </c>
      <c r="AG363" s="239">
        <f>IF(SUM(I363:T363)&lt;90," ",T363/stab.data!$U$18)</f>
        <v>2.2311228951005556E-3</v>
      </c>
      <c r="AH363" s="239">
        <f t="shared" si="622"/>
        <v>1.4989537278566258</v>
      </c>
      <c r="AI363" s="239">
        <f t="shared" si="623"/>
        <v>0.13049988166858487</v>
      </c>
      <c r="AJ363" s="240">
        <f t="shared" si="624"/>
        <v>6.1161816674672282</v>
      </c>
      <c r="AK363" s="240">
        <f t="shared" si="625"/>
        <v>0.21748546654336071</v>
      </c>
      <c r="AL363" s="240">
        <f t="shared" si="626"/>
        <v>2.0076511223032694</v>
      </c>
      <c r="AM363" s="240">
        <f t="shared" si="627"/>
        <v>6.6647272682624804E-3</v>
      </c>
      <c r="AN363" s="240">
        <f t="shared" si="628"/>
        <v>1.527327988199696</v>
      </c>
      <c r="AO363" s="240">
        <f t="shared" si="629"/>
        <v>2.530769859060672E-2</v>
      </c>
      <c r="AP363" s="240">
        <f t="shared" si="630"/>
        <v>3.0993813296275765</v>
      </c>
      <c r="AQ363" s="240">
        <f t="shared" si="631"/>
        <v>1.6915809440680694</v>
      </c>
      <c r="AR363" s="240">
        <f t="shared" si="632"/>
        <v>0.63301493577913215</v>
      </c>
      <c r="AS363" s="240">
        <f t="shared" si="633"/>
        <v>5.9717857707470567E-2</v>
      </c>
      <c r="AT363" s="240">
        <f t="shared" si="634"/>
        <v>0</v>
      </c>
      <c r="AU363" s="240">
        <f t="shared" si="635"/>
        <v>1.9349895261797898E-2</v>
      </c>
      <c r="AV363" s="239">
        <f t="shared" si="636"/>
        <v>15.384313737554672</v>
      </c>
      <c r="AW363" s="239">
        <f t="shared" si="637"/>
        <v>1.9412057148964637</v>
      </c>
      <c r="AX363" s="239">
        <f>IF(SUM(I363:T363)&lt;90," ",CM363*AH363*stab.data!$U$20/13/2)</f>
        <v>11.43868386475277</v>
      </c>
      <c r="AY363" s="239">
        <f>IF(SUM(I363:T363)&lt;90," ",CO363*AH363*stab.data!$U$11/13)</f>
        <v>2.3599262620056543</v>
      </c>
      <c r="AZ363" s="239">
        <f t="shared" si="638"/>
        <v>-1.7847867599356925E-2</v>
      </c>
      <c r="BA363" s="241">
        <f t="shared" si="639"/>
        <v>100.17176797405553</v>
      </c>
      <c r="BB363" s="242">
        <f>IF(SUM(I363:T363)&lt;90," ",EXP('eq. coef.'!$C$104+'eq. coef.'!$C$105*'Amp-TB2 calc'!AJ363+'eq. coef.'!$C$106*'Amp-TB2 calc'!AK363+'eq. coef.'!$C$107*'Amp-TB2 calc'!AL363+'eq. coef.'!$C$108*'Amp-TB2 calc'!AN363+'eq. coef.'!$C$109*'Amp-TB2 calc'!AP363+'eq. coef.'!$C$110*'Amp-TB2 calc'!AQ363+'eq. coef.'!$C$111*'Amp-TB2 calc'!AR363+'eq. coef.'!$C$112*'Amp-TB2 calc'!AS363))</f>
        <v>514.69831387041734</v>
      </c>
      <c r="BC363" s="243">
        <f>IF(SUM(I363:T363)&lt;90," ",EXP('eq. coef.'!$C$176+'eq. coef.'!$C$177*'Amp-TB2 calc'!AJ363+'eq. coef.'!$C$178*'Amp-TB2 calc'!AK363+'eq. coef.'!$C$179*'Amp-TB2 calc'!AL363+'eq. coef.'!$C$180*'Amp-TB2 calc'!AN363+'eq. coef.'!$C$181*'Amp-TB2 calc'!AP363+'eq. coef.'!$C$182*'Amp-TB2 calc'!AQ363+'eq. coef.'!$C$183*'Amp-TB2 calc'!AR363+'eq. coef.'!$C$184*'Amp-TB2 calc'!AS363))</f>
        <v>360.32573027502247</v>
      </c>
      <c r="BD363" s="243">
        <f>IF(SUM(I363:T363)&lt;90," ",('eq. coef.'!$C$234+'eq. coef.'!$C$235*'Amp-TB2 calc'!AJ363+'eq. coef.'!$C$236*'Amp-TB2 calc'!AK363+'eq. coef.'!$C$237*'Amp-TB2 calc'!AL363+'eq. coef.'!$C$238*'Amp-TB2 calc'!AN363+'eq. coef.'!$C$239*'Amp-TB2 calc'!AP363+'eq. coef.'!$C$240*'Amp-TB2 calc'!AQ363+'eq. coef.'!$C$241*'Amp-TB2 calc'!AR363+'eq. coef.'!$C$242*'Amp-TB2 calc'!AS363))</f>
        <v>397.48093352770491</v>
      </c>
      <c r="BE363" s="243">
        <f>IF(SUM(I363:T363)&lt;90," ",('eq. coef.'!$C$270+'eq. coef.'!$C$271*'Amp-TB2 calc'!AJ363+'eq. coef.'!$C$272*'Amp-TB2 calc'!AK363+'eq. coef.'!$C$273*'Amp-TB2 calc'!AL363+'eq. coef.'!$C$274*'Amp-TB2 calc'!AN363+'eq. coef.'!$C$275*'Amp-TB2 calc'!AP363+'eq. coef.'!$C$276*'Amp-TB2 calc'!AQ363+'eq. coef.'!$C$277*'Amp-TB2 calc'!AR363+'eq. coef.'!$C$278*'Amp-TB2 calc'!AS363))</f>
        <v>410.28659683335479</v>
      </c>
      <c r="BF363" s="243">
        <f>IF(SUM(I363:T363)&lt;90," ",EXP('eq. coef.'!$C$328+'eq. coef.'!$C$329*'Amp-TB2 calc'!AJ363+'eq. coef.'!$C$330*'Amp-TB2 calc'!AK363+'eq. coef.'!$C$331*'Amp-TB2 calc'!AL363+'eq. coef.'!$C$332*'Amp-TB2 calc'!AN363+'eq. coef.'!$C$333*'Amp-TB2 calc'!AP363+'eq. coef.'!$C$334*'Amp-TB2 calc'!AQ363+'eq. coef.'!$C$335*'Amp-TB2 calc'!AR363+'eq. coef.'!$C$336*'Amp-TB2 calc'!AS363))</f>
        <v>547.37312947802457</v>
      </c>
      <c r="BG363" s="255" t="str">
        <f t="shared" si="640"/>
        <v>ok</v>
      </c>
      <c r="BH363" s="306" t="str">
        <f t="shared" si="641"/>
        <v>ok</v>
      </c>
      <c r="BI363" s="243">
        <f t="shared" si="642"/>
        <v>30.392733185214983</v>
      </c>
      <c r="BJ363" s="245">
        <f t="shared" si="643"/>
        <v>-6.3483432385662689E-2</v>
      </c>
      <c r="BK363" s="243">
        <f t="shared" si="644"/>
        <v>49.960866558332327</v>
      </c>
      <c r="BL363" s="247">
        <f>IF(SUM(I363:T363)&lt;90," ",'eq. coef.'!$C$360+'eq. coef.'!$C$361*'Amp-TB2 calc'!AJ363+'eq. coef.'!$C$362*'Amp-TB2 calc'!AK363+'eq. coef.'!$C$363*'Amp-TB2 calc'!AL363+'eq. coef.'!$C$364*'Amp-TB2 calc'!AN363+'eq. coef.'!$C$365*'Amp-TB2 calc'!AP363+'eq. coef.'!$C$366*'Amp-TB2 calc'!AQ363+'eq. coef.'!$C$367*'Amp-TB2 calc'!AR363+'eq. coef.'!$C$368*'Amp-TB2 calc'!AS363+'eq. coef.'!$C$369*LN(BO363))</f>
        <v>940.17399783020619</v>
      </c>
      <c r="BM363" s="248">
        <f t="shared" si="645"/>
        <v>22</v>
      </c>
      <c r="BN363" s="267">
        <f t="shared" si="646"/>
        <v>484</v>
      </c>
      <c r="BO363" s="249">
        <f t="shared" si="647"/>
        <v>378.90333190136369</v>
      </c>
      <c r="BP363" s="243" t="str">
        <f t="shared" si="648"/>
        <v>P1b_c</v>
      </c>
      <c r="BQ363" s="245"/>
      <c r="BR363" s="245">
        <f t="shared" si="649"/>
        <v>0</v>
      </c>
      <c r="BS363" s="245">
        <f t="shared" si="650"/>
        <v>0</v>
      </c>
      <c r="BT363" s="243">
        <f t="shared" si="651"/>
        <v>45.468399828163641</v>
      </c>
      <c r="BU363" s="250"/>
      <c r="BV363" s="251">
        <f>IF(SUM(I363:T363)&lt;90," ",'eq. coef.'!$B$1128*'Amp-TB2 calc'!CF363+'eq. coef.'!$B$1129*'Amp-TB2 calc'!CJ363+'eq. coef.'!$B$1130*'Amp-TB2 calc'!CK363+'eq. coef.'!$B$1131*'Amp-TB2 calc'!CM363+'eq. coef.'!$B$1132*'Amp-TB2 calc'!CN363+'eq. coef.'!$B$1133*'Amp-TB2 calc'!CO363+'eq. coef.'!$B$1134*'Amp-TB2 calc'!CP363+'eq. coef.'!$B$1135*'Amp-TB2 calc'!CS363+'eq. coef.'!$B$1135*'Amp-TB2 calc'!CW363+'eq. coef.'!$B$1137*'Amp-TB2 calc'!CX363)</f>
        <v>1.7502299101493042</v>
      </c>
      <c r="BW363" s="252">
        <f t="shared" si="652"/>
        <v>0.4</v>
      </c>
      <c r="BX363" s="253"/>
      <c r="BY363" s="252">
        <f t="shared" si="653"/>
        <v>-9.3787656579385477</v>
      </c>
      <c r="BZ363" s="251">
        <f>IF(SUM(I363:T363)&lt;90," ",EXP('eq. coef.'!$B$1156*'Amp-TB2 calc'!CF363+'eq. coef.'!$B$1157*'Amp-TB2 calc'!CJ363+'eq. coef.'!$B$1158*'Amp-TB2 calc'!CK363+'eq. coef.'!$B$1159*'Amp-TB2 calc'!CM363+'eq. coef.'!$B$1160*'Amp-TB2 calc'!CN363+'eq. coef.'!$B$1161*'Amp-TB2 calc'!CO363+'eq. coef.'!$B$1162*'Amp-TB2 calc'!CP363+'eq. coef.'!$B$1163*'Amp-TB2 calc'!CS363+'eq. coef.'!$B$1164*'Amp-TB2 calc'!CW363+'eq. coef.'!$B$1165*'Amp-TB2 calc'!CX363))</f>
        <v>5.7513820034788656</v>
      </c>
      <c r="CA363" s="252">
        <f t="shared" si="654"/>
        <v>0.9777349405914072</v>
      </c>
      <c r="CB363" s="245"/>
      <c r="CC363" s="244" t="str">
        <f t="shared" si="655"/>
        <v>calc-alkaline</v>
      </c>
      <c r="CD363" s="244" t="str">
        <f t="shared" si="656"/>
        <v>Tschermakitic pargasite</v>
      </c>
      <c r="CE363" s="240">
        <f t="shared" si="657"/>
        <v>6.1161816674672282</v>
      </c>
      <c r="CF363" s="240">
        <f t="shared" si="658"/>
        <v>1.8838183325327718</v>
      </c>
      <c r="CG363" s="240">
        <f t="shared" si="659"/>
        <v>0</v>
      </c>
      <c r="CH363" s="240">
        <f t="shared" si="660"/>
        <v>8</v>
      </c>
      <c r="CI363" s="240"/>
      <c r="CJ363" s="240">
        <f t="shared" si="661"/>
        <v>0.12383278977049761</v>
      </c>
      <c r="CK363" s="240">
        <f t="shared" si="662"/>
        <v>0.21748546654336071</v>
      </c>
      <c r="CL363" s="240">
        <f t="shared" si="663"/>
        <v>6.6647272682624804E-3</v>
      </c>
      <c r="CM363" s="240">
        <f t="shared" si="664"/>
        <v>1.242455200784562</v>
      </c>
      <c r="CN363" s="240">
        <f t="shared" si="665"/>
        <v>3.0993813296275765</v>
      </c>
      <c r="CO363" s="240">
        <f t="shared" si="666"/>
        <v>0.284872787415134</v>
      </c>
      <c r="CP363" s="240">
        <f t="shared" si="667"/>
        <v>2.530769859060672E-2</v>
      </c>
      <c r="CQ363" s="240">
        <f t="shared" si="668"/>
        <v>5</v>
      </c>
      <c r="CR363" s="240"/>
      <c r="CS363" s="240">
        <f t="shared" si="669"/>
        <v>1.6915809440680694</v>
      </c>
      <c r="CT363" s="240">
        <f t="shared" si="670"/>
        <v>0.30841905593193064</v>
      </c>
      <c r="CU363" s="240">
        <f t="shared" si="671"/>
        <v>2</v>
      </c>
      <c r="CV363" s="240"/>
      <c r="CW363" s="240">
        <f t="shared" si="672"/>
        <v>0.32459587984720151</v>
      </c>
      <c r="CX363" s="240">
        <f t="shared" si="673"/>
        <v>5.9717857707470567E-2</v>
      </c>
      <c r="CY363" s="240">
        <f t="shared" si="674"/>
        <v>0.38431373755467207</v>
      </c>
      <c r="CZ363" s="240"/>
      <c r="DA363" s="240">
        <f t="shared" si="675"/>
        <v>1.9806501047382021</v>
      </c>
      <c r="DB363" s="240">
        <f t="shared" si="676"/>
        <v>0</v>
      </c>
      <c r="DC363" s="240">
        <f t="shared" si="677"/>
        <v>1.9349895261797898E-2</v>
      </c>
      <c r="DD363" s="240">
        <f t="shared" si="678"/>
        <v>2</v>
      </c>
      <c r="DE363" s="245">
        <f t="shared" si="679"/>
        <v>44.757544799215438</v>
      </c>
      <c r="DF363" s="245"/>
      <c r="DG363" s="239">
        <f t="shared" si="680"/>
        <v>0.91582405529757716</v>
      </c>
      <c r="DH363" s="239">
        <f t="shared" si="681"/>
        <v>0.66988892465867356</v>
      </c>
      <c r="DI363" s="239">
        <f t="shared" si="682"/>
        <v>6.1680432618407804E-2</v>
      </c>
      <c r="DJ363" s="240">
        <f t="shared" si="683"/>
        <v>2.0076511223032694</v>
      </c>
      <c r="DK363" s="294"/>
      <c r="DL363" s="226"/>
      <c r="DM363" s="226"/>
      <c r="DN363" s="226"/>
      <c r="DO363" s="226"/>
      <c r="DP363" s="226"/>
      <c r="DQ363" s="226"/>
      <c r="DR363" s="226"/>
      <c r="DS363" s="226"/>
      <c r="DT363" s="226"/>
      <c r="DU363" s="226"/>
    </row>
    <row r="364" spans="1:125" customFormat="1">
      <c r="A364" s="312"/>
      <c r="B364" s="312"/>
      <c r="C364" s="312"/>
      <c r="D364" s="312"/>
      <c r="E364" s="342"/>
      <c r="F364" s="312"/>
      <c r="G364" s="313"/>
      <c r="H364" s="312"/>
      <c r="I364" s="324"/>
      <c r="J364" s="324"/>
      <c r="K364" s="324"/>
      <c r="L364" s="324"/>
      <c r="M364" s="324"/>
      <c r="N364" s="324"/>
      <c r="O364" s="324"/>
      <c r="P364" s="324"/>
      <c r="Q364" s="324"/>
      <c r="R364" s="324"/>
      <c r="S364" s="324"/>
      <c r="T364" s="324"/>
      <c r="U364" s="238"/>
      <c r="V364" s="239"/>
      <c r="W364" s="239"/>
      <c r="X364" s="239"/>
      <c r="Y364" s="239"/>
      <c r="Z364" s="239"/>
      <c r="AA364" s="239"/>
      <c r="AB364" s="239"/>
      <c r="AC364" s="239"/>
      <c r="AD364" s="239"/>
      <c r="AE364" s="239"/>
      <c r="AF364" s="239"/>
      <c r="AG364" s="239"/>
      <c r="AH364" s="239"/>
      <c r="AI364" s="239"/>
      <c r="AJ364" s="240"/>
      <c r="AK364" s="240"/>
      <c r="AL364" s="240"/>
      <c r="AM364" s="240"/>
      <c r="AN364" s="240"/>
      <c r="AO364" s="240"/>
      <c r="AP364" s="240"/>
      <c r="AQ364" s="240"/>
      <c r="AR364" s="240"/>
      <c r="AS364" s="240"/>
      <c r="AT364" s="240"/>
      <c r="AU364" s="240"/>
      <c r="AV364" s="239"/>
      <c r="AW364" s="239"/>
      <c r="AX364" s="239"/>
      <c r="AY364" s="239"/>
      <c r="AZ364" s="239"/>
      <c r="BA364" s="241"/>
      <c r="BB364" s="242"/>
      <c r="BC364" s="243"/>
      <c r="BD364" s="243"/>
      <c r="BE364" s="243"/>
      <c r="BF364" s="243"/>
      <c r="BG364" s="244"/>
      <c r="BH364" s="305"/>
      <c r="BI364" s="243"/>
      <c r="BJ364" s="245"/>
      <c r="BK364" s="243"/>
      <c r="BL364" s="250"/>
      <c r="BM364" s="248"/>
      <c r="BN364" s="267"/>
      <c r="BO364" s="343"/>
      <c r="BP364" s="243"/>
      <c r="BQ364" s="245"/>
      <c r="BR364" s="245"/>
      <c r="BS364" s="245"/>
      <c r="BT364" s="243"/>
      <c r="BU364" s="250"/>
      <c r="BV364" s="251"/>
      <c r="BW364" s="252"/>
      <c r="BX364" s="253"/>
      <c r="BY364" s="252"/>
      <c r="BZ364" s="254"/>
      <c r="CA364" s="252"/>
      <c r="CB364" s="245"/>
      <c r="CC364" s="244"/>
      <c r="CD364" s="244"/>
      <c r="CE364" s="240"/>
      <c r="CF364" s="240"/>
      <c r="CG364" s="240"/>
      <c r="CH364" s="240"/>
      <c r="CI364" s="240"/>
      <c r="CJ364" s="240"/>
      <c r="CK364" s="240"/>
      <c r="CL364" s="240"/>
      <c r="CM364" s="240"/>
      <c r="CN364" s="240"/>
      <c r="CO364" s="240"/>
      <c r="CP364" s="240"/>
      <c r="CQ364" s="240"/>
      <c r="CR364" s="240"/>
      <c r="CS364" s="240"/>
      <c r="CT364" s="240"/>
      <c r="CU364" s="240"/>
      <c r="CV364" s="240"/>
      <c r="CW364" s="240"/>
      <c r="CX364" s="240"/>
      <c r="CY364" s="240"/>
      <c r="CZ364" s="240"/>
      <c r="DA364" s="240"/>
      <c r="DB364" s="240"/>
      <c r="DC364" s="240"/>
      <c r="DD364" s="240"/>
      <c r="DE364" s="245"/>
      <c r="DF364" s="245"/>
      <c r="DG364" s="239"/>
      <c r="DH364" s="239"/>
      <c r="DI364" s="239"/>
      <c r="DJ364" s="240"/>
      <c r="DK364" s="294"/>
      <c r="DL364" s="226"/>
      <c r="DM364" s="226"/>
      <c r="DN364" s="226"/>
      <c r="DO364" s="226"/>
      <c r="DP364" s="226"/>
      <c r="DQ364" s="226"/>
      <c r="DR364" s="226"/>
      <c r="DS364" s="226"/>
      <c r="DT364" s="226"/>
      <c r="DU364" s="226"/>
    </row>
    <row r="365" spans="1:125">
      <c r="A365" s="312"/>
      <c r="F365" s="229" t="s">
        <v>530</v>
      </c>
      <c r="G365" s="229" t="s">
        <v>779</v>
      </c>
      <c r="I365" s="323">
        <f t="shared" ref="I365:K365" si="684">AVERAGE(I280:I363)</f>
        <v>43.898753571428578</v>
      </c>
      <c r="J365" s="323">
        <f t="shared" si="684"/>
        <v>1.4618238095238096</v>
      </c>
      <c r="K365" s="323">
        <f t="shared" si="684"/>
        <v>10.924502380952381</v>
      </c>
      <c r="L365" s="323">
        <f>AVERAGE(L280:L363)</f>
        <v>3.5011111111111111E-2</v>
      </c>
      <c r="M365" s="323">
        <f t="shared" ref="M365:T365" si="685">AVERAGE(M280:M363)</f>
        <v>14.28007380952381</v>
      </c>
      <c r="N365" s="323">
        <f t="shared" si="685"/>
        <v>0.45086190476190469</v>
      </c>
      <c r="O365" s="323">
        <f t="shared" si="685"/>
        <v>13.561802380952381</v>
      </c>
      <c r="P365" s="323">
        <f t="shared" si="685"/>
        <v>10.024858333333336</v>
      </c>
      <c r="Q365" s="323">
        <f t="shared" si="685"/>
        <v>1.7855797619047615</v>
      </c>
      <c r="R365" s="323">
        <f t="shared" si="685"/>
        <v>0.29779761904761909</v>
      </c>
      <c r="S365" s="323">
        <f t="shared" si="685"/>
        <v>0.1067825</v>
      </c>
      <c r="T365" s="323">
        <f t="shared" si="685"/>
        <v>4.5854761904761912E-2</v>
      </c>
      <c r="U365" s="238"/>
      <c r="V365" s="239"/>
      <c r="W365" s="239"/>
      <c r="X365" s="239"/>
      <c r="Y365" s="239"/>
      <c r="Z365" s="239"/>
      <c r="AA365" s="239"/>
      <c r="AB365" s="239"/>
      <c r="AC365" s="239"/>
      <c r="AD365" s="239"/>
      <c r="AE365" s="239"/>
      <c r="AF365" s="239"/>
      <c r="AG365" s="239"/>
      <c r="AH365" s="239"/>
      <c r="AI365" s="239"/>
      <c r="AJ365" s="240"/>
      <c r="AK365" s="240"/>
      <c r="AL365" s="240"/>
      <c r="AM365" s="240"/>
      <c r="AN365" s="240"/>
      <c r="AO365" s="240"/>
      <c r="AP365" s="240"/>
      <c r="AQ365" s="240"/>
      <c r="AR365" s="240"/>
      <c r="AS365" s="240"/>
      <c r="AT365" s="240"/>
      <c r="AU365" s="240"/>
      <c r="AV365" s="239"/>
      <c r="AW365" s="239"/>
      <c r="AX365" s="239"/>
      <c r="AY365" s="239"/>
      <c r="AZ365" s="239"/>
      <c r="BA365" s="241"/>
      <c r="BB365" s="242"/>
      <c r="BC365" s="243"/>
      <c r="BD365" s="243"/>
      <c r="BE365" s="243"/>
      <c r="BF365" s="243"/>
      <c r="BG365" s="244"/>
      <c r="BH365" s="305"/>
      <c r="BI365" s="243"/>
      <c r="BJ365" s="245"/>
      <c r="BK365" s="243"/>
      <c r="BL365" s="332">
        <f t="shared" ref="BL365" si="686">AVERAGE(BL280:BL363)</f>
        <v>907.80314586779525</v>
      </c>
      <c r="BM365" s="332"/>
      <c r="BN365" s="332"/>
      <c r="BO365" s="332">
        <f t="shared" ref="BO365" si="687">AVERAGE(BO280:BO363)</f>
        <v>335.76966317043411</v>
      </c>
      <c r="BP365" s="243"/>
      <c r="BQ365" s="245"/>
      <c r="BR365" s="245"/>
      <c r="BS365" s="245"/>
      <c r="BT365" s="243"/>
      <c r="BU365" s="250"/>
      <c r="BV365" s="333">
        <f t="shared" ref="BV365" si="688">AVERAGE(BV280:BV363)</f>
        <v>1.6843265523675117</v>
      </c>
      <c r="BW365" s="252"/>
      <c r="BX365" s="253"/>
      <c r="BY365" s="333">
        <f t="shared" ref="BY365:BZ365" si="689">AVERAGE(BY280:BY363)</f>
        <v>-10.019978978405785</v>
      </c>
      <c r="BZ365" s="333">
        <f t="shared" si="689"/>
        <v>5.7995775713830469</v>
      </c>
      <c r="CA365" s="252"/>
      <c r="CB365" s="245"/>
      <c r="CC365" s="244"/>
      <c r="CD365" s="244"/>
      <c r="CE365" s="240"/>
      <c r="CF365" s="240"/>
      <c r="CG365" s="240"/>
      <c r="CH365" s="240"/>
      <c r="CI365" s="240"/>
      <c r="CJ365" s="240"/>
      <c r="CK365" s="240"/>
      <c r="CL365" s="240"/>
      <c r="CM365" s="240"/>
      <c r="CN365" s="240"/>
      <c r="CO365" s="240"/>
      <c r="CP365" s="240"/>
      <c r="CQ365" s="240"/>
      <c r="CR365" s="240"/>
      <c r="CS365" s="240"/>
      <c r="CT365" s="240"/>
      <c r="CU365" s="240"/>
      <c r="CV365" s="240"/>
      <c r="CW365" s="240"/>
      <c r="CX365" s="240"/>
      <c r="CY365" s="240"/>
      <c r="CZ365" s="240"/>
      <c r="DA365" s="240"/>
      <c r="DB365" s="240"/>
      <c r="DC365" s="240"/>
      <c r="DD365" s="240"/>
      <c r="DE365" s="245"/>
      <c r="DF365" s="245"/>
      <c r="DG365" s="239"/>
      <c r="DH365" s="239"/>
      <c r="DI365" s="239"/>
      <c r="DJ365" s="240"/>
    </row>
    <row r="366" spans="1:125">
      <c r="A366" s="312"/>
      <c r="F366" s="229"/>
      <c r="G366" s="229" t="s">
        <v>778</v>
      </c>
      <c r="I366" s="323">
        <f t="shared" ref="I366:K366" si="690">STDEV(I280:I363)</f>
        <v>1.4483442161797413</v>
      </c>
      <c r="J366" s="323">
        <f t="shared" si="690"/>
        <v>0.55537533745240464</v>
      </c>
      <c r="K366" s="323">
        <f t="shared" si="690"/>
        <v>1.1312211313205303</v>
      </c>
      <c r="L366" s="323">
        <f>STDEV(L280:L363)</f>
        <v>2.4366279066684669E-2</v>
      </c>
      <c r="M366" s="323">
        <f t="shared" ref="M366:T366" si="691">STDEV(M280:M363)</f>
        <v>1.7499294564177008</v>
      </c>
      <c r="N366" s="323">
        <f t="shared" si="691"/>
        <v>0.22636966723064175</v>
      </c>
      <c r="O366" s="323">
        <f t="shared" si="691"/>
        <v>0.79824923712620988</v>
      </c>
      <c r="P366" s="323">
        <f t="shared" si="691"/>
        <v>0.74775160623599735</v>
      </c>
      <c r="Q366" s="323">
        <f t="shared" si="691"/>
        <v>0.35122510434596493</v>
      </c>
      <c r="R366" s="323">
        <f t="shared" si="691"/>
        <v>3.4078933803781193E-2</v>
      </c>
      <c r="S366" s="323">
        <f t="shared" si="691"/>
        <v>0.12405263954549749</v>
      </c>
      <c r="T366" s="323">
        <f t="shared" si="691"/>
        <v>2.6412407657309112E-2</v>
      </c>
      <c r="U366" s="238"/>
      <c r="V366" s="239"/>
      <c r="W366" s="239"/>
      <c r="X366" s="239"/>
      <c r="Y366" s="239"/>
      <c r="Z366" s="239"/>
      <c r="AA366" s="239"/>
      <c r="AB366" s="239"/>
      <c r="AC366" s="239"/>
      <c r="AD366" s="239"/>
      <c r="AE366" s="239"/>
      <c r="AF366" s="239"/>
      <c r="AG366" s="239"/>
      <c r="AH366" s="239"/>
      <c r="AI366" s="239"/>
      <c r="AJ366" s="240"/>
      <c r="AK366" s="240"/>
      <c r="AL366" s="240"/>
      <c r="AM366" s="240"/>
      <c r="AN366" s="240"/>
      <c r="AO366" s="240"/>
      <c r="AP366" s="240"/>
      <c r="AQ366" s="240"/>
      <c r="AR366" s="240"/>
      <c r="AS366" s="240"/>
      <c r="AT366" s="240"/>
      <c r="AU366" s="240"/>
      <c r="AV366" s="239"/>
      <c r="AW366" s="239"/>
      <c r="AX366" s="239"/>
      <c r="AY366" s="239"/>
      <c r="AZ366" s="239"/>
      <c r="BA366" s="241"/>
      <c r="BB366" s="242"/>
      <c r="BC366" s="243"/>
      <c r="BD366" s="243"/>
      <c r="BE366" s="243"/>
      <c r="BF366" s="243"/>
      <c r="BG366" s="244"/>
      <c r="BH366" s="305"/>
      <c r="BI366" s="243"/>
      <c r="BJ366" s="245"/>
      <c r="BK366" s="243"/>
      <c r="BL366" s="332">
        <f t="shared" ref="BL366" si="692">STDEV(BL280:BL363)</f>
        <v>26.885007030000626</v>
      </c>
      <c r="BM366" s="332"/>
      <c r="BN366" s="332"/>
      <c r="BO366" s="332">
        <f t="shared" ref="BO366" si="693">STDEV(BO280:BO363)</f>
        <v>60.230592881439854</v>
      </c>
      <c r="BP366" s="243"/>
      <c r="BQ366" s="245"/>
      <c r="BR366" s="245"/>
      <c r="BS366" s="245"/>
      <c r="BT366" s="243"/>
      <c r="BU366" s="250"/>
      <c r="BV366" s="333">
        <f t="shared" ref="BV366" si="694">STDEV(BV280:BV363)</f>
        <v>0.47061286824911625</v>
      </c>
      <c r="BW366" s="252"/>
      <c r="BX366" s="253"/>
      <c r="BY366" s="333">
        <f t="shared" ref="BY366:BZ366" si="695">STDEV(BY280:BY363)</f>
        <v>0.49504835855155421</v>
      </c>
      <c r="BZ366" s="333">
        <f t="shared" si="695"/>
        <v>0.54768796515147311</v>
      </c>
      <c r="CA366" s="252"/>
      <c r="CB366" s="245"/>
      <c r="CC366" s="244"/>
      <c r="CD366" s="244"/>
      <c r="CE366" s="240"/>
      <c r="CF366" s="240"/>
      <c r="CG366" s="240"/>
      <c r="CH366" s="240"/>
      <c r="CI366" s="240"/>
      <c r="CJ366" s="240"/>
      <c r="CK366" s="240"/>
      <c r="CL366" s="240"/>
      <c r="CM366" s="240"/>
      <c r="CN366" s="240"/>
      <c r="CO366" s="240"/>
      <c r="CP366" s="240"/>
      <c r="CQ366" s="240"/>
      <c r="CR366" s="240"/>
      <c r="CS366" s="240"/>
      <c r="CT366" s="240"/>
      <c r="CU366" s="240"/>
      <c r="CV366" s="240"/>
      <c r="CW366" s="240"/>
      <c r="CX366" s="240"/>
      <c r="CY366" s="240"/>
      <c r="CZ366" s="240"/>
      <c r="DA366" s="240"/>
      <c r="DB366" s="240"/>
      <c r="DC366" s="240"/>
      <c r="DD366" s="240"/>
      <c r="DE366" s="245"/>
      <c r="DF366" s="245"/>
      <c r="DG366" s="239"/>
      <c r="DH366" s="239"/>
      <c r="DI366" s="239"/>
      <c r="DJ366" s="240"/>
    </row>
    <row r="367" spans="1:125">
      <c r="A367" s="312"/>
      <c r="F367" s="229"/>
      <c r="G367" s="229" t="s">
        <v>781</v>
      </c>
      <c r="I367" s="353">
        <f t="shared" ref="I367" si="696">IF(I366*100/I365&gt;2*5.57628*I365^-0.661,I366-I365/100*2*5.57628*I365^-0.661,"ok")</f>
        <v>1.0463999288472019</v>
      </c>
      <c r="J367" s="353">
        <f t="shared" ref="J367" si="697">IF(J366*100/J365&gt;2*5.57628*J365^-0.661,J366-J365/100*2*5.57628*J365^-0.661,"ok")</f>
        <v>0.42853015310373971</v>
      </c>
      <c r="K367" s="353">
        <f t="shared" ref="K367" si="698">IF(K366*100/K365&gt;2*5.57628*K365^-0.661,K366-K365/100*2*5.57628*K365^-0.661,"ok")</f>
        <v>0.88038347612877743</v>
      </c>
      <c r="L367" s="353" t="str">
        <f t="shared" ref="L367" si="699">IF(L366*100/L365&gt;2*5.57628*L365^-0.661,L366-L365/100*2*5.57628*L365^-0.661,"ok")</f>
        <v>ok</v>
      </c>
      <c r="M367" s="353">
        <f t="shared" ref="M367" si="700">IF(M366*100/M365&gt;2*5.57628*M365^-0.661,M366-M365/100*2*5.57628*M365^-0.661,"ok")</f>
        <v>1.4752487271972685</v>
      </c>
      <c r="N367" s="353">
        <f t="shared" ref="N367" si="701">IF(N366*100/N365&gt;2*5.57628*N365^-0.661,N366-N365/100*2*5.57628*N365^-0.661,"ok")</f>
        <v>0.14123717862235258</v>
      </c>
      <c r="O367" s="353">
        <f t="shared" ref="O367" si="702">IF(O366*100/O365&gt;2*5.57628*O365^-0.661,O366-O365/100*2*5.57628*O365^-0.661,"ok")</f>
        <v>0.528332278982512</v>
      </c>
      <c r="P367" s="353">
        <f t="shared" ref="P367" si="703">IF(P366*100/P365&gt;2*5.57628*P365^-0.661,P366-P365/100*2*5.57628*P365^-0.661,"ok")</f>
        <v>0.50411637340894233</v>
      </c>
      <c r="Q367" s="353">
        <f t="shared" ref="Q367" si="704">IF(Q366*100/Q365&gt;2*5.57628*Q365^-0.661,Q366-Q365/100*2*5.57628*Q365^-0.661,"ok")</f>
        <v>0.21547888722842937</v>
      </c>
      <c r="R367" s="353" t="str">
        <f t="shared" ref="R367" si="705">IF(R366*100/R365&gt;2*5.57628*R365^-0.661,R366-R365/100*2*5.57628*R365^-0.661,"ok")</f>
        <v>ok</v>
      </c>
      <c r="S367" s="353">
        <f t="shared" ref="S367" si="706">IF(S366*100/S365&gt;2*5.57628*S365^-0.661,S366-S365/100*2*5.57628*S365^-0.661,"ok")</f>
        <v>7.1808678495612399E-2</v>
      </c>
      <c r="T367" s="353" t="str">
        <f t="shared" ref="T367" si="707">IF(T366*100/T365&gt;2*5.57628*T365^-0.661,T366-T365/100*2*5.57628*T365^-0.661,"ok")</f>
        <v>ok</v>
      </c>
      <c r="U367" s="238"/>
      <c r="V367" s="239"/>
      <c r="W367" s="239"/>
      <c r="X367" s="239"/>
      <c r="Y367" s="239"/>
      <c r="Z367" s="239"/>
      <c r="AA367" s="239"/>
      <c r="AB367" s="239"/>
      <c r="AC367" s="239"/>
      <c r="AD367" s="239"/>
      <c r="AE367" s="239"/>
      <c r="AF367" s="239"/>
      <c r="AG367" s="239"/>
      <c r="AH367" s="239"/>
      <c r="AI367" s="239"/>
      <c r="AJ367" s="240"/>
      <c r="AK367" s="240"/>
      <c r="AL367" s="240"/>
      <c r="AM367" s="240"/>
      <c r="AN367" s="240"/>
      <c r="AO367" s="240"/>
      <c r="AP367" s="240"/>
      <c r="AQ367" s="240"/>
      <c r="AR367" s="240"/>
      <c r="AS367" s="240"/>
      <c r="AT367" s="240"/>
      <c r="AU367" s="240"/>
      <c r="AV367" s="239"/>
      <c r="AW367" s="239"/>
      <c r="AX367" s="239"/>
      <c r="AY367" s="239"/>
      <c r="AZ367" s="239"/>
      <c r="BA367" s="241"/>
      <c r="BB367" s="242"/>
      <c r="BC367" s="243"/>
      <c r="BD367" s="243"/>
      <c r="BE367" s="243"/>
      <c r="BF367" s="243"/>
      <c r="BG367" s="244"/>
      <c r="BH367" s="305"/>
      <c r="BI367" s="243"/>
      <c r="BJ367" s="245"/>
      <c r="BK367" s="243"/>
      <c r="BL367" s="250"/>
      <c r="BM367" s="345"/>
      <c r="BN367" s="345" t="str">
        <f>IF(SUM(I367:T367)&lt;90," ",BM367^2)</f>
        <v/>
      </c>
      <c r="BO367" s="345">
        <f>BO366*100/BO365</f>
        <v>17.938068708389316</v>
      </c>
      <c r="BP367" s="243"/>
      <c r="BQ367" s="245"/>
      <c r="BR367" s="245"/>
      <c r="BS367" s="245"/>
      <c r="BT367" s="243"/>
      <c r="BU367" s="250"/>
      <c r="BV367" s="345"/>
      <c r="BW367" s="252"/>
      <c r="BX367" s="253"/>
      <c r="BY367" s="345"/>
      <c r="BZ367" s="309">
        <f>BZ366*100/BZ365</f>
        <v>9.4435837508914275</v>
      </c>
      <c r="CA367" s="252"/>
      <c r="CB367" s="245"/>
      <c r="CC367" s="244"/>
      <c r="CD367" s="244"/>
      <c r="CE367" s="240"/>
      <c r="CF367" s="240"/>
      <c r="CG367" s="240"/>
      <c r="CH367" s="240"/>
      <c r="CI367" s="240"/>
      <c r="CJ367" s="240"/>
      <c r="CK367" s="240"/>
      <c r="CL367" s="240"/>
      <c r="CM367" s="240"/>
      <c r="CN367" s="240"/>
      <c r="CO367" s="240"/>
      <c r="CP367" s="240"/>
      <c r="CQ367" s="240"/>
      <c r="CR367" s="240"/>
      <c r="CS367" s="240"/>
      <c r="CT367" s="240"/>
      <c r="CU367" s="240"/>
      <c r="CV367" s="240"/>
      <c r="CW367" s="240"/>
      <c r="CX367" s="240"/>
      <c r="CY367" s="240"/>
      <c r="CZ367" s="240"/>
      <c r="DA367" s="240"/>
      <c r="DB367" s="240"/>
      <c r="DC367" s="240"/>
      <c r="DD367" s="240"/>
      <c r="DE367" s="245"/>
      <c r="DF367" s="245"/>
      <c r="DG367" s="239"/>
      <c r="DH367" s="239"/>
      <c r="DI367" s="239"/>
      <c r="DJ367" s="240"/>
    </row>
    <row r="368" spans="1:125">
      <c r="A368" s="312"/>
      <c r="F368" s="229"/>
      <c r="G368" s="229"/>
      <c r="I368" s="353"/>
      <c r="J368" s="353"/>
      <c r="K368" s="353"/>
      <c r="L368" s="353"/>
      <c r="M368" s="353"/>
      <c r="N368" s="353"/>
      <c r="O368" s="353"/>
      <c r="P368" s="353"/>
      <c r="Q368" s="353"/>
      <c r="R368" s="353"/>
      <c r="S368" s="353"/>
      <c r="T368" s="353"/>
      <c r="U368" s="238"/>
      <c r="V368" s="239"/>
      <c r="W368" s="239"/>
      <c r="X368" s="239"/>
      <c r="Y368" s="239"/>
      <c r="Z368" s="239"/>
      <c r="AA368" s="239"/>
      <c r="AB368" s="239"/>
      <c r="AC368" s="239"/>
      <c r="AD368" s="239"/>
      <c r="AE368" s="239"/>
      <c r="AF368" s="239"/>
      <c r="AG368" s="239"/>
      <c r="AH368" s="239"/>
      <c r="AI368" s="239"/>
      <c r="AJ368" s="240"/>
      <c r="AK368" s="240"/>
      <c r="AL368" s="240"/>
      <c r="AM368" s="240"/>
      <c r="AN368" s="240"/>
      <c r="AO368" s="240"/>
      <c r="AP368" s="240"/>
      <c r="AQ368" s="240"/>
      <c r="AR368" s="240"/>
      <c r="AS368" s="240"/>
      <c r="AT368" s="240"/>
      <c r="AU368" s="240"/>
      <c r="AV368" s="239"/>
      <c r="AW368" s="239"/>
      <c r="AX368" s="239"/>
      <c r="AY368" s="239"/>
      <c r="AZ368" s="239"/>
      <c r="BA368" s="241"/>
      <c r="BB368" s="242"/>
      <c r="BC368" s="243"/>
      <c r="BD368" s="243"/>
      <c r="BE368" s="243"/>
      <c r="BF368" s="243"/>
      <c r="BG368" s="244"/>
      <c r="BH368" s="305"/>
      <c r="BI368" s="243"/>
      <c r="BJ368" s="245"/>
      <c r="BK368" s="243"/>
      <c r="BL368" s="330"/>
      <c r="BM368" s="330"/>
      <c r="BN368" s="330"/>
      <c r="BO368" s="330"/>
      <c r="BP368" s="243"/>
      <c r="BQ368" s="245"/>
      <c r="BR368" s="245"/>
      <c r="BS368" s="245"/>
      <c r="BT368" s="243"/>
      <c r="BU368" s="250"/>
      <c r="BV368" s="254"/>
      <c r="BW368" s="252"/>
      <c r="BX368" s="253"/>
      <c r="BY368" s="252"/>
      <c r="BZ368" s="254"/>
      <c r="CA368" s="252"/>
      <c r="CB368" s="245"/>
      <c r="CC368" s="244"/>
      <c r="CD368" s="244"/>
      <c r="CE368" s="240"/>
      <c r="CF368" s="240"/>
      <c r="CG368" s="240"/>
      <c r="CH368" s="240"/>
      <c r="CI368" s="240"/>
      <c r="CJ368" s="240"/>
      <c r="CK368" s="240"/>
      <c r="CL368" s="240"/>
      <c r="CM368" s="240"/>
      <c r="CN368" s="240"/>
      <c r="CO368" s="240"/>
      <c r="CP368" s="240"/>
      <c r="CQ368" s="240"/>
      <c r="CR368" s="240"/>
      <c r="CS368" s="240"/>
      <c r="CT368" s="240"/>
      <c r="CU368" s="240"/>
      <c r="CV368" s="240"/>
      <c r="CW368" s="240"/>
      <c r="CX368" s="240"/>
      <c r="CY368" s="240"/>
      <c r="CZ368" s="240"/>
      <c r="DA368" s="240"/>
      <c r="DB368" s="240"/>
      <c r="DC368" s="240"/>
      <c r="DD368" s="240"/>
      <c r="DE368" s="245"/>
      <c r="DF368" s="245"/>
      <c r="DG368" s="239"/>
      <c r="DH368" s="239"/>
      <c r="DI368" s="239"/>
      <c r="DJ368" s="240"/>
    </row>
    <row r="369" spans="1:115" customFormat="1">
      <c r="A369" s="312"/>
      <c r="B369" s="312"/>
      <c r="C369" s="312"/>
      <c r="D369" s="312"/>
      <c r="E369" s="312"/>
      <c r="F369" s="229"/>
      <c r="G369" s="229" t="s">
        <v>779</v>
      </c>
      <c r="H369" s="312"/>
      <c r="I369" s="323">
        <f t="shared" ref="I369:T369" si="708">AVERAGE(I280:I306)</f>
        <v>44.59379629629629</v>
      </c>
      <c r="J369" s="323">
        <f t="shared" si="708"/>
        <v>1.0706444444444447</v>
      </c>
      <c r="K369" s="323">
        <f t="shared" si="708"/>
        <v>10.299337037037038</v>
      </c>
      <c r="L369" s="323">
        <f t="shared" si="708"/>
        <v>3.8960000000000002E-2</v>
      </c>
      <c r="M369" s="323">
        <f t="shared" si="708"/>
        <v>15.748722222222224</v>
      </c>
      <c r="N369" s="323">
        <f t="shared" si="708"/>
        <v>0.65390370370370376</v>
      </c>
      <c r="O369" s="323">
        <f t="shared" si="708"/>
        <v>12.939785185185185</v>
      </c>
      <c r="P369" s="323">
        <f t="shared" si="708"/>
        <v>9.4825851851851866</v>
      </c>
      <c r="Q369" s="323">
        <f t="shared" si="708"/>
        <v>1.5289185185185186</v>
      </c>
      <c r="R369" s="323">
        <f t="shared" si="708"/>
        <v>0.31004444444444446</v>
      </c>
      <c r="S369" s="323">
        <f t="shared" si="708"/>
        <v>6.3175000000000009E-2</v>
      </c>
      <c r="T369" s="323">
        <f t="shared" si="708"/>
        <v>7.4081481481481484E-2</v>
      </c>
      <c r="U369" s="238"/>
      <c r="V369" s="239"/>
      <c r="W369" s="239"/>
      <c r="X369" s="239"/>
      <c r="Y369" s="239"/>
      <c r="Z369" s="239"/>
      <c r="AA369" s="239"/>
      <c r="AB369" s="239"/>
      <c r="AC369" s="239"/>
      <c r="AD369" s="239"/>
      <c r="AE369" s="239"/>
      <c r="AF369" s="239"/>
      <c r="AG369" s="239"/>
      <c r="AH369" s="239"/>
      <c r="AI369" s="239"/>
      <c r="AJ369" s="240"/>
      <c r="AK369" s="240"/>
      <c r="AL369" s="240"/>
      <c r="AM369" s="240"/>
      <c r="AN369" s="240"/>
      <c r="AO369" s="240"/>
      <c r="AP369" s="240"/>
      <c r="AQ369" s="240"/>
      <c r="AR369" s="240"/>
      <c r="AS369" s="240"/>
      <c r="AT369" s="240"/>
      <c r="AU369" s="240"/>
      <c r="AV369" s="239"/>
      <c r="AW369" s="239"/>
      <c r="AX369" s="239"/>
      <c r="AY369" s="239"/>
      <c r="AZ369" s="239"/>
      <c r="BA369" s="245"/>
      <c r="BB369" s="242"/>
      <c r="BC369" s="243"/>
      <c r="BD369" s="243"/>
      <c r="BE369" s="243"/>
      <c r="BF369" s="243"/>
      <c r="BG369" s="244"/>
      <c r="BH369" s="329"/>
      <c r="BI369" s="243"/>
      <c r="BJ369" s="245"/>
      <c r="BK369" s="243"/>
      <c r="BL369" s="332">
        <f>AVERAGE(BL280:BL306)</f>
        <v>893.74979599008509</v>
      </c>
      <c r="BM369" s="332"/>
      <c r="BN369" s="332">
        <f t="shared" ref="BN369:BN379" si="709">IF(SUM(I369:T369)&lt;90," ",BM369^2)</f>
        <v>0</v>
      </c>
      <c r="BO369" s="332">
        <f>AVERAGE(BO280:BO306)</f>
        <v>306.60970229630925</v>
      </c>
      <c r="BP369" s="243"/>
      <c r="BQ369" s="245"/>
      <c r="BR369" s="245"/>
      <c r="BS369" s="245"/>
      <c r="BT369" s="243"/>
      <c r="BU369" s="332"/>
      <c r="BV369" s="333">
        <f>AVERAGE(BV280:BV306)</f>
        <v>1.6072101042046127</v>
      </c>
      <c r="BW369" s="333"/>
      <c r="BX369" s="333"/>
      <c r="BY369" s="333">
        <f>AVERAGE(BY280:BY306)</f>
        <v>-10.345644899728834</v>
      </c>
      <c r="BZ369" s="333">
        <f>AVERAGE(BZ280:BZ306)</f>
        <v>5.4595757326589895</v>
      </c>
      <c r="CA369" s="252"/>
      <c r="CB369" s="245"/>
      <c r="CC369" s="244"/>
      <c r="CD369" s="244"/>
      <c r="CE369" s="240"/>
      <c r="CF369" s="240"/>
      <c r="CG369" s="240"/>
      <c r="CH369" s="240"/>
      <c r="CI369" s="240"/>
      <c r="CJ369" s="240"/>
      <c r="CK369" s="240"/>
      <c r="CL369" s="240"/>
      <c r="CM369" s="240"/>
      <c r="CN369" s="240"/>
      <c r="CO369" s="240"/>
      <c r="CP369" s="240"/>
      <c r="CQ369" s="240"/>
      <c r="CR369" s="240"/>
      <c r="CS369" s="240"/>
      <c r="CT369" s="240"/>
      <c r="CU369" s="240"/>
      <c r="CV369" s="240"/>
      <c r="CW369" s="240"/>
      <c r="CX369" s="240"/>
      <c r="CY369" s="240"/>
      <c r="CZ369" s="240"/>
      <c r="DA369" s="240"/>
      <c r="DB369" s="240"/>
      <c r="DC369" s="240"/>
      <c r="DD369" s="240"/>
      <c r="DE369" s="245"/>
      <c r="DF369" s="245"/>
      <c r="DG369" s="239"/>
      <c r="DH369" s="239"/>
      <c r="DI369" s="239"/>
      <c r="DJ369" s="240"/>
      <c r="DK369" s="334"/>
    </row>
    <row r="370" spans="1:115" customFormat="1">
      <c r="A370" s="312"/>
      <c r="B370" s="312"/>
      <c r="C370" s="312"/>
      <c r="D370" s="312"/>
      <c r="E370" s="312"/>
      <c r="F370" s="229" t="s">
        <v>766</v>
      </c>
      <c r="G370" s="229" t="s">
        <v>778</v>
      </c>
      <c r="H370" s="312"/>
      <c r="I370" s="323">
        <f t="shared" ref="I370:T370" si="710">STDEV(I280:I306)</f>
        <v>0.2969314573607354</v>
      </c>
      <c r="J370" s="323">
        <f t="shared" si="710"/>
        <v>3.258855784725833E-2</v>
      </c>
      <c r="K370" s="323">
        <f t="shared" si="710"/>
        <v>0.116552200745312</v>
      </c>
      <c r="L370" s="323">
        <f t="shared" si="710"/>
        <v>2.4064044178446438E-2</v>
      </c>
      <c r="M370" s="323">
        <f t="shared" si="710"/>
        <v>0.13663210945211002</v>
      </c>
      <c r="N370" s="323">
        <f t="shared" si="710"/>
        <v>4.8559071730145821E-2</v>
      </c>
      <c r="O370" s="323">
        <f t="shared" si="710"/>
        <v>0.18045490530601507</v>
      </c>
      <c r="P370" s="323">
        <f t="shared" si="710"/>
        <v>0.14426091134229863</v>
      </c>
      <c r="Q370" s="323">
        <f t="shared" si="710"/>
        <v>6.8987529737331951E-2</v>
      </c>
      <c r="R370" s="323">
        <f t="shared" si="710"/>
        <v>1.3858136552868452E-2</v>
      </c>
      <c r="S370" s="323">
        <f t="shared" si="710"/>
        <v>3.2936491920057313E-2</v>
      </c>
      <c r="T370" s="323">
        <f t="shared" si="710"/>
        <v>3.21774371942121E-3</v>
      </c>
      <c r="U370" s="238"/>
      <c r="V370" s="239"/>
      <c r="W370" s="239"/>
      <c r="X370" s="239"/>
      <c r="Y370" s="239"/>
      <c r="Z370" s="239"/>
      <c r="AA370" s="239"/>
      <c r="AB370" s="239"/>
      <c r="AC370" s="239"/>
      <c r="AD370" s="239"/>
      <c r="AE370" s="239"/>
      <c r="AF370" s="239"/>
      <c r="AG370" s="239"/>
      <c r="AH370" s="239"/>
      <c r="AI370" s="239"/>
      <c r="AJ370" s="240"/>
      <c r="AK370" s="240"/>
      <c r="AL370" s="240"/>
      <c r="AM370" s="240"/>
      <c r="AN370" s="240"/>
      <c r="AO370" s="240"/>
      <c r="AP370" s="240"/>
      <c r="AQ370" s="240"/>
      <c r="AR370" s="240"/>
      <c r="AS370" s="240"/>
      <c r="AT370" s="240"/>
      <c r="AU370" s="240"/>
      <c r="AV370" s="239"/>
      <c r="AW370" s="239"/>
      <c r="AX370" s="239"/>
      <c r="AY370" s="239"/>
      <c r="AZ370" s="239"/>
      <c r="BA370" s="245"/>
      <c r="BB370" s="242"/>
      <c r="BC370" s="243"/>
      <c r="BD370" s="243"/>
      <c r="BE370" s="243"/>
      <c r="BF370" s="243"/>
      <c r="BG370" s="244"/>
      <c r="BH370" s="329"/>
      <c r="BI370" s="243"/>
      <c r="BJ370" s="245"/>
      <c r="BK370" s="243"/>
      <c r="BL370" s="332">
        <f>STDEV(BL280:BL306)</f>
        <v>6.7459583169052699</v>
      </c>
      <c r="BM370" s="332"/>
      <c r="BN370" s="332" t="str">
        <f t="shared" si="709"/>
        <v/>
      </c>
      <c r="BO370" s="332">
        <f>STDEV(BO280:BO306)</f>
        <v>8.9409669154686515</v>
      </c>
      <c r="BP370" s="243"/>
      <c r="BQ370" s="245"/>
      <c r="BR370" s="245"/>
      <c r="BS370" s="245"/>
      <c r="BT370" s="243"/>
      <c r="BU370" s="332"/>
      <c r="BV370" s="333">
        <f>STDEV(BV280:BV306)</f>
        <v>0.43684983944844019</v>
      </c>
      <c r="BW370" s="333"/>
      <c r="BX370" s="333"/>
      <c r="BY370" s="333">
        <f>STDEV(BY280:BY306)</f>
        <v>0.49219063445658606</v>
      </c>
      <c r="BZ370" s="333">
        <f>STDEV(BZ280:BZ306)</f>
        <v>0.26293325644301063</v>
      </c>
      <c r="CA370" s="252"/>
      <c r="CB370" s="245"/>
      <c r="CC370" s="244"/>
      <c r="CD370" s="244"/>
      <c r="CE370" s="240"/>
      <c r="CF370" s="240"/>
      <c r="CG370" s="240"/>
      <c r="CH370" s="240"/>
      <c r="CI370" s="240"/>
      <c r="CJ370" s="240"/>
      <c r="CK370" s="240"/>
      <c r="CL370" s="240"/>
      <c r="CM370" s="240"/>
      <c r="CN370" s="240"/>
      <c r="CO370" s="240"/>
      <c r="CP370" s="240"/>
      <c r="CQ370" s="240"/>
      <c r="CR370" s="240"/>
      <c r="CS370" s="240"/>
      <c r="CT370" s="240"/>
      <c r="CU370" s="240"/>
      <c r="CV370" s="240"/>
      <c r="CW370" s="240"/>
      <c r="CX370" s="240"/>
      <c r="CY370" s="240"/>
      <c r="CZ370" s="240"/>
      <c r="DA370" s="240"/>
      <c r="DB370" s="240"/>
      <c r="DC370" s="240"/>
      <c r="DD370" s="240"/>
      <c r="DE370" s="245"/>
      <c r="DF370" s="245"/>
      <c r="DG370" s="239"/>
      <c r="DH370" s="239"/>
      <c r="DI370" s="239"/>
      <c r="DJ370" s="240"/>
      <c r="DK370" s="334"/>
    </row>
    <row r="371" spans="1:115" customFormat="1">
      <c r="A371" s="312"/>
      <c r="B371" s="312"/>
      <c r="C371" s="312"/>
      <c r="D371" s="312"/>
      <c r="E371" s="312"/>
      <c r="F371" s="229"/>
      <c r="G371" s="229" t="s">
        <v>781</v>
      </c>
      <c r="H371" s="312"/>
      <c r="I371" s="353" t="str">
        <f t="shared" ref="I371:T371" si="711">IF(I370*100/I369&gt;2*5.57628*I369^-0.661,I370-I369/100*2*5.57628*I369^-0.661,"ok")</f>
        <v>ok</v>
      </c>
      <c r="J371" s="353" t="str">
        <f t="shared" si="711"/>
        <v>ok</v>
      </c>
      <c r="K371" s="353" t="str">
        <f t="shared" si="711"/>
        <v>ok</v>
      </c>
      <c r="L371" s="353" t="str">
        <f t="shared" si="711"/>
        <v>ok</v>
      </c>
      <c r="M371" s="353" t="str">
        <f t="shared" si="711"/>
        <v>ok</v>
      </c>
      <c r="N371" s="353" t="str">
        <f t="shared" si="711"/>
        <v>ok</v>
      </c>
      <c r="O371" s="353" t="str">
        <f t="shared" si="711"/>
        <v>ok</v>
      </c>
      <c r="P371" s="353" t="str">
        <f t="shared" si="711"/>
        <v>ok</v>
      </c>
      <c r="Q371" s="353" t="str">
        <f t="shared" si="711"/>
        <v>ok</v>
      </c>
      <c r="R371" s="353" t="str">
        <f t="shared" si="711"/>
        <v>ok</v>
      </c>
      <c r="S371" s="353" t="str">
        <f t="shared" si="711"/>
        <v>ok</v>
      </c>
      <c r="T371" s="353" t="str">
        <f t="shared" si="711"/>
        <v>ok</v>
      </c>
      <c r="U371" s="238"/>
      <c r="V371" s="239"/>
      <c r="W371" s="239"/>
      <c r="X371" s="239"/>
      <c r="Y371" s="239"/>
      <c r="Z371" s="239"/>
      <c r="AA371" s="239"/>
      <c r="AB371" s="239"/>
      <c r="AC371" s="239"/>
      <c r="AD371" s="239"/>
      <c r="AE371" s="239"/>
      <c r="AF371" s="239"/>
      <c r="AG371" s="239"/>
      <c r="AH371" s="239"/>
      <c r="AI371" s="239"/>
      <c r="AJ371" s="240"/>
      <c r="AK371" s="240"/>
      <c r="AL371" s="240"/>
      <c r="AM371" s="240"/>
      <c r="AN371" s="240"/>
      <c r="AO371" s="240"/>
      <c r="AP371" s="240"/>
      <c r="AQ371" s="240"/>
      <c r="AR371" s="240"/>
      <c r="AS371" s="240"/>
      <c r="AT371" s="240"/>
      <c r="AU371" s="240"/>
      <c r="AV371" s="239"/>
      <c r="AW371" s="239"/>
      <c r="AX371" s="239"/>
      <c r="AY371" s="239"/>
      <c r="AZ371" s="239"/>
      <c r="BA371" s="245"/>
      <c r="BB371" s="242"/>
      <c r="BC371" s="243"/>
      <c r="BD371" s="243"/>
      <c r="BE371" s="243"/>
      <c r="BF371" s="243"/>
      <c r="BG371" s="244"/>
      <c r="BH371" s="329"/>
      <c r="BI371" s="243"/>
      <c r="BJ371" s="245"/>
      <c r="BK371" s="243"/>
      <c r="BL371" s="332"/>
      <c r="BM371" s="345"/>
      <c r="BN371" s="345" t="str">
        <f t="shared" si="709"/>
        <v/>
      </c>
      <c r="BO371" s="345">
        <f>BO370*100/BO369</f>
        <v>2.9160743605001951</v>
      </c>
      <c r="BP371" s="243"/>
      <c r="BQ371" s="245"/>
      <c r="BR371" s="245"/>
      <c r="BS371" s="245"/>
      <c r="BT371" s="243"/>
      <c r="BU371" s="332"/>
      <c r="BV371" s="333"/>
      <c r="BW371" s="333"/>
      <c r="BX371" s="333"/>
      <c r="BY371" s="345"/>
      <c r="BZ371" s="309">
        <f>BZ370*100/BZ369</f>
        <v>4.8160016330601145</v>
      </c>
      <c r="CA371" s="252"/>
      <c r="CB371" s="245"/>
      <c r="CC371" s="244"/>
      <c r="CD371" s="244"/>
      <c r="CE371" s="240"/>
      <c r="CF371" s="240"/>
      <c r="CG371" s="240"/>
      <c r="CH371" s="240"/>
      <c r="CI371" s="240"/>
      <c r="CJ371" s="240"/>
      <c r="CK371" s="240"/>
      <c r="CL371" s="240"/>
      <c r="CM371" s="240"/>
      <c r="CN371" s="240"/>
      <c r="CO371" s="240"/>
      <c r="CP371" s="240"/>
      <c r="CQ371" s="240"/>
      <c r="CR371" s="240"/>
      <c r="CS371" s="240"/>
      <c r="CT371" s="240"/>
      <c r="CU371" s="240"/>
      <c r="CV371" s="240"/>
      <c r="CW371" s="240"/>
      <c r="CX371" s="240"/>
      <c r="CY371" s="240"/>
      <c r="CZ371" s="240"/>
      <c r="DA371" s="240"/>
      <c r="DB371" s="240"/>
      <c r="DC371" s="240"/>
      <c r="DD371" s="240"/>
      <c r="DE371" s="245"/>
      <c r="DF371" s="245"/>
      <c r="DG371" s="239"/>
      <c r="DH371" s="239"/>
      <c r="DI371" s="239"/>
      <c r="DJ371" s="240"/>
      <c r="DK371" s="334"/>
    </row>
    <row r="372" spans="1:115" customFormat="1">
      <c r="A372" s="312"/>
      <c r="B372" s="312"/>
      <c r="C372" s="312"/>
      <c r="D372" s="312"/>
      <c r="E372" s="312"/>
      <c r="F372" s="229"/>
      <c r="G372" s="229"/>
      <c r="H372" s="312"/>
      <c r="I372" s="323"/>
      <c r="J372" s="323"/>
      <c r="K372" s="323"/>
      <c r="L372" s="323"/>
      <c r="M372" s="323"/>
      <c r="N372" s="323"/>
      <c r="O372" s="323"/>
      <c r="P372" s="323"/>
      <c r="Q372" s="323"/>
      <c r="R372" s="323"/>
      <c r="S372" s="323"/>
      <c r="T372" s="323"/>
      <c r="U372" s="238"/>
      <c r="V372" s="239"/>
      <c r="W372" s="239"/>
      <c r="X372" s="239"/>
      <c r="Y372" s="239"/>
      <c r="Z372" s="239"/>
      <c r="AA372" s="239"/>
      <c r="AB372" s="239"/>
      <c r="AC372" s="239"/>
      <c r="AD372" s="239"/>
      <c r="AE372" s="239"/>
      <c r="AF372" s="239"/>
      <c r="AG372" s="239"/>
      <c r="AH372" s="239"/>
      <c r="AI372" s="239"/>
      <c r="AJ372" s="240"/>
      <c r="AK372" s="240"/>
      <c r="AL372" s="240"/>
      <c r="AM372" s="240"/>
      <c r="AN372" s="240"/>
      <c r="AO372" s="240"/>
      <c r="AP372" s="240"/>
      <c r="AQ372" s="240"/>
      <c r="AR372" s="240"/>
      <c r="AS372" s="240"/>
      <c r="AT372" s="240"/>
      <c r="AU372" s="240"/>
      <c r="AV372" s="239"/>
      <c r="AW372" s="239"/>
      <c r="AX372" s="239"/>
      <c r="AY372" s="239"/>
      <c r="AZ372" s="239"/>
      <c r="BA372" s="245"/>
      <c r="BB372" s="242"/>
      <c r="BC372" s="243"/>
      <c r="BD372" s="243"/>
      <c r="BE372" s="243"/>
      <c r="BF372" s="243"/>
      <c r="BG372" s="244"/>
      <c r="BH372" s="329"/>
      <c r="BI372" s="243"/>
      <c r="BJ372" s="245"/>
      <c r="BK372" s="243"/>
      <c r="BL372" s="332"/>
      <c r="BM372" s="332"/>
      <c r="BN372" s="332"/>
      <c r="BO372" s="332"/>
      <c r="BP372" s="243"/>
      <c r="BQ372" s="245"/>
      <c r="BR372" s="245"/>
      <c r="BS372" s="245"/>
      <c r="BT372" s="243"/>
      <c r="BU372" s="332"/>
      <c r="BV372" s="333"/>
      <c r="BW372" s="333"/>
      <c r="BX372" s="333"/>
      <c r="BY372" s="333"/>
      <c r="BZ372" s="333"/>
      <c r="CA372" s="252"/>
      <c r="CB372" s="245"/>
      <c r="CC372" s="244"/>
      <c r="CD372" s="244"/>
      <c r="CE372" s="240"/>
      <c r="CF372" s="240"/>
      <c r="CG372" s="240"/>
      <c r="CH372" s="240"/>
      <c r="CI372" s="240"/>
      <c r="CJ372" s="240"/>
      <c r="CK372" s="240"/>
      <c r="CL372" s="240"/>
      <c r="CM372" s="240"/>
      <c r="CN372" s="240"/>
      <c r="CO372" s="240"/>
      <c r="CP372" s="240"/>
      <c r="CQ372" s="240"/>
      <c r="CR372" s="240"/>
      <c r="CS372" s="240"/>
      <c r="CT372" s="240"/>
      <c r="CU372" s="240"/>
      <c r="CV372" s="240"/>
      <c r="CW372" s="240"/>
      <c r="CX372" s="240"/>
      <c r="CY372" s="240"/>
      <c r="CZ372" s="240"/>
      <c r="DA372" s="240"/>
      <c r="DB372" s="240"/>
      <c r="DC372" s="240"/>
      <c r="DD372" s="240"/>
      <c r="DE372" s="245"/>
      <c r="DF372" s="245"/>
      <c r="DG372" s="239"/>
      <c r="DH372" s="239"/>
      <c r="DI372" s="239"/>
      <c r="DJ372" s="240"/>
      <c r="DK372" s="334"/>
    </row>
    <row r="373" spans="1:115" customFormat="1">
      <c r="A373" s="312"/>
      <c r="B373" s="312"/>
      <c r="C373" s="312"/>
      <c r="D373" s="312"/>
      <c r="E373" s="312"/>
      <c r="F373" s="229"/>
      <c r="G373" s="229" t="s">
        <v>779</v>
      </c>
      <c r="H373" s="312"/>
      <c r="I373" s="323">
        <f>AVERAGE(I335:I341)</f>
        <v>41.147085714285716</v>
      </c>
      <c r="J373" s="323">
        <f t="shared" ref="J373:T373" si="712">AVERAGE(J335:J341)</f>
        <v>2.1335999999999999</v>
      </c>
      <c r="K373" s="323">
        <f t="shared" si="712"/>
        <v>13.203157142857142</v>
      </c>
      <c r="L373" s="323">
        <f>AVERAGE(L335:L341)</f>
        <v>3.1559999999999998E-2</v>
      </c>
      <c r="M373" s="323">
        <f t="shared" si="712"/>
        <v>13.285285714285717</v>
      </c>
      <c r="N373" s="323">
        <f t="shared" si="712"/>
        <v>0.18482857142857143</v>
      </c>
      <c r="O373" s="323">
        <f t="shared" si="712"/>
        <v>12.954028571428571</v>
      </c>
      <c r="P373" s="323">
        <f t="shared" si="712"/>
        <v>11.196514285714287</v>
      </c>
      <c r="Q373" s="323">
        <f t="shared" si="712"/>
        <v>2.2375428571428571</v>
      </c>
      <c r="R373" s="323">
        <f t="shared" si="712"/>
        <v>0.35439999999999999</v>
      </c>
      <c r="S373" s="350" t="e">
        <f t="shared" si="712"/>
        <v>#DIV/0!</v>
      </c>
      <c r="T373" s="323">
        <f t="shared" si="712"/>
        <v>2.0471428571428574E-2</v>
      </c>
      <c r="U373" s="238"/>
      <c r="V373" s="239"/>
      <c r="W373" s="239"/>
      <c r="X373" s="239"/>
      <c r="Y373" s="239"/>
      <c r="Z373" s="239"/>
      <c r="AA373" s="239"/>
      <c r="AB373" s="239"/>
      <c r="AC373" s="239"/>
      <c r="AD373" s="239"/>
      <c r="AE373" s="239"/>
      <c r="AF373" s="239"/>
      <c r="AG373" s="239"/>
      <c r="AH373" s="239"/>
      <c r="AI373" s="239"/>
      <c r="AJ373" s="240"/>
      <c r="AK373" s="240"/>
      <c r="AL373" s="240"/>
      <c r="AM373" s="240"/>
      <c r="AN373" s="240"/>
      <c r="AO373" s="240"/>
      <c r="AP373" s="240"/>
      <c r="AQ373" s="240"/>
      <c r="AR373" s="240"/>
      <c r="AS373" s="240"/>
      <c r="AT373" s="240"/>
      <c r="AU373" s="240"/>
      <c r="AV373" s="239"/>
      <c r="AW373" s="239"/>
      <c r="AX373" s="239"/>
      <c r="AY373" s="239"/>
      <c r="AZ373" s="239"/>
      <c r="BA373" s="245"/>
      <c r="BB373" s="242"/>
      <c r="BC373" s="243"/>
      <c r="BD373" s="243"/>
      <c r="BE373" s="243"/>
      <c r="BF373" s="243"/>
      <c r="BG373" s="244"/>
      <c r="BH373" s="329"/>
      <c r="BI373" s="243"/>
      <c r="BJ373" s="245"/>
      <c r="BK373" s="243"/>
      <c r="BL373" s="332">
        <f>AVERAGE(BL335:BL341)</f>
        <v>936.27983428872733</v>
      </c>
      <c r="BM373" s="332"/>
      <c r="BN373" s="332" t="e">
        <f t="shared" si="709"/>
        <v>#DIV/0!</v>
      </c>
      <c r="BO373" s="332">
        <f>AVERAGE(BO335:BO341)</f>
        <v>458.50283143995313</v>
      </c>
      <c r="BP373" s="243"/>
      <c r="BQ373" s="245"/>
      <c r="BR373" s="245"/>
      <c r="BS373" s="245"/>
      <c r="BT373" s="243"/>
      <c r="BU373" s="332"/>
      <c r="BV373" s="333">
        <f>AVERAGE(BV335:BV341)</f>
        <v>1.2373549280708507</v>
      </c>
      <c r="BW373" s="333"/>
      <c r="BX373" s="333"/>
      <c r="BY373" s="333">
        <f>AVERAGE(BY335:BY341)</f>
        <v>-9.92669608530157</v>
      </c>
      <c r="BZ373" s="333">
        <f>AVERAGE(BZ335:BZ341)</f>
        <v>7.1639748468900306</v>
      </c>
      <c r="CA373" s="252"/>
      <c r="CB373" s="245"/>
      <c r="CC373" s="244"/>
      <c r="CD373" s="244"/>
      <c r="CE373" s="240"/>
      <c r="CF373" s="240"/>
      <c r="CG373" s="240"/>
      <c r="CH373" s="240"/>
      <c r="CI373" s="240"/>
      <c r="CJ373" s="240"/>
      <c r="CK373" s="240"/>
      <c r="CL373" s="240"/>
      <c r="CM373" s="240"/>
      <c r="CN373" s="240"/>
      <c r="CO373" s="240"/>
      <c r="CP373" s="240"/>
      <c r="CQ373" s="240"/>
      <c r="CR373" s="240"/>
      <c r="CS373" s="240"/>
      <c r="CT373" s="240"/>
      <c r="CU373" s="240"/>
      <c r="CV373" s="240"/>
      <c r="CW373" s="240"/>
      <c r="CX373" s="240"/>
      <c r="CY373" s="240"/>
      <c r="CZ373" s="240"/>
      <c r="DA373" s="240"/>
      <c r="DB373" s="240"/>
      <c r="DC373" s="240"/>
      <c r="DD373" s="240"/>
      <c r="DE373" s="245"/>
      <c r="DF373" s="245"/>
      <c r="DG373" s="239"/>
      <c r="DH373" s="239"/>
      <c r="DI373" s="239"/>
      <c r="DJ373" s="240"/>
      <c r="DK373" s="334"/>
    </row>
    <row r="374" spans="1:115" customFormat="1">
      <c r="A374" s="312"/>
      <c r="B374" s="312"/>
      <c r="C374" s="312"/>
      <c r="D374" s="312"/>
      <c r="E374" s="312"/>
      <c r="F374" s="229" t="s">
        <v>765</v>
      </c>
      <c r="G374" s="229" t="s">
        <v>778</v>
      </c>
      <c r="H374" s="312"/>
      <c r="I374" s="323">
        <f t="shared" ref="I374:T374" si="713">STDEV(I335:I341)</f>
        <v>0.2651267711150741</v>
      </c>
      <c r="J374" s="323">
        <f t="shared" si="713"/>
        <v>7.00868984428141E-2</v>
      </c>
      <c r="K374" s="323">
        <f t="shared" si="713"/>
        <v>0.17383028943141501</v>
      </c>
      <c r="L374" s="323">
        <f t="shared" si="713"/>
        <v>3.8611759866652023E-2</v>
      </c>
      <c r="M374" s="323">
        <f t="shared" si="713"/>
        <v>0.21440895059497428</v>
      </c>
      <c r="N374" s="323">
        <f t="shared" si="713"/>
        <v>2.8777984310100285E-2</v>
      </c>
      <c r="O374" s="323">
        <f t="shared" si="713"/>
        <v>0.21396753425294593</v>
      </c>
      <c r="P374" s="323">
        <f t="shared" si="713"/>
        <v>0.12614221377175064</v>
      </c>
      <c r="Q374" s="323">
        <f t="shared" si="713"/>
        <v>3.0353959496956111E-2</v>
      </c>
      <c r="R374" s="323">
        <f t="shared" si="713"/>
        <v>1.5136710342739598E-2</v>
      </c>
      <c r="S374" s="323" t="e">
        <f t="shared" si="713"/>
        <v>#DIV/0!</v>
      </c>
      <c r="T374" s="323">
        <f t="shared" si="713"/>
        <v>3.3663601934999388E-3</v>
      </c>
      <c r="U374" s="238"/>
      <c r="V374" s="239"/>
      <c r="W374" s="239"/>
      <c r="X374" s="239"/>
      <c r="Y374" s="239"/>
      <c r="Z374" s="239"/>
      <c r="AA374" s="239"/>
      <c r="AB374" s="239"/>
      <c r="AC374" s="239"/>
      <c r="AD374" s="239"/>
      <c r="AE374" s="239"/>
      <c r="AF374" s="239"/>
      <c r="AG374" s="239"/>
      <c r="AH374" s="239"/>
      <c r="AI374" s="239"/>
      <c r="AJ374" s="240"/>
      <c r="AK374" s="240"/>
      <c r="AL374" s="240"/>
      <c r="AM374" s="240"/>
      <c r="AN374" s="240"/>
      <c r="AO374" s="240"/>
      <c r="AP374" s="240"/>
      <c r="AQ374" s="240"/>
      <c r="AR374" s="240"/>
      <c r="AS374" s="240"/>
      <c r="AT374" s="240"/>
      <c r="AU374" s="240"/>
      <c r="AV374" s="239"/>
      <c r="AW374" s="239"/>
      <c r="AX374" s="239"/>
      <c r="AY374" s="239"/>
      <c r="AZ374" s="239"/>
      <c r="BA374" s="245"/>
      <c r="BB374" s="242"/>
      <c r="BC374" s="243"/>
      <c r="BD374" s="243"/>
      <c r="BE374" s="243"/>
      <c r="BF374" s="243"/>
      <c r="BG374" s="244"/>
      <c r="BH374" s="329"/>
      <c r="BI374" s="243"/>
      <c r="BJ374" s="245"/>
      <c r="BK374" s="243"/>
      <c r="BL374" s="332">
        <f>STDEV(BL335:BL341)</f>
        <v>9.1553913131839693</v>
      </c>
      <c r="BM374" s="332"/>
      <c r="BN374" s="332" t="e">
        <f t="shared" si="709"/>
        <v>#DIV/0!</v>
      </c>
      <c r="BO374" s="332">
        <f>STDEV(BO335:BO341)</f>
        <v>21.898835080729103</v>
      </c>
      <c r="BP374" s="243"/>
      <c r="BQ374" s="245"/>
      <c r="BR374" s="245"/>
      <c r="BS374" s="245"/>
      <c r="BT374" s="243"/>
      <c r="BU374" s="332"/>
      <c r="BV374" s="333">
        <f>STDEV(BV335:BV341)</f>
        <v>0.22907075139388838</v>
      </c>
      <c r="BW374" s="333"/>
      <c r="BX374" s="333"/>
      <c r="BY374" s="333">
        <f>STDEV(BY335:BY341)</f>
        <v>0.28576990909679356</v>
      </c>
      <c r="BZ374" s="333">
        <f>STDEV(BZ335:BZ341)</f>
        <v>0.31147858356417096</v>
      </c>
      <c r="CA374" s="252"/>
      <c r="CB374" s="245"/>
      <c r="CC374" s="244"/>
      <c r="CD374" s="244"/>
      <c r="CE374" s="240"/>
      <c r="CF374" s="240"/>
      <c r="CG374" s="240"/>
      <c r="CH374" s="240"/>
      <c r="CI374" s="240"/>
      <c r="CJ374" s="240"/>
      <c r="CK374" s="240"/>
      <c r="CL374" s="240"/>
      <c r="CM374" s="240"/>
      <c r="CN374" s="240"/>
      <c r="CO374" s="240"/>
      <c r="CP374" s="240"/>
      <c r="CQ374" s="240"/>
      <c r="CR374" s="240"/>
      <c r="CS374" s="240"/>
      <c r="CT374" s="240"/>
      <c r="CU374" s="240"/>
      <c r="CV374" s="240"/>
      <c r="CW374" s="240"/>
      <c r="CX374" s="240"/>
      <c r="CY374" s="240"/>
      <c r="CZ374" s="240"/>
      <c r="DA374" s="240"/>
      <c r="DB374" s="240"/>
      <c r="DC374" s="240"/>
      <c r="DD374" s="240"/>
      <c r="DE374" s="245"/>
      <c r="DF374" s="245"/>
      <c r="DG374" s="239"/>
      <c r="DH374" s="239"/>
      <c r="DI374" s="239"/>
      <c r="DJ374" s="240"/>
      <c r="DK374" s="334"/>
    </row>
    <row r="375" spans="1:115" customFormat="1">
      <c r="A375" s="312"/>
      <c r="B375" s="312"/>
      <c r="C375" s="312"/>
      <c r="D375" s="312"/>
      <c r="E375" s="312"/>
      <c r="F375" s="229"/>
      <c r="G375" s="229" t="s">
        <v>781</v>
      </c>
      <c r="H375" s="312"/>
      <c r="I375" s="353" t="str">
        <f t="shared" ref="I375:T375" si="714">IF(I374*100/I373&gt;2*5.57628*I373^-0.661,I374-I373/100*2*5.57628*I373^-0.661,"ok")</f>
        <v>ok</v>
      </c>
      <c r="J375" s="353" t="str">
        <f t="shared" si="714"/>
        <v>ok</v>
      </c>
      <c r="K375" s="353" t="str">
        <f t="shared" si="714"/>
        <v>ok</v>
      </c>
      <c r="L375" s="353">
        <f t="shared" si="714"/>
        <v>4.0511012993549658E-3</v>
      </c>
      <c r="M375" s="353" t="str">
        <f>IF(M374*100/M373&gt;2*5.57628*M373^-0.661,M374-M373/100*2*5.57628*M373^-0.661,"ok")</f>
        <v>ok</v>
      </c>
      <c r="N375" s="353" t="str">
        <f t="shared" si="714"/>
        <v>ok</v>
      </c>
      <c r="O375" s="353" t="str">
        <f t="shared" si="714"/>
        <v>ok</v>
      </c>
      <c r="P375" s="353" t="str">
        <f t="shared" si="714"/>
        <v>ok</v>
      </c>
      <c r="Q375" s="353" t="str">
        <f t="shared" si="714"/>
        <v>ok</v>
      </c>
      <c r="R375" s="353" t="str">
        <f t="shared" si="714"/>
        <v>ok</v>
      </c>
      <c r="S375" s="353" t="e">
        <f t="shared" si="714"/>
        <v>#DIV/0!</v>
      </c>
      <c r="T375" s="353" t="str">
        <f t="shared" si="714"/>
        <v>ok</v>
      </c>
      <c r="U375" s="238"/>
      <c r="V375" s="239"/>
      <c r="W375" s="239"/>
      <c r="X375" s="239"/>
      <c r="Y375" s="239"/>
      <c r="Z375" s="239"/>
      <c r="AA375" s="239"/>
      <c r="AB375" s="239"/>
      <c r="AC375" s="239"/>
      <c r="AD375" s="239"/>
      <c r="AE375" s="239"/>
      <c r="AF375" s="239"/>
      <c r="AG375" s="239"/>
      <c r="AH375" s="239"/>
      <c r="AI375" s="239"/>
      <c r="AJ375" s="240"/>
      <c r="AK375" s="240"/>
      <c r="AL375" s="240"/>
      <c r="AM375" s="240"/>
      <c r="AN375" s="240"/>
      <c r="AO375" s="240"/>
      <c r="AP375" s="240"/>
      <c r="AQ375" s="240"/>
      <c r="AR375" s="240"/>
      <c r="AS375" s="240"/>
      <c r="AT375" s="240"/>
      <c r="AU375" s="240"/>
      <c r="AV375" s="239"/>
      <c r="AW375" s="239"/>
      <c r="AX375" s="239"/>
      <c r="AY375" s="239"/>
      <c r="AZ375" s="239"/>
      <c r="BA375" s="245"/>
      <c r="BB375" s="242"/>
      <c r="BC375" s="243"/>
      <c r="BD375" s="243"/>
      <c r="BE375" s="243"/>
      <c r="BF375" s="243"/>
      <c r="BG375" s="244"/>
      <c r="BH375" s="329"/>
      <c r="BI375" s="243"/>
      <c r="BJ375" s="245"/>
      <c r="BK375" s="243"/>
      <c r="BL375" s="332"/>
      <c r="BM375" s="345"/>
      <c r="BN375" s="345" t="e">
        <f t="shared" si="709"/>
        <v>#DIV/0!</v>
      </c>
      <c r="BO375" s="345">
        <f>BO374*100/BO373</f>
        <v>4.7761613623965244</v>
      </c>
      <c r="BP375" s="243"/>
      <c r="BQ375" s="245"/>
      <c r="BR375" s="245"/>
      <c r="BS375" s="245"/>
      <c r="BT375" s="243"/>
      <c r="BU375" s="332"/>
      <c r="BV375" s="333" t="str">
        <f>IF(SUM(H375:Q375)&lt;90," ",-25018.7/(BJ375+273.15) + 12.981 + 0.046*(BL375*10- 1)/(BJ375+273.15) + -0.5117*LN(BJ375+273.15)+BS375)</f>
        <v/>
      </c>
      <c r="BW375" s="333"/>
      <c r="BX375" s="333"/>
      <c r="BY375" s="345"/>
      <c r="BZ375" s="309">
        <f>BZ374*100/BZ373</f>
        <v>4.3478458568205003</v>
      </c>
      <c r="CA375" s="252"/>
      <c r="CB375" s="245"/>
      <c r="CC375" s="244"/>
      <c r="CD375" s="244"/>
      <c r="CE375" s="240"/>
      <c r="CF375" s="240"/>
      <c r="CG375" s="240"/>
      <c r="CH375" s="240"/>
      <c r="CI375" s="240"/>
      <c r="CJ375" s="240"/>
      <c r="CK375" s="240"/>
      <c r="CL375" s="240"/>
      <c r="CM375" s="240"/>
      <c r="CN375" s="240"/>
      <c r="CO375" s="240"/>
      <c r="CP375" s="240"/>
      <c r="CQ375" s="240"/>
      <c r="CR375" s="240"/>
      <c r="CS375" s="240"/>
      <c r="CT375" s="240"/>
      <c r="CU375" s="240"/>
      <c r="CV375" s="240"/>
      <c r="CW375" s="240"/>
      <c r="CX375" s="240"/>
      <c r="CY375" s="240"/>
      <c r="CZ375" s="240"/>
      <c r="DA375" s="240"/>
      <c r="DB375" s="240"/>
      <c r="DC375" s="240"/>
      <c r="DD375" s="240"/>
      <c r="DE375" s="245"/>
      <c r="DF375" s="245"/>
      <c r="DG375" s="239"/>
      <c r="DH375" s="239"/>
      <c r="DI375" s="239"/>
      <c r="DJ375" s="240"/>
      <c r="DK375" s="334"/>
    </row>
    <row r="376" spans="1:115" customFormat="1">
      <c r="A376" s="312"/>
      <c r="B376" s="312"/>
      <c r="C376" s="312"/>
      <c r="D376" s="312"/>
      <c r="E376" s="312"/>
      <c r="F376" s="229"/>
      <c r="G376" s="229"/>
      <c r="H376" s="312"/>
      <c r="I376" s="323"/>
      <c r="J376" s="323"/>
      <c r="K376" s="323"/>
      <c r="L376" s="323"/>
      <c r="M376" s="323"/>
      <c r="N376" s="323"/>
      <c r="O376" s="323"/>
      <c r="P376" s="323"/>
      <c r="Q376" s="323"/>
      <c r="R376" s="323"/>
      <c r="S376" s="323"/>
      <c r="T376" s="323"/>
      <c r="U376" s="238"/>
      <c r="V376" s="239"/>
      <c r="W376" s="239"/>
      <c r="X376" s="239"/>
      <c r="Y376" s="239"/>
      <c r="Z376" s="239"/>
      <c r="AA376" s="239"/>
      <c r="AB376" s="239"/>
      <c r="AC376" s="239"/>
      <c r="AD376" s="239"/>
      <c r="AE376" s="239"/>
      <c r="AF376" s="239"/>
      <c r="AG376" s="239"/>
      <c r="AH376" s="239"/>
      <c r="AI376" s="239"/>
      <c r="AJ376" s="240"/>
      <c r="AK376" s="240"/>
      <c r="AL376" s="240"/>
      <c r="AM376" s="240"/>
      <c r="AN376" s="240"/>
      <c r="AO376" s="240"/>
      <c r="AP376" s="240"/>
      <c r="AQ376" s="240"/>
      <c r="AR376" s="240"/>
      <c r="AS376" s="240"/>
      <c r="AT376" s="240"/>
      <c r="AU376" s="240"/>
      <c r="AV376" s="239"/>
      <c r="AW376" s="239"/>
      <c r="AX376" s="239"/>
      <c r="AY376" s="239"/>
      <c r="AZ376" s="239"/>
      <c r="BA376" s="245"/>
      <c r="BB376" s="242"/>
      <c r="BC376" s="243"/>
      <c r="BD376" s="243"/>
      <c r="BE376" s="243"/>
      <c r="BF376" s="243"/>
      <c r="BG376" s="244"/>
      <c r="BH376" s="329"/>
      <c r="BI376" s="243"/>
      <c r="BJ376" s="245"/>
      <c r="BK376" s="243"/>
      <c r="BL376" s="332"/>
      <c r="BM376" s="332"/>
      <c r="BN376" s="332"/>
      <c r="BO376" s="332"/>
      <c r="BP376" s="243"/>
      <c r="BQ376" s="245"/>
      <c r="BR376" s="245"/>
      <c r="BS376" s="245"/>
      <c r="BT376" s="243"/>
      <c r="BU376" s="332"/>
      <c r="BV376" s="333"/>
      <c r="BW376" s="333"/>
      <c r="BX376" s="333"/>
      <c r="BY376" s="333"/>
      <c r="BZ376" s="333"/>
      <c r="CA376" s="252"/>
      <c r="CB376" s="245"/>
      <c r="CC376" s="244"/>
      <c r="CD376" s="244"/>
      <c r="CE376" s="240"/>
      <c r="CF376" s="240"/>
      <c r="CG376" s="240"/>
      <c r="CH376" s="240"/>
      <c r="CI376" s="240"/>
      <c r="CJ376" s="240"/>
      <c r="CK376" s="240"/>
      <c r="CL376" s="240"/>
      <c r="CM376" s="240"/>
      <c r="CN376" s="240"/>
      <c r="CO376" s="240"/>
      <c r="CP376" s="240"/>
      <c r="CQ376" s="240"/>
      <c r="CR376" s="240"/>
      <c r="CS376" s="240"/>
      <c r="CT376" s="240"/>
      <c r="CU376" s="240"/>
      <c r="CV376" s="240"/>
      <c r="CW376" s="240"/>
      <c r="CX376" s="240"/>
      <c r="CY376" s="240"/>
      <c r="CZ376" s="240"/>
      <c r="DA376" s="240"/>
      <c r="DB376" s="240"/>
      <c r="DC376" s="240"/>
      <c r="DD376" s="240"/>
      <c r="DE376" s="245"/>
      <c r="DF376" s="245"/>
      <c r="DG376" s="239"/>
      <c r="DH376" s="239"/>
      <c r="DI376" s="239"/>
      <c r="DJ376" s="240"/>
      <c r="DK376" s="334"/>
    </row>
    <row r="377" spans="1:115" customFormat="1">
      <c r="A377" s="312"/>
      <c r="B377" s="312"/>
      <c r="C377" s="312"/>
      <c r="D377" s="312"/>
      <c r="E377" s="312"/>
      <c r="F377" s="229"/>
      <c r="G377" s="229" t="s">
        <v>779</v>
      </c>
      <c r="H377" s="312"/>
      <c r="I377" s="323">
        <f>AVERAGE(I346:I360)</f>
        <v>42.807386666666659</v>
      </c>
      <c r="J377" s="323">
        <f t="shared" ref="J377:T377" si="715">AVERAGE(J346:J360)</f>
        <v>2.1759533333333336</v>
      </c>
      <c r="K377" s="323">
        <f t="shared" si="715"/>
        <v>11.776946666666667</v>
      </c>
      <c r="L377" s="323">
        <f t="shared" si="715"/>
        <v>3.8342857142857137E-2</v>
      </c>
      <c r="M377" s="323">
        <f t="shared" si="715"/>
        <v>11.580500000000001</v>
      </c>
      <c r="N377" s="323">
        <f t="shared" si="715"/>
        <v>0.17058666666666664</v>
      </c>
      <c r="O377" s="323">
        <f t="shared" si="715"/>
        <v>14.928360000000003</v>
      </c>
      <c r="P377" s="323">
        <f t="shared" si="715"/>
        <v>10.844680000000002</v>
      </c>
      <c r="Q377" s="323">
        <f t="shared" si="715"/>
        <v>2.2185133333333336</v>
      </c>
      <c r="R377" s="323">
        <f t="shared" si="715"/>
        <v>0.30054666666666663</v>
      </c>
      <c r="S377" s="323">
        <f t="shared" si="715"/>
        <v>0.29951249999999996</v>
      </c>
      <c r="T377" s="323">
        <f t="shared" si="715"/>
        <v>1.6913333333333332E-2</v>
      </c>
      <c r="U377" s="238"/>
      <c r="V377" s="239"/>
      <c r="W377" s="239"/>
      <c r="X377" s="239"/>
      <c r="Y377" s="239"/>
      <c r="Z377" s="239"/>
      <c r="AA377" s="239"/>
      <c r="AB377" s="239"/>
      <c r="AC377" s="239"/>
      <c r="AD377" s="239"/>
      <c r="AE377" s="239"/>
      <c r="AF377" s="239"/>
      <c r="AG377" s="239"/>
      <c r="AH377" s="239"/>
      <c r="AI377" s="239"/>
      <c r="AJ377" s="240"/>
      <c r="AK377" s="240"/>
      <c r="AL377" s="240"/>
      <c r="AM377" s="240"/>
      <c r="AN377" s="240"/>
      <c r="AO377" s="240"/>
      <c r="AP377" s="240"/>
      <c r="AQ377" s="240"/>
      <c r="AR377" s="240"/>
      <c r="AS377" s="240"/>
      <c r="AT377" s="240"/>
      <c r="AU377" s="240"/>
      <c r="AV377" s="239"/>
      <c r="AW377" s="239"/>
      <c r="AX377" s="239"/>
      <c r="AY377" s="239"/>
      <c r="AZ377" s="239"/>
      <c r="BA377" s="245"/>
      <c r="BB377" s="242"/>
      <c r="BC377" s="243"/>
      <c r="BD377" s="243"/>
      <c r="BE377" s="243"/>
      <c r="BF377" s="243"/>
      <c r="BG377" s="244"/>
      <c r="BH377" s="329"/>
      <c r="BI377" s="243"/>
      <c r="BJ377" s="245"/>
      <c r="BK377" s="243"/>
      <c r="BL377" s="332">
        <f>AVERAGE(BL346:BL360)</f>
        <v>943.36916215640383</v>
      </c>
      <c r="BM377" s="332"/>
      <c r="BN377" s="332">
        <f t="shared" si="709"/>
        <v>0</v>
      </c>
      <c r="BO377" s="332">
        <f>AVERAGE(BO346:BO360)</f>
        <v>379.39100807576585</v>
      </c>
      <c r="BP377" s="243"/>
      <c r="BQ377" s="245"/>
      <c r="BR377" s="245"/>
      <c r="BS377" s="245"/>
      <c r="BT377" s="243"/>
      <c r="BU377" s="332"/>
      <c r="BV377" s="333">
        <f>AVERAGE(BV346:BV360)</f>
        <v>1.6255631640242572</v>
      </c>
      <c r="BW377" s="333"/>
      <c r="BX377" s="333"/>
      <c r="BY377" s="333">
        <f>AVERAGE(BY346:BY360)</f>
        <v>-9.4516111837101029</v>
      </c>
      <c r="BZ377" s="333">
        <f>AVERAGE(BZ346:BZ360)</f>
        <v>5.5424297055700693</v>
      </c>
      <c r="CA377" s="252"/>
      <c r="CB377" s="245"/>
      <c r="CC377" s="244"/>
      <c r="CD377" s="244"/>
      <c r="CE377" s="240"/>
      <c r="CF377" s="240"/>
      <c r="CG377" s="240"/>
      <c r="CH377" s="240"/>
      <c r="CI377" s="240"/>
      <c r="CJ377" s="240"/>
      <c r="CK377" s="240"/>
      <c r="CL377" s="240"/>
      <c r="CM377" s="240"/>
      <c r="CN377" s="240"/>
      <c r="CO377" s="240"/>
      <c r="CP377" s="240"/>
      <c r="CQ377" s="240"/>
      <c r="CR377" s="240"/>
      <c r="CS377" s="240"/>
      <c r="CT377" s="240"/>
      <c r="CU377" s="240"/>
      <c r="CV377" s="240"/>
      <c r="CW377" s="240"/>
      <c r="CX377" s="240"/>
      <c r="CY377" s="240"/>
      <c r="CZ377" s="240"/>
      <c r="DA377" s="240"/>
      <c r="DB377" s="240"/>
      <c r="DC377" s="240"/>
      <c r="DD377" s="240"/>
      <c r="DE377" s="245"/>
      <c r="DF377" s="245"/>
      <c r="DG377" s="239"/>
      <c r="DH377" s="239"/>
      <c r="DI377" s="239"/>
      <c r="DJ377" s="240"/>
      <c r="DK377" s="334"/>
    </row>
    <row r="378" spans="1:115" customFormat="1">
      <c r="A378" s="312"/>
      <c r="B378" s="312"/>
      <c r="C378" s="312"/>
      <c r="D378" s="312"/>
      <c r="E378" s="312"/>
      <c r="F378" s="229" t="s">
        <v>780</v>
      </c>
      <c r="G378" s="229" t="s">
        <v>778</v>
      </c>
      <c r="H378" s="312"/>
      <c r="I378" s="323">
        <f t="shared" ref="I378:T378" si="716">STDEV(I347:I360)</f>
        <v>0.30264059206760902</v>
      </c>
      <c r="J378" s="323">
        <f t="shared" si="716"/>
        <v>6.1173415902553693E-2</v>
      </c>
      <c r="K378" s="323">
        <f t="shared" si="716"/>
        <v>0.12299471913080634</v>
      </c>
      <c r="L378" s="323">
        <f t="shared" si="716"/>
        <v>2.7898835101129227E-2</v>
      </c>
      <c r="M378" s="323">
        <f t="shared" si="716"/>
        <v>0.24916342181233328</v>
      </c>
      <c r="N378" s="323">
        <f t="shared" si="716"/>
        <v>4.3057380574972527E-2</v>
      </c>
      <c r="O378" s="323">
        <f t="shared" si="716"/>
        <v>0.24798602007743534</v>
      </c>
      <c r="P378" s="323">
        <f t="shared" si="716"/>
        <v>0.11574948247101449</v>
      </c>
      <c r="Q378" s="323">
        <f t="shared" si="716"/>
        <v>5.5585427768613825E-2</v>
      </c>
      <c r="R378" s="323">
        <f t="shared" si="716"/>
        <v>1.2151787278665388E-2</v>
      </c>
      <c r="S378" s="323">
        <f t="shared" si="716"/>
        <v>0.16963112448149711</v>
      </c>
      <c r="T378" s="323">
        <f t="shared" si="716"/>
        <v>2.3417378725502699E-3</v>
      </c>
      <c r="U378" s="238"/>
      <c r="V378" s="239"/>
      <c r="W378" s="239"/>
      <c r="X378" s="239"/>
      <c r="Y378" s="239"/>
      <c r="Z378" s="239"/>
      <c r="AA378" s="239"/>
      <c r="AB378" s="239"/>
      <c r="AC378" s="239"/>
      <c r="AD378" s="239"/>
      <c r="AE378" s="239"/>
      <c r="AF378" s="239"/>
      <c r="AG378" s="239"/>
      <c r="AH378" s="239"/>
      <c r="AI378" s="239"/>
      <c r="AJ378" s="240"/>
      <c r="AK378" s="240"/>
      <c r="AL378" s="240"/>
      <c r="AM378" s="240"/>
      <c r="AN378" s="240"/>
      <c r="AO378" s="240"/>
      <c r="AP378" s="240"/>
      <c r="AQ378" s="240"/>
      <c r="AR378" s="240"/>
      <c r="AS378" s="240"/>
      <c r="AT378" s="240"/>
      <c r="AU378" s="240"/>
      <c r="AV378" s="239"/>
      <c r="AW378" s="239"/>
      <c r="AX378" s="239"/>
      <c r="AY378" s="239"/>
      <c r="AZ378" s="239"/>
      <c r="BA378" s="245"/>
      <c r="BB378" s="242"/>
      <c r="BC378" s="243"/>
      <c r="BD378" s="243"/>
      <c r="BE378" s="243"/>
      <c r="BF378" s="243"/>
      <c r="BG378" s="244"/>
      <c r="BH378" s="329"/>
      <c r="BI378" s="243"/>
      <c r="BJ378" s="245"/>
      <c r="BK378" s="243"/>
      <c r="BL378" s="332">
        <f>STDEV(BL347:BL360)</f>
        <v>8.0921007521197375</v>
      </c>
      <c r="BM378" s="332"/>
      <c r="BN378" s="332" t="str">
        <f t="shared" si="709"/>
        <v/>
      </c>
      <c r="BO378" s="332">
        <f>STDEV(BO347:BO360)</f>
        <v>13.251543151206103</v>
      </c>
      <c r="BP378" s="243" t="str">
        <f>IF(SUM(I378:T378)&lt;90," ",IF(BO378=BB378,"P1a",IF(BO378=BC378,"P1b",IF(BO378=BD378,"P1c",IF(BO378=BE378,"P1d",IF(BO378=BF378,"P1e",IF(BO378=AVERAGE(BC378:BD378),"P1b_c","P1c_d")))))))</f>
        <v xml:space="preserve"> </v>
      </c>
      <c r="BQ378" s="245"/>
      <c r="BR378" s="245">
        <f>ABS(BQ378)</f>
        <v>0</v>
      </c>
      <c r="BS378" s="245">
        <f>BQ378^2</f>
        <v>0</v>
      </c>
      <c r="BT378" s="243" t="str">
        <f>IF(SUM(I378:T378)&lt;90," ",BO378*0.12)</f>
        <v xml:space="preserve"> </v>
      </c>
      <c r="BU378" s="332"/>
      <c r="BV378" s="333">
        <f>STDEV(BV347:BV360)</f>
        <v>0.13593159754604803</v>
      </c>
      <c r="BW378" s="333" t="str">
        <f>IF(SUM(I378:T378)&lt;90," ",0.4)</f>
        <v/>
      </c>
      <c r="BX378" s="333"/>
      <c r="BY378" s="333">
        <f>STDEV(BY347:BY360)</f>
        <v>0.22907261064579373</v>
      </c>
      <c r="BZ378" s="333">
        <f>STDEV(BZ347:BZ360)</f>
        <v>0.28028409947023231</v>
      </c>
      <c r="CA378" s="252" t="str">
        <f>IF(SUM(I378:T378)&lt;90," ",BZ378*0.17)</f>
        <v xml:space="preserve"> </v>
      </c>
      <c r="CB378" s="245"/>
      <c r="CC378" s="244" t="str">
        <f>IF(SUM(I378:T378)&lt;90," ",IF(CX378&gt;-0.1857*CF378 + 0.5569,"alkaline",IF(CX378&gt;-0.0448*CF378 + 0.2793,"alkaline","calc-alkaline")))</f>
        <v/>
      </c>
      <c r="CD378" s="244" t="str">
        <f>IF(SUM(I378:T378)&lt;90," ",IF(CS378&lt;1.5,"low-Ca",IF(DG378&lt;0.5,"low-Mg",IF(CE378&gt;=6.5,"Mg-hornblende",IF(CK378&gt;0.5,"kaersutite",IF(CY378&lt;0.5,"Tschermakitic pargasite",IF(CM378&gt;CJ378,"Mg-hastingsite","Pargasite")))))))</f>
        <v/>
      </c>
      <c r="CE378" s="240" t="str">
        <f>IF(SUM(I378:T378)&lt;90," ",AJ378)</f>
        <v/>
      </c>
      <c r="CF378" s="240" t="str">
        <f>IF(SUM(I378:T378)&lt;90," ",IF(AJ378+AL378&gt;8,8-AJ378,AL378))</f>
        <v/>
      </c>
      <c r="CG378" s="240" t="str">
        <f>IF(SUM(I378:T378)&lt;90," ",IF(CE378+CF378&lt;8,8-CE378-CF378,0))</f>
        <v/>
      </c>
      <c r="CH378" s="240" t="str">
        <f>IF(SUM(I378:T378)&lt;90," ",SUM(CE378:CG378))</f>
        <v/>
      </c>
      <c r="CI378" s="240"/>
      <c r="CJ378" s="240" t="str">
        <f>IF(SUM(I378:T378)&lt;90," ",AL378-CF378)</f>
        <v/>
      </c>
      <c r="CK378" s="240" t="str">
        <f>IF(SUM(I378:T378)&lt;90," ",AK378-CG378)</f>
        <v/>
      </c>
      <c r="CL378" s="240" t="str">
        <f>IF(SUM(I378:T378)&lt;90," ",AM378)</f>
        <v/>
      </c>
      <c r="CM378" s="240" t="str">
        <f>IF(SUM(I378:T378)&lt;90," ",IF(DE378&gt;46,0,46-DE378))</f>
        <v/>
      </c>
      <c r="CN378" s="240" t="str">
        <f>IF(SUM(I378:T378)&lt;90," ",AP378)</f>
        <v/>
      </c>
      <c r="CO378" s="240" t="str">
        <f>IF(SUM(I378:T378)&lt;90," ",AN378-CM378)</f>
        <v/>
      </c>
      <c r="CP378" s="240" t="str">
        <f>IF(SUM(I378:T378)&lt;90," ",AO378)</f>
        <v/>
      </c>
      <c r="CQ378" s="240" t="str">
        <f>IF(SUM(I378:T378)&lt;90," ",SUM(CJ378:CP378))</f>
        <v/>
      </c>
      <c r="CR378" s="240"/>
      <c r="CS378" s="240" t="str">
        <f>IF(SUM(I378:T378)&lt;90," ",AQ378)</f>
        <v/>
      </c>
      <c r="CT378" s="240" t="str">
        <f>IF(SUM(I378:T378)&lt;90," ",IF(2-CS378&lt;=AR378,2-CS378,AR378))</f>
        <v/>
      </c>
      <c r="CU378" s="240" t="str">
        <f>IF(SUM(I378:T378)&lt;90," ",SUM(CS378:CT378))</f>
        <v/>
      </c>
      <c r="CV378" s="240"/>
      <c r="CW378" s="240" t="str">
        <f>IF(SUM(I378:T378)&lt;90," ",AR378-CT378)</f>
        <v/>
      </c>
      <c r="CX378" s="240" t="str">
        <f>IF(SUM(I378:T378)&lt;90," ",AS378)</f>
        <v/>
      </c>
      <c r="CY378" s="240" t="str">
        <f>IF(SUM(I378:T378)&lt;90," ",SUM(CW378:CX378))</f>
        <v/>
      </c>
      <c r="CZ378" s="240"/>
      <c r="DA378" s="240" t="str">
        <f>IF(SUM(I378:T378)&lt;90," ",2-DB378-DC378)</f>
        <v/>
      </c>
      <c r="DB378" s="240" t="str">
        <f>IF(SUM(I378:T378)&lt;90," ",AT378)</f>
        <v/>
      </c>
      <c r="DC378" s="240" t="str">
        <f>IF(SUM(I378:T378)&lt;90," ",AU378)</f>
        <v/>
      </c>
      <c r="DD378" s="240" t="str">
        <f>IF(SUM(I378:T378)&lt;90," ",SUM(DA378:DC378))</f>
        <v/>
      </c>
      <c r="DE378" s="245" t="str">
        <f>IF(SUM(I378:T378)&lt;90," ",AJ378*4+AK378*4+AL378*3+AM378*3+AN378*2+AO378*2+AP378*2+AQ378*2+AR378+AS378)</f>
        <v/>
      </c>
      <c r="DF378" s="245"/>
      <c r="DG378" s="239" t="str">
        <f>IF(SUM(I378:T378)&lt;90," ",CN378/(CN378+CO378))</f>
        <v/>
      </c>
      <c r="DH378" s="239" t="str">
        <f>IF(SUM(I378:T378)&lt;90," ",CN378/(CN378+CM378+CO378))</f>
        <v/>
      </c>
      <c r="DI378" s="239" t="str">
        <f>IF(SUM(I378:T378)&lt;90," ",CJ378/(CJ378+CF378))</f>
        <v/>
      </c>
      <c r="DJ378" s="240" t="str">
        <f>IF(SUM(I378:T378)&lt;90," ",CJ378+CF378)</f>
        <v/>
      </c>
      <c r="DK378" s="334"/>
    </row>
    <row r="379" spans="1:115" customFormat="1">
      <c r="A379" s="312"/>
      <c r="B379" s="312"/>
      <c r="C379" s="312"/>
      <c r="D379" s="312"/>
      <c r="E379" s="312"/>
      <c r="F379" s="229"/>
      <c r="G379" s="229" t="s">
        <v>781</v>
      </c>
      <c r="H379" s="312"/>
      <c r="I379" s="353" t="str">
        <f t="shared" ref="I379:L379" si="717">IF(I378*100/I377&gt;2*5.57628*I377^-0.661,I378-I377/100*2*5.57628*I377^-0.661,"ok")</f>
        <v>ok</v>
      </c>
      <c r="J379" s="353" t="str">
        <f t="shared" si="717"/>
        <v>ok</v>
      </c>
      <c r="K379" s="353" t="str">
        <f t="shared" si="717"/>
        <v>ok</v>
      </c>
      <c r="L379" s="353" t="str">
        <f t="shared" si="717"/>
        <v>ok</v>
      </c>
      <c r="M379" s="353" t="str">
        <f>IF(M378*100/M377&gt;2*5.57628*M377^-0.661,M378-M377/100*2*5.57628*M377^-0.661,"ok")</f>
        <v>ok</v>
      </c>
      <c r="N379" s="353" t="str">
        <f t="shared" ref="N379:T379" si="718">IF(N378*100/N377&gt;2*5.57628*N377^-0.661,N378-N377/100*2*5.57628*N377^-0.661,"ok")</f>
        <v>ok</v>
      </c>
      <c r="O379" s="353" t="str">
        <f t="shared" si="718"/>
        <v>ok</v>
      </c>
      <c r="P379" s="353" t="str">
        <f t="shared" si="718"/>
        <v>ok</v>
      </c>
      <c r="Q379" s="353" t="str">
        <f t="shared" si="718"/>
        <v>ok</v>
      </c>
      <c r="R379" s="353" t="str">
        <f t="shared" si="718"/>
        <v>ok</v>
      </c>
      <c r="S379" s="353">
        <f t="shared" si="718"/>
        <v>9.5520710853287769E-2</v>
      </c>
      <c r="T379" s="353" t="str">
        <f t="shared" si="718"/>
        <v>ok</v>
      </c>
      <c r="U379" s="238"/>
      <c r="V379" s="239"/>
      <c r="W379" s="239"/>
      <c r="X379" s="239"/>
      <c r="Y379" s="239"/>
      <c r="Z379" s="239"/>
      <c r="AA379" s="239"/>
      <c r="AB379" s="239"/>
      <c r="AC379" s="239"/>
      <c r="AD379" s="239"/>
      <c r="AE379" s="239"/>
      <c r="AF379" s="239"/>
      <c r="AG379" s="239"/>
      <c r="AH379" s="239"/>
      <c r="AI379" s="239"/>
      <c r="AJ379" s="240"/>
      <c r="AK379" s="240"/>
      <c r="AL379" s="240"/>
      <c r="AM379" s="240"/>
      <c r="AN379" s="240"/>
      <c r="AO379" s="240"/>
      <c r="AP379" s="240"/>
      <c r="AQ379" s="240"/>
      <c r="AR379" s="240"/>
      <c r="AS379" s="240"/>
      <c r="AT379" s="240"/>
      <c r="AU379" s="240"/>
      <c r="AV379" s="239"/>
      <c r="AW379" s="239"/>
      <c r="AX379" s="239"/>
      <c r="AY379" s="239"/>
      <c r="AZ379" s="239"/>
      <c r="BA379" s="245"/>
      <c r="BB379" s="242"/>
      <c r="BC379" s="243"/>
      <c r="BD379" s="243"/>
      <c r="BE379" s="243"/>
      <c r="BF379" s="243"/>
      <c r="BG379" s="244"/>
      <c r="BH379" s="329"/>
      <c r="BI379" s="243"/>
      <c r="BJ379" s="245"/>
      <c r="BK379" s="243"/>
      <c r="BL379" s="332"/>
      <c r="BM379" s="345"/>
      <c r="BN379" s="345" t="str">
        <f t="shared" si="709"/>
        <v/>
      </c>
      <c r="BO379" s="345">
        <f>BO378*100/BO377</f>
        <v>3.4928458685451287</v>
      </c>
      <c r="BP379" s="243"/>
      <c r="BQ379" s="245"/>
      <c r="BR379" s="245"/>
      <c r="BS379" s="245"/>
      <c r="BT379" s="243"/>
      <c r="BU379" s="332"/>
      <c r="BV379" s="251"/>
      <c r="BW379" s="252"/>
      <c r="BX379" s="333"/>
      <c r="BY379" s="345"/>
      <c r="BZ379" s="309">
        <f>BZ378*100/BZ377</f>
        <v>5.0570618728560595</v>
      </c>
      <c r="CA379" s="252" t="str">
        <f>IF(SUM(I379:T379)&lt;90," ",BZ379*0.17)</f>
        <v xml:space="preserve"> </v>
      </c>
      <c r="CB379" s="245"/>
      <c r="CC379" s="244"/>
      <c r="CD379" s="244" t="str">
        <f>IF(SUM(I379:T379)&lt;90," ",IF(CS379&lt;1.5,"low-Ca",IF(DG379&lt;0.5,"low-Mg",IF(CE379&gt;=6.5,"Mg-hornblende",IF(CK379&gt;0.5,"kaersutite",IF(CY379&lt;0.5,"Tschermakitic pargasite",IF(CM379&gt;CJ379,"Mg-hastingsite","Pargasite")))))))</f>
        <v/>
      </c>
      <c r="CE379" s="240" t="str">
        <f>IF(SUM(I379:T379)&lt;90," ",AJ379)</f>
        <v/>
      </c>
      <c r="CF379" s="240" t="str">
        <f>IF(SUM(I379:T379)&lt;90," ",IF(AJ379+AL379&gt;8,8-AJ379,AL379))</f>
        <v/>
      </c>
      <c r="CG379" s="240" t="str">
        <f>IF(SUM(I379:T379)&lt;90," ",IF(CE379+CF379&lt;8,8-CE379-CF379,0))</f>
        <v/>
      </c>
      <c r="CH379" s="240" t="str">
        <f>IF(SUM(I379:T379)&lt;90," ",SUM(CE379:CG379))</f>
        <v/>
      </c>
      <c r="CI379" s="240"/>
      <c r="CJ379" s="240" t="str">
        <f>IF(SUM(I379:T379)&lt;90," ",AL379-CF379)</f>
        <v/>
      </c>
      <c r="CK379" s="240" t="str">
        <f>IF(SUM(I379:T379)&lt;90," ",AK379-CG379)</f>
        <v/>
      </c>
      <c r="CL379" s="240" t="str">
        <f>IF(SUM(I379:T379)&lt;90," ",AM379)</f>
        <v/>
      </c>
      <c r="CM379" s="240" t="str">
        <f>IF(SUM(I379:T379)&lt;90," ",IF(DE379&gt;46,0,46-DE379))</f>
        <v/>
      </c>
      <c r="CN379" s="240" t="str">
        <f>IF(SUM(I379:T379)&lt;90," ",AP379)</f>
        <v/>
      </c>
      <c r="CO379" s="240" t="str">
        <f>IF(SUM(I379:T379)&lt;90," ",AN379-CM379)</f>
        <v/>
      </c>
      <c r="CP379" s="240" t="str">
        <f>IF(SUM(I379:T379)&lt;90," ",AO379)</f>
        <v/>
      </c>
      <c r="CQ379" s="240" t="str">
        <f>IF(SUM(I379:T379)&lt;90," ",SUM(CJ379:CP379))</f>
        <v/>
      </c>
      <c r="CR379" s="240"/>
      <c r="CS379" s="240" t="str">
        <f>IF(SUM(I379:T379)&lt;90," ",AQ379)</f>
        <v/>
      </c>
      <c r="CT379" s="240" t="str">
        <f>IF(SUM(I379:T379)&lt;90," ",IF(2-CS379&lt;=AR379,2-CS379,AR379))</f>
        <v/>
      </c>
      <c r="CU379" s="240" t="str">
        <f>IF(SUM(I379:T379)&lt;90," ",SUM(CS379:CT379))</f>
        <v/>
      </c>
      <c r="CV379" s="240"/>
      <c r="CW379" s="240" t="str">
        <f>IF(SUM(I379:T379)&lt;90," ",AR379-CT379)</f>
        <v/>
      </c>
      <c r="CX379" s="240" t="str">
        <f>IF(SUM(I379:T379)&lt;90," ",AS379)</f>
        <v/>
      </c>
      <c r="CY379" s="240" t="str">
        <f>IF(SUM(I379:T379)&lt;90," ",SUM(CW379:CX379))</f>
        <v/>
      </c>
      <c r="CZ379" s="240"/>
      <c r="DA379" s="240" t="str">
        <f>IF(SUM(I379:T379)&lt;90," ",2-DB379-DC379)</f>
        <v/>
      </c>
      <c r="DB379" s="240" t="str">
        <f>IF(SUM(I379:T379)&lt;90," ",AT379)</f>
        <v/>
      </c>
      <c r="DC379" s="240" t="str">
        <f>IF(SUM(I379:T379)&lt;90," ",AU379)</f>
        <v/>
      </c>
      <c r="DD379" s="240" t="str">
        <f>IF(SUM(I379:T379)&lt;90," ",SUM(DA379:DC379))</f>
        <v/>
      </c>
      <c r="DE379" s="245" t="str">
        <f>IF(SUM(I379:T379)&lt;90," ",AJ379*4+AK379*4+AL379*3+AM379*3+AN379*2+AO379*2+AP379*2+AQ379*2+AR379+AS379)</f>
        <v/>
      </c>
      <c r="DF379" s="245"/>
      <c r="DG379" s="239" t="str">
        <f>IF(SUM(I379:T379)&lt;90," ",CN379/(CN379+CO379))</f>
        <v/>
      </c>
      <c r="DH379" s="239" t="str">
        <f>IF(SUM(I379:T379)&lt;90," ",CN379/(CN379+CM379+CO379))</f>
        <v/>
      </c>
      <c r="DI379" s="239" t="str">
        <f>IF(SUM(I379:T379)&lt;90," ",CJ379/(CJ379+CF379))</f>
        <v/>
      </c>
      <c r="DJ379" s="240" t="str">
        <f>IF(SUM(I379:T379)&lt;90," ",CJ379+CF379)</f>
        <v/>
      </c>
      <c r="DK379" s="334"/>
    </row>
    <row r="380" spans="1:115" customFormat="1">
      <c r="A380" s="312"/>
      <c r="B380" s="312"/>
      <c r="C380" s="312"/>
      <c r="D380" s="312"/>
      <c r="E380" s="312"/>
      <c r="F380" s="312"/>
      <c r="G380" s="312"/>
      <c r="H380" s="312"/>
      <c r="I380" s="325"/>
      <c r="J380" s="325"/>
      <c r="K380" s="325"/>
      <c r="L380" s="325"/>
      <c r="M380" s="325"/>
      <c r="N380" s="325"/>
      <c r="O380" s="325"/>
      <c r="P380" s="325"/>
      <c r="Q380" s="325"/>
      <c r="R380" s="325"/>
      <c r="S380" s="325"/>
      <c r="T380" s="325"/>
      <c r="U380" s="238"/>
      <c r="V380" s="239"/>
      <c r="W380" s="239"/>
      <c r="X380" s="239"/>
      <c r="Y380" s="239"/>
      <c r="Z380" s="239"/>
      <c r="AA380" s="239"/>
      <c r="AB380" s="239"/>
      <c r="AC380" s="239"/>
      <c r="AD380" s="239"/>
      <c r="AE380" s="239"/>
      <c r="AF380" s="239"/>
      <c r="AG380" s="239"/>
      <c r="AH380" s="239"/>
      <c r="AI380" s="239"/>
      <c r="AJ380" s="240"/>
      <c r="AK380" s="240"/>
      <c r="AL380" s="240"/>
      <c r="AM380" s="240"/>
      <c r="AN380" s="240"/>
      <c r="AO380" s="240"/>
      <c r="AP380" s="240"/>
      <c r="AQ380" s="240"/>
      <c r="AR380" s="240"/>
      <c r="AS380" s="240"/>
      <c r="AT380" s="240"/>
      <c r="AU380" s="240"/>
      <c r="AV380" s="239"/>
      <c r="AW380" s="239"/>
      <c r="AX380" s="239"/>
      <c r="AY380" s="239"/>
      <c r="AZ380" s="239"/>
      <c r="BA380" s="245"/>
      <c r="BB380" s="242"/>
      <c r="BC380" s="243"/>
      <c r="BD380" s="243"/>
      <c r="BE380" s="243"/>
      <c r="BF380" s="243"/>
      <c r="BG380" s="244"/>
      <c r="BH380" s="329"/>
      <c r="BI380" s="243"/>
      <c r="BJ380" s="245"/>
      <c r="BK380" s="243"/>
      <c r="BL380" s="247"/>
      <c r="BM380" s="330"/>
      <c r="BN380" s="331"/>
      <c r="BO380" s="249"/>
      <c r="BP380" s="243"/>
      <c r="BQ380" s="245"/>
      <c r="BR380" s="245"/>
      <c r="BS380" s="245"/>
      <c r="BT380" s="243"/>
      <c r="BU380" s="332"/>
      <c r="BV380" s="251"/>
      <c r="BW380" s="252"/>
      <c r="BX380" s="333"/>
      <c r="BY380" s="252"/>
      <c r="BZ380" s="251"/>
      <c r="CA380" s="252"/>
      <c r="CB380" s="245"/>
      <c r="CC380" s="244"/>
      <c r="CD380" s="244" t="str">
        <f>IF(SUM(I380:T380)&lt;90," ",IF(CS380&lt;1.5,"low-Ca",IF(DG380&lt;0.5,"low-Mg",IF(CE380&gt;=6.5,"Mg-hornblende",IF(CK380&gt;0.5,"kaersutite",IF(CY380&lt;0.5,"Tschermakitic pargasite",IF(CM380&gt;CJ380,"Mg-hastingsite","Pargasite")))))))</f>
        <v/>
      </c>
      <c r="CE380" s="240" t="str">
        <f>IF(SUM(I380:T380)&lt;90," ",AJ380)</f>
        <v/>
      </c>
      <c r="CF380" s="240" t="str">
        <f>IF(SUM(I380:T380)&lt;90," ",IF(AJ380+AL380&gt;8,8-AJ380,AL380))</f>
        <v/>
      </c>
      <c r="CG380" s="240" t="str">
        <f>IF(SUM(I380:T380)&lt;90," ",IF(CE380+CF380&lt;8,8-CE380-CF380,0))</f>
        <v/>
      </c>
      <c r="CH380" s="240" t="str">
        <f>IF(SUM(I380:T380)&lt;90," ",SUM(CE380:CG380))</f>
        <v/>
      </c>
      <c r="CI380" s="240"/>
      <c r="CJ380" s="240" t="str">
        <f>IF(SUM(I380:T380)&lt;90," ",AL380-CF380)</f>
        <v/>
      </c>
      <c r="CK380" s="240" t="str">
        <f>IF(SUM(I380:T380)&lt;90," ",AK380-CG380)</f>
        <v/>
      </c>
      <c r="CL380" s="240" t="str">
        <f>IF(SUM(I380:T380)&lt;90," ",AM380)</f>
        <v/>
      </c>
      <c r="CM380" s="240" t="str">
        <f>IF(SUM(I380:T380)&lt;90," ",IF(DE380&gt;46,0,46-DE380))</f>
        <v/>
      </c>
      <c r="CN380" s="240" t="str">
        <f>IF(SUM(I380:T380)&lt;90," ",AP380)</f>
        <v/>
      </c>
      <c r="CO380" s="240" t="str">
        <f>IF(SUM(I380:T380)&lt;90," ",AN380-CM380)</f>
        <v/>
      </c>
      <c r="CP380" s="240" t="str">
        <f>IF(SUM(I380:T380)&lt;90," ",AO380)</f>
        <v/>
      </c>
      <c r="CQ380" s="240" t="str">
        <f>IF(SUM(I380:T380)&lt;90," ",SUM(CJ380:CP380))</f>
        <v/>
      </c>
      <c r="CR380" s="240"/>
      <c r="CS380" s="240" t="str">
        <f>IF(SUM(I380:T380)&lt;90," ",AQ380)</f>
        <v/>
      </c>
      <c r="CT380" s="240" t="str">
        <f>IF(SUM(I380:T380)&lt;90," ",IF(2-CS380&lt;=AR380,2-CS380,AR380))</f>
        <v/>
      </c>
      <c r="CU380" s="240" t="str">
        <f>IF(SUM(I380:T380)&lt;90," ",SUM(CS380:CT380))</f>
        <v/>
      </c>
      <c r="CV380" s="240"/>
      <c r="CW380" s="240" t="str">
        <f>IF(SUM(I380:T380)&lt;90," ",AR380-CT380)</f>
        <v/>
      </c>
      <c r="CX380" s="240" t="str">
        <f>IF(SUM(I380:T380)&lt;90," ",AS380)</f>
        <v/>
      </c>
      <c r="CY380" s="240" t="str">
        <f>IF(SUM(I380:T380)&lt;90," ",SUM(CW380:CX380))</f>
        <v/>
      </c>
      <c r="CZ380" s="240"/>
      <c r="DA380" s="240" t="str">
        <f>IF(SUM(I380:T380)&lt;90," ",2-DB380-DC380)</f>
        <v/>
      </c>
      <c r="DB380" s="240" t="str">
        <f>IF(SUM(I380:T380)&lt;90," ",AT380)</f>
        <v/>
      </c>
      <c r="DC380" s="240" t="str">
        <f>IF(SUM(I380:T380)&lt;90," ",AU380)</f>
        <v/>
      </c>
      <c r="DD380" s="240" t="str">
        <f>IF(SUM(I380:T380)&lt;90," ",SUM(DA380:DC380))</f>
        <v/>
      </c>
      <c r="DE380" s="245" t="str">
        <f>IF(SUM(I380:T380)&lt;90," ",AJ380*4+AK380*4+AL380*3+AM380*3+AN380*2+AO380*2+AP380*2+AQ380*2+AR380+AS380)</f>
        <v/>
      </c>
      <c r="DF380" s="245"/>
      <c r="DG380" s="239" t="str">
        <f>IF(SUM(I380:T380)&lt;90," ",CN380/(CN380+CO380))</f>
        <v/>
      </c>
      <c r="DH380" s="239" t="str">
        <f>IF(SUM(I380:T380)&lt;90," ",CN380/(CN380+CM380+CO380))</f>
        <v/>
      </c>
      <c r="DI380" s="239" t="str">
        <f>IF(SUM(I380:T380)&lt;90," ",CJ380/(CJ380+CF380))</f>
        <v/>
      </c>
      <c r="DJ380" s="240" t="str">
        <f>IF(SUM(I380:T380)&lt;90," ",CJ380+CF380)</f>
        <v/>
      </c>
      <c r="DK380" s="334"/>
    </row>
    <row r="381" spans="1:115" s="227" customFormat="1" ht="15.75">
      <c r="A381" s="262" t="s">
        <v>490</v>
      </c>
      <c r="B381" s="340"/>
      <c r="C381" s="314"/>
      <c r="D381" s="340"/>
      <c r="E381" s="340"/>
      <c r="F381" s="340"/>
      <c r="G381" s="340"/>
      <c r="H381" s="340"/>
      <c r="I381" s="321"/>
      <c r="J381" s="322"/>
      <c r="K381" s="322"/>
      <c r="L381" s="322"/>
      <c r="M381" s="322"/>
      <c r="N381" s="322"/>
      <c r="O381" s="322"/>
      <c r="P381" s="322"/>
      <c r="Q381" s="322"/>
      <c r="R381" s="322"/>
      <c r="S381" s="322"/>
      <c r="T381" s="322"/>
      <c r="U381" s="263"/>
      <c r="V381" s="264"/>
      <c r="W381" s="264"/>
      <c r="X381" s="264"/>
      <c r="Y381" s="264"/>
      <c r="Z381" s="264"/>
      <c r="AA381" s="264"/>
      <c r="AB381" s="264"/>
      <c r="AC381" s="264"/>
      <c r="AD381" s="264"/>
      <c r="AE381" s="264"/>
      <c r="AF381" s="264"/>
      <c r="AG381" s="264"/>
      <c r="AH381" s="264"/>
      <c r="AI381" s="264"/>
      <c r="AJ381" s="264"/>
      <c r="AK381" s="264"/>
      <c r="AL381" s="264"/>
      <c r="AM381" s="264"/>
      <c r="AN381" s="264"/>
      <c r="AO381" s="264"/>
      <c r="AP381" s="264"/>
      <c r="AQ381" s="264"/>
      <c r="AR381" s="264"/>
      <c r="AS381" s="264"/>
      <c r="AT381" s="264"/>
      <c r="AU381" s="264"/>
      <c r="AV381" s="264"/>
      <c r="AW381" s="264"/>
      <c r="AX381" s="264"/>
      <c r="AY381" s="264"/>
      <c r="AZ381" s="264"/>
      <c r="BA381" s="264"/>
      <c r="BB381" s="265"/>
      <c r="BC381" s="264"/>
      <c r="BD381" s="264"/>
      <c r="BE381" s="264"/>
      <c r="BF381" s="264"/>
      <c r="BG381" s="263"/>
      <c r="BH381" s="264"/>
      <c r="BI381" s="266"/>
      <c r="BJ381" s="266"/>
      <c r="BK381" s="266"/>
      <c r="BL381" s="265"/>
      <c r="BM381" s="264"/>
      <c r="BN381" s="264"/>
      <c r="BO381" s="265"/>
      <c r="BP381" s="264"/>
      <c r="BQ381" s="264"/>
      <c r="BR381" s="264"/>
      <c r="BS381" s="264"/>
      <c r="BT381" s="264"/>
      <c r="BU381" s="266"/>
      <c r="BV381" s="265"/>
      <c r="BW381" s="266"/>
      <c r="BX381" s="266"/>
      <c r="BY381" s="266"/>
      <c r="BZ381" s="265"/>
      <c r="CA381" s="266"/>
      <c r="CB381" s="264"/>
      <c r="CC381" s="263"/>
      <c r="CD381" s="263"/>
      <c r="CE381" s="264"/>
      <c r="CF381" s="264"/>
      <c r="CG381" s="264"/>
      <c r="CH381" s="264"/>
      <c r="CI381" s="264"/>
      <c r="CJ381" s="264"/>
      <c r="CK381" s="264"/>
      <c r="CL381" s="264"/>
      <c r="CM381" s="264"/>
      <c r="CN381" s="264"/>
      <c r="CO381" s="264"/>
      <c r="CP381" s="264"/>
      <c r="CQ381" s="264"/>
      <c r="CR381" s="264"/>
      <c r="CS381" s="264"/>
      <c r="CT381" s="264"/>
      <c r="CU381" s="264"/>
      <c r="CV381" s="264"/>
      <c r="CW381" s="264"/>
      <c r="CX381" s="264"/>
      <c r="CY381" s="264"/>
      <c r="CZ381" s="264"/>
      <c r="DA381" s="264"/>
      <c r="DB381" s="264"/>
      <c r="DC381" s="264"/>
      <c r="DD381" s="264"/>
      <c r="DE381" s="264"/>
      <c r="DF381" s="264"/>
      <c r="DG381" s="264"/>
      <c r="DH381" s="264"/>
      <c r="DI381" s="264"/>
      <c r="DJ381" s="264"/>
      <c r="DK381" s="295"/>
    </row>
    <row r="382" spans="1:115">
      <c r="A382" s="312"/>
      <c r="I382" s="325"/>
      <c r="J382" s="325"/>
      <c r="K382" s="325"/>
      <c r="L382" s="325"/>
      <c r="M382" s="325"/>
      <c r="N382" s="325"/>
      <c r="O382" s="325"/>
      <c r="P382" s="325"/>
      <c r="Q382" s="325"/>
      <c r="R382" s="325"/>
      <c r="S382" s="325"/>
      <c r="T382" s="325"/>
      <c r="U382" s="238" t="str">
        <f t="shared" ref="U382:U445" si="719">IF(SUM(I382:T382)&lt;90," ",SUM(I382:T382))</f>
        <v/>
      </c>
      <c r="V382" s="239" t="str">
        <f>IF(SUM(I382:T382)&lt;90," ",I382/stab.data!$U$7)</f>
        <v xml:space="preserve"> </v>
      </c>
      <c r="W382" s="239" t="str">
        <f>IF(SUM(I382:T382)&lt;90," ",J382/stab.data!$U$8)</f>
        <v xml:space="preserve"> </v>
      </c>
      <c r="X382" s="239" t="str">
        <f>IF(SUM(I382:T382)&lt;90," ",K382*2/stab.data!$U$9)</f>
        <v xml:space="preserve"> </v>
      </c>
      <c r="Y382" s="239" t="str">
        <f>IF(SUM(I382:T382)&lt;90," ",L382*2/stab.data!$U$10)</f>
        <v xml:space="preserve"> </v>
      </c>
      <c r="Z382" s="239" t="str">
        <f>IF(SUM(I382:T382)&lt;90," ",M382/stab.data!$U$11)</f>
        <v xml:space="preserve"> </v>
      </c>
      <c r="AA382" s="239" t="str">
        <f>IF(SUM(I382:T382)&lt;90," ",N382/stab.data!$U$12)</f>
        <v xml:space="preserve"> </v>
      </c>
      <c r="AB382" s="239" t="str">
        <f>IF(SUM(I382:T382)&lt;90," ",O382/stab.data!$U$13)</f>
        <v xml:space="preserve"> </v>
      </c>
      <c r="AC382" s="239" t="str">
        <f>IF(SUM(I382:T382)&lt;90," ",P382/stab.data!$U$14)</f>
        <v xml:space="preserve"> </v>
      </c>
      <c r="AD382" s="239" t="str">
        <f>IF(SUM(I382:T382)&lt;90," ",Q382*2/stab.data!$U$15)</f>
        <v xml:space="preserve"> </v>
      </c>
      <c r="AE382" s="239" t="str">
        <f>IF(SUM(I382:T382)&lt;90," ",R382*2/stab.data!$U$16)</f>
        <v xml:space="preserve"> </v>
      </c>
      <c r="AF382" s="239" t="str">
        <f>IF(SUM(I382:T382)&lt;90," ",S382/stab.data!$U$17)</f>
        <v xml:space="preserve"> </v>
      </c>
      <c r="AG382" s="239" t="str">
        <f>IF(SUM(I382:T382)&lt;90," ",T382/stab.data!$U$18)</f>
        <v xml:space="preserve"> </v>
      </c>
      <c r="AH382" s="239" t="str">
        <f t="shared" ref="AH382:AH445" si="720">IF(SUM(I382:T382)&lt;90," ",SUM(V382:AB382))</f>
        <v xml:space="preserve"> </v>
      </c>
      <c r="AI382" s="239" t="str">
        <f t="shared" ref="AI382:AI445" si="721">IF(SUM(I382:T382)&lt;90," ",AL382/SUM(AJ382:AS382))</f>
        <v xml:space="preserve"> </v>
      </c>
      <c r="AJ382" s="240" t="str">
        <f t="shared" ref="AJ382:AJ445" si="722">IF(SUM(I382:T382)&lt;90," ",V382*13/$AH382)</f>
        <v xml:space="preserve"> </v>
      </c>
      <c r="AK382" s="240" t="str">
        <f t="shared" ref="AK382:AK445" si="723">IF(SUM(I382:T382)&lt;90," ",W382*13/$AH382)</f>
        <v xml:space="preserve"> </v>
      </c>
      <c r="AL382" s="240" t="str">
        <f t="shared" ref="AL382:AL445" si="724">IF(SUM(I382:T382)&lt;90," ",X382*13/$AH382)</f>
        <v xml:space="preserve"> </v>
      </c>
      <c r="AM382" s="240" t="str">
        <f t="shared" ref="AM382:AM445" si="725">IF(SUM(I382:T382)&lt;90," ",Y382*13/$AH382)</f>
        <v xml:space="preserve"> </v>
      </c>
      <c r="AN382" s="240" t="str">
        <f t="shared" ref="AN382:AN445" si="726">IF(SUM(I382:T382)&lt;90," ",Z382*13/$AH382)</f>
        <v xml:space="preserve"> </v>
      </c>
      <c r="AO382" s="240" t="str">
        <f t="shared" ref="AO382:AO445" si="727">IF(SUM(I382:T382)&lt;90," ",AA382*13/$AH382)</f>
        <v xml:space="preserve"> </v>
      </c>
      <c r="AP382" s="240" t="str">
        <f t="shared" ref="AP382:AP445" si="728">IF(SUM(I382:T382)&lt;90," ",AB382*13/$AH382)</f>
        <v xml:space="preserve"> </v>
      </c>
      <c r="AQ382" s="240" t="str">
        <f t="shared" ref="AQ382:AQ445" si="729">IF(SUM(I382:T382)&lt;90," ",AC382*13/$AH382)</f>
        <v xml:space="preserve"> </v>
      </c>
      <c r="AR382" s="240" t="str">
        <f t="shared" ref="AR382:AR445" si="730">IF(SUM(I382:T382)&lt;90," ",AD382*13/$AH382)</f>
        <v xml:space="preserve"> </v>
      </c>
      <c r="AS382" s="240" t="str">
        <f t="shared" ref="AS382:AS445" si="731">IF(SUM(I382:T382)&lt;90," ",AE382*13/$AH382)</f>
        <v xml:space="preserve"> </v>
      </c>
      <c r="AT382" s="240" t="str">
        <f t="shared" ref="AT382:AT445" si="732">IF(SUM(I382:T382)&lt;90," ",AF382*13/$AH382)</f>
        <v xml:space="preserve"> </v>
      </c>
      <c r="AU382" s="240" t="str">
        <f t="shared" ref="AU382:AU445" si="733">IF(SUM(I382:T382)&lt;90," ",AG382*13/$AH382)</f>
        <v xml:space="preserve"> </v>
      </c>
      <c r="AV382" s="239" t="str">
        <f t="shared" ref="AV382:AV445" si="734">IF(SUM(I382:T382)&lt;90," ",SUM(AJ382:AS382))</f>
        <v xml:space="preserve"> </v>
      </c>
      <c r="AW382" s="239" t="str">
        <f t="shared" ref="AW382:AW445" si="735">IF(SUM(I382:T382)&lt;90," ",(2-AT382-AU382)*AH382*17/13/2)</f>
        <v xml:space="preserve"> </v>
      </c>
      <c r="AX382" s="239" t="str">
        <f>IF(SUM(I382:T382)&lt;90," ",CM382*AH382*stab.data!$U$20/13/2)</f>
        <v xml:space="preserve"> </v>
      </c>
      <c r="AY382" s="239" t="str">
        <f>IF(SUM(I382:T382)&lt;90," ",CO382*AH382*stab.data!$U$11/13)</f>
        <v xml:space="preserve"> </v>
      </c>
      <c r="AZ382" s="239" t="str">
        <f t="shared" ref="AZ382:AZ445" si="736">IF(SUM(I382:T382)&lt;90," ",-(S382*0.421070639014633+T382*0.225636758525372))</f>
        <v/>
      </c>
      <c r="BA382" s="241" t="str">
        <f t="shared" ref="BA382:BA445" si="737">IF(SUM(I382:T382)&lt;90," ",SUM(I382:T382)-M382+AW382+AX382+AY382+AZ382)</f>
        <v xml:space="preserve"> </v>
      </c>
      <c r="BB382" s="242" t="str">
        <f>IF(SUM(I382:T382)&lt;90," ",EXP('eq. coef.'!$C$104+'eq. coef.'!$C$105*'Amp-TB2 calc'!AJ382+'eq. coef.'!$C$106*'Amp-TB2 calc'!AK382+'eq. coef.'!$C$107*'Amp-TB2 calc'!AL382+'eq. coef.'!$C$108*'Amp-TB2 calc'!AN382+'eq. coef.'!$C$109*'Amp-TB2 calc'!AP382+'eq. coef.'!$C$110*'Amp-TB2 calc'!AQ382+'eq. coef.'!$C$111*'Amp-TB2 calc'!AR382+'eq. coef.'!$C$112*'Amp-TB2 calc'!AS382))</f>
        <v xml:space="preserve"> </v>
      </c>
      <c r="BC382" s="243" t="str">
        <f>IF(SUM(I382:T382)&lt;90," ",EXP('eq. coef.'!$C$176+'eq. coef.'!$C$177*'Amp-TB2 calc'!AJ382+'eq. coef.'!$C$178*'Amp-TB2 calc'!AK382+'eq. coef.'!$C$179*'Amp-TB2 calc'!AL382+'eq. coef.'!$C$180*'Amp-TB2 calc'!AN382+'eq. coef.'!$C$181*'Amp-TB2 calc'!AP382+'eq. coef.'!$C$182*'Amp-TB2 calc'!AQ382+'eq. coef.'!$C$183*'Amp-TB2 calc'!AR382+'eq. coef.'!$C$184*'Amp-TB2 calc'!AS382))</f>
        <v xml:space="preserve"> </v>
      </c>
      <c r="BD382" s="243" t="str">
        <f>IF(SUM(I382:T382)&lt;90," ",('eq. coef.'!$C$234+'eq. coef.'!$C$235*'Amp-TB2 calc'!AJ382+'eq. coef.'!$C$236*'Amp-TB2 calc'!AK382+'eq. coef.'!$C$237*'Amp-TB2 calc'!AL382+'eq. coef.'!$C$238*'Amp-TB2 calc'!AN382+'eq. coef.'!$C$239*'Amp-TB2 calc'!AP382+'eq. coef.'!$C$240*'Amp-TB2 calc'!AQ382+'eq. coef.'!$C$241*'Amp-TB2 calc'!AR382+'eq. coef.'!$C$242*'Amp-TB2 calc'!AS382))</f>
        <v xml:space="preserve"> </v>
      </c>
      <c r="BE382" s="243" t="str">
        <f>IF(SUM(I382:T382)&lt;90," ",('eq. coef.'!$C$270+'eq. coef.'!$C$271*'Amp-TB2 calc'!AJ382+'eq. coef.'!$C$272*'Amp-TB2 calc'!AK382+'eq. coef.'!$C$273*'Amp-TB2 calc'!AL382+'eq. coef.'!$C$274*'Amp-TB2 calc'!AN382+'eq. coef.'!$C$275*'Amp-TB2 calc'!AP382+'eq. coef.'!$C$276*'Amp-TB2 calc'!AQ382+'eq. coef.'!$C$277*'Amp-TB2 calc'!AR382+'eq. coef.'!$C$278*'Amp-TB2 calc'!AS382))</f>
        <v xml:space="preserve"> </v>
      </c>
      <c r="BF382" s="243" t="str">
        <f>IF(SUM(I382:T382)&lt;90," ",EXP('eq. coef.'!$C$328+'eq. coef.'!$C$329*'Amp-TB2 calc'!AJ382+'eq. coef.'!$C$330*'Amp-TB2 calc'!AK382+'eq. coef.'!$C$331*'Amp-TB2 calc'!AL382+'eq. coef.'!$C$332*'Amp-TB2 calc'!AN382+'eq. coef.'!$C$333*'Amp-TB2 calc'!AP382+'eq. coef.'!$C$334*'Amp-TB2 calc'!AQ382+'eq. coef.'!$C$335*'Amp-TB2 calc'!AR382+'eq. coef.'!$C$336*'Amp-TB2 calc'!AS382))</f>
        <v xml:space="preserve"> </v>
      </c>
      <c r="BG382" s="255" t="str">
        <f t="shared" ref="BG382:BG445" si="738">IF(SUM(I382:T382)&lt;90," ",IF(DG382&lt;0.54,"low-Mg",IF(I382&lt;38.8-0.42,"low-SiO2",IF(I382&gt;49.8,"high-SiO2",IF(CL382&gt;0.04+0.04*0.1,"high-Cr2O3",IF(O382&lt;9.71-0.35,"low-MgO",IF(O382&gt;18.01+0.35,"high-MgO",IF(N382&gt;0.58+0.58*0.3,"high-MnO",IF(P382&gt;12.35+0.25,"high-CaO",IF(R382&gt;2.03+0.05,"high-K2O",IF(K382&lt;6.5,"low-Al2O3",IF(K382&gt;15.9+0.36,"high-Al2O3",IF(J382&lt;1.1-0.2,"low-TiO2",IF(M382&lt;5.85-0.44,"low-FeO",IF(M382&gt;16.92+0.44,"high-FeO",IF(Q382&lt;1.07-0.1,"low-Na2O",IF(Q382&gt;3.05+0.1,"high-Na2O","ok")))))))))))))))))</f>
        <v xml:space="preserve"> </v>
      </c>
      <c r="BH382" s="306" t="str">
        <f t="shared" ref="BH382:BH445" si="739">IF(SUM(I382:T382)&lt;90," ",IF(BO382&gt;700+700*0.28,"high-P",IF(DG382&lt;0.54,"low-Mg",IF(I382&lt;39.2-0.42,"low-SiO2",IF(I382&gt;46.2+0.42,"high-SiO2",IF(CL382&gt;0.04+0.04*0.1,"high-Cr2O3",IF(O382&lt;9.71-0.35,"low-MgO",IF(O382&gt;16.7+0.35,"high-MgO",IF(N382&gt;0.32+0.32*0.3,"high-MnO",IF(P382&gt;12.35+0.25,"high-CaO",IF(R382&gt;1.3+0.05,"high-K2O",IF(K382&lt;8.5,"low-Al2O3",IF(K382&gt;14.6+0.4,"high-Al2O3",IF(J382&lt;1.3-0.2,"low-TiO2",IF(M382&lt;8.7-0.44,"low-FeO",IF(M382&gt;16.92+0.44,"high-FeO",IF(Q382&lt;1.6-0.1,"low-Na2O",IF(Q382&gt;2.65+0.1,"high-Na2O","ok"))))))))))))))))))</f>
        <v xml:space="preserve"> </v>
      </c>
      <c r="BI382" s="243" t="str">
        <f t="shared" ref="BI382:BI445" si="740">IF(SUM(I382:T382)&lt;90," ",ABS(BB382-BO382)/(BB382+BO382)*200)</f>
        <v xml:space="preserve"> </v>
      </c>
      <c r="BJ382" s="245" t="str">
        <f t="shared" ref="BJ382:BJ445" si="741">IF(SUM(I382:T382)&lt;90," ",(BB382-BF382)/BB382)</f>
        <v xml:space="preserve"> </v>
      </c>
      <c r="BK382" s="243" t="str">
        <f t="shared" ref="BK382:BK445" si="742">IF(SUM(I382:T382)&lt;90," ",BE382-BC382)</f>
        <v xml:space="preserve"> </v>
      </c>
      <c r="BL382" s="247" t="str">
        <f>IF(SUM(I382:T382)&lt;90," ",'eq. coef.'!$C$360+'eq. coef.'!$C$361*'Amp-TB2 calc'!AJ382+'eq. coef.'!$C$362*'Amp-TB2 calc'!AK382+'eq. coef.'!$C$363*'Amp-TB2 calc'!AL382+'eq. coef.'!$C$364*'Amp-TB2 calc'!AN382+'eq. coef.'!$C$365*'Amp-TB2 calc'!AP382+'eq. coef.'!$C$366*'Amp-TB2 calc'!AQ382+'eq. coef.'!$C$367*'Amp-TB2 calc'!AR382+'eq. coef.'!$C$368*'Amp-TB2 calc'!AS382+'eq. coef.'!$C$369*LN(BO382))</f>
        <v xml:space="preserve"> </v>
      </c>
      <c r="BM382" s="248" t="str">
        <f t="shared" ref="BM382:BM445" si="743">IF(SUM(I382:T382)&lt;90," ",22)</f>
        <v/>
      </c>
      <c r="BN382" s="267" t="str">
        <f t="shared" ref="BN382:BN445" si="744">IF(SUM(I382:T382)&lt;90," ",BM382^2)</f>
        <v/>
      </c>
      <c r="BO382" s="249" t="str">
        <f t="shared" ref="BO382:BO445" si="745">IF(SUM(I382:T382)&lt;90," ",IF(BC382&lt;335,BC382,IF(BC382&lt;399,AVERAGE(BC382:BD382),IF(BD382&lt;415,BD382,IF(BE382&lt;470,BD382,IF(BJ382&gt;0.22,AVERAGE(BD382:BE382),IF(BK382&gt;350,BF382,IF(BK382&gt;210,BE382,IF(BK382&lt;75,BD382,IF(BJ382&lt;-0.2,AVERAGE(BC382:BD382),IF(BJ382&gt;0.05,AVERAGE(BD382:BE382),AVERAGE(BC382:BE382))))))))))))</f>
        <v xml:space="preserve"> </v>
      </c>
      <c r="BP382" s="243" t="str">
        <f t="shared" ref="BP382:BP445" si="746">IF(SUM(I382:T382)&lt;90," ",IF(BO382=BB382,"P1a",IF(BO382=BC382,"P1b",IF(BO382=BD382,"P1c",IF(BO382=BE382,"P1d",IF(BO382=BF382,"P1e",IF(BO382=AVERAGE(BC382:BD382),"P1b_c","P1c to e")))))))</f>
        <v xml:space="preserve"> </v>
      </c>
      <c r="BQ382" s="245"/>
      <c r="BR382" s="245">
        <f t="shared" ref="BR382:BR445" si="747">ABS(BQ382)</f>
        <v>0</v>
      </c>
      <c r="BS382" s="245">
        <f t="shared" ref="BS382:BS445" si="748">BQ382^2</f>
        <v>0</v>
      </c>
      <c r="BT382" s="243" t="str">
        <f t="shared" ref="BT382:BT445" si="749">IF(SUM(I382:T382)&lt;90," ",BO382*0.12)</f>
        <v xml:space="preserve"> </v>
      </c>
      <c r="BU382" s="250"/>
      <c r="BV382" s="251" t="str">
        <f>IF(SUM(I382:T382)&lt;90," ",'eq. coef.'!$B$1128*'Amp-TB2 calc'!CF382+'eq. coef.'!$B$1129*'Amp-TB2 calc'!CJ382+'eq. coef.'!$B$1130*'Amp-TB2 calc'!CK382+'eq. coef.'!$B$1131*'Amp-TB2 calc'!CM382+'eq. coef.'!$B$1132*'Amp-TB2 calc'!CN382+'eq. coef.'!$B$1133*'Amp-TB2 calc'!CO382+'eq. coef.'!$B$1134*'Amp-TB2 calc'!CP382+'eq. coef.'!$B$1135*'Amp-TB2 calc'!CS382+'eq. coef.'!$B$1135*'Amp-TB2 calc'!CW382+'eq. coef.'!$B$1137*'Amp-TB2 calc'!CX382)</f>
        <v xml:space="preserve"> </v>
      </c>
      <c r="BW382" s="252" t="str">
        <f t="shared" ref="BW382:BW445" si="750">IF(SUM(I382:T382)&lt;90," ",0.4)</f>
        <v/>
      </c>
      <c r="BX382" s="253"/>
      <c r="BY382" s="252" t="str">
        <f t="shared" ref="BY382:BY445" si="751">IF(SUM(I382:T382)&lt;90," ",-25018.7/(BL382+273.15) + 12.981 + 0.046*(BO382*10- 1)/(BL382+273.15) + -0.5117*LN(BL382+273.15)+BV382)</f>
        <v xml:space="preserve"> </v>
      </c>
      <c r="BZ382" s="251" t="str">
        <f>IF(SUM(I382:T382)&lt;90," ",EXP('eq. coef.'!$B$1156*'Amp-TB2 calc'!CF382+'eq. coef.'!$B$1157*'Amp-TB2 calc'!CJ382+'eq. coef.'!$B$1158*'Amp-TB2 calc'!CK382+'eq. coef.'!$B$1159*'Amp-TB2 calc'!CM382+'eq. coef.'!$B$1160*'Amp-TB2 calc'!CN382+'eq. coef.'!$B$1161*'Amp-TB2 calc'!CO382+'eq. coef.'!$B$1162*'Amp-TB2 calc'!CP382+'eq. coef.'!$B$1163*'Amp-TB2 calc'!CS382+'eq. coef.'!$B$1164*'Amp-TB2 calc'!CW382+'eq. coef.'!$B$1165*'Amp-TB2 calc'!CX382))</f>
        <v xml:space="preserve"> </v>
      </c>
      <c r="CA382" s="252" t="str">
        <f t="shared" ref="CA382:CA445" si="752">IF(SUM(I382:T382)&lt;90," ",BZ382*0.17)</f>
        <v xml:space="preserve"> </v>
      </c>
      <c r="CB382" s="245"/>
      <c r="CC382" s="244" t="str">
        <f t="shared" ref="CC382:CC445" si="753">IF(SUM(I382:T382)&lt;90," ",IF(CX382&gt;-0.1857*CF382 + 0.5569,"alkaline",IF(CX382&gt;-0.0448*CF382 + 0.2793,"alkaline","calc-alkaline")))</f>
        <v xml:space="preserve"> </v>
      </c>
      <c r="CD382" s="244" t="str">
        <f t="shared" ref="CD382:CD445" si="754">IF(SUM(I382:T382)&lt;90," ",IF(CS382&lt;1.5,"low-Ca",IF(DG382&lt;0.5,"low-Mg",IF(CE382&gt;=6.5,"Mg-hornblende",IF(CK382&gt;0.5,"kaersutite",IF(CY382&lt;0.5,"Tschermakitic pargasite",IF(CM382&gt;CJ382,"Mg-hastingsite","Pargasite")))))))</f>
        <v xml:space="preserve"> </v>
      </c>
      <c r="CE382" s="240" t="str">
        <f t="shared" ref="CE382:CE445" si="755">IF(SUM(I382:T382)&lt;90," ",AJ382)</f>
        <v xml:space="preserve"> </v>
      </c>
      <c r="CF382" s="240" t="str">
        <f t="shared" ref="CF382:CF445" si="756">IF(SUM(I382:T382)&lt;90," ",IF(AJ382+AL382&gt;8,8-AJ382,AL382))</f>
        <v xml:space="preserve"> </v>
      </c>
      <c r="CG382" s="240" t="str">
        <f t="shared" ref="CG382:CG445" si="757">IF(SUM(I382:T382)&lt;90," ",IF(CE382+CF382&lt;8,8-CE382-CF382,0))</f>
        <v xml:space="preserve"> </v>
      </c>
      <c r="CH382" s="240" t="str">
        <f t="shared" ref="CH382:CH445" si="758">IF(SUM(I382:T382)&lt;90," ",SUM(CE382:CG382))</f>
        <v xml:space="preserve"> </v>
      </c>
      <c r="CI382" s="240"/>
      <c r="CJ382" s="240" t="str">
        <f t="shared" ref="CJ382:CJ445" si="759">IF(SUM(I382:T382)&lt;90," ",AL382-CF382)</f>
        <v xml:space="preserve"> </v>
      </c>
      <c r="CK382" s="240" t="str">
        <f t="shared" ref="CK382:CK445" si="760">IF(SUM(I382:T382)&lt;90," ",AK382-CG382)</f>
        <v xml:space="preserve"> </v>
      </c>
      <c r="CL382" s="240" t="str">
        <f t="shared" ref="CL382:CL445" si="761">IF(SUM(I382:T382)&lt;90," ",AM382)</f>
        <v xml:space="preserve"> </v>
      </c>
      <c r="CM382" s="240" t="str">
        <f t="shared" ref="CM382:CM445" si="762">IF(SUM(I382:T382)&lt;90," ",IF(DE382&gt;46,0,46-DE382))</f>
        <v xml:space="preserve"> </v>
      </c>
      <c r="CN382" s="240" t="str">
        <f t="shared" ref="CN382:CN445" si="763">IF(SUM(I382:T382)&lt;90," ",AP382)</f>
        <v xml:space="preserve"> </v>
      </c>
      <c r="CO382" s="240" t="str">
        <f t="shared" ref="CO382:CO445" si="764">IF(SUM(I382:T382)&lt;90," ",AN382-CM382)</f>
        <v xml:space="preserve"> </v>
      </c>
      <c r="CP382" s="240" t="str">
        <f t="shared" ref="CP382:CP445" si="765">IF(SUM(I382:T382)&lt;90," ",AO382)</f>
        <v xml:space="preserve"> </v>
      </c>
      <c r="CQ382" s="240" t="str">
        <f t="shared" ref="CQ382:CQ445" si="766">IF(SUM(I382:T382)&lt;90," ",SUM(CJ382:CP382))</f>
        <v xml:space="preserve"> </v>
      </c>
      <c r="CR382" s="240"/>
      <c r="CS382" s="240" t="str">
        <f t="shared" ref="CS382:CS445" si="767">IF(SUM(I382:T382)&lt;90," ",AQ382)</f>
        <v xml:space="preserve"> </v>
      </c>
      <c r="CT382" s="240" t="str">
        <f t="shared" ref="CT382:CT445" si="768">IF(SUM(I382:T382)&lt;90," ",IF(2-CS382&lt;=AR382,2-CS382,AR382))</f>
        <v xml:space="preserve"> </v>
      </c>
      <c r="CU382" s="240" t="str">
        <f t="shared" ref="CU382:CU445" si="769">IF(SUM(I382:T382)&lt;90," ",SUM(CS382:CT382))</f>
        <v xml:space="preserve"> </v>
      </c>
      <c r="CV382" s="240"/>
      <c r="CW382" s="240" t="str">
        <f t="shared" ref="CW382:CW445" si="770">IF(SUM(I382:T382)&lt;90," ",AR382-CT382)</f>
        <v xml:space="preserve"> </v>
      </c>
      <c r="CX382" s="240" t="str">
        <f t="shared" ref="CX382:CX445" si="771">IF(SUM(I382:T382)&lt;90," ",AS382)</f>
        <v xml:space="preserve"> </v>
      </c>
      <c r="CY382" s="240" t="str">
        <f t="shared" ref="CY382:CY445" si="772">IF(SUM(I382:T382)&lt;90," ",SUM(CW382:CX382))</f>
        <v xml:space="preserve"> </v>
      </c>
      <c r="CZ382" s="240"/>
      <c r="DA382" s="240" t="str">
        <f t="shared" ref="DA382:DA445" si="773">IF(SUM(I382:T382)&lt;90," ",2-DB382-DC382)</f>
        <v xml:space="preserve"> </v>
      </c>
      <c r="DB382" s="240" t="str">
        <f t="shared" ref="DB382:DB445" si="774">IF(SUM(I382:T382)&lt;90," ",AT382)</f>
        <v xml:space="preserve"> </v>
      </c>
      <c r="DC382" s="240" t="str">
        <f t="shared" ref="DC382:DC445" si="775">IF(SUM(I382:T382)&lt;90," ",AU382)</f>
        <v xml:space="preserve"> </v>
      </c>
      <c r="DD382" s="240" t="str">
        <f t="shared" ref="DD382:DD445" si="776">IF(SUM(I382:T382)&lt;90," ",SUM(DA382:DC382))</f>
        <v xml:space="preserve"> </v>
      </c>
      <c r="DE382" s="245" t="str">
        <f t="shared" ref="DE382:DE445" si="777">IF(SUM(I382:T382)&lt;90," ",AJ382*4+AK382*4+AL382*3+AM382*3+AN382*2+AO382*2+AP382*2+AQ382*2+AR382+AS382)</f>
        <v xml:space="preserve"> </v>
      </c>
      <c r="DF382" s="245"/>
      <c r="DG382" s="239" t="str">
        <f t="shared" ref="DG382:DG445" si="778">IF(SUM(I382:T382)&lt;90," ",CN382/(CN382+CO382))</f>
        <v xml:space="preserve"> </v>
      </c>
      <c r="DH382" s="239" t="str">
        <f t="shared" ref="DH382:DH445" si="779">IF(SUM(I382:T382)&lt;90," ",CN382/(CN382+CM382+CO382))</f>
        <v xml:space="preserve"> </v>
      </c>
      <c r="DI382" s="239" t="str">
        <f t="shared" ref="DI382:DI445" si="780">IF(SUM(I382:T382)&lt;90," ",CJ382/(CJ382+CF382))</f>
        <v xml:space="preserve"> </v>
      </c>
      <c r="DJ382" s="240" t="str">
        <f t="shared" ref="DJ382:DJ445" si="781">IF(SUM(I382:T382)&lt;90," ",CJ382+CF382)</f>
        <v xml:space="preserve"> </v>
      </c>
    </row>
    <row r="383" spans="1:115">
      <c r="A383" s="312"/>
      <c r="I383" s="326"/>
      <c r="J383" s="326"/>
      <c r="K383" s="326"/>
      <c r="L383" s="326"/>
      <c r="M383" s="326"/>
      <c r="N383" s="326"/>
      <c r="O383" s="326"/>
      <c r="P383" s="326"/>
      <c r="Q383" s="326"/>
      <c r="R383" s="326"/>
      <c r="S383" s="326"/>
      <c r="T383" s="326"/>
      <c r="U383" s="238" t="str">
        <f t="shared" si="719"/>
        <v/>
      </c>
      <c r="V383" s="239" t="str">
        <f>IF(SUM(I383:T383)&lt;90," ",I383/stab.data!$U$7)</f>
        <v xml:space="preserve"> </v>
      </c>
      <c r="W383" s="239" t="str">
        <f>IF(SUM(I383:T383)&lt;90," ",J383/stab.data!$U$8)</f>
        <v xml:space="preserve"> </v>
      </c>
      <c r="X383" s="239" t="str">
        <f>IF(SUM(I383:T383)&lt;90," ",K383*2/stab.data!$U$9)</f>
        <v xml:space="preserve"> </v>
      </c>
      <c r="Y383" s="239" t="str">
        <f>IF(SUM(I383:T383)&lt;90," ",L383*2/stab.data!$U$10)</f>
        <v xml:space="preserve"> </v>
      </c>
      <c r="Z383" s="239" t="str">
        <f>IF(SUM(I383:T383)&lt;90," ",M383/stab.data!$U$11)</f>
        <v xml:space="preserve"> </v>
      </c>
      <c r="AA383" s="239" t="str">
        <f>IF(SUM(I383:T383)&lt;90," ",N383/stab.data!$U$12)</f>
        <v xml:space="preserve"> </v>
      </c>
      <c r="AB383" s="239" t="str">
        <f>IF(SUM(I383:T383)&lt;90," ",O383/stab.data!$U$13)</f>
        <v xml:space="preserve"> </v>
      </c>
      <c r="AC383" s="239" t="str">
        <f>IF(SUM(I383:T383)&lt;90," ",P383/stab.data!$U$14)</f>
        <v xml:space="preserve"> </v>
      </c>
      <c r="AD383" s="239" t="str">
        <f>IF(SUM(I383:T383)&lt;90," ",Q383*2/stab.data!$U$15)</f>
        <v xml:space="preserve"> </v>
      </c>
      <c r="AE383" s="239" t="str">
        <f>IF(SUM(I383:T383)&lt;90," ",R383*2/stab.data!$U$16)</f>
        <v xml:space="preserve"> </v>
      </c>
      <c r="AF383" s="239" t="str">
        <f>IF(SUM(I383:T383)&lt;90," ",S383/stab.data!$U$17)</f>
        <v xml:space="preserve"> </v>
      </c>
      <c r="AG383" s="239" t="str">
        <f>IF(SUM(I383:T383)&lt;90," ",T383/stab.data!$U$18)</f>
        <v xml:space="preserve"> </v>
      </c>
      <c r="AH383" s="239" t="str">
        <f t="shared" si="720"/>
        <v xml:space="preserve"> </v>
      </c>
      <c r="AI383" s="239" t="str">
        <f t="shared" si="721"/>
        <v xml:space="preserve"> </v>
      </c>
      <c r="AJ383" s="240" t="str">
        <f t="shared" si="722"/>
        <v xml:space="preserve"> </v>
      </c>
      <c r="AK383" s="240" t="str">
        <f t="shared" si="723"/>
        <v xml:space="preserve"> </v>
      </c>
      <c r="AL383" s="240" t="str">
        <f t="shared" si="724"/>
        <v xml:space="preserve"> </v>
      </c>
      <c r="AM383" s="240" t="str">
        <f t="shared" si="725"/>
        <v xml:space="preserve"> </v>
      </c>
      <c r="AN383" s="240" t="str">
        <f t="shared" si="726"/>
        <v xml:space="preserve"> </v>
      </c>
      <c r="AO383" s="240" t="str">
        <f t="shared" si="727"/>
        <v xml:space="preserve"> </v>
      </c>
      <c r="AP383" s="240" t="str">
        <f t="shared" si="728"/>
        <v xml:space="preserve"> </v>
      </c>
      <c r="AQ383" s="240" t="str">
        <f t="shared" si="729"/>
        <v xml:space="preserve"> </v>
      </c>
      <c r="AR383" s="240" t="str">
        <f t="shared" si="730"/>
        <v xml:space="preserve"> </v>
      </c>
      <c r="AS383" s="240" t="str">
        <f t="shared" si="731"/>
        <v xml:space="preserve"> </v>
      </c>
      <c r="AT383" s="240" t="str">
        <f t="shared" si="732"/>
        <v xml:space="preserve"> </v>
      </c>
      <c r="AU383" s="240" t="str">
        <f t="shared" si="733"/>
        <v xml:space="preserve"> </v>
      </c>
      <c r="AV383" s="239" t="str">
        <f t="shared" si="734"/>
        <v xml:space="preserve"> </v>
      </c>
      <c r="AW383" s="239" t="str">
        <f t="shared" si="735"/>
        <v xml:space="preserve"> </v>
      </c>
      <c r="AX383" s="239" t="str">
        <f>IF(SUM(I383:T383)&lt;90," ",CM383*AH383*stab.data!$U$20/13/2)</f>
        <v xml:space="preserve"> </v>
      </c>
      <c r="AY383" s="239" t="str">
        <f>IF(SUM(I383:T383)&lt;90," ",CO383*AH383*stab.data!$U$11/13)</f>
        <v xml:space="preserve"> </v>
      </c>
      <c r="AZ383" s="239" t="str">
        <f t="shared" si="736"/>
        <v/>
      </c>
      <c r="BA383" s="241" t="str">
        <f t="shared" si="737"/>
        <v xml:space="preserve"> </v>
      </c>
      <c r="BB383" s="242" t="str">
        <f>IF(SUM(I383:T383)&lt;90," ",EXP('eq. coef.'!$C$104+'eq. coef.'!$C$105*'Amp-TB2 calc'!AJ383+'eq. coef.'!$C$106*'Amp-TB2 calc'!AK383+'eq. coef.'!$C$107*'Amp-TB2 calc'!AL383+'eq. coef.'!$C$108*'Amp-TB2 calc'!AN383+'eq. coef.'!$C$109*'Amp-TB2 calc'!AP383+'eq. coef.'!$C$110*'Amp-TB2 calc'!AQ383+'eq. coef.'!$C$111*'Amp-TB2 calc'!AR383+'eq. coef.'!$C$112*'Amp-TB2 calc'!AS383))</f>
        <v xml:space="preserve"> </v>
      </c>
      <c r="BC383" s="243" t="str">
        <f>IF(SUM(I383:T383)&lt;90," ",EXP('eq. coef.'!$C$176+'eq. coef.'!$C$177*'Amp-TB2 calc'!AJ383+'eq. coef.'!$C$178*'Amp-TB2 calc'!AK383+'eq. coef.'!$C$179*'Amp-TB2 calc'!AL383+'eq. coef.'!$C$180*'Amp-TB2 calc'!AN383+'eq. coef.'!$C$181*'Amp-TB2 calc'!AP383+'eq. coef.'!$C$182*'Amp-TB2 calc'!AQ383+'eq. coef.'!$C$183*'Amp-TB2 calc'!AR383+'eq. coef.'!$C$184*'Amp-TB2 calc'!AS383))</f>
        <v xml:space="preserve"> </v>
      </c>
      <c r="BD383" s="243" t="str">
        <f>IF(SUM(I383:T383)&lt;90," ",('eq. coef.'!$C$234+'eq. coef.'!$C$235*'Amp-TB2 calc'!AJ383+'eq. coef.'!$C$236*'Amp-TB2 calc'!AK383+'eq. coef.'!$C$237*'Amp-TB2 calc'!AL383+'eq. coef.'!$C$238*'Amp-TB2 calc'!AN383+'eq. coef.'!$C$239*'Amp-TB2 calc'!AP383+'eq. coef.'!$C$240*'Amp-TB2 calc'!AQ383+'eq. coef.'!$C$241*'Amp-TB2 calc'!AR383+'eq. coef.'!$C$242*'Amp-TB2 calc'!AS383))</f>
        <v xml:space="preserve"> </v>
      </c>
      <c r="BE383" s="243" t="str">
        <f>IF(SUM(I383:T383)&lt;90," ",('eq. coef.'!$C$270+'eq. coef.'!$C$271*'Amp-TB2 calc'!AJ383+'eq. coef.'!$C$272*'Amp-TB2 calc'!AK383+'eq. coef.'!$C$273*'Amp-TB2 calc'!AL383+'eq. coef.'!$C$274*'Amp-TB2 calc'!AN383+'eq. coef.'!$C$275*'Amp-TB2 calc'!AP383+'eq. coef.'!$C$276*'Amp-TB2 calc'!AQ383+'eq. coef.'!$C$277*'Amp-TB2 calc'!AR383+'eq. coef.'!$C$278*'Amp-TB2 calc'!AS383))</f>
        <v xml:space="preserve"> </v>
      </c>
      <c r="BF383" s="243" t="str">
        <f>IF(SUM(I383:T383)&lt;90," ",EXP('eq. coef.'!$C$328+'eq. coef.'!$C$329*'Amp-TB2 calc'!AJ383+'eq. coef.'!$C$330*'Amp-TB2 calc'!AK383+'eq. coef.'!$C$331*'Amp-TB2 calc'!AL383+'eq. coef.'!$C$332*'Amp-TB2 calc'!AN383+'eq. coef.'!$C$333*'Amp-TB2 calc'!AP383+'eq. coef.'!$C$334*'Amp-TB2 calc'!AQ383+'eq. coef.'!$C$335*'Amp-TB2 calc'!AR383+'eq. coef.'!$C$336*'Amp-TB2 calc'!AS383))</f>
        <v xml:space="preserve"> </v>
      </c>
      <c r="BG383" s="255" t="str">
        <f t="shared" si="738"/>
        <v xml:space="preserve"> </v>
      </c>
      <c r="BH383" s="306" t="str">
        <f t="shared" si="739"/>
        <v xml:space="preserve"> </v>
      </c>
      <c r="BI383" s="243" t="str">
        <f t="shared" si="740"/>
        <v xml:space="preserve"> </v>
      </c>
      <c r="BJ383" s="245" t="str">
        <f t="shared" si="741"/>
        <v xml:space="preserve"> </v>
      </c>
      <c r="BK383" s="243" t="str">
        <f t="shared" si="742"/>
        <v xml:space="preserve"> </v>
      </c>
      <c r="BL383" s="247" t="str">
        <f>IF(SUM(I383:T383)&lt;90," ",'eq. coef.'!$C$360+'eq. coef.'!$C$361*'Amp-TB2 calc'!AJ383+'eq. coef.'!$C$362*'Amp-TB2 calc'!AK383+'eq. coef.'!$C$363*'Amp-TB2 calc'!AL383+'eq. coef.'!$C$364*'Amp-TB2 calc'!AN383+'eq. coef.'!$C$365*'Amp-TB2 calc'!AP383+'eq. coef.'!$C$366*'Amp-TB2 calc'!AQ383+'eq. coef.'!$C$367*'Amp-TB2 calc'!AR383+'eq. coef.'!$C$368*'Amp-TB2 calc'!AS383+'eq. coef.'!$C$369*LN(BO383))</f>
        <v xml:space="preserve"> </v>
      </c>
      <c r="BM383" s="248" t="str">
        <f t="shared" si="743"/>
        <v/>
      </c>
      <c r="BN383" s="267" t="str">
        <f t="shared" si="744"/>
        <v/>
      </c>
      <c r="BO383" s="249" t="str">
        <f t="shared" si="745"/>
        <v xml:space="preserve"> </v>
      </c>
      <c r="BP383" s="243" t="str">
        <f t="shared" si="746"/>
        <v xml:space="preserve"> </v>
      </c>
      <c r="BQ383" s="245"/>
      <c r="BR383" s="245">
        <f t="shared" si="747"/>
        <v>0</v>
      </c>
      <c r="BS383" s="245">
        <f t="shared" si="748"/>
        <v>0</v>
      </c>
      <c r="BT383" s="243" t="str">
        <f t="shared" si="749"/>
        <v xml:space="preserve"> </v>
      </c>
      <c r="BU383" s="250"/>
      <c r="BV383" s="251" t="str">
        <f>IF(SUM(I383:T383)&lt;90," ",'eq. coef.'!$B$1128*'Amp-TB2 calc'!CF383+'eq. coef.'!$B$1129*'Amp-TB2 calc'!CJ383+'eq. coef.'!$B$1130*'Amp-TB2 calc'!CK383+'eq. coef.'!$B$1131*'Amp-TB2 calc'!CM383+'eq. coef.'!$B$1132*'Amp-TB2 calc'!CN383+'eq. coef.'!$B$1133*'Amp-TB2 calc'!CO383+'eq. coef.'!$B$1134*'Amp-TB2 calc'!CP383+'eq. coef.'!$B$1135*'Amp-TB2 calc'!CS383+'eq. coef.'!$B$1135*'Amp-TB2 calc'!CW383+'eq. coef.'!$B$1137*'Amp-TB2 calc'!CX383)</f>
        <v xml:space="preserve"> </v>
      </c>
      <c r="BW383" s="252" t="str">
        <f t="shared" si="750"/>
        <v/>
      </c>
      <c r="BX383" s="253"/>
      <c r="BY383" s="252" t="str">
        <f t="shared" si="751"/>
        <v xml:space="preserve"> </v>
      </c>
      <c r="BZ383" s="251" t="str">
        <f>IF(SUM(I383:T383)&lt;90," ",EXP('eq. coef.'!$B$1156*'Amp-TB2 calc'!CF383+'eq. coef.'!$B$1157*'Amp-TB2 calc'!CJ383+'eq. coef.'!$B$1158*'Amp-TB2 calc'!CK383+'eq. coef.'!$B$1159*'Amp-TB2 calc'!CM383+'eq. coef.'!$B$1160*'Amp-TB2 calc'!CN383+'eq. coef.'!$B$1161*'Amp-TB2 calc'!CO383+'eq. coef.'!$B$1162*'Amp-TB2 calc'!CP383+'eq. coef.'!$B$1163*'Amp-TB2 calc'!CS383+'eq. coef.'!$B$1164*'Amp-TB2 calc'!CW383+'eq. coef.'!$B$1165*'Amp-TB2 calc'!CX383))</f>
        <v xml:space="preserve"> </v>
      </c>
      <c r="CA383" s="252" t="str">
        <f t="shared" si="752"/>
        <v xml:space="preserve"> </v>
      </c>
      <c r="CB383" s="245"/>
      <c r="CC383" s="244" t="str">
        <f t="shared" si="753"/>
        <v xml:space="preserve"> </v>
      </c>
      <c r="CD383" s="244" t="str">
        <f t="shared" si="754"/>
        <v xml:space="preserve"> </v>
      </c>
      <c r="CE383" s="240" t="str">
        <f t="shared" si="755"/>
        <v xml:space="preserve"> </v>
      </c>
      <c r="CF383" s="240" t="str">
        <f t="shared" si="756"/>
        <v xml:space="preserve"> </v>
      </c>
      <c r="CG383" s="240" t="str">
        <f t="shared" si="757"/>
        <v xml:space="preserve"> </v>
      </c>
      <c r="CH383" s="240" t="str">
        <f t="shared" si="758"/>
        <v xml:space="preserve"> </v>
      </c>
      <c r="CI383" s="240"/>
      <c r="CJ383" s="240" t="str">
        <f t="shared" si="759"/>
        <v xml:space="preserve"> </v>
      </c>
      <c r="CK383" s="240" t="str">
        <f t="shared" si="760"/>
        <v xml:space="preserve"> </v>
      </c>
      <c r="CL383" s="240" t="str">
        <f t="shared" si="761"/>
        <v xml:space="preserve"> </v>
      </c>
      <c r="CM383" s="240" t="str">
        <f t="shared" si="762"/>
        <v xml:space="preserve"> </v>
      </c>
      <c r="CN383" s="240" t="str">
        <f t="shared" si="763"/>
        <v xml:space="preserve"> </v>
      </c>
      <c r="CO383" s="240" t="str">
        <f t="shared" si="764"/>
        <v xml:space="preserve"> </v>
      </c>
      <c r="CP383" s="240" t="str">
        <f t="shared" si="765"/>
        <v xml:space="preserve"> </v>
      </c>
      <c r="CQ383" s="240" t="str">
        <f t="shared" si="766"/>
        <v xml:space="preserve"> </v>
      </c>
      <c r="CR383" s="240"/>
      <c r="CS383" s="240" t="str">
        <f t="shared" si="767"/>
        <v xml:space="preserve"> </v>
      </c>
      <c r="CT383" s="240" t="str">
        <f t="shared" si="768"/>
        <v xml:space="preserve"> </v>
      </c>
      <c r="CU383" s="240" t="str">
        <f t="shared" si="769"/>
        <v xml:space="preserve"> </v>
      </c>
      <c r="CV383" s="240"/>
      <c r="CW383" s="240" t="str">
        <f t="shared" si="770"/>
        <v xml:space="preserve"> </v>
      </c>
      <c r="CX383" s="240" t="str">
        <f t="shared" si="771"/>
        <v xml:space="preserve"> </v>
      </c>
      <c r="CY383" s="240" t="str">
        <f t="shared" si="772"/>
        <v xml:space="preserve"> </v>
      </c>
      <c r="CZ383" s="240"/>
      <c r="DA383" s="240" t="str">
        <f t="shared" si="773"/>
        <v xml:space="preserve"> </v>
      </c>
      <c r="DB383" s="240" t="str">
        <f t="shared" si="774"/>
        <v xml:space="preserve"> </v>
      </c>
      <c r="DC383" s="240" t="str">
        <f t="shared" si="775"/>
        <v xml:space="preserve"> </v>
      </c>
      <c r="DD383" s="240" t="str">
        <f t="shared" si="776"/>
        <v xml:space="preserve"> </v>
      </c>
      <c r="DE383" s="245" t="str">
        <f t="shared" si="777"/>
        <v xml:space="preserve"> </v>
      </c>
      <c r="DF383" s="245"/>
      <c r="DG383" s="239" t="str">
        <f t="shared" si="778"/>
        <v xml:space="preserve"> </v>
      </c>
      <c r="DH383" s="239" t="str">
        <f t="shared" si="779"/>
        <v xml:space="preserve"> </v>
      </c>
      <c r="DI383" s="239" t="str">
        <f t="shared" si="780"/>
        <v xml:space="preserve"> </v>
      </c>
      <c r="DJ383" s="240" t="str">
        <f t="shared" si="781"/>
        <v xml:space="preserve"> </v>
      </c>
    </row>
    <row r="384" spans="1:115">
      <c r="A384" s="312"/>
      <c r="I384" s="325"/>
      <c r="J384" s="325"/>
      <c r="K384" s="325"/>
      <c r="L384" s="325"/>
      <c r="M384" s="325"/>
      <c r="N384" s="325"/>
      <c r="O384" s="325"/>
      <c r="P384" s="325"/>
      <c r="Q384" s="325"/>
      <c r="R384" s="325"/>
      <c r="S384" s="325"/>
      <c r="T384" s="325"/>
      <c r="U384" s="238" t="str">
        <f t="shared" si="719"/>
        <v/>
      </c>
      <c r="V384" s="239" t="str">
        <f>IF(SUM(I384:T384)&lt;90," ",I384/stab.data!$U$7)</f>
        <v xml:space="preserve"> </v>
      </c>
      <c r="W384" s="239" t="str">
        <f>IF(SUM(I384:T384)&lt;90," ",J384/stab.data!$U$8)</f>
        <v xml:space="preserve"> </v>
      </c>
      <c r="X384" s="239" t="str">
        <f>IF(SUM(I384:T384)&lt;90," ",K384*2/stab.data!$U$9)</f>
        <v xml:space="preserve"> </v>
      </c>
      <c r="Y384" s="239" t="str">
        <f>IF(SUM(I384:T384)&lt;90," ",L384*2/stab.data!$U$10)</f>
        <v xml:space="preserve"> </v>
      </c>
      <c r="Z384" s="239" t="str">
        <f>IF(SUM(I384:T384)&lt;90," ",M384/stab.data!$U$11)</f>
        <v xml:space="preserve"> </v>
      </c>
      <c r="AA384" s="239" t="str">
        <f>IF(SUM(I384:T384)&lt;90," ",N384/stab.data!$U$12)</f>
        <v xml:space="preserve"> </v>
      </c>
      <c r="AB384" s="239" t="str">
        <f>IF(SUM(I384:T384)&lt;90," ",O384/stab.data!$U$13)</f>
        <v xml:space="preserve"> </v>
      </c>
      <c r="AC384" s="239" t="str">
        <f>IF(SUM(I384:T384)&lt;90," ",P384/stab.data!$U$14)</f>
        <v xml:space="preserve"> </v>
      </c>
      <c r="AD384" s="239" t="str">
        <f>IF(SUM(I384:T384)&lt;90," ",Q384*2/stab.data!$U$15)</f>
        <v xml:space="preserve"> </v>
      </c>
      <c r="AE384" s="239" t="str">
        <f>IF(SUM(I384:T384)&lt;90," ",R384*2/stab.data!$U$16)</f>
        <v xml:space="preserve"> </v>
      </c>
      <c r="AF384" s="239" t="str">
        <f>IF(SUM(I384:T384)&lt;90," ",S384/stab.data!$U$17)</f>
        <v xml:space="preserve"> </v>
      </c>
      <c r="AG384" s="239" t="str">
        <f>IF(SUM(I384:T384)&lt;90," ",T384/stab.data!$U$18)</f>
        <v xml:space="preserve"> </v>
      </c>
      <c r="AH384" s="239" t="str">
        <f t="shared" si="720"/>
        <v xml:space="preserve"> </v>
      </c>
      <c r="AI384" s="239" t="str">
        <f t="shared" si="721"/>
        <v xml:space="preserve"> </v>
      </c>
      <c r="AJ384" s="240" t="str">
        <f t="shared" si="722"/>
        <v xml:space="preserve"> </v>
      </c>
      <c r="AK384" s="240" t="str">
        <f t="shared" si="723"/>
        <v xml:space="preserve"> </v>
      </c>
      <c r="AL384" s="240" t="str">
        <f t="shared" si="724"/>
        <v xml:space="preserve"> </v>
      </c>
      <c r="AM384" s="240" t="str">
        <f t="shared" si="725"/>
        <v xml:space="preserve"> </v>
      </c>
      <c r="AN384" s="240" t="str">
        <f t="shared" si="726"/>
        <v xml:space="preserve"> </v>
      </c>
      <c r="AO384" s="240" t="str">
        <f t="shared" si="727"/>
        <v xml:space="preserve"> </v>
      </c>
      <c r="AP384" s="240" t="str">
        <f t="shared" si="728"/>
        <v xml:space="preserve"> </v>
      </c>
      <c r="AQ384" s="240" t="str">
        <f t="shared" si="729"/>
        <v xml:space="preserve"> </v>
      </c>
      <c r="AR384" s="240" t="str">
        <f t="shared" si="730"/>
        <v xml:space="preserve"> </v>
      </c>
      <c r="AS384" s="240" t="str">
        <f t="shared" si="731"/>
        <v xml:space="preserve"> </v>
      </c>
      <c r="AT384" s="240" t="str">
        <f t="shared" si="732"/>
        <v xml:space="preserve"> </v>
      </c>
      <c r="AU384" s="240" t="str">
        <f t="shared" si="733"/>
        <v xml:space="preserve"> </v>
      </c>
      <c r="AV384" s="239" t="str">
        <f t="shared" si="734"/>
        <v xml:space="preserve"> </v>
      </c>
      <c r="AW384" s="239" t="str">
        <f t="shared" si="735"/>
        <v xml:space="preserve"> </v>
      </c>
      <c r="AX384" s="239" t="str">
        <f>IF(SUM(I384:T384)&lt;90," ",CM384*AH384*stab.data!$U$20/13/2)</f>
        <v xml:space="preserve"> </v>
      </c>
      <c r="AY384" s="239" t="str">
        <f>IF(SUM(I384:T384)&lt;90," ",CO384*AH384*stab.data!$U$11/13)</f>
        <v xml:space="preserve"> </v>
      </c>
      <c r="AZ384" s="239" t="str">
        <f t="shared" si="736"/>
        <v/>
      </c>
      <c r="BA384" s="241" t="str">
        <f t="shared" si="737"/>
        <v xml:space="preserve"> </v>
      </c>
      <c r="BB384" s="242" t="str">
        <f>IF(SUM(I384:T384)&lt;90," ",EXP('eq. coef.'!$C$104+'eq. coef.'!$C$105*'Amp-TB2 calc'!AJ384+'eq. coef.'!$C$106*'Amp-TB2 calc'!AK384+'eq. coef.'!$C$107*'Amp-TB2 calc'!AL384+'eq. coef.'!$C$108*'Amp-TB2 calc'!AN384+'eq. coef.'!$C$109*'Amp-TB2 calc'!AP384+'eq. coef.'!$C$110*'Amp-TB2 calc'!AQ384+'eq. coef.'!$C$111*'Amp-TB2 calc'!AR384+'eq. coef.'!$C$112*'Amp-TB2 calc'!AS384))</f>
        <v xml:space="preserve"> </v>
      </c>
      <c r="BC384" s="243" t="str">
        <f>IF(SUM(I384:T384)&lt;90," ",EXP('eq. coef.'!$C$176+'eq. coef.'!$C$177*'Amp-TB2 calc'!AJ384+'eq. coef.'!$C$178*'Amp-TB2 calc'!AK384+'eq. coef.'!$C$179*'Amp-TB2 calc'!AL384+'eq. coef.'!$C$180*'Amp-TB2 calc'!AN384+'eq. coef.'!$C$181*'Amp-TB2 calc'!AP384+'eq. coef.'!$C$182*'Amp-TB2 calc'!AQ384+'eq. coef.'!$C$183*'Amp-TB2 calc'!AR384+'eq. coef.'!$C$184*'Amp-TB2 calc'!AS384))</f>
        <v xml:space="preserve"> </v>
      </c>
      <c r="BD384" s="243" t="str">
        <f>IF(SUM(I384:T384)&lt;90," ",('eq. coef.'!$C$234+'eq. coef.'!$C$235*'Amp-TB2 calc'!AJ384+'eq. coef.'!$C$236*'Amp-TB2 calc'!AK384+'eq. coef.'!$C$237*'Amp-TB2 calc'!AL384+'eq. coef.'!$C$238*'Amp-TB2 calc'!AN384+'eq. coef.'!$C$239*'Amp-TB2 calc'!AP384+'eq. coef.'!$C$240*'Amp-TB2 calc'!AQ384+'eq. coef.'!$C$241*'Amp-TB2 calc'!AR384+'eq. coef.'!$C$242*'Amp-TB2 calc'!AS384))</f>
        <v xml:space="preserve"> </v>
      </c>
      <c r="BE384" s="243" t="str">
        <f>IF(SUM(I384:T384)&lt;90," ",('eq. coef.'!$C$270+'eq. coef.'!$C$271*'Amp-TB2 calc'!AJ384+'eq. coef.'!$C$272*'Amp-TB2 calc'!AK384+'eq. coef.'!$C$273*'Amp-TB2 calc'!AL384+'eq. coef.'!$C$274*'Amp-TB2 calc'!AN384+'eq. coef.'!$C$275*'Amp-TB2 calc'!AP384+'eq. coef.'!$C$276*'Amp-TB2 calc'!AQ384+'eq. coef.'!$C$277*'Amp-TB2 calc'!AR384+'eq. coef.'!$C$278*'Amp-TB2 calc'!AS384))</f>
        <v xml:space="preserve"> </v>
      </c>
      <c r="BF384" s="243" t="str">
        <f>IF(SUM(I384:T384)&lt;90," ",EXP('eq. coef.'!$C$328+'eq. coef.'!$C$329*'Amp-TB2 calc'!AJ384+'eq. coef.'!$C$330*'Amp-TB2 calc'!AK384+'eq. coef.'!$C$331*'Amp-TB2 calc'!AL384+'eq. coef.'!$C$332*'Amp-TB2 calc'!AN384+'eq. coef.'!$C$333*'Amp-TB2 calc'!AP384+'eq. coef.'!$C$334*'Amp-TB2 calc'!AQ384+'eq. coef.'!$C$335*'Amp-TB2 calc'!AR384+'eq. coef.'!$C$336*'Amp-TB2 calc'!AS384))</f>
        <v xml:space="preserve"> </v>
      </c>
      <c r="BG384" s="255" t="str">
        <f t="shared" si="738"/>
        <v xml:space="preserve"> </v>
      </c>
      <c r="BH384" s="306" t="str">
        <f t="shared" si="739"/>
        <v xml:space="preserve"> </v>
      </c>
      <c r="BI384" s="243" t="str">
        <f t="shared" si="740"/>
        <v xml:space="preserve"> </v>
      </c>
      <c r="BJ384" s="245" t="str">
        <f t="shared" si="741"/>
        <v xml:space="preserve"> </v>
      </c>
      <c r="BK384" s="243" t="str">
        <f t="shared" si="742"/>
        <v xml:space="preserve"> </v>
      </c>
      <c r="BL384" s="247" t="str">
        <f>IF(SUM(I384:T384)&lt;90," ",'eq. coef.'!$C$360+'eq. coef.'!$C$361*'Amp-TB2 calc'!AJ384+'eq. coef.'!$C$362*'Amp-TB2 calc'!AK384+'eq. coef.'!$C$363*'Amp-TB2 calc'!AL384+'eq. coef.'!$C$364*'Amp-TB2 calc'!AN384+'eq. coef.'!$C$365*'Amp-TB2 calc'!AP384+'eq. coef.'!$C$366*'Amp-TB2 calc'!AQ384+'eq. coef.'!$C$367*'Amp-TB2 calc'!AR384+'eq. coef.'!$C$368*'Amp-TB2 calc'!AS384+'eq. coef.'!$C$369*LN(BO384))</f>
        <v xml:space="preserve"> </v>
      </c>
      <c r="BM384" s="248" t="str">
        <f t="shared" si="743"/>
        <v/>
      </c>
      <c r="BN384" s="267" t="str">
        <f t="shared" si="744"/>
        <v/>
      </c>
      <c r="BO384" s="249" t="str">
        <f t="shared" si="745"/>
        <v xml:space="preserve"> </v>
      </c>
      <c r="BP384" s="243" t="str">
        <f t="shared" si="746"/>
        <v xml:space="preserve"> </v>
      </c>
      <c r="BQ384" s="245"/>
      <c r="BR384" s="245">
        <f t="shared" si="747"/>
        <v>0</v>
      </c>
      <c r="BS384" s="245">
        <f t="shared" si="748"/>
        <v>0</v>
      </c>
      <c r="BT384" s="243" t="str">
        <f t="shared" si="749"/>
        <v xml:space="preserve"> </v>
      </c>
      <c r="BU384" s="250"/>
      <c r="BV384" s="251" t="str">
        <f>IF(SUM(I384:T384)&lt;90," ",'eq. coef.'!$B$1128*'Amp-TB2 calc'!CF384+'eq. coef.'!$B$1129*'Amp-TB2 calc'!CJ384+'eq. coef.'!$B$1130*'Amp-TB2 calc'!CK384+'eq. coef.'!$B$1131*'Amp-TB2 calc'!CM384+'eq. coef.'!$B$1132*'Amp-TB2 calc'!CN384+'eq. coef.'!$B$1133*'Amp-TB2 calc'!CO384+'eq. coef.'!$B$1134*'Amp-TB2 calc'!CP384+'eq. coef.'!$B$1135*'Amp-TB2 calc'!CS384+'eq. coef.'!$B$1135*'Amp-TB2 calc'!CW384+'eq. coef.'!$B$1137*'Amp-TB2 calc'!CX384)</f>
        <v xml:space="preserve"> </v>
      </c>
      <c r="BW384" s="252" t="str">
        <f t="shared" si="750"/>
        <v/>
      </c>
      <c r="BX384" s="253"/>
      <c r="BY384" s="252" t="str">
        <f t="shared" si="751"/>
        <v xml:space="preserve"> </v>
      </c>
      <c r="BZ384" s="251" t="str">
        <f>IF(SUM(I384:T384)&lt;90," ",EXP('eq. coef.'!$B$1156*'Amp-TB2 calc'!CF384+'eq. coef.'!$B$1157*'Amp-TB2 calc'!CJ384+'eq. coef.'!$B$1158*'Amp-TB2 calc'!CK384+'eq. coef.'!$B$1159*'Amp-TB2 calc'!CM384+'eq. coef.'!$B$1160*'Amp-TB2 calc'!CN384+'eq. coef.'!$B$1161*'Amp-TB2 calc'!CO384+'eq. coef.'!$B$1162*'Amp-TB2 calc'!CP384+'eq. coef.'!$B$1163*'Amp-TB2 calc'!CS384+'eq. coef.'!$B$1164*'Amp-TB2 calc'!CW384+'eq. coef.'!$B$1165*'Amp-TB2 calc'!CX384))</f>
        <v xml:space="preserve"> </v>
      </c>
      <c r="CA384" s="252" t="str">
        <f t="shared" si="752"/>
        <v xml:space="preserve"> </v>
      </c>
      <c r="CB384" s="245"/>
      <c r="CC384" s="244" t="str">
        <f t="shared" si="753"/>
        <v xml:space="preserve"> </v>
      </c>
      <c r="CD384" s="244" t="str">
        <f t="shared" si="754"/>
        <v xml:space="preserve"> </v>
      </c>
      <c r="CE384" s="240" t="str">
        <f t="shared" si="755"/>
        <v xml:space="preserve"> </v>
      </c>
      <c r="CF384" s="240" t="str">
        <f t="shared" si="756"/>
        <v xml:space="preserve"> </v>
      </c>
      <c r="CG384" s="240" t="str">
        <f t="shared" si="757"/>
        <v xml:space="preserve"> </v>
      </c>
      <c r="CH384" s="240" t="str">
        <f t="shared" si="758"/>
        <v xml:space="preserve"> </v>
      </c>
      <c r="CI384" s="240"/>
      <c r="CJ384" s="240" t="str">
        <f t="shared" si="759"/>
        <v xml:space="preserve"> </v>
      </c>
      <c r="CK384" s="240" t="str">
        <f t="shared" si="760"/>
        <v xml:space="preserve"> </v>
      </c>
      <c r="CL384" s="240" t="str">
        <f t="shared" si="761"/>
        <v xml:space="preserve"> </v>
      </c>
      <c r="CM384" s="240" t="str">
        <f t="shared" si="762"/>
        <v xml:space="preserve"> </v>
      </c>
      <c r="CN384" s="240" t="str">
        <f t="shared" si="763"/>
        <v xml:space="preserve"> </v>
      </c>
      <c r="CO384" s="240" t="str">
        <f t="shared" si="764"/>
        <v xml:space="preserve"> </v>
      </c>
      <c r="CP384" s="240" t="str">
        <f t="shared" si="765"/>
        <v xml:space="preserve"> </v>
      </c>
      <c r="CQ384" s="240" t="str">
        <f t="shared" si="766"/>
        <v xml:space="preserve"> </v>
      </c>
      <c r="CR384" s="240"/>
      <c r="CS384" s="240" t="str">
        <f t="shared" si="767"/>
        <v xml:space="preserve"> </v>
      </c>
      <c r="CT384" s="240" t="str">
        <f t="shared" si="768"/>
        <v xml:space="preserve"> </v>
      </c>
      <c r="CU384" s="240" t="str">
        <f t="shared" si="769"/>
        <v xml:space="preserve"> </v>
      </c>
      <c r="CV384" s="240"/>
      <c r="CW384" s="240" t="str">
        <f t="shared" si="770"/>
        <v xml:space="preserve"> </v>
      </c>
      <c r="CX384" s="240" t="str">
        <f t="shared" si="771"/>
        <v xml:space="preserve"> </v>
      </c>
      <c r="CY384" s="240" t="str">
        <f t="shared" si="772"/>
        <v xml:space="preserve"> </v>
      </c>
      <c r="CZ384" s="240"/>
      <c r="DA384" s="240" t="str">
        <f t="shared" si="773"/>
        <v xml:space="preserve"> </v>
      </c>
      <c r="DB384" s="240" t="str">
        <f t="shared" si="774"/>
        <v xml:space="preserve"> </v>
      </c>
      <c r="DC384" s="240" t="str">
        <f t="shared" si="775"/>
        <v xml:space="preserve"> </v>
      </c>
      <c r="DD384" s="240" t="str">
        <f t="shared" si="776"/>
        <v xml:space="preserve"> </v>
      </c>
      <c r="DE384" s="245" t="str">
        <f t="shared" si="777"/>
        <v xml:space="preserve"> </v>
      </c>
      <c r="DF384" s="245"/>
      <c r="DG384" s="239" t="str">
        <f t="shared" si="778"/>
        <v xml:space="preserve"> </v>
      </c>
      <c r="DH384" s="239" t="str">
        <f t="shared" si="779"/>
        <v xml:space="preserve"> </v>
      </c>
      <c r="DI384" s="239" t="str">
        <f t="shared" si="780"/>
        <v xml:space="preserve"> </v>
      </c>
      <c r="DJ384" s="240" t="str">
        <f t="shared" si="781"/>
        <v xml:space="preserve"> </v>
      </c>
    </row>
    <row r="385" spans="1:114">
      <c r="A385" s="312"/>
      <c r="I385" s="325"/>
      <c r="J385" s="325"/>
      <c r="K385" s="325"/>
      <c r="L385" s="325"/>
      <c r="M385" s="325"/>
      <c r="N385" s="325"/>
      <c r="O385" s="325"/>
      <c r="P385" s="325"/>
      <c r="Q385" s="325"/>
      <c r="R385" s="325"/>
      <c r="S385" s="325"/>
      <c r="T385" s="325"/>
      <c r="U385" s="238" t="str">
        <f t="shared" si="719"/>
        <v/>
      </c>
      <c r="V385" s="239" t="str">
        <f>IF(SUM(I385:T385)&lt;90," ",I385/stab.data!$U$7)</f>
        <v xml:space="preserve"> </v>
      </c>
      <c r="W385" s="239" t="str">
        <f>IF(SUM(I385:T385)&lt;90," ",J385/stab.data!$U$8)</f>
        <v xml:space="preserve"> </v>
      </c>
      <c r="X385" s="239" t="str">
        <f>IF(SUM(I385:T385)&lt;90," ",K385*2/stab.data!$U$9)</f>
        <v xml:space="preserve"> </v>
      </c>
      <c r="Y385" s="239" t="str">
        <f>IF(SUM(I385:T385)&lt;90," ",L385*2/stab.data!$U$10)</f>
        <v xml:space="preserve"> </v>
      </c>
      <c r="Z385" s="239" t="str">
        <f>IF(SUM(I385:T385)&lt;90," ",M385/stab.data!$U$11)</f>
        <v xml:space="preserve"> </v>
      </c>
      <c r="AA385" s="239" t="str">
        <f>IF(SUM(I385:T385)&lt;90," ",N385/stab.data!$U$12)</f>
        <v xml:space="preserve"> </v>
      </c>
      <c r="AB385" s="239" t="str">
        <f>IF(SUM(I385:T385)&lt;90," ",O385/stab.data!$U$13)</f>
        <v xml:space="preserve"> </v>
      </c>
      <c r="AC385" s="239" t="str">
        <f>IF(SUM(I385:T385)&lt;90," ",P385/stab.data!$U$14)</f>
        <v xml:space="preserve"> </v>
      </c>
      <c r="AD385" s="239" t="str">
        <f>IF(SUM(I385:T385)&lt;90," ",Q385*2/stab.data!$U$15)</f>
        <v xml:space="preserve"> </v>
      </c>
      <c r="AE385" s="239" t="str">
        <f>IF(SUM(I385:T385)&lt;90," ",R385*2/stab.data!$U$16)</f>
        <v xml:space="preserve"> </v>
      </c>
      <c r="AF385" s="239" t="str">
        <f>IF(SUM(I385:T385)&lt;90," ",S385/stab.data!$U$17)</f>
        <v xml:space="preserve"> </v>
      </c>
      <c r="AG385" s="239" t="str">
        <f>IF(SUM(I385:T385)&lt;90," ",T385/stab.data!$U$18)</f>
        <v xml:space="preserve"> </v>
      </c>
      <c r="AH385" s="239" t="str">
        <f t="shared" si="720"/>
        <v xml:space="preserve"> </v>
      </c>
      <c r="AI385" s="239" t="str">
        <f t="shared" si="721"/>
        <v xml:space="preserve"> </v>
      </c>
      <c r="AJ385" s="240" t="str">
        <f t="shared" si="722"/>
        <v xml:space="preserve"> </v>
      </c>
      <c r="AK385" s="240" t="str">
        <f t="shared" si="723"/>
        <v xml:space="preserve"> </v>
      </c>
      <c r="AL385" s="240" t="str">
        <f t="shared" si="724"/>
        <v xml:space="preserve"> </v>
      </c>
      <c r="AM385" s="240" t="str">
        <f t="shared" si="725"/>
        <v xml:space="preserve"> </v>
      </c>
      <c r="AN385" s="240" t="str">
        <f t="shared" si="726"/>
        <v xml:space="preserve"> </v>
      </c>
      <c r="AO385" s="240" t="str">
        <f t="shared" si="727"/>
        <v xml:space="preserve"> </v>
      </c>
      <c r="AP385" s="240" t="str">
        <f t="shared" si="728"/>
        <v xml:space="preserve"> </v>
      </c>
      <c r="AQ385" s="240" t="str">
        <f t="shared" si="729"/>
        <v xml:space="preserve"> </v>
      </c>
      <c r="AR385" s="240" t="str">
        <f t="shared" si="730"/>
        <v xml:space="preserve"> </v>
      </c>
      <c r="AS385" s="240" t="str">
        <f t="shared" si="731"/>
        <v xml:space="preserve"> </v>
      </c>
      <c r="AT385" s="240" t="str">
        <f t="shared" si="732"/>
        <v xml:space="preserve"> </v>
      </c>
      <c r="AU385" s="240" t="str">
        <f t="shared" si="733"/>
        <v xml:space="preserve"> </v>
      </c>
      <c r="AV385" s="239" t="str">
        <f t="shared" si="734"/>
        <v xml:space="preserve"> </v>
      </c>
      <c r="AW385" s="239" t="str">
        <f t="shared" si="735"/>
        <v xml:space="preserve"> </v>
      </c>
      <c r="AX385" s="239" t="str">
        <f>IF(SUM(I385:T385)&lt;90," ",CM385*AH385*stab.data!$U$20/13/2)</f>
        <v xml:space="preserve"> </v>
      </c>
      <c r="AY385" s="239" t="str">
        <f>IF(SUM(I385:T385)&lt;90," ",CO385*AH385*stab.data!$U$11/13)</f>
        <v xml:space="preserve"> </v>
      </c>
      <c r="AZ385" s="239" t="str">
        <f t="shared" si="736"/>
        <v/>
      </c>
      <c r="BA385" s="241" t="str">
        <f t="shared" si="737"/>
        <v xml:space="preserve"> </v>
      </c>
      <c r="BB385" s="242" t="str">
        <f>IF(SUM(I385:T385)&lt;90," ",EXP('eq. coef.'!$C$104+'eq. coef.'!$C$105*'Amp-TB2 calc'!AJ385+'eq. coef.'!$C$106*'Amp-TB2 calc'!AK385+'eq. coef.'!$C$107*'Amp-TB2 calc'!AL385+'eq. coef.'!$C$108*'Amp-TB2 calc'!AN385+'eq. coef.'!$C$109*'Amp-TB2 calc'!AP385+'eq. coef.'!$C$110*'Amp-TB2 calc'!AQ385+'eq. coef.'!$C$111*'Amp-TB2 calc'!AR385+'eq. coef.'!$C$112*'Amp-TB2 calc'!AS385))</f>
        <v xml:space="preserve"> </v>
      </c>
      <c r="BC385" s="243" t="str">
        <f>IF(SUM(I385:T385)&lt;90," ",EXP('eq. coef.'!$C$176+'eq. coef.'!$C$177*'Amp-TB2 calc'!AJ385+'eq. coef.'!$C$178*'Amp-TB2 calc'!AK385+'eq. coef.'!$C$179*'Amp-TB2 calc'!AL385+'eq. coef.'!$C$180*'Amp-TB2 calc'!AN385+'eq. coef.'!$C$181*'Amp-TB2 calc'!AP385+'eq. coef.'!$C$182*'Amp-TB2 calc'!AQ385+'eq. coef.'!$C$183*'Amp-TB2 calc'!AR385+'eq. coef.'!$C$184*'Amp-TB2 calc'!AS385))</f>
        <v xml:space="preserve"> </v>
      </c>
      <c r="BD385" s="243" t="str">
        <f>IF(SUM(I385:T385)&lt;90," ",('eq. coef.'!$C$234+'eq. coef.'!$C$235*'Amp-TB2 calc'!AJ385+'eq. coef.'!$C$236*'Amp-TB2 calc'!AK385+'eq. coef.'!$C$237*'Amp-TB2 calc'!AL385+'eq. coef.'!$C$238*'Amp-TB2 calc'!AN385+'eq. coef.'!$C$239*'Amp-TB2 calc'!AP385+'eq. coef.'!$C$240*'Amp-TB2 calc'!AQ385+'eq. coef.'!$C$241*'Amp-TB2 calc'!AR385+'eq. coef.'!$C$242*'Amp-TB2 calc'!AS385))</f>
        <v xml:space="preserve"> </v>
      </c>
      <c r="BE385" s="243" t="str">
        <f>IF(SUM(I385:T385)&lt;90," ",('eq. coef.'!$C$270+'eq. coef.'!$C$271*'Amp-TB2 calc'!AJ385+'eq. coef.'!$C$272*'Amp-TB2 calc'!AK385+'eq. coef.'!$C$273*'Amp-TB2 calc'!AL385+'eq. coef.'!$C$274*'Amp-TB2 calc'!AN385+'eq. coef.'!$C$275*'Amp-TB2 calc'!AP385+'eq. coef.'!$C$276*'Amp-TB2 calc'!AQ385+'eq. coef.'!$C$277*'Amp-TB2 calc'!AR385+'eq. coef.'!$C$278*'Amp-TB2 calc'!AS385))</f>
        <v xml:space="preserve"> </v>
      </c>
      <c r="BF385" s="243" t="str">
        <f>IF(SUM(I385:T385)&lt;90," ",EXP('eq. coef.'!$C$328+'eq. coef.'!$C$329*'Amp-TB2 calc'!AJ385+'eq. coef.'!$C$330*'Amp-TB2 calc'!AK385+'eq. coef.'!$C$331*'Amp-TB2 calc'!AL385+'eq. coef.'!$C$332*'Amp-TB2 calc'!AN385+'eq. coef.'!$C$333*'Amp-TB2 calc'!AP385+'eq. coef.'!$C$334*'Amp-TB2 calc'!AQ385+'eq. coef.'!$C$335*'Amp-TB2 calc'!AR385+'eq. coef.'!$C$336*'Amp-TB2 calc'!AS385))</f>
        <v xml:space="preserve"> </v>
      </c>
      <c r="BG385" s="255" t="str">
        <f t="shared" si="738"/>
        <v xml:space="preserve"> </v>
      </c>
      <c r="BH385" s="306" t="str">
        <f t="shared" si="739"/>
        <v xml:space="preserve"> </v>
      </c>
      <c r="BI385" s="243" t="str">
        <f t="shared" si="740"/>
        <v xml:space="preserve"> </v>
      </c>
      <c r="BJ385" s="245" t="str">
        <f t="shared" si="741"/>
        <v xml:space="preserve"> </v>
      </c>
      <c r="BK385" s="243" t="str">
        <f t="shared" si="742"/>
        <v xml:space="preserve"> </v>
      </c>
      <c r="BL385" s="247" t="str">
        <f>IF(SUM(I385:T385)&lt;90," ",'eq. coef.'!$C$360+'eq. coef.'!$C$361*'Amp-TB2 calc'!AJ385+'eq. coef.'!$C$362*'Amp-TB2 calc'!AK385+'eq. coef.'!$C$363*'Amp-TB2 calc'!AL385+'eq. coef.'!$C$364*'Amp-TB2 calc'!AN385+'eq. coef.'!$C$365*'Amp-TB2 calc'!AP385+'eq. coef.'!$C$366*'Amp-TB2 calc'!AQ385+'eq. coef.'!$C$367*'Amp-TB2 calc'!AR385+'eq. coef.'!$C$368*'Amp-TB2 calc'!AS385+'eq. coef.'!$C$369*LN(BO385))</f>
        <v xml:space="preserve"> </v>
      </c>
      <c r="BM385" s="248" t="str">
        <f t="shared" si="743"/>
        <v/>
      </c>
      <c r="BN385" s="267" t="str">
        <f t="shared" si="744"/>
        <v/>
      </c>
      <c r="BO385" s="249" t="str">
        <f t="shared" si="745"/>
        <v xml:space="preserve"> </v>
      </c>
      <c r="BP385" s="243" t="str">
        <f t="shared" si="746"/>
        <v xml:space="preserve"> </v>
      </c>
      <c r="BQ385" s="245"/>
      <c r="BR385" s="245">
        <f t="shared" si="747"/>
        <v>0</v>
      </c>
      <c r="BS385" s="245">
        <f t="shared" si="748"/>
        <v>0</v>
      </c>
      <c r="BT385" s="243" t="str">
        <f t="shared" si="749"/>
        <v xml:space="preserve"> </v>
      </c>
      <c r="BU385" s="250"/>
      <c r="BV385" s="251" t="str">
        <f>IF(SUM(I385:T385)&lt;90," ",'eq. coef.'!$B$1128*'Amp-TB2 calc'!CF385+'eq. coef.'!$B$1129*'Amp-TB2 calc'!CJ385+'eq. coef.'!$B$1130*'Amp-TB2 calc'!CK385+'eq. coef.'!$B$1131*'Amp-TB2 calc'!CM385+'eq. coef.'!$B$1132*'Amp-TB2 calc'!CN385+'eq. coef.'!$B$1133*'Amp-TB2 calc'!CO385+'eq. coef.'!$B$1134*'Amp-TB2 calc'!CP385+'eq. coef.'!$B$1135*'Amp-TB2 calc'!CS385+'eq. coef.'!$B$1135*'Amp-TB2 calc'!CW385+'eq. coef.'!$B$1137*'Amp-TB2 calc'!CX385)</f>
        <v xml:space="preserve"> </v>
      </c>
      <c r="BW385" s="252" t="str">
        <f t="shared" si="750"/>
        <v/>
      </c>
      <c r="BX385" s="253"/>
      <c r="BY385" s="252" t="str">
        <f t="shared" si="751"/>
        <v xml:space="preserve"> </v>
      </c>
      <c r="BZ385" s="251" t="str">
        <f>IF(SUM(I385:T385)&lt;90," ",EXP('eq. coef.'!$B$1156*'Amp-TB2 calc'!CF385+'eq. coef.'!$B$1157*'Amp-TB2 calc'!CJ385+'eq. coef.'!$B$1158*'Amp-TB2 calc'!CK385+'eq. coef.'!$B$1159*'Amp-TB2 calc'!CM385+'eq. coef.'!$B$1160*'Amp-TB2 calc'!CN385+'eq. coef.'!$B$1161*'Amp-TB2 calc'!CO385+'eq. coef.'!$B$1162*'Amp-TB2 calc'!CP385+'eq. coef.'!$B$1163*'Amp-TB2 calc'!CS385+'eq. coef.'!$B$1164*'Amp-TB2 calc'!CW385+'eq. coef.'!$B$1165*'Amp-TB2 calc'!CX385))</f>
        <v xml:space="preserve"> </v>
      </c>
      <c r="CA385" s="252" t="str">
        <f t="shared" si="752"/>
        <v xml:space="preserve"> </v>
      </c>
      <c r="CB385" s="245"/>
      <c r="CC385" s="244" t="str">
        <f t="shared" si="753"/>
        <v xml:space="preserve"> </v>
      </c>
      <c r="CD385" s="244" t="str">
        <f t="shared" si="754"/>
        <v xml:space="preserve"> </v>
      </c>
      <c r="CE385" s="240" t="str">
        <f t="shared" si="755"/>
        <v xml:space="preserve"> </v>
      </c>
      <c r="CF385" s="240" t="str">
        <f t="shared" si="756"/>
        <v xml:space="preserve"> </v>
      </c>
      <c r="CG385" s="240" t="str">
        <f t="shared" si="757"/>
        <v xml:space="preserve"> </v>
      </c>
      <c r="CH385" s="240" t="str">
        <f t="shared" si="758"/>
        <v xml:space="preserve"> </v>
      </c>
      <c r="CI385" s="240"/>
      <c r="CJ385" s="240" t="str">
        <f t="shared" si="759"/>
        <v xml:space="preserve"> </v>
      </c>
      <c r="CK385" s="240" t="str">
        <f t="shared" si="760"/>
        <v xml:space="preserve"> </v>
      </c>
      <c r="CL385" s="240" t="str">
        <f t="shared" si="761"/>
        <v xml:space="preserve"> </v>
      </c>
      <c r="CM385" s="240" t="str">
        <f t="shared" si="762"/>
        <v xml:space="preserve"> </v>
      </c>
      <c r="CN385" s="240" t="str">
        <f t="shared" si="763"/>
        <v xml:space="preserve"> </v>
      </c>
      <c r="CO385" s="240" t="str">
        <f t="shared" si="764"/>
        <v xml:space="preserve"> </v>
      </c>
      <c r="CP385" s="240" t="str">
        <f t="shared" si="765"/>
        <v xml:space="preserve"> </v>
      </c>
      <c r="CQ385" s="240" t="str">
        <f t="shared" si="766"/>
        <v xml:space="preserve"> </v>
      </c>
      <c r="CR385" s="240"/>
      <c r="CS385" s="240" t="str">
        <f t="shared" si="767"/>
        <v xml:space="preserve"> </v>
      </c>
      <c r="CT385" s="240" t="str">
        <f t="shared" si="768"/>
        <v xml:space="preserve"> </v>
      </c>
      <c r="CU385" s="240" t="str">
        <f t="shared" si="769"/>
        <v xml:space="preserve"> </v>
      </c>
      <c r="CV385" s="240"/>
      <c r="CW385" s="240" t="str">
        <f t="shared" si="770"/>
        <v xml:space="preserve"> </v>
      </c>
      <c r="CX385" s="240" t="str">
        <f t="shared" si="771"/>
        <v xml:space="preserve"> </v>
      </c>
      <c r="CY385" s="240" t="str">
        <f t="shared" si="772"/>
        <v xml:space="preserve"> </v>
      </c>
      <c r="CZ385" s="240"/>
      <c r="DA385" s="240" t="str">
        <f t="shared" si="773"/>
        <v xml:space="preserve"> </v>
      </c>
      <c r="DB385" s="240" t="str">
        <f t="shared" si="774"/>
        <v xml:space="preserve"> </v>
      </c>
      <c r="DC385" s="240" t="str">
        <f t="shared" si="775"/>
        <v xml:space="preserve"> </v>
      </c>
      <c r="DD385" s="240" t="str">
        <f t="shared" si="776"/>
        <v xml:space="preserve"> </v>
      </c>
      <c r="DE385" s="245" t="str">
        <f t="shared" si="777"/>
        <v xml:space="preserve"> </v>
      </c>
      <c r="DF385" s="245"/>
      <c r="DG385" s="239" t="str">
        <f t="shared" si="778"/>
        <v xml:space="preserve"> </v>
      </c>
      <c r="DH385" s="239" t="str">
        <f t="shared" si="779"/>
        <v xml:space="preserve"> </v>
      </c>
      <c r="DI385" s="239" t="str">
        <f t="shared" si="780"/>
        <v xml:space="preserve"> </v>
      </c>
      <c r="DJ385" s="240" t="str">
        <f t="shared" si="781"/>
        <v xml:space="preserve"> </v>
      </c>
    </row>
    <row r="386" spans="1:114">
      <c r="A386" s="312"/>
      <c r="I386" s="326"/>
      <c r="J386" s="326"/>
      <c r="K386" s="326"/>
      <c r="L386" s="326"/>
      <c r="M386" s="326"/>
      <c r="N386" s="326"/>
      <c r="O386" s="326"/>
      <c r="P386" s="326"/>
      <c r="Q386" s="326"/>
      <c r="R386" s="326"/>
      <c r="S386" s="326"/>
      <c r="T386" s="326"/>
      <c r="U386" s="238" t="str">
        <f t="shared" si="719"/>
        <v/>
      </c>
      <c r="V386" s="239" t="str">
        <f>IF(SUM(I386:T386)&lt;90," ",I386/stab.data!$U$7)</f>
        <v xml:space="preserve"> </v>
      </c>
      <c r="W386" s="239" t="str">
        <f>IF(SUM(I386:T386)&lt;90," ",J386/stab.data!$U$8)</f>
        <v xml:space="preserve"> </v>
      </c>
      <c r="X386" s="239" t="str">
        <f>IF(SUM(I386:T386)&lt;90," ",K386*2/stab.data!$U$9)</f>
        <v xml:space="preserve"> </v>
      </c>
      <c r="Y386" s="239" t="str">
        <f>IF(SUM(I386:T386)&lt;90," ",L386*2/stab.data!$U$10)</f>
        <v xml:space="preserve"> </v>
      </c>
      <c r="Z386" s="239" t="str">
        <f>IF(SUM(I386:T386)&lt;90," ",M386/stab.data!$U$11)</f>
        <v xml:space="preserve"> </v>
      </c>
      <c r="AA386" s="239" t="str">
        <f>IF(SUM(I386:T386)&lt;90," ",N386/stab.data!$U$12)</f>
        <v xml:space="preserve"> </v>
      </c>
      <c r="AB386" s="239" t="str">
        <f>IF(SUM(I386:T386)&lt;90," ",O386/stab.data!$U$13)</f>
        <v xml:space="preserve"> </v>
      </c>
      <c r="AC386" s="239" t="str">
        <f>IF(SUM(I386:T386)&lt;90," ",P386/stab.data!$U$14)</f>
        <v xml:space="preserve"> </v>
      </c>
      <c r="AD386" s="239" t="str">
        <f>IF(SUM(I386:T386)&lt;90," ",Q386*2/stab.data!$U$15)</f>
        <v xml:space="preserve"> </v>
      </c>
      <c r="AE386" s="239" t="str">
        <f>IF(SUM(I386:T386)&lt;90," ",R386*2/stab.data!$U$16)</f>
        <v xml:space="preserve"> </v>
      </c>
      <c r="AF386" s="239" t="str">
        <f>IF(SUM(I386:T386)&lt;90," ",S386/stab.data!$U$17)</f>
        <v xml:space="preserve"> </v>
      </c>
      <c r="AG386" s="239" t="str">
        <f>IF(SUM(I386:T386)&lt;90," ",T386/stab.data!$U$18)</f>
        <v xml:space="preserve"> </v>
      </c>
      <c r="AH386" s="239" t="str">
        <f t="shared" si="720"/>
        <v xml:space="preserve"> </v>
      </c>
      <c r="AI386" s="239" t="str">
        <f t="shared" si="721"/>
        <v xml:space="preserve"> </v>
      </c>
      <c r="AJ386" s="240" t="str">
        <f t="shared" si="722"/>
        <v xml:space="preserve"> </v>
      </c>
      <c r="AK386" s="240" t="str">
        <f t="shared" si="723"/>
        <v xml:space="preserve"> </v>
      </c>
      <c r="AL386" s="240" t="str">
        <f t="shared" si="724"/>
        <v xml:space="preserve"> </v>
      </c>
      <c r="AM386" s="240" t="str">
        <f t="shared" si="725"/>
        <v xml:space="preserve"> </v>
      </c>
      <c r="AN386" s="240" t="str">
        <f t="shared" si="726"/>
        <v xml:space="preserve"> </v>
      </c>
      <c r="AO386" s="240" t="str">
        <f t="shared" si="727"/>
        <v xml:space="preserve"> </v>
      </c>
      <c r="AP386" s="240" t="str">
        <f t="shared" si="728"/>
        <v xml:space="preserve"> </v>
      </c>
      <c r="AQ386" s="240" t="str">
        <f t="shared" si="729"/>
        <v xml:space="preserve"> </v>
      </c>
      <c r="AR386" s="240" t="str">
        <f t="shared" si="730"/>
        <v xml:space="preserve"> </v>
      </c>
      <c r="AS386" s="240" t="str">
        <f t="shared" si="731"/>
        <v xml:space="preserve"> </v>
      </c>
      <c r="AT386" s="240" t="str">
        <f t="shared" si="732"/>
        <v xml:space="preserve"> </v>
      </c>
      <c r="AU386" s="240" t="str">
        <f t="shared" si="733"/>
        <v xml:space="preserve"> </v>
      </c>
      <c r="AV386" s="239" t="str">
        <f t="shared" si="734"/>
        <v xml:space="preserve"> </v>
      </c>
      <c r="AW386" s="239" t="str">
        <f t="shared" si="735"/>
        <v xml:space="preserve"> </v>
      </c>
      <c r="AX386" s="239" t="str">
        <f>IF(SUM(I386:T386)&lt;90," ",CM386*AH386*stab.data!$U$20/13/2)</f>
        <v xml:space="preserve"> </v>
      </c>
      <c r="AY386" s="239" t="str">
        <f>IF(SUM(I386:T386)&lt;90," ",CO386*AH386*stab.data!$U$11/13)</f>
        <v xml:space="preserve"> </v>
      </c>
      <c r="AZ386" s="239" t="str">
        <f t="shared" si="736"/>
        <v/>
      </c>
      <c r="BA386" s="241" t="str">
        <f t="shared" si="737"/>
        <v xml:space="preserve"> </v>
      </c>
      <c r="BB386" s="242" t="str">
        <f>IF(SUM(I386:T386)&lt;90," ",EXP('eq. coef.'!$C$104+'eq. coef.'!$C$105*'Amp-TB2 calc'!AJ386+'eq. coef.'!$C$106*'Amp-TB2 calc'!AK386+'eq. coef.'!$C$107*'Amp-TB2 calc'!AL386+'eq. coef.'!$C$108*'Amp-TB2 calc'!AN386+'eq. coef.'!$C$109*'Amp-TB2 calc'!AP386+'eq. coef.'!$C$110*'Amp-TB2 calc'!AQ386+'eq. coef.'!$C$111*'Amp-TB2 calc'!AR386+'eq. coef.'!$C$112*'Amp-TB2 calc'!AS386))</f>
        <v xml:space="preserve"> </v>
      </c>
      <c r="BC386" s="243" t="str">
        <f>IF(SUM(I386:T386)&lt;90," ",EXP('eq. coef.'!$C$176+'eq. coef.'!$C$177*'Amp-TB2 calc'!AJ386+'eq. coef.'!$C$178*'Amp-TB2 calc'!AK386+'eq. coef.'!$C$179*'Amp-TB2 calc'!AL386+'eq. coef.'!$C$180*'Amp-TB2 calc'!AN386+'eq. coef.'!$C$181*'Amp-TB2 calc'!AP386+'eq. coef.'!$C$182*'Amp-TB2 calc'!AQ386+'eq. coef.'!$C$183*'Amp-TB2 calc'!AR386+'eq. coef.'!$C$184*'Amp-TB2 calc'!AS386))</f>
        <v xml:space="preserve"> </v>
      </c>
      <c r="BD386" s="243" t="str">
        <f>IF(SUM(I386:T386)&lt;90," ",('eq. coef.'!$C$234+'eq. coef.'!$C$235*'Amp-TB2 calc'!AJ386+'eq. coef.'!$C$236*'Amp-TB2 calc'!AK386+'eq. coef.'!$C$237*'Amp-TB2 calc'!AL386+'eq. coef.'!$C$238*'Amp-TB2 calc'!AN386+'eq. coef.'!$C$239*'Amp-TB2 calc'!AP386+'eq. coef.'!$C$240*'Amp-TB2 calc'!AQ386+'eq. coef.'!$C$241*'Amp-TB2 calc'!AR386+'eq. coef.'!$C$242*'Amp-TB2 calc'!AS386))</f>
        <v xml:space="preserve"> </v>
      </c>
      <c r="BE386" s="243" t="str">
        <f>IF(SUM(I386:T386)&lt;90," ",('eq. coef.'!$C$270+'eq. coef.'!$C$271*'Amp-TB2 calc'!AJ386+'eq. coef.'!$C$272*'Amp-TB2 calc'!AK386+'eq. coef.'!$C$273*'Amp-TB2 calc'!AL386+'eq. coef.'!$C$274*'Amp-TB2 calc'!AN386+'eq. coef.'!$C$275*'Amp-TB2 calc'!AP386+'eq. coef.'!$C$276*'Amp-TB2 calc'!AQ386+'eq. coef.'!$C$277*'Amp-TB2 calc'!AR386+'eq. coef.'!$C$278*'Amp-TB2 calc'!AS386))</f>
        <v xml:space="preserve"> </v>
      </c>
      <c r="BF386" s="243" t="str">
        <f>IF(SUM(I386:T386)&lt;90," ",EXP('eq. coef.'!$C$328+'eq. coef.'!$C$329*'Amp-TB2 calc'!AJ386+'eq. coef.'!$C$330*'Amp-TB2 calc'!AK386+'eq. coef.'!$C$331*'Amp-TB2 calc'!AL386+'eq. coef.'!$C$332*'Amp-TB2 calc'!AN386+'eq. coef.'!$C$333*'Amp-TB2 calc'!AP386+'eq. coef.'!$C$334*'Amp-TB2 calc'!AQ386+'eq. coef.'!$C$335*'Amp-TB2 calc'!AR386+'eq. coef.'!$C$336*'Amp-TB2 calc'!AS386))</f>
        <v xml:space="preserve"> </v>
      </c>
      <c r="BG386" s="255" t="str">
        <f t="shared" si="738"/>
        <v xml:space="preserve"> </v>
      </c>
      <c r="BH386" s="306" t="str">
        <f t="shared" si="739"/>
        <v xml:space="preserve"> </v>
      </c>
      <c r="BI386" s="243" t="str">
        <f t="shared" si="740"/>
        <v xml:space="preserve"> </v>
      </c>
      <c r="BJ386" s="245" t="str">
        <f t="shared" si="741"/>
        <v xml:space="preserve"> </v>
      </c>
      <c r="BK386" s="243" t="str">
        <f t="shared" si="742"/>
        <v xml:space="preserve"> </v>
      </c>
      <c r="BL386" s="247" t="str">
        <f>IF(SUM(I386:T386)&lt;90," ",'eq. coef.'!$C$360+'eq. coef.'!$C$361*'Amp-TB2 calc'!AJ386+'eq. coef.'!$C$362*'Amp-TB2 calc'!AK386+'eq. coef.'!$C$363*'Amp-TB2 calc'!AL386+'eq. coef.'!$C$364*'Amp-TB2 calc'!AN386+'eq. coef.'!$C$365*'Amp-TB2 calc'!AP386+'eq. coef.'!$C$366*'Amp-TB2 calc'!AQ386+'eq. coef.'!$C$367*'Amp-TB2 calc'!AR386+'eq. coef.'!$C$368*'Amp-TB2 calc'!AS386+'eq. coef.'!$C$369*LN(BO386))</f>
        <v xml:space="preserve"> </v>
      </c>
      <c r="BM386" s="248" t="str">
        <f t="shared" si="743"/>
        <v/>
      </c>
      <c r="BN386" s="267" t="str">
        <f t="shared" si="744"/>
        <v/>
      </c>
      <c r="BO386" s="249" t="str">
        <f t="shared" si="745"/>
        <v xml:space="preserve"> </v>
      </c>
      <c r="BP386" s="243" t="str">
        <f t="shared" si="746"/>
        <v xml:space="preserve"> </v>
      </c>
      <c r="BQ386" s="245"/>
      <c r="BR386" s="245">
        <f t="shared" si="747"/>
        <v>0</v>
      </c>
      <c r="BS386" s="245">
        <f t="shared" si="748"/>
        <v>0</v>
      </c>
      <c r="BT386" s="243" t="str">
        <f t="shared" si="749"/>
        <v xml:space="preserve"> </v>
      </c>
      <c r="BU386" s="250"/>
      <c r="BV386" s="251" t="str">
        <f>IF(SUM(I386:T386)&lt;90," ",'eq. coef.'!$B$1128*'Amp-TB2 calc'!CF386+'eq. coef.'!$B$1129*'Amp-TB2 calc'!CJ386+'eq. coef.'!$B$1130*'Amp-TB2 calc'!CK386+'eq. coef.'!$B$1131*'Amp-TB2 calc'!CM386+'eq. coef.'!$B$1132*'Amp-TB2 calc'!CN386+'eq. coef.'!$B$1133*'Amp-TB2 calc'!CO386+'eq. coef.'!$B$1134*'Amp-TB2 calc'!CP386+'eq. coef.'!$B$1135*'Amp-TB2 calc'!CS386+'eq. coef.'!$B$1135*'Amp-TB2 calc'!CW386+'eq. coef.'!$B$1137*'Amp-TB2 calc'!CX386)</f>
        <v xml:space="preserve"> </v>
      </c>
      <c r="BW386" s="252" t="str">
        <f t="shared" si="750"/>
        <v/>
      </c>
      <c r="BX386" s="253"/>
      <c r="BY386" s="252" t="str">
        <f t="shared" si="751"/>
        <v xml:space="preserve"> </v>
      </c>
      <c r="BZ386" s="251" t="str">
        <f>IF(SUM(I386:T386)&lt;90," ",EXP('eq. coef.'!$B$1156*'Amp-TB2 calc'!CF386+'eq. coef.'!$B$1157*'Amp-TB2 calc'!CJ386+'eq. coef.'!$B$1158*'Amp-TB2 calc'!CK386+'eq. coef.'!$B$1159*'Amp-TB2 calc'!CM386+'eq. coef.'!$B$1160*'Amp-TB2 calc'!CN386+'eq. coef.'!$B$1161*'Amp-TB2 calc'!CO386+'eq. coef.'!$B$1162*'Amp-TB2 calc'!CP386+'eq. coef.'!$B$1163*'Amp-TB2 calc'!CS386+'eq. coef.'!$B$1164*'Amp-TB2 calc'!CW386+'eq. coef.'!$B$1165*'Amp-TB2 calc'!CX386))</f>
        <v xml:space="preserve"> </v>
      </c>
      <c r="CA386" s="252" t="str">
        <f t="shared" si="752"/>
        <v xml:space="preserve"> </v>
      </c>
      <c r="CB386" s="245"/>
      <c r="CC386" s="244" t="str">
        <f t="shared" si="753"/>
        <v xml:space="preserve"> </v>
      </c>
      <c r="CD386" s="244" t="str">
        <f t="shared" si="754"/>
        <v xml:space="preserve"> </v>
      </c>
      <c r="CE386" s="240" t="str">
        <f t="shared" si="755"/>
        <v xml:space="preserve"> </v>
      </c>
      <c r="CF386" s="240" t="str">
        <f t="shared" si="756"/>
        <v xml:space="preserve"> </v>
      </c>
      <c r="CG386" s="240" t="str">
        <f t="shared" si="757"/>
        <v xml:space="preserve"> </v>
      </c>
      <c r="CH386" s="240" t="str">
        <f t="shared" si="758"/>
        <v xml:space="preserve"> </v>
      </c>
      <c r="CI386" s="240"/>
      <c r="CJ386" s="240" t="str">
        <f t="shared" si="759"/>
        <v xml:space="preserve"> </v>
      </c>
      <c r="CK386" s="240" t="str">
        <f t="shared" si="760"/>
        <v xml:space="preserve"> </v>
      </c>
      <c r="CL386" s="240" t="str">
        <f t="shared" si="761"/>
        <v xml:space="preserve"> </v>
      </c>
      <c r="CM386" s="240" t="str">
        <f t="shared" si="762"/>
        <v xml:space="preserve"> </v>
      </c>
      <c r="CN386" s="240" t="str">
        <f t="shared" si="763"/>
        <v xml:space="preserve"> </v>
      </c>
      <c r="CO386" s="240" t="str">
        <f t="shared" si="764"/>
        <v xml:space="preserve"> </v>
      </c>
      <c r="CP386" s="240" t="str">
        <f t="shared" si="765"/>
        <v xml:space="preserve"> </v>
      </c>
      <c r="CQ386" s="240" t="str">
        <f t="shared" si="766"/>
        <v xml:space="preserve"> </v>
      </c>
      <c r="CR386" s="240"/>
      <c r="CS386" s="240" t="str">
        <f t="shared" si="767"/>
        <v xml:space="preserve"> </v>
      </c>
      <c r="CT386" s="240" t="str">
        <f t="shared" si="768"/>
        <v xml:space="preserve"> </v>
      </c>
      <c r="CU386" s="240" t="str">
        <f t="shared" si="769"/>
        <v xml:space="preserve"> </v>
      </c>
      <c r="CV386" s="240"/>
      <c r="CW386" s="240" t="str">
        <f t="shared" si="770"/>
        <v xml:space="preserve"> </v>
      </c>
      <c r="CX386" s="240" t="str">
        <f t="shared" si="771"/>
        <v xml:space="preserve"> </v>
      </c>
      <c r="CY386" s="240" t="str">
        <f t="shared" si="772"/>
        <v xml:space="preserve"> </v>
      </c>
      <c r="CZ386" s="240"/>
      <c r="DA386" s="240" t="str">
        <f t="shared" si="773"/>
        <v xml:space="preserve"> </v>
      </c>
      <c r="DB386" s="240" t="str">
        <f t="shared" si="774"/>
        <v xml:space="preserve"> </v>
      </c>
      <c r="DC386" s="240" t="str">
        <f t="shared" si="775"/>
        <v xml:space="preserve"> </v>
      </c>
      <c r="DD386" s="240" t="str">
        <f t="shared" si="776"/>
        <v xml:space="preserve"> </v>
      </c>
      <c r="DE386" s="245" t="str">
        <f t="shared" si="777"/>
        <v xml:space="preserve"> </v>
      </c>
      <c r="DF386" s="245"/>
      <c r="DG386" s="239" t="str">
        <f t="shared" si="778"/>
        <v xml:space="preserve"> </v>
      </c>
      <c r="DH386" s="239" t="str">
        <f t="shared" si="779"/>
        <v xml:space="preserve"> </v>
      </c>
      <c r="DI386" s="239" t="str">
        <f t="shared" si="780"/>
        <v xml:space="preserve"> </v>
      </c>
      <c r="DJ386" s="240" t="str">
        <f t="shared" si="781"/>
        <v xml:space="preserve"> </v>
      </c>
    </row>
    <row r="387" spans="1:114">
      <c r="A387" s="312"/>
      <c r="I387" s="326"/>
      <c r="J387" s="326"/>
      <c r="K387" s="326"/>
      <c r="L387" s="326"/>
      <c r="M387" s="326"/>
      <c r="N387" s="326"/>
      <c r="O387" s="326"/>
      <c r="P387" s="326"/>
      <c r="Q387" s="326"/>
      <c r="R387" s="326"/>
      <c r="S387" s="326"/>
      <c r="T387" s="326"/>
      <c r="U387" s="238" t="str">
        <f t="shared" si="719"/>
        <v/>
      </c>
      <c r="V387" s="239" t="str">
        <f>IF(SUM(I387:T387)&lt;90," ",I387/stab.data!$U$7)</f>
        <v xml:space="preserve"> </v>
      </c>
      <c r="W387" s="239" t="str">
        <f>IF(SUM(I387:T387)&lt;90," ",J387/stab.data!$U$8)</f>
        <v xml:space="preserve"> </v>
      </c>
      <c r="X387" s="239" t="str">
        <f>IF(SUM(I387:T387)&lt;90," ",K387*2/stab.data!$U$9)</f>
        <v xml:space="preserve"> </v>
      </c>
      <c r="Y387" s="239" t="str">
        <f>IF(SUM(I387:T387)&lt;90," ",L387*2/stab.data!$U$10)</f>
        <v xml:space="preserve"> </v>
      </c>
      <c r="Z387" s="239" t="str">
        <f>IF(SUM(I387:T387)&lt;90," ",M387/stab.data!$U$11)</f>
        <v xml:space="preserve"> </v>
      </c>
      <c r="AA387" s="239" t="str">
        <f>IF(SUM(I387:T387)&lt;90," ",N387/stab.data!$U$12)</f>
        <v xml:space="preserve"> </v>
      </c>
      <c r="AB387" s="239" t="str">
        <f>IF(SUM(I387:T387)&lt;90," ",O387/stab.data!$U$13)</f>
        <v xml:space="preserve"> </v>
      </c>
      <c r="AC387" s="239" t="str">
        <f>IF(SUM(I387:T387)&lt;90," ",P387/stab.data!$U$14)</f>
        <v xml:space="preserve"> </v>
      </c>
      <c r="AD387" s="239" t="str">
        <f>IF(SUM(I387:T387)&lt;90," ",Q387*2/stab.data!$U$15)</f>
        <v xml:space="preserve"> </v>
      </c>
      <c r="AE387" s="239" t="str">
        <f>IF(SUM(I387:T387)&lt;90," ",R387*2/stab.data!$U$16)</f>
        <v xml:space="preserve"> </v>
      </c>
      <c r="AF387" s="239" t="str">
        <f>IF(SUM(I387:T387)&lt;90," ",S387/stab.data!$U$17)</f>
        <v xml:space="preserve"> </v>
      </c>
      <c r="AG387" s="239" t="str">
        <f>IF(SUM(I387:T387)&lt;90," ",T387/stab.data!$U$18)</f>
        <v xml:space="preserve"> </v>
      </c>
      <c r="AH387" s="239" t="str">
        <f t="shared" si="720"/>
        <v xml:space="preserve"> </v>
      </c>
      <c r="AI387" s="239" t="str">
        <f t="shared" si="721"/>
        <v xml:space="preserve"> </v>
      </c>
      <c r="AJ387" s="240" t="str">
        <f t="shared" si="722"/>
        <v xml:space="preserve"> </v>
      </c>
      <c r="AK387" s="240" t="str">
        <f t="shared" si="723"/>
        <v xml:space="preserve"> </v>
      </c>
      <c r="AL387" s="240" t="str">
        <f t="shared" si="724"/>
        <v xml:space="preserve"> </v>
      </c>
      <c r="AM387" s="240" t="str">
        <f t="shared" si="725"/>
        <v xml:space="preserve"> </v>
      </c>
      <c r="AN387" s="240" t="str">
        <f t="shared" si="726"/>
        <v xml:space="preserve"> </v>
      </c>
      <c r="AO387" s="240" t="str">
        <f t="shared" si="727"/>
        <v xml:space="preserve"> </v>
      </c>
      <c r="AP387" s="240" t="str">
        <f t="shared" si="728"/>
        <v xml:space="preserve"> </v>
      </c>
      <c r="AQ387" s="240" t="str">
        <f t="shared" si="729"/>
        <v xml:space="preserve"> </v>
      </c>
      <c r="AR387" s="240" t="str">
        <f t="shared" si="730"/>
        <v xml:space="preserve"> </v>
      </c>
      <c r="AS387" s="240" t="str">
        <f t="shared" si="731"/>
        <v xml:space="preserve"> </v>
      </c>
      <c r="AT387" s="240" t="str">
        <f t="shared" si="732"/>
        <v xml:space="preserve"> </v>
      </c>
      <c r="AU387" s="240" t="str">
        <f t="shared" si="733"/>
        <v xml:space="preserve"> </v>
      </c>
      <c r="AV387" s="239" t="str">
        <f t="shared" si="734"/>
        <v xml:space="preserve"> </v>
      </c>
      <c r="AW387" s="239" t="str">
        <f t="shared" si="735"/>
        <v xml:space="preserve"> </v>
      </c>
      <c r="AX387" s="239" t="str">
        <f>IF(SUM(I387:T387)&lt;90," ",CM387*AH387*stab.data!$U$20/13/2)</f>
        <v xml:space="preserve"> </v>
      </c>
      <c r="AY387" s="239" t="str">
        <f>IF(SUM(I387:T387)&lt;90," ",CO387*AH387*stab.data!$U$11/13)</f>
        <v xml:space="preserve"> </v>
      </c>
      <c r="AZ387" s="239" t="str">
        <f t="shared" si="736"/>
        <v/>
      </c>
      <c r="BA387" s="241" t="str">
        <f t="shared" si="737"/>
        <v xml:space="preserve"> </v>
      </c>
      <c r="BB387" s="242" t="str">
        <f>IF(SUM(I387:T387)&lt;90," ",EXP('eq. coef.'!$C$104+'eq. coef.'!$C$105*'Amp-TB2 calc'!AJ387+'eq. coef.'!$C$106*'Amp-TB2 calc'!AK387+'eq. coef.'!$C$107*'Amp-TB2 calc'!AL387+'eq. coef.'!$C$108*'Amp-TB2 calc'!AN387+'eq. coef.'!$C$109*'Amp-TB2 calc'!AP387+'eq. coef.'!$C$110*'Amp-TB2 calc'!AQ387+'eq. coef.'!$C$111*'Amp-TB2 calc'!AR387+'eq. coef.'!$C$112*'Amp-TB2 calc'!AS387))</f>
        <v xml:space="preserve"> </v>
      </c>
      <c r="BC387" s="243" t="str">
        <f>IF(SUM(I387:T387)&lt;90," ",EXP('eq. coef.'!$C$176+'eq. coef.'!$C$177*'Amp-TB2 calc'!AJ387+'eq. coef.'!$C$178*'Amp-TB2 calc'!AK387+'eq. coef.'!$C$179*'Amp-TB2 calc'!AL387+'eq. coef.'!$C$180*'Amp-TB2 calc'!AN387+'eq. coef.'!$C$181*'Amp-TB2 calc'!AP387+'eq. coef.'!$C$182*'Amp-TB2 calc'!AQ387+'eq. coef.'!$C$183*'Amp-TB2 calc'!AR387+'eq. coef.'!$C$184*'Amp-TB2 calc'!AS387))</f>
        <v xml:space="preserve"> </v>
      </c>
      <c r="BD387" s="243" t="str">
        <f>IF(SUM(I387:T387)&lt;90," ",('eq. coef.'!$C$234+'eq. coef.'!$C$235*'Amp-TB2 calc'!AJ387+'eq. coef.'!$C$236*'Amp-TB2 calc'!AK387+'eq. coef.'!$C$237*'Amp-TB2 calc'!AL387+'eq. coef.'!$C$238*'Amp-TB2 calc'!AN387+'eq. coef.'!$C$239*'Amp-TB2 calc'!AP387+'eq. coef.'!$C$240*'Amp-TB2 calc'!AQ387+'eq. coef.'!$C$241*'Amp-TB2 calc'!AR387+'eq. coef.'!$C$242*'Amp-TB2 calc'!AS387))</f>
        <v xml:space="preserve"> </v>
      </c>
      <c r="BE387" s="243" t="str">
        <f>IF(SUM(I387:T387)&lt;90," ",('eq. coef.'!$C$270+'eq. coef.'!$C$271*'Amp-TB2 calc'!AJ387+'eq. coef.'!$C$272*'Amp-TB2 calc'!AK387+'eq. coef.'!$C$273*'Amp-TB2 calc'!AL387+'eq. coef.'!$C$274*'Amp-TB2 calc'!AN387+'eq. coef.'!$C$275*'Amp-TB2 calc'!AP387+'eq. coef.'!$C$276*'Amp-TB2 calc'!AQ387+'eq. coef.'!$C$277*'Amp-TB2 calc'!AR387+'eq. coef.'!$C$278*'Amp-TB2 calc'!AS387))</f>
        <v xml:space="preserve"> </v>
      </c>
      <c r="BF387" s="243" t="str">
        <f>IF(SUM(I387:T387)&lt;90," ",EXP('eq. coef.'!$C$328+'eq. coef.'!$C$329*'Amp-TB2 calc'!AJ387+'eq. coef.'!$C$330*'Amp-TB2 calc'!AK387+'eq. coef.'!$C$331*'Amp-TB2 calc'!AL387+'eq. coef.'!$C$332*'Amp-TB2 calc'!AN387+'eq. coef.'!$C$333*'Amp-TB2 calc'!AP387+'eq. coef.'!$C$334*'Amp-TB2 calc'!AQ387+'eq. coef.'!$C$335*'Amp-TB2 calc'!AR387+'eq. coef.'!$C$336*'Amp-TB2 calc'!AS387))</f>
        <v xml:space="preserve"> </v>
      </c>
      <c r="BG387" s="255" t="str">
        <f t="shared" si="738"/>
        <v xml:space="preserve"> </v>
      </c>
      <c r="BH387" s="306" t="str">
        <f t="shared" si="739"/>
        <v xml:space="preserve"> </v>
      </c>
      <c r="BI387" s="243" t="str">
        <f t="shared" si="740"/>
        <v xml:space="preserve"> </v>
      </c>
      <c r="BJ387" s="245" t="str">
        <f t="shared" si="741"/>
        <v xml:space="preserve"> </v>
      </c>
      <c r="BK387" s="243" t="str">
        <f t="shared" si="742"/>
        <v xml:space="preserve"> </v>
      </c>
      <c r="BL387" s="247" t="str">
        <f>IF(SUM(I387:T387)&lt;90," ",'eq. coef.'!$C$360+'eq. coef.'!$C$361*'Amp-TB2 calc'!AJ387+'eq. coef.'!$C$362*'Amp-TB2 calc'!AK387+'eq. coef.'!$C$363*'Amp-TB2 calc'!AL387+'eq. coef.'!$C$364*'Amp-TB2 calc'!AN387+'eq. coef.'!$C$365*'Amp-TB2 calc'!AP387+'eq. coef.'!$C$366*'Amp-TB2 calc'!AQ387+'eq. coef.'!$C$367*'Amp-TB2 calc'!AR387+'eq. coef.'!$C$368*'Amp-TB2 calc'!AS387+'eq. coef.'!$C$369*LN(BO387))</f>
        <v xml:space="preserve"> </v>
      </c>
      <c r="BM387" s="248" t="str">
        <f t="shared" si="743"/>
        <v/>
      </c>
      <c r="BN387" s="267" t="str">
        <f t="shared" si="744"/>
        <v/>
      </c>
      <c r="BO387" s="249" t="str">
        <f t="shared" si="745"/>
        <v xml:space="preserve"> </v>
      </c>
      <c r="BP387" s="243" t="str">
        <f t="shared" si="746"/>
        <v xml:space="preserve"> </v>
      </c>
      <c r="BQ387" s="245"/>
      <c r="BR387" s="245">
        <f t="shared" si="747"/>
        <v>0</v>
      </c>
      <c r="BS387" s="245">
        <f t="shared" si="748"/>
        <v>0</v>
      </c>
      <c r="BT387" s="243" t="str">
        <f t="shared" si="749"/>
        <v xml:space="preserve"> </v>
      </c>
      <c r="BU387" s="250"/>
      <c r="BV387" s="251" t="str">
        <f>IF(SUM(I387:T387)&lt;90," ",'eq. coef.'!$B$1128*'Amp-TB2 calc'!CF387+'eq. coef.'!$B$1129*'Amp-TB2 calc'!CJ387+'eq. coef.'!$B$1130*'Amp-TB2 calc'!CK387+'eq. coef.'!$B$1131*'Amp-TB2 calc'!CM387+'eq. coef.'!$B$1132*'Amp-TB2 calc'!CN387+'eq. coef.'!$B$1133*'Amp-TB2 calc'!CO387+'eq. coef.'!$B$1134*'Amp-TB2 calc'!CP387+'eq. coef.'!$B$1135*'Amp-TB2 calc'!CS387+'eq. coef.'!$B$1135*'Amp-TB2 calc'!CW387+'eq. coef.'!$B$1137*'Amp-TB2 calc'!CX387)</f>
        <v xml:space="preserve"> </v>
      </c>
      <c r="BW387" s="252" t="str">
        <f t="shared" si="750"/>
        <v/>
      </c>
      <c r="BX387" s="253"/>
      <c r="BY387" s="252" t="str">
        <f t="shared" si="751"/>
        <v xml:space="preserve"> </v>
      </c>
      <c r="BZ387" s="251" t="str">
        <f>IF(SUM(I387:T387)&lt;90," ",EXP('eq. coef.'!$B$1156*'Amp-TB2 calc'!CF387+'eq. coef.'!$B$1157*'Amp-TB2 calc'!CJ387+'eq. coef.'!$B$1158*'Amp-TB2 calc'!CK387+'eq. coef.'!$B$1159*'Amp-TB2 calc'!CM387+'eq. coef.'!$B$1160*'Amp-TB2 calc'!CN387+'eq. coef.'!$B$1161*'Amp-TB2 calc'!CO387+'eq. coef.'!$B$1162*'Amp-TB2 calc'!CP387+'eq. coef.'!$B$1163*'Amp-TB2 calc'!CS387+'eq. coef.'!$B$1164*'Amp-TB2 calc'!CW387+'eq. coef.'!$B$1165*'Amp-TB2 calc'!CX387))</f>
        <v xml:space="preserve"> </v>
      </c>
      <c r="CA387" s="252" t="str">
        <f t="shared" si="752"/>
        <v xml:space="preserve"> </v>
      </c>
      <c r="CB387" s="245"/>
      <c r="CC387" s="244" t="str">
        <f t="shared" si="753"/>
        <v xml:space="preserve"> </v>
      </c>
      <c r="CD387" s="244" t="str">
        <f t="shared" si="754"/>
        <v xml:space="preserve"> </v>
      </c>
      <c r="CE387" s="240" t="str">
        <f t="shared" si="755"/>
        <v xml:space="preserve"> </v>
      </c>
      <c r="CF387" s="240" t="str">
        <f t="shared" si="756"/>
        <v xml:space="preserve"> </v>
      </c>
      <c r="CG387" s="240" t="str">
        <f t="shared" si="757"/>
        <v xml:space="preserve"> </v>
      </c>
      <c r="CH387" s="240" t="str">
        <f t="shared" si="758"/>
        <v xml:space="preserve"> </v>
      </c>
      <c r="CI387" s="240"/>
      <c r="CJ387" s="240" t="str">
        <f t="shared" si="759"/>
        <v xml:space="preserve"> </v>
      </c>
      <c r="CK387" s="240" t="str">
        <f t="shared" si="760"/>
        <v xml:space="preserve"> </v>
      </c>
      <c r="CL387" s="240" t="str">
        <f t="shared" si="761"/>
        <v xml:space="preserve"> </v>
      </c>
      <c r="CM387" s="240" t="str">
        <f t="shared" si="762"/>
        <v xml:space="preserve"> </v>
      </c>
      <c r="CN387" s="240" t="str">
        <f t="shared" si="763"/>
        <v xml:space="preserve"> </v>
      </c>
      <c r="CO387" s="240" t="str">
        <f t="shared" si="764"/>
        <v xml:space="preserve"> </v>
      </c>
      <c r="CP387" s="240" t="str">
        <f t="shared" si="765"/>
        <v xml:space="preserve"> </v>
      </c>
      <c r="CQ387" s="240" t="str">
        <f t="shared" si="766"/>
        <v xml:space="preserve"> </v>
      </c>
      <c r="CR387" s="240"/>
      <c r="CS387" s="240" t="str">
        <f t="shared" si="767"/>
        <v xml:space="preserve"> </v>
      </c>
      <c r="CT387" s="240" t="str">
        <f t="shared" si="768"/>
        <v xml:space="preserve"> </v>
      </c>
      <c r="CU387" s="240" t="str">
        <f t="shared" si="769"/>
        <v xml:space="preserve"> </v>
      </c>
      <c r="CV387" s="240"/>
      <c r="CW387" s="240" t="str">
        <f t="shared" si="770"/>
        <v xml:space="preserve"> </v>
      </c>
      <c r="CX387" s="240" t="str">
        <f t="shared" si="771"/>
        <v xml:space="preserve"> </v>
      </c>
      <c r="CY387" s="240" t="str">
        <f t="shared" si="772"/>
        <v xml:space="preserve"> </v>
      </c>
      <c r="CZ387" s="240"/>
      <c r="DA387" s="240" t="str">
        <f t="shared" si="773"/>
        <v xml:space="preserve"> </v>
      </c>
      <c r="DB387" s="240" t="str">
        <f t="shared" si="774"/>
        <v xml:space="preserve"> </v>
      </c>
      <c r="DC387" s="240" t="str">
        <f t="shared" si="775"/>
        <v xml:space="preserve"> </v>
      </c>
      <c r="DD387" s="240" t="str">
        <f t="shared" si="776"/>
        <v xml:space="preserve"> </v>
      </c>
      <c r="DE387" s="245" t="str">
        <f t="shared" si="777"/>
        <v xml:space="preserve"> </v>
      </c>
      <c r="DF387" s="245"/>
      <c r="DG387" s="239" t="str">
        <f t="shared" si="778"/>
        <v xml:space="preserve"> </v>
      </c>
      <c r="DH387" s="239" t="str">
        <f t="shared" si="779"/>
        <v xml:space="preserve"> </v>
      </c>
      <c r="DI387" s="239" t="str">
        <f t="shared" si="780"/>
        <v xml:space="preserve"> </v>
      </c>
      <c r="DJ387" s="240" t="str">
        <f t="shared" si="781"/>
        <v xml:space="preserve"> </v>
      </c>
    </row>
    <row r="388" spans="1:114">
      <c r="A388" s="312"/>
      <c r="I388" s="325"/>
      <c r="J388" s="325"/>
      <c r="K388" s="325"/>
      <c r="L388" s="325"/>
      <c r="M388" s="325"/>
      <c r="N388" s="325"/>
      <c r="O388" s="325"/>
      <c r="P388" s="325"/>
      <c r="Q388" s="325"/>
      <c r="R388" s="325"/>
      <c r="S388" s="325"/>
      <c r="T388" s="325"/>
      <c r="U388" s="238" t="str">
        <f t="shared" si="719"/>
        <v/>
      </c>
      <c r="V388" s="239" t="str">
        <f>IF(SUM(I388:T388)&lt;90," ",I388/stab.data!$U$7)</f>
        <v xml:space="preserve"> </v>
      </c>
      <c r="W388" s="239" t="str">
        <f>IF(SUM(I388:T388)&lt;90," ",J388/stab.data!$U$8)</f>
        <v xml:space="preserve"> </v>
      </c>
      <c r="X388" s="239" t="str">
        <f>IF(SUM(I388:T388)&lt;90," ",K388*2/stab.data!$U$9)</f>
        <v xml:space="preserve"> </v>
      </c>
      <c r="Y388" s="239" t="str">
        <f>IF(SUM(I388:T388)&lt;90," ",L388*2/stab.data!$U$10)</f>
        <v xml:space="preserve"> </v>
      </c>
      <c r="Z388" s="239" t="str">
        <f>IF(SUM(I388:T388)&lt;90," ",M388/stab.data!$U$11)</f>
        <v xml:space="preserve"> </v>
      </c>
      <c r="AA388" s="239" t="str">
        <f>IF(SUM(I388:T388)&lt;90," ",N388/stab.data!$U$12)</f>
        <v xml:space="preserve"> </v>
      </c>
      <c r="AB388" s="239" t="str">
        <f>IF(SUM(I388:T388)&lt;90," ",O388/stab.data!$U$13)</f>
        <v xml:space="preserve"> </v>
      </c>
      <c r="AC388" s="239" t="str">
        <f>IF(SUM(I388:T388)&lt;90," ",P388/stab.data!$U$14)</f>
        <v xml:space="preserve"> </v>
      </c>
      <c r="AD388" s="239" t="str">
        <f>IF(SUM(I388:T388)&lt;90," ",Q388*2/stab.data!$U$15)</f>
        <v xml:space="preserve"> </v>
      </c>
      <c r="AE388" s="239" t="str">
        <f>IF(SUM(I388:T388)&lt;90," ",R388*2/stab.data!$U$16)</f>
        <v xml:space="preserve"> </v>
      </c>
      <c r="AF388" s="239" t="str">
        <f>IF(SUM(I388:T388)&lt;90," ",S388/stab.data!$U$17)</f>
        <v xml:space="preserve"> </v>
      </c>
      <c r="AG388" s="239" t="str">
        <f>IF(SUM(I388:T388)&lt;90," ",T388/stab.data!$U$18)</f>
        <v xml:space="preserve"> </v>
      </c>
      <c r="AH388" s="239" t="str">
        <f t="shared" si="720"/>
        <v xml:space="preserve"> </v>
      </c>
      <c r="AI388" s="239" t="str">
        <f t="shared" si="721"/>
        <v xml:space="preserve"> </v>
      </c>
      <c r="AJ388" s="240" t="str">
        <f t="shared" si="722"/>
        <v xml:space="preserve"> </v>
      </c>
      <c r="AK388" s="240" t="str">
        <f t="shared" si="723"/>
        <v xml:space="preserve"> </v>
      </c>
      <c r="AL388" s="240" t="str">
        <f t="shared" si="724"/>
        <v xml:space="preserve"> </v>
      </c>
      <c r="AM388" s="240" t="str">
        <f t="shared" si="725"/>
        <v xml:space="preserve"> </v>
      </c>
      <c r="AN388" s="240" t="str">
        <f t="shared" si="726"/>
        <v xml:space="preserve"> </v>
      </c>
      <c r="AO388" s="240" t="str">
        <f t="shared" si="727"/>
        <v xml:space="preserve"> </v>
      </c>
      <c r="AP388" s="240" t="str">
        <f t="shared" si="728"/>
        <v xml:space="preserve"> </v>
      </c>
      <c r="AQ388" s="240" t="str">
        <f t="shared" si="729"/>
        <v xml:space="preserve"> </v>
      </c>
      <c r="AR388" s="240" t="str">
        <f t="shared" si="730"/>
        <v xml:space="preserve"> </v>
      </c>
      <c r="AS388" s="240" t="str">
        <f t="shared" si="731"/>
        <v xml:space="preserve"> </v>
      </c>
      <c r="AT388" s="240" t="str">
        <f t="shared" si="732"/>
        <v xml:space="preserve"> </v>
      </c>
      <c r="AU388" s="240" t="str">
        <f t="shared" si="733"/>
        <v xml:space="preserve"> </v>
      </c>
      <c r="AV388" s="239" t="str">
        <f t="shared" si="734"/>
        <v xml:space="preserve"> </v>
      </c>
      <c r="AW388" s="239" t="str">
        <f t="shared" si="735"/>
        <v xml:space="preserve"> </v>
      </c>
      <c r="AX388" s="239" t="str">
        <f>IF(SUM(I388:T388)&lt;90," ",CM388*AH388*stab.data!$U$20/13/2)</f>
        <v xml:space="preserve"> </v>
      </c>
      <c r="AY388" s="239" t="str">
        <f>IF(SUM(I388:T388)&lt;90," ",CO388*AH388*stab.data!$U$11/13)</f>
        <v xml:space="preserve"> </v>
      </c>
      <c r="AZ388" s="239" t="str">
        <f t="shared" si="736"/>
        <v/>
      </c>
      <c r="BA388" s="241" t="str">
        <f t="shared" si="737"/>
        <v xml:space="preserve"> </v>
      </c>
      <c r="BB388" s="242" t="str">
        <f>IF(SUM(I388:T388)&lt;90," ",EXP('eq. coef.'!$C$104+'eq. coef.'!$C$105*'Amp-TB2 calc'!AJ388+'eq. coef.'!$C$106*'Amp-TB2 calc'!AK388+'eq. coef.'!$C$107*'Amp-TB2 calc'!AL388+'eq. coef.'!$C$108*'Amp-TB2 calc'!AN388+'eq. coef.'!$C$109*'Amp-TB2 calc'!AP388+'eq. coef.'!$C$110*'Amp-TB2 calc'!AQ388+'eq. coef.'!$C$111*'Amp-TB2 calc'!AR388+'eq. coef.'!$C$112*'Amp-TB2 calc'!AS388))</f>
        <v xml:space="preserve"> </v>
      </c>
      <c r="BC388" s="243" t="str">
        <f>IF(SUM(I388:T388)&lt;90," ",EXP('eq. coef.'!$C$176+'eq. coef.'!$C$177*'Amp-TB2 calc'!AJ388+'eq. coef.'!$C$178*'Amp-TB2 calc'!AK388+'eq. coef.'!$C$179*'Amp-TB2 calc'!AL388+'eq. coef.'!$C$180*'Amp-TB2 calc'!AN388+'eq. coef.'!$C$181*'Amp-TB2 calc'!AP388+'eq. coef.'!$C$182*'Amp-TB2 calc'!AQ388+'eq. coef.'!$C$183*'Amp-TB2 calc'!AR388+'eq. coef.'!$C$184*'Amp-TB2 calc'!AS388))</f>
        <v xml:space="preserve"> </v>
      </c>
      <c r="BD388" s="243" t="str">
        <f>IF(SUM(I388:T388)&lt;90," ",('eq. coef.'!$C$234+'eq. coef.'!$C$235*'Amp-TB2 calc'!AJ388+'eq. coef.'!$C$236*'Amp-TB2 calc'!AK388+'eq. coef.'!$C$237*'Amp-TB2 calc'!AL388+'eq. coef.'!$C$238*'Amp-TB2 calc'!AN388+'eq. coef.'!$C$239*'Amp-TB2 calc'!AP388+'eq. coef.'!$C$240*'Amp-TB2 calc'!AQ388+'eq. coef.'!$C$241*'Amp-TB2 calc'!AR388+'eq. coef.'!$C$242*'Amp-TB2 calc'!AS388))</f>
        <v xml:space="preserve"> </v>
      </c>
      <c r="BE388" s="243" t="str">
        <f>IF(SUM(I388:T388)&lt;90," ",('eq. coef.'!$C$270+'eq. coef.'!$C$271*'Amp-TB2 calc'!AJ388+'eq. coef.'!$C$272*'Amp-TB2 calc'!AK388+'eq. coef.'!$C$273*'Amp-TB2 calc'!AL388+'eq. coef.'!$C$274*'Amp-TB2 calc'!AN388+'eq. coef.'!$C$275*'Amp-TB2 calc'!AP388+'eq. coef.'!$C$276*'Amp-TB2 calc'!AQ388+'eq. coef.'!$C$277*'Amp-TB2 calc'!AR388+'eq. coef.'!$C$278*'Amp-TB2 calc'!AS388))</f>
        <v xml:space="preserve"> </v>
      </c>
      <c r="BF388" s="243" t="str">
        <f>IF(SUM(I388:T388)&lt;90," ",EXP('eq. coef.'!$C$328+'eq. coef.'!$C$329*'Amp-TB2 calc'!AJ388+'eq. coef.'!$C$330*'Amp-TB2 calc'!AK388+'eq. coef.'!$C$331*'Amp-TB2 calc'!AL388+'eq. coef.'!$C$332*'Amp-TB2 calc'!AN388+'eq. coef.'!$C$333*'Amp-TB2 calc'!AP388+'eq. coef.'!$C$334*'Amp-TB2 calc'!AQ388+'eq. coef.'!$C$335*'Amp-TB2 calc'!AR388+'eq. coef.'!$C$336*'Amp-TB2 calc'!AS388))</f>
        <v xml:space="preserve"> </v>
      </c>
      <c r="BG388" s="255" t="str">
        <f t="shared" si="738"/>
        <v xml:space="preserve"> </v>
      </c>
      <c r="BH388" s="306" t="str">
        <f t="shared" si="739"/>
        <v xml:space="preserve"> </v>
      </c>
      <c r="BI388" s="243" t="str">
        <f t="shared" si="740"/>
        <v xml:space="preserve"> </v>
      </c>
      <c r="BJ388" s="245" t="str">
        <f t="shared" si="741"/>
        <v xml:space="preserve"> </v>
      </c>
      <c r="BK388" s="243" t="str">
        <f t="shared" si="742"/>
        <v xml:space="preserve"> </v>
      </c>
      <c r="BL388" s="247" t="str">
        <f>IF(SUM(I388:T388)&lt;90," ",'eq. coef.'!$C$360+'eq. coef.'!$C$361*'Amp-TB2 calc'!AJ388+'eq. coef.'!$C$362*'Amp-TB2 calc'!AK388+'eq. coef.'!$C$363*'Amp-TB2 calc'!AL388+'eq. coef.'!$C$364*'Amp-TB2 calc'!AN388+'eq. coef.'!$C$365*'Amp-TB2 calc'!AP388+'eq. coef.'!$C$366*'Amp-TB2 calc'!AQ388+'eq. coef.'!$C$367*'Amp-TB2 calc'!AR388+'eq. coef.'!$C$368*'Amp-TB2 calc'!AS388+'eq. coef.'!$C$369*LN(BO388))</f>
        <v xml:space="preserve"> </v>
      </c>
      <c r="BM388" s="248" t="str">
        <f t="shared" si="743"/>
        <v/>
      </c>
      <c r="BN388" s="267" t="str">
        <f t="shared" si="744"/>
        <v/>
      </c>
      <c r="BO388" s="249" t="str">
        <f t="shared" si="745"/>
        <v xml:space="preserve"> </v>
      </c>
      <c r="BP388" s="243" t="str">
        <f t="shared" si="746"/>
        <v xml:space="preserve"> </v>
      </c>
      <c r="BQ388" s="245"/>
      <c r="BR388" s="245">
        <f t="shared" si="747"/>
        <v>0</v>
      </c>
      <c r="BS388" s="245">
        <f t="shared" si="748"/>
        <v>0</v>
      </c>
      <c r="BT388" s="243" t="str">
        <f t="shared" si="749"/>
        <v xml:space="preserve"> </v>
      </c>
      <c r="BU388" s="250"/>
      <c r="BV388" s="251" t="str">
        <f>IF(SUM(I388:T388)&lt;90," ",'eq. coef.'!$B$1128*'Amp-TB2 calc'!CF388+'eq. coef.'!$B$1129*'Amp-TB2 calc'!CJ388+'eq. coef.'!$B$1130*'Amp-TB2 calc'!CK388+'eq. coef.'!$B$1131*'Amp-TB2 calc'!CM388+'eq. coef.'!$B$1132*'Amp-TB2 calc'!CN388+'eq. coef.'!$B$1133*'Amp-TB2 calc'!CO388+'eq. coef.'!$B$1134*'Amp-TB2 calc'!CP388+'eq. coef.'!$B$1135*'Amp-TB2 calc'!CS388+'eq. coef.'!$B$1135*'Amp-TB2 calc'!CW388+'eq. coef.'!$B$1137*'Amp-TB2 calc'!CX388)</f>
        <v xml:space="preserve"> </v>
      </c>
      <c r="BW388" s="252" t="str">
        <f t="shared" si="750"/>
        <v/>
      </c>
      <c r="BX388" s="253"/>
      <c r="BY388" s="252" t="str">
        <f t="shared" si="751"/>
        <v xml:space="preserve"> </v>
      </c>
      <c r="BZ388" s="251" t="str">
        <f>IF(SUM(I388:T388)&lt;90," ",EXP('eq. coef.'!$B$1156*'Amp-TB2 calc'!CF388+'eq. coef.'!$B$1157*'Amp-TB2 calc'!CJ388+'eq. coef.'!$B$1158*'Amp-TB2 calc'!CK388+'eq. coef.'!$B$1159*'Amp-TB2 calc'!CM388+'eq. coef.'!$B$1160*'Amp-TB2 calc'!CN388+'eq. coef.'!$B$1161*'Amp-TB2 calc'!CO388+'eq. coef.'!$B$1162*'Amp-TB2 calc'!CP388+'eq. coef.'!$B$1163*'Amp-TB2 calc'!CS388+'eq. coef.'!$B$1164*'Amp-TB2 calc'!CW388+'eq. coef.'!$B$1165*'Amp-TB2 calc'!CX388))</f>
        <v xml:space="preserve"> </v>
      </c>
      <c r="CA388" s="252" t="str">
        <f t="shared" si="752"/>
        <v xml:space="preserve"> </v>
      </c>
      <c r="CB388" s="245"/>
      <c r="CC388" s="244" t="str">
        <f t="shared" si="753"/>
        <v xml:space="preserve"> </v>
      </c>
      <c r="CD388" s="244" t="str">
        <f t="shared" si="754"/>
        <v xml:space="preserve"> </v>
      </c>
      <c r="CE388" s="240" t="str">
        <f t="shared" si="755"/>
        <v xml:space="preserve"> </v>
      </c>
      <c r="CF388" s="240" t="str">
        <f t="shared" si="756"/>
        <v xml:space="preserve"> </v>
      </c>
      <c r="CG388" s="240" t="str">
        <f t="shared" si="757"/>
        <v xml:space="preserve"> </v>
      </c>
      <c r="CH388" s="240" t="str">
        <f t="shared" si="758"/>
        <v xml:space="preserve"> </v>
      </c>
      <c r="CI388" s="240"/>
      <c r="CJ388" s="240" t="str">
        <f t="shared" si="759"/>
        <v xml:space="preserve"> </v>
      </c>
      <c r="CK388" s="240" t="str">
        <f t="shared" si="760"/>
        <v xml:space="preserve"> </v>
      </c>
      <c r="CL388" s="240" t="str">
        <f t="shared" si="761"/>
        <v xml:space="preserve"> </v>
      </c>
      <c r="CM388" s="240" t="str">
        <f t="shared" si="762"/>
        <v xml:space="preserve"> </v>
      </c>
      <c r="CN388" s="240" t="str">
        <f t="shared" si="763"/>
        <v xml:space="preserve"> </v>
      </c>
      <c r="CO388" s="240" t="str">
        <f t="shared" si="764"/>
        <v xml:space="preserve"> </v>
      </c>
      <c r="CP388" s="240" t="str">
        <f t="shared" si="765"/>
        <v xml:space="preserve"> </v>
      </c>
      <c r="CQ388" s="240" t="str">
        <f t="shared" si="766"/>
        <v xml:space="preserve"> </v>
      </c>
      <c r="CR388" s="240"/>
      <c r="CS388" s="240" t="str">
        <f t="shared" si="767"/>
        <v xml:space="preserve"> </v>
      </c>
      <c r="CT388" s="240" t="str">
        <f t="shared" si="768"/>
        <v xml:space="preserve"> </v>
      </c>
      <c r="CU388" s="240" t="str">
        <f t="shared" si="769"/>
        <v xml:space="preserve"> </v>
      </c>
      <c r="CV388" s="240"/>
      <c r="CW388" s="240" t="str">
        <f t="shared" si="770"/>
        <v xml:space="preserve"> </v>
      </c>
      <c r="CX388" s="240" t="str">
        <f t="shared" si="771"/>
        <v xml:space="preserve"> </v>
      </c>
      <c r="CY388" s="240" t="str">
        <f t="shared" si="772"/>
        <v xml:space="preserve"> </v>
      </c>
      <c r="CZ388" s="240"/>
      <c r="DA388" s="240" t="str">
        <f t="shared" si="773"/>
        <v xml:space="preserve"> </v>
      </c>
      <c r="DB388" s="240" t="str">
        <f t="shared" si="774"/>
        <v xml:space="preserve"> </v>
      </c>
      <c r="DC388" s="240" t="str">
        <f t="shared" si="775"/>
        <v xml:space="preserve"> </v>
      </c>
      <c r="DD388" s="240" t="str">
        <f t="shared" si="776"/>
        <v xml:space="preserve"> </v>
      </c>
      <c r="DE388" s="245" t="str">
        <f t="shared" si="777"/>
        <v xml:space="preserve"> </v>
      </c>
      <c r="DF388" s="245"/>
      <c r="DG388" s="239" t="str">
        <f t="shared" si="778"/>
        <v xml:space="preserve"> </v>
      </c>
      <c r="DH388" s="239" t="str">
        <f t="shared" si="779"/>
        <v xml:space="preserve"> </v>
      </c>
      <c r="DI388" s="239" t="str">
        <f t="shared" si="780"/>
        <v xml:space="preserve"> </v>
      </c>
      <c r="DJ388" s="240" t="str">
        <f t="shared" si="781"/>
        <v xml:space="preserve"> </v>
      </c>
    </row>
    <row r="389" spans="1:114">
      <c r="A389" s="312"/>
      <c r="I389" s="325"/>
      <c r="J389" s="325"/>
      <c r="K389" s="325"/>
      <c r="L389" s="325"/>
      <c r="M389" s="325"/>
      <c r="N389" s="325"/>
      <c r="O389" s="325"/>
      <c r="P389" s="325"/>
      <c r="Q389" s="325"/>
      <c r="R389" s="325"/>
      <c r="S389" s="325"/>
      <c r="T389" s="325"/>
      <c r="U389" s="238" t="str">
        <f t="shared" si="719"/>
        <v/>
      </c>
      <c r="V389" s="239" t="str">
        <f>IF(SUM(I389:T389)&lt;90," ",I389/stab.data!$U$7)</f>
        <v xml:space="preserve"> </v>
      </c>
      <c r="W389" s="239" t="str">
        <f>IF(SUM(I389:T389)&lt;90," ",J389/stab.data!$U$8)</f>
        <v xml:space="preserve"> </v>
      </c>
      <c r="X389" s="239" t="str">
        <f>IF(SUM(I389:T389)&lt;90," ",K389*2/stab.data!$U$9)</f>
        <v xml:space="preserve"> </v>
      </c>
      <c r="Y389" s="239" t="str">
        <f>IF(SUM(I389:T389)&lt;90," ",L389*2/stab.data!$U$10)</f>
        <v xml:space="preserve"> </v>
      </c>
      <c r="Z389" s="239" t="str">
        <f>IF(SUM(I389:T389)&lt;90," ",M389/stab.data!$U$11)</f>
        <v xml:space="preserve"> </v>
      </c>
      <c r="AA389" s="239" t="str">
        <f>IF(SUM(I389:T389)&lt;90," ",N389/stab.data!$U$12)</f>
        <v xml:space="preserve"> </v>
      </c>
      <c r="AB389" s="239" t="str">
        <f>IF(SUM(I389:T389)&lt;90," ",O389/stab.data!$U$13)</f>
        <v xml:space="preserve"> </v>
      </c>
      <c r="AC389" s="239" t="str">
        <f>IF(SUM(I389:T389)&lt;90," ",P389/stab.data!$U$14)</f>
        <v xml:space="preserve"> </v>
      </c>
      <c r="AD389" s="239" t="str">
        <f>IF(SUM(I389:T389)&lt;90," ",Q389*2/stab.data!$U$15)</f>
        <v xml:space="preserve"> </v>
      </c>
      <c r="AE389" s="239" t="str">
        <f>IF(SUM(I389:T389)&lt;90," ",R389*2/stab.data!$U$16)</f>
        <v xml:space="preserve"> </v>
      </c>
      <c r="AF389" s="239" t="str">
        <f>IF(SUM(I389:T389)&lt;90," ",S389/stab.data!$U$17)</f>
        <v xml:space="preserve"> </v>
      </c>
      <c r="AG389" s="239" t="str">
        <f>IF(SUM(I389:T389)&lt;90," ",T389/stab.data!$U$18)</f>
        <v xml:space="preserve"> </v>
      </c>
      <c r="AH389" s="239" t="str">
        <f t="shared" si="720"/>
        <v xml:space="preserve"> </v>
      </c>
      <c r="AI389" s="239" t="str">
        <f t="shared" si="721"/>
        <v xml:space="preserve"> </v>
      </c>
      <c r="AJ389" s="240" t="str">
        <f t="shared" si="722"/>
        <v xml:space="preserve"> </v>
      </c>
      <c r="AK389" s="240" t="str">
        <f t="shared" si="723"/>
        <v xml:space="preserve"> </v>
      </c>
      <c r="AL389" s="240" t="str">
        <f t="shared" si="724"/>
        <v xml:space="preserve"> </v>
      </c>
      <c r="AM389" s="240" t="str">
        <f t="shared" si="725"/>
        <v xml:space="preserve"> </v>
      </c>
      <c r="AN389" s="240" t="str">
        <f t="shared" si="726"/>
        <v xml:space="preserve"> </v>
      </c>
      <c r="AO389" s="240" t="str">
        <f t="shared" si="727"/>
        <v xml:space="preserve"> </v>
      </c>
      <c r="AP389" s="240" t="str">
        <f t="shared" si="728"/>
        <v xml:space="preserve"> </v>
      </c>
      <c r="AQ389" s="240" t="str">
        <f t="shared" si="729"/>
        <v xml:space="preserve"> </v>
      </c>
      <c r="AR389" s="240" t="str">
        <f t="shared" si="730"/>
        <v xml:space="preserve"> </v>
      </c>
      <c r="AS389" s="240" t="str">
        <f t="shared" si="731"/>
        <v xml:space="preserve"> </v>
      </c>
      <c r="AT389" s="240" t="str">
        <f t="shared" si="732"/>
        <v xml:space="preserve"> </v>
      </c>
      <c r="AU389" s="240" t="str">
        <f t="shared" si="733"/>
        <v xml:space="preserve"> </v>
      </c>
      <c r="AV389" s="239" t="str">
        <f t="shared" si="734"/>
        <v xml:space="preserve"> </v>
      </c>
      <c r="AW389" s="239" t="str">
        <f t="shared" si="735"/>
        <v xml:space="preserve"> </v>
      </c>
      <c r="AX389" s="239" t="str">
        <f>IF(SUM(I389:T389)&lt;90," ",CM389*AH389*stab.data!$U$20/13/2)</f>
        <v xml:space="preserve"> </v>
      </c>
      <c r="AY389" s="239" t="str">
        <f>IF(SUM(I389:T389)&lt;90," ",CO389*AH389*stab.data!$U$11/13)</f>
        <v xml:space="preserve"> </v>
      </c>
      <c r="AZ389" s="239" t="str">
        <f t="shared" si="736"/>
        <v/>
      </c>
      <c r="BA389" s="241" t="str">
        <f t="shared" si="737"/>
        <v xml:space="preserve"> </v>
      </c>
      <c r="BB389" s="242" t="str">
        <f>IF(SUM(I389:T389)&lt;90," ",EXP('eq. coef.'!$C$104+'eq. coef.'!$C$105*'Amp-TB2 calc'!AJ389+'eq. coef.'!$C$106*'Amp-TB2 calc'!AK389+'eq. coef.'!$C$107*'Amp-TB2 calc'!AL389+'eq. coef.'!$C$108*'Amp-TB2 calc'!AN389+'eq. coef.'!$C$109*'Amp-TB2 calc'!AP389+'eq. coef.'!$C$110*'Amp-TB2 calc'!AQ389+'eq. coef.'!$C$111*'Amp-TB2 calc'!AR389+'eq. coef.'!$C$112*'Amp-TB2 calc'!AS389))</f>
        <v xml:space="preserve"> </v>
      </c>
      <c r="BC389" s="243" t="str">
        <f>IF(SUM(I389:T389)&lt;90," ",EXP('eq. coef.'!$C$176+'eq. coef.'!$C$177*'Amp-TB2 calc'!AJ389+'eq. coef.'!$C$178*'Amp-TB2 calc'!AK389+'eq. coef.'!$C$179*'Amp-TB2 calc'!AL389+'eq. coef.'!$C$180*'Amp-TB2 calc'!AN389+'eq. coef.'!$C$181*'Amp-TB2 calc'!AP389+'eq. coef.'!$C$182*'Amp-TB2 calc'!AQ389+'eq. coef.'!$C$183*'Amp-TB2 calc'!AR389+'eq. coef.'!$C$184*'Amp-TB2 calc'!AS389))</f>
        <v xml:space="preserve"> </v>
      </c>
      <c r="BD389" s="243" t="str">
        <f>IF(SUM(I389:T389)&lt;90," ",('eq. coef.'!$C$234+'eq. coef.'!$C$235*'Amp-TB2 calc'!AJ389+'eq. coef.'!$C$236*'Amp-TB2 calc'!AK389+'eq. coef.'!$C$237*'Amp-TB2 calc'!AL389+'eq. coef.'!$C$238*'Amp-TB2 calc'!AN389+'eq. coef.'!$C$239*'Amp-TB2 calc'!AP389+'eq. coef.'!$C$240*'Amp-TB2 calc'!AQ389+'eq. coef.'!$C$241*'Amp-TB2 calc'!AR389+'eq. coef.'!$C$242*'Amp-TB2 calc'!AS389))</f>
        <v xml:space="preserve"> </v>
      </c>
      <c r="BE389" s="243" t="str">
        <f>IF(SUM(I389:T389)&lt;90," ",('eq. coef.'!$C$270+'eq. coef.'!$C$271*'Amp-TB2 calc'!AJ389+'eq. coef.'!$C$272*'Amp-TB2 calc'!AK389+'eq. coef.'!$C$273*'Amp-TB2 calc'!AL389+'eq. coef.'!$C$274*'Amp-TB2 calc'!AN389+'eq. coef.'!$C$275*'Amp-TB2 calc'!AP389+'eq. coef.'!$C$276*'Amp-TB2 calc'!AQ389+'eq. coef.'!$C$277*'Amp-TB2 calc'!AR389+'eq. coef.'!$C$278*'Amp-TB2 calc'!AS389))</f>
        <v xml:space="preserve"> </v>
      </c>
      <c r="BF389" s="243" t="str">
        <f>IF(SUM(I389:T389)&lt;90," ",EXP('eq. coef.'!$C$328+'eq. coef.'!$C$329*'Amp-TB2 calc'!AJ389+'eq. coef.'!$C$330*'Amp-TB2 calc'!AK389+'eq. coef.'!$C$331*'Amp-TB2 calc'!AL389+'eq. coef.'!$C$332*'Amp-TB2 calc'!AN389+'eq. coef.'!$C$333*'Amp-TB2 calc'!AP389+'eq. coef.'!$C$334*'Amp-TB2 calc'!AQ389+'eq. coef.'!$C$335*'Amp-TB2 calc'!AR389+'eq. coef.'!$C$336*'Amp-TB2 calc'!AS389))</f>
        <v xml:space="preserve"> </v>
      </c>
      <c r="BG389" s="255" t="str">
        <f t="shared" si="738"/>
        <v xml:space="preserve"> </v>
      </c>
      <c r="BH389" s="306" t="str">
        <f t="shared" si="739"/>
        <v xml:space="preserve"> </v>
      </c>
      <c r="BI389" s="243" t="str">
        <f t="shared" si="740"/>
        <v xml:space="preserve"> </v>
      </c>
      <c r="BJ389" s="245" t="str">
        <f t="shared" si="741"/>
        <v xml:space="preserve"> </v>
      </c>
      <c r="BK389" s="243" t="str">
        <f t="shared" si="742"/>
        <v xml:space="preserve"> </v>
      </c>
      <c r="BL389" s="247" t="str">
        <f>IF(SUM(I389:T389)&lt;90," ",'eq. coef.'!$C$360+'eq. coef.'!$C$361*'Amp-TB2 calc'!AJ389+'eq. coef.'!$C$362*'Amp-TB2 calc'!AK389+'eq. coef.'!$C$363*'Amp-TB2 calc'!AL389+'eq. coef.'!$C$364*'Amp-TB2 calc'!AN389+'eq. coef.'!$C$365*'Amp-TB2 calc'!AP389+'eq. coef.'!$C$366*'Amp-TB2 calc'!AQ389+'eq. coef.'!$C$367*'Amp-TB2 calc'!AR389+'eq. coef.'!$C$368*'Amp-TB2 calc'!AS389+'eq. coef.'!$C$369*LN(BO389))</f>
        <v xml:space="preserve"> </v>
      </c>
      <c r="BM389" s="248" t="str">
        <f t="shared" si="743"/>
        <v/>
      </c>
      <c r="BN389" s="267" t="str">
        <f t="shared" si="744"/>
        <v/>
      </c>
      <c r="BO389" s="249" t="str">
        <f t="shared" si="745"/>
        <v xml:space="preserve"> </v>
      </c>
      <c r="BP389" s="243" t="str">
        <f t="shared" si="746"/>
        <v xml:space="preserve"> </v>
      </c>
      <c r="BQ389" s="245"/>
      <c r="BR389" s="245">
        <f t="shared" si="747"/>
        <v>0</v>
      </c>
      <c r="BS389" s="245">
        <f t="shared" si="748"/>
        <v>0</v>
      </c>
      <c r="BT389" s="243" t="str">
        <f t="shared" si="749"/>
        <v xml:space="preserve"> </v>
      </c>
      <c r="BU389" s="250"/>
      <c r="BV389" s="251" t="str">
        <f>IF(SUM(I389:T389)&lt;90," ",'eq. coef.'!$B$1128*'Amp-TB2 calc'!CF389+'eq. coef.'!$B$1129*'Amp-TB2 calc'!CJ389+'eq. coef.'!$B$1130*'Amp-TB2 calc'!CK389+'eq. coef.'!$B$1131*'Amp-TB2 calc'!CM389+'eq. coef.'!$B$1132*'Amp-TB2 calc'!CN389+'eq. coef.'!$B$1133*'Amp-TB2 calc'!CO389+'eq. coef.'!$B$1134*'Amp-TB2 calc'!CP389+'eq. coef.'!$B$1135*'Amp-TB2 calc'!CS389+'eq. coef.'!$B$1135*'Amp-TB2 calc'!CW389+'eq. coef.'!$B$1137*'Amp-TB2 calc'!CX389)</f>
        <v xml:space="preserve"> </v>
      </c>
      <c r="BW389" s="252" t="str">
        <f t="shared" si="750"/>
        <v/>
      </c>
      <c r="BX389" s="253"/>
      <c r="BY389" s="252" t="str">
        <f t="shared" si="751"/>
        <v xml:space="preserve"> </v>
      </c>
      <c r="BZ389" s="251" t="str">
        <f>IF(SUM(I389:T389)&lt;90," ",EXP('eq. coef.'!$B$1156*'Amp-TB2 calc'!CF389+'eq. coef.'!$B$1157*'Amp-TB2 calc'!CJ389+'eq. coef.'!$B$1158*'Amp-TB2 calc'!CK389+'eq. coef.'!$B$1159*'Amp-TB2 calc'!CM389+'eq. coef.'!$B$1160*'Amp-TB2 calc'!CN389+'eq. coef.'!$B$1161*'Amp-TB2 calc'!CO389+'eq. coef.'!$B$1162*'Amp-TB2 calc'!CP389+'eq. coef.'!$B$1163*'Amp-TB2 calc'!CS389+'eq. coef.'!$B$1164*'Amp-TB2 calc'!CW389+'eq. coef.'!$B$1165*'Amp-TB2 calc'!CX389))</f>
        <v xml:space="preserve"> </v>
      </c>
      <c r="CA389" s="252" t="str">
        <f t="shared" si="752"/>
        <v xml:space="preserve"> </v>
      </c>
      <c r="CB389" s="245"/>
      <c r="CC389" s="244" t="str">
        <f t="shared" si="753"/>
        <v xml:space="preserve"> </v>
      </c>
      <c r="CD389" s="244" t="str">
        <f t="shared" si="754"/>
        <v xml:space="preserve"> </v>
      </c>
      <c r="CE389" s="240" t="str">
        <f t="shared" si="755"/>
        <v xml:space="preserve"> </v>
      </c>
      <c r="CF389" s="240" t="str">
        <f t="shared" si="756"/>
        <v xml:space="preserve"> </v>
      </c>
      <c r="CG389" s="240" t="str">
        <f t="shared" si="757"/>
        <v xml:space="preserve"> </v>
      </c>
      <c r="CH389" s="240" t="str">
        <f t="shared" si="758"/>
        <v xml:space="preserve"> </v>
      </c>
      <c r="CI389" s="240"/>
      <c r="CJ389" s="240" t="str">
        <f t="shared" si="759"/>
        <v xml:space="preserve"> </v>
      </c>
      <c r="CK389" s="240" t="str">
        <f t="shared" si="760"/>
        <v xml:space="preserve"> </v>
      </c>
      <c r="CL389" s="240" t="str">
        <f t="shared" si="761"/>
        <v xml:space="preserve"> </v>
      </c>
      <c r="CM389" s="240" t="str">
        <f t="shared" si="762"/>
        <v xml:space="preserve"> </v>
      </c>
      <c r="CN389" s="240" t="str">
        <f t="shared" si="763"/>
        <v xml:space="preserve"> </v>
      </c>
      <c r="CO389" s="240" t="str">
        <f t="shared" si="764"/>
        <v xml:space="preserve"> </v>
      </c>
      <c r="CP389" s="240" t="str">
        <f t="shared" si="765"/>
        <v xml:space="preserve"> </v>
      </c>
      <c r="CQ389" s="240" t="str">
        <f t="shared" si="766"/>
        <v xml:space="preserve"> </v>
      </c>
      <c r="CR389" s="240"/>
      <c r="CS389" s="240" t="str">
        <f t="shared" si="767"/>
        <v xml:space="preserve"> </v>
      </c>
      <c r="CT389" s="240" t="str">
        <f t="shared" si="768"/>
        <v xml:space="preserve"> </v>
      </c>
      <c r="CU389" s="240" t="str">
        <f t="shared" si="769"/>
        <v xml:space="preserve"> </v>
      </c>
      <c r="CV389" s="240"/>
      <c r="CW389" s="240" t="str">
        <f t="shared" si="770"/>
        <v xml:space="preserve"> </v>
      </c>
      <c r="CX389" s="240" t="str">
        <f t="shared" si="771"/>
        <v xml:space="preserve"> </v>
      </c>
      <c r="CY389" s="240" t="str">
        <f t="shared" si="772"/>
        <v xml:space="preserve"> </v>
      </c>
      <c r="CZ389" s="240"/>
      <c r="DA389" s="240" t="str">
        <f t="shared" si="773"/>
        <v xml:space="preserve"> </v>
      </c>
      <c r="DB389" s="240" t="str">
        <f t="shared" si="774"/>
        <v xml:space="preserve"> </v>
      </c>
      <c r="DC389" s="240" t="str">
        <f t="shared" si="775"/>
        <v xml:space="preserve"> </v>
      </c>
      <c r="DD389" s="240" t="str">
        <f t="shared" si="776"/>
        <v xml:space="preserve"> </v>
      </c>
      <c r="DE389" s="245" t="str">
        <f t="shared" si="777"/>
        <v xml:space="preserve"> </v>
      </c>
      <c r="DF389" s="245"/>
      <c r="DG389" s="239" t="str">
        <f t="shared" si="778"/>
        <v xml:space="preserve"> </v>
      </c>
      <c r="DH389" s="239" t="str">
        <f t="shared" si="779"/>
        <v xml:space="preserve"> </v>
      </c>
      <c r="DI389" s="239" t="str">
        <f t="shared" si="780"/>
        <v xml:space="preserve"> </v>
      </c>
      <c r="DJ389" s="240" t="str">
        <f t="shared" si="781"/>
        <v xml:space="preserve"> </v>
      </c>
    </row>
    <row r="390" spans="1:114">
      <c r="A390" s="312"/>
      <c r="I390" s="326"/>
      <c r="J390" s="326"/>
      <c r="K390" s="326"/>
      <c r="L390" s="326"/>
      <c r="M390" s="326"/>
      <c r="N390" s="326"/>
      <c r="O390" s="326"/>
      <c r="P390" s="326"/>
      <c r="Q390" s="326"/>
      <c r="R390" s="326"/>
      <c r="S390" s="326"/>
      <c r="T390" s="326"/>
      <c r="U390" s="238" t="str">
        <f t="shared" si="719"/>
        <v/>
      </c>
      <c r="V390" s="239" t="str">
        <f>IF(SUM(I390:T390)&lt;90," ",I390/stab.data!$U$7)</f>
        <v xml:space="preserve"> </v>
      </c>
      <c r="W390" s="239" t="str">
        <f>IF(SUM(I390:T390)&lt;90," ",J390/stab.data!$U$8)</f>
        <v xml:space="preserve"> </v>
      </c>
      <c r="X390" s="239" t="str">
        <f>IF(SUM(I390:T390)&lt;90," ",K390*2/stab.data!$U$9)</f>
        <v xml:space="preserve"> </v>
      </c>
      <c r="Y390" s="239" t="str">
        <f>IF(SUM(I390:T390)&lt;90," ",L390*2/stab.data!$U$10)</f>
        <v xml:space="preserve"> </v>
      </c>
      <c r="Z390" s="239" t="str">
        <f>IF(SUM(I390:T390)&lt;90," ",M390/stab.data!$U$11)</f>
        <v xml:space="preserve"> </v>
      </c>
      <c r="AA390" s="239" t="str">
        <f>IF(SUM(I390:T390)&lt;90," ",N390/stab.data!$U$12)</f>
        <v xml:space="preserve"> </v>
      </c>
      <c r="AB390" s="239" t="str">
        <f>IF(SUM(I390:T390)&lt;90," ",O390/stab.data!$U$13)</f>
        <v xml:space="preserve"> </v>
      </c>
      <c r="AC390" s="239" t="str">
        <f>IF(SUM(I390:T390)&lt;90," ",P390/stab.data!$U$14)</f>
        <v xml:space="preserve"> </v>
      </c>
      <c r="AD390" s="239" t="str">
        <f>IF(SUM(I390:T390)&lt;90," ",Q390*2/stab.data!$U$15)</f>
        <v xml:space="preserve"> </v>
      </c>
      <c r="AE390" s="239" t="str">
        <f>IF(SUM(I390:T390)&lt;90," ",R390*2/stab.data!$U$16)</f>
        <v xml:space="preserve"> </v>
      </c>
      <c r="AF390" s="239" t="str">
        <f>IF(SUM(I390:T390)&lt;90," ",S390/stab.data!$U$17)</f>
        <v xml:space="preserve"> </v>
      </c>
      <c r="AG390" s="239" t="str">
        <f>IF(SUM(I390:T390)&lt;90," ",T390/stab.data!$U$18)</f>
        <v xml:space="preserve"> </v>
      </c>
      <c r="AH390" s="239" t="str">
        <f t="shared" si="720"/>
        <v xml:space="preserve"> </v>
      </c>
      <c r="AI390" s="239" t="str">
        <f t="shared" si="721"/>
        <v xml:space="preserve"> </v>
      </c>
      <c r="AJ390" s="240" t="str">
        <f t="shared" si="722"/>
        <v xml:space="preserve"> </v>
      </c>
      <c r="AK390" s="240" t="str">
        <f t="shared" si="723"/>
        <v xml:space="preserve"> </v>
      </c>
      <c r="AL390" s="240" t="str">
        <f t="shared" si="724"/>
        <v xml:space="preserve"> </v>
      </c>
      <c r="AM390" s="240" t="str">
        <f t="shared" si="725"/>
        <v xml:space="preserve"> </v>
      </c>
      <c r="AN390" s="240" t="str">
        <f t="shared" si="726"/>
        <v xml:space="preserve"> </v>
      </c>
      <c r="AO390" s="240" t="str">
        <f t="shared" si="727"/>
        <v xml:space="preserve"> </v>
      </c>
      <c r="AP390" s="240" t="str">
        <f t="shared" si="728"/>
        <v xml:space="preserve"> </v>
      </c>
      <c r="AQ390" s="240" t="str">
        <f t="shared" si="729"/>
        <v xml:space="preserve"> </v>
      </c>
      <c r="AR390" s="240" t="str">
        <f t="shared" si="730"/>
        <v xml:space="preserve"> </v>
      </c>
      <c r="AS390" s="240" t="str">
        <f t="shared" si="731"/>
        <v xml:space="preserve"> </v>
      </c>
      <c r="AT390" s="240" t="str">
        <f t="shared" si="732"/>
        <v xml:space="preserve"> </v>
      </c>
      <c r="AU390" s="240" t="str">
        <f t="shared" si="733"/>
        <v xml:space="preserve"> </v>
      </c>
      <c r="AV390" s="239" t="str">
        <f t="shared" si="734"/>
        <v xml:space="preserve"> </v>
      </c>
      <c r="AW390" s="239" t="str">
        <f t="shared" si="735"/>
        <v xml:space="preserve"> </v>
      </c>
      <c r="AX390" s="239" t="str">
        <f>IF(SUM(I390:T390)&lt;90," ",CM390*AH390*stab.data!$U$20/13/2)</f>
        <v xml:space="preserve"> </v>
      </c>
      <c r="AY390" s="239" t="str">
        <f>IF(SUM(I390:T390)&lt;90," ",CO390*AH390*stab.data!$U$11/13)</f>
        <v xml:space="preserve"> </v>
      </c>
      <c r="AZ390" s="239" t="str">
        <f t="shared" si="736"/>
        <v/>
      </c>
      <c r="BA390" s="241" t="str">
        <f t="shared" si="737"/>
        <v xml:space="preserve"> </v>
      </c>
      <c r="BB390" s="242" t="str">
        <f>IF(SUM(I390:T390)&lt;90," ",EXP('eq. coef.'!$C$104+'eq. coef.'!$C$105*'Amp-TB2 calc'!AJ390+'eq. coef.'!$C$106*'Amp-TB2 calc'!AK390+'eq. coef.'!$C$107*'Amp-TB2 calc'!AL390+'eq. coef.'!$C$108*'Amp-TB2 calc'!AN390+'eq. coef.'!$C$109*'Amp-TB2 calc'!AP390+'eq. coef.'!$C$110*'Amp-TB2 calc'!AQ390+'eq. coef.'!$C$111*'Amp-TB2 calc'!AR390+'eq. coef.'!$C$112*'Amp-TB2 calc'!AS390))</f>
        <v xml:space="preserve"> </v>
      </c>
      <c r="BC390" s="243" t="str">
        <f>IF(SUM(I390:T390)&lt;90," ",EXP('eq. coef.'!$C$176+'eq. coef.'!$C$177*'Amp-TB2 calc'!AJ390+'eq. coef.'!$C$178*'Amp-TB2 calc'!AK390+'eq. coef.'!$C$179*'Amp-TB2 calc'!AL390+'eq. coef.'!$C$180*'Amp-TB2 calc'!AN390+'eq. coef.'!$C$181*'Amp-TB2 calc'!AP390+'eq. coef.'!$C$182*'Amp-TB2 calc'!AQ390+'eq. coef.'!$C$183*'Amp-TB2 calc'!AR390+'eq. coef.'!$C$184*'Amp-TB2 calc'!AS390))</f>
        <v xml:space="preserve"> </v>
      </c>
      <c r="BD390" s="243" t="str">
        <f>IF(SUM(I390:T390)&lt;90," ",('eq. coef.'!$C$234+'eq. coef.'!$C$235*'Amp-TB2 calc'!AJ390+'eq. coef.'!$C$236*'Amp-TB2 calc'!AK390+'eq. coef.'!$C$237*'Amp-TB2 calc'!AL390+'eq. coef.'!$C$238*'Amp-TB2 calc'!AN390+'eq. coef.'!$C$239*'Amp-TB2 calc'!AP390+'eq. coef.'!$C$240*'Amp-TB2 calc'!AQ390+'eq. coef.'!$C$241*'Amp-TB2 calc'!AR390+'eq. coef.'!$C$242*'Amp-TB2 calc'!AS390))</f>
        <v xml:space="preserve"> </v>
      </c>
      <c r="BE390" s="243" t="str">
        <f>IF(SUM(I390:T390)&lt;90," ",('eq. coef.'!$C$270+'eq. coef.'!$C$271*'Amp-TB2 calc'!AJ390+'eq. coef.'!$C$272*'Amp-TB2 calc'!AK390+'eq. coef.'!$C$273*'Amp-TB2 calc'!AL390+'eq. coef.'!$C$274*'Amp-TB2 calc'!AN390+'eq. coef.'!$C$275*'Amp-TB2 calc'!AP390+'eq. coef.'!$C$276*'Amp-TB2 calc'!AQ390+'eq. coef.'!$C$277*'Amp-TB2 calc'!AR390+'eq. coef.'!$C$278*'Amp-TB2 calc'!AS390))</f>
        <v xml:space="preserve"> </v>
      </c>
      <c r="BF390" s="243" t="str">
        <f>IF(SUM(I390:T390)&lt;90," ",EXP('eq. coef.'!$C$328+'eq. coef.'!$C$329*'Amp-TB2 calc'!AJ390+'eq. coef.'!$C$330*'Amp-TB2 calc'!AK390+'eq. coef.'!$C$331*'Amp-TB2 calc'!AL390+'eq. coef.'!$C$332*'Amp-TB2 calc'!AN390+'eq. coef.'!$C$333*'Amp-TB2 calc'!AP390+'eq. coef.'!$C$334*'Amp-TB2 calc'!AQ390+'eq. coef.'!$C$335*'Amp-TB2 calc'!AR390+'eq. coef.'!$C$336*'Amp-TB2 calc'!AS390))</f>
        <v xml:space="preserve"> </v>
      </c>
      <c r="BG390" s="255" t="str">
        <f t="shared" si="738"/>
        <v xml:space="preserve"> </v>
      </c>
      <c r="BH390" s="306" t="str">
        <f t="shared" si="739"/>
        <v xml:space="preserve"> </v>
      </c>
      <c r="BI390" s="243" t="str">
        <f t="shared" si="740"/>
        <v xml:space="preserve"> </v>
      </c>
      <c r="BJ390" s="245" t="str">
        <f t="shared" si="741"/>
        <v xml:space="preserve"> </v>
      </c>
      <c r="BK390" s="243" t="str">
        <f t="shared" si="742"/>
        <v xml:space="preserve"> </v>
      </c>
      <c r="BL390" s="247" t="str">
        <f>IF(SUM(I390:T390)&lt;90," ",'eq. coef.'!$C$360+'eq. coef.'!$C$361*'Amp-TB2 calc'!AJ390+'eq. coef.'!$C$362*'Amp-TB2 calc'!AK390+'eq. coef.'!$C$363*'Amp-TB2 calc'!AL390+'eq. coef.'!$C$364*'Amp-TB2 calc'!AN390+'eq. coef.'!$C$365*'Amp-TB2 calc'!AP390+'eq. coef.'!$C$366*'Amp-TB2 calc'!AQ390+'eq. coef.'!$C$367*'Amp-TB2 calc'!AR390+'eq. coef.'!$C$368*'Amp-TB2 calc'!AS390+'eq. coef.'!$C$369*LN(BO390))</f>
        <v xml:space="preserve"> </v>
      </c>
      <c r="BM390" s="248" t="str">
        <f t="shared" si="743"/>
        <v/>
      </c>
      <c r="BN390" s="267" t="str">
        <f t="shared" si="744"/>
        <v/>
      </c>
      <c r="BO390" s="249" t="str">
        <f t="shared" si="745"/>
        <v xml:space="preserve"> </v>
      </c>
      <c r="BP390" s="243" t="str">
        <f t="shared" si="746"/>
        <v xml:space="preserve"> </v>
      </c>
      <c r="BQ390" s="245"/>
      <c r="BR390" s="245">
        <f t="shared" si="747"/>
        <v>0</v>
      </c>
      <c r="BS390" s="245">
        <f t="shared" si="748"/>
        <v>0</v>
      </c>
      <c r="BT390" s="243" t="str">
        <f t="shared" si="749"/>
        <v xml:space="preserve"> </v>
      </c>
      <c r="BU390" s="250"/>
      <c r="BV390" s="251" t="str">
        <f>IF(SUM(I390:T390)&lt;90," ",'eq. coef.'!$B$1128*'Amp-TB2 calc'!CF390+'eq. coef.'!$B$1129*'Amp-TB2 calc'!CJ390+'eq. coef.'!$B$1130*'Amp-TB2 calc'!CK390+'eq. coef.'!$B$1131*'Amp-TB2 calc'!CM390+'eq. coef.'!$B$1132*'Amp-TB2 calc'!CN390+'eq. coef.'!$B$1133*'Amp-TB2 calc'!CO390+'eq. coef.'!$B$1134*'Amp-TB2 calc'!CP390+'eq. coef.'!$B$1135*'Amp-TB2 calc'!CS390+'eq. coef.'!$B$1135*'Amp-TB2 calc'!CW390+'eq. coef.'!$B$1137*'Amp-TB2 calc'!CX390)</f>
        <v xml:space="preserve"> </v>
      </c>
      <c r="BW390" s="252" t="str">
        <f t="shared" si="750"/>
        <v/>
      </c>
      <c r="BX390" s="253"/>
      <c r="BY390" s="252" t="str">
        <f t="shared" si="751"/>
        <v xml:space="preserve"> </v>
      </c>
      <c r="BZ390" s="251" t="str">
        <f>IF(SUM(I390:T390)&lt;90," ",EXP('eq. coef.'!$B$1156*'Amp-TB2 calc'!CF390+'eq. coef.'!$B$1157*'Amp-TB2 calc'!CJ390+'eq. coef.'!$B$1158*'Amp-TB2 calc'!CK390+'eq. coef.'!$B$1159*'Amp-TB2 calc'!CM390+'eq. coef.'!$B$1160*'Amp-TB2 calc'!CN390+'eq. coef.'!$B$1161*'Amp-TB2 calc'!CO390+'eq. coef.'!$B$1162*'Amp-TB2 calc'!CP390+'eq. coef.'!$B$1163*'Amp-TB2 calc'!CS390+'eq. coef.'!$B$1164*'Amp-TB2 calc'!CW390+'eq. coef.'!$B$1165*'Amp-TB2 calc'!CX390))</f>
        <v xml:space="preserve"> </v>
      </c>
      <c r="CA390" s="252" t="str">
        <f t="shared" si="752"/>
        <v xml:space="preserve"> </v>
      </c>
      <c r="CB390" s="245"/>
      <c r="CC390" s="244" t="str">
        <f t="shared" si="753"/>
        <v xml:space="preserve"> </v>
      </c>
      <c r="CD390" s="244" t="str">
        <f t="shared" si="754"/>
        <v xml:space="preserve"> </v>
      </c>
      <c r="CE390" s="240" t="str">
        <f t="shared" si="755"/>
        <v xml:space="preserve"> </v>
      </c>
      <c r="CF390" s="240" t="str">
        <f t="shared" si="756"/>
        <v xml:space="preserve"> </v>
      </c>
      <c r="CG390" s="240" t="str">
        <f t="shared" si="757"/>
        <v xml:space="preserve"> </v>
      </c>
      <c r="CH390" s="240" t="str">
        <f t="shared" si="758"/>
        <v xml:space="preserve"> </v>
      </c>
      <c r="CI390" s="240"/>
      <c r="CJ390" s="240" t="str">
        <f t="shared" si="759"/>
        <v xml:space="preserve"> </v>
      </c>
      <c r="CK390" s="240" t="str">
        <f t="shared" si="760"/>
        <v xml:space="preserve"> </v>
      </c>
      <c r="CL390" s="240" t="str">
        <f t="shared" si="761"/>
        <v xml:space="preserve"> </v>
      </c>
      <c r="CM390" s="240" t="str">
        <f t="shared" si="762"/>
        <v xml:space="preserve"> </v>
      </c>
      <c r="CN390" s="240" t="str">
        <f t="shared" si="763"/>
        <v xml:space="preserve"> </v>
      </c>
      <c r="CO390" s="240" t="str">
        <f t="shared" si="764"/>
        <v xml:space="preserve"> </v>
      </c>
      <c r="CP390" s="240" t="str">
        <f t="shared" si="765"/>
        <v xml:space="preserve"> </v>
      </c>
      <c r="CQ390" s="240" t="str">
        <f t="shared" si="766"/>
        <v xml:space="preserve"> </v>
      </c>
      <c r="CR390" s="240"/>
      <c r="CS390" s="240" t="str">
        <f t="shared" si="767"/>
        <v xml:space="preserve"> </v>
      </c>
      <c r="CT390" s="240" t="str">
        <f t="shared" si="768"/>
        <v xml:space="preserve"> </v>
      </c>
      <c r="CU390" s="240" t="str">
        <f t="shared" si="769"/>
        <v xml:space="preserve"> </v>
      </c>
      <c r="CV390" s="240"/>
      <c r="CW390" s="240" t="str">
        <f t="shared" si="770"/>
        <v xml:space="preserve"> </v>
      </c>
      <c r="CX390" s="240" t="str">
        <f t="shared" si="771"/>
        <v xml:space="preserve"> </v>
      </c>
      <c r="CY390" s="240" t="str">
        <f t="shared" si="772"/>
        <v xml:space="preserve"> </v>
      </c>
      <c r="CZ390" s="240"/>
      <c r="DA390" s="240" t="str">
        <f t="shared" si="773"/>
        <v xml:space="preserve"> </v>
      </c>
      <c r="DB390" s="240" t="str">
        <f t="shared" si="774"/>
        <v xml:space="preserve"> </v>
      </c>
      <c r="DC390" s="240" t="str">
        <f t="shared" si="775"/>
        <v xml:space="preserve"> </v>
      </c>
      <c r="DD390" s="240" t="str">
        <f t="shared" si="776"/>
        <v xml:space="preserve"> </v>
      </c>
      <c r="DE390" s="245" t="str">
        <f t="shared" si="777"/>
        <v xml:space="preserve"> </v>
      </c>
      <c r="DF390" s="245"/>
      <c r="DG390" s="239" t="str">
        <f t="shared" si="778"/>
        <v xml:space="preserve"> </v>
      </c>
      <c r="DH390" s="239" t="str">
        <f t="shared" si="779"/>
        <v xml:space="preserve"> </v>
      </c>
      <c r="DI390" s="239" t="str">
        <f t="shared" si="780"/>
        <v xml:space="preserve"> </v>
      </c>
      <c r="DJ390" s="240" t="str">
        <f t="shared" si="781"/>
        <v xml:space="preserve"> </v>
      </c>
    </row>
    <row r="391" spans="1:114">
      <c r="A391" s="312"/>
      <c r="I391" s="326"/>
      <c r="J391" s="326"/>
      <c r="K391" s="326"/>
      <c r="L391" s="326"/>
      <c r="M391" s="326"/>
      <c r="N391" s="326"/>
      <c r="O391" s="326"/>
      <c r="P391" s="326"/>
      <c r="Q391" s="326"/>
      <c r="R391" s="326"/>
      <c r="S391" s="326"/>
      <c r="T391" s="326"/>
      <c r="U391" s="238" t="str">
        <f t="shared" si="719"/>
        <v/>
      </c>
      <c r="V391" s="239" t="str">
        <f>IF(SUM(I391:T391)&lt;90," ",I391/stab.data!$U$7)</f>
        <v xml:space="preserve"> </v>
      </c>
      <c r="W391" s="239" t="str">
        <f>IF(SUM(I391:T391)&lt;90," ",J391/stab.data!$U$8)</f>
        <v xml:space="preserve"> </v>
      </c>
      <c r="X391" s="239" t="str">
        <f>IF(SUM(I391:T391)&lt;90," ",K391*2/stab.data!$U$9)</f>
        <v xml:space="preserve"> </v>
      </c>
      <c r="Y391" s="239" t="str">
        <f>IF(SUM(I391:T391)&lt;90," ",L391*2/stab.data!$U$10)</f>
        <v xml:space="preserve"> </v>
      </c>
      <c r="Z391" s="239" t="str">
        <f>IF(SUM(I391:T391)&lt;90," ",M391/stab.data!$U$11)</f>
        <v xml:space="preserve"> </v>
      </c>
      <c r="AA391" s="239" t="str">
        <f>IF(SUM(I391:T391)&lt;90," ",N391/stab.data!$U$12)</f>
        <v xml:space="preserve"> </v>
      </c>
      <c r="AB391" s="239" t="str">
        <f>IF(SUM(I391:T391)&lt;90," ",O391/stab.data!$U$13)</f>
        <v xml:space="preserve"> </v>
      </c>
      <c r="AC391" s="239" t="str">
        <f>IF(SUM(I391:T391)&lt;90," ",P391/stab.data!$U$14)</f>
        <v xml:space="preserve"> </v>
      </c>
      <c r="AD391" s="239" t="str">
        <f>IF(SUM(I391:T391)&lt;90," ",Q391*2/stab.data!$U$15)</f>
        <v xml:space="preserve"> </v>
      </c>
      <c r="AE391" s="239" t="str">
        <f>IF(SUM(I391:T391)&lt;90," ",R391*2/stab.data!$U$16)</f>
        <v xml:space="preserve"> </v>
      </c>
      <c r="AF391" s="239" t="str">
        <f>IF(SUM(I391:T391)&lt;90," ",S391/stab.data!$U$17)</f>
        <v xml:space="preserve"> </v>
      </c>
      <c r="AG391" s="239" t="str">
        <f>IF(SUM(I391:T391)&lt;90," ",T391/stab.data!$U$18)</f>
        <v xml:space="preserve"> </v>
      </c>
      <c r="AH391" s="239" t="str">
        <f t="shared" si="720"/>
        <v xml:space="preserve"> </v>
      </c>
      <c r="AI391" s="239" t="str">
        <f t="shared" si="721"/>
        <v xml:space="preserve"> </v>
      </c>
      <c r="AJ391" s="240" t="str">
        <f t="shared" si="722"/>
        <v xml:space="preserve"> </v>
      </c>
      <c r="AK391" s="240" t="str">
        <f t="shared" si="723"/>
        <v xml:space="preserve"> </v>
      </c>
      <c r="AL391" s="240" t="str">
        <f t="shared" si="724"/>
        <v xml:space="preserve"> </v>
      </c>
      <c r="AM391" s="240" t="str">
        <f t="shared" si="725"/>
        <v xml:space="preserve"> </v>
      </c>
      <c r="AN391" s="240" t="str">
        <f t="shared" si="726"/>
        <v xml:space="preserve"> </v>
      </c>
      <c r="AO391" s="240" t="str">
        <f t="shared" si="727"/>
        <v xml:space="preserve"> </v>
      </c>
      <c r="AP391" s="240" t="str">
        <f t="shared" si="728"/>
        <v xml:space="preserve"> </v>
      </c>
      <c r="AQ391" s="240" t="str">
        <f t="shared" si="729"/>
        <v xml:space="preserve"> </v>
      </c>
      <c r="AR391" s="240" t="str">
        <f t="shared" si="730"/>
        <v xml:space="preserve"> </v>
      </c>
      <c r="AS391" s="240" t="str">
        <f t="shared" si="731"/>
        <v xml:space="preserve"> </v>
      </c>
      <c r="AT391" s="240" t="str">
        <f t="shared" si="732"/>
        <v xml:space="preserve"> </v>
      </c>
      <c r="AU391" s="240" t="str">
        <f t="shared" si="733"/>
        <v xml:space="preserve"> </v>
      </c>
      <c r="AV391" s="239" t="str">
        <f t="shared" si="734"/>
        <v xml:space="preserve"> </v>
      </c>
      <c r="AW391" s="239" t="str">
        <f t="shared" si="735"/>
        <v xml:space="preserve"> </v>
      </c>
      <c r="AX391" s="239" t="str">
        <f>IF(SUM(I391:T391)&lt;90," ",CM391*AH391*stab.data!$U$20/13/2)</f>
        <v xml:space="preserve"> </v>
      </c>
      <c r="AY391" s="239" t="str">
        <f>IF(SUM(I391:T391)&lt;90," ",CO391*AH391*stab.data!$U$11/13)</f>
        <v xml:space="preserve"> </v>
      </c>
      <c r="AZ391" s="239" t="str">
        <f t="shared" si="736"/>
        <v/>
      </c>
      <c r="BA391" s="241" t="str">
        <f t="shared" si="737"/>
        <v xml:space="preserve"> </v>
      </c>
      <c r="BB391" s="242" t="str">
        <f>IF(SUM(I391:T391)&lt;90," ",EXP('eq. coef.'!$C$104+'eq. coef.'!$C$105*'Amp-TB2 calc'!AJ391+'eq. coef.'!$C$106*'Amp-TB2 calc'!AK391+'eq. coef.'!$C$107*'Amp-TB2 calc'!AL391+'eq. coef.'!$C$108*'Amp-TB2 calc'!AN391+'eq. coef.'!$C$109*'Amp-TB2 calc'!AP391+'eq. coef.'!$C$110*'Amp-TB2 calc'!AQ391+'eq. coef.'!$C$111*'Amp-TB2 calc'!AR391+'eq. coef.'!$C$112*'Amp-TB2 calc'!AS391))</f>
        <v xml:space="preserve"> </v>
      </c>
      <c r="BC391" s="243" t="str">
        <f>IF(SUM(I391:T391)&lt;90," ",EXP('eq. coef.'!$C$176+'eq. coef.'!$C$177*'Amp-TB2 calc'!AJ391+'eq. coef.'!$C$178*'Amp-TB2 calc'!AK391+'eq. coef.'!$C$179*'Amp-TB2 calc'!AL391+'eq. coef.'!$C$180*'Amp-TB2 calc'!AN391+'eq. coef.'!$C$181*'Amp-TB2 calc'!AP391+'eq. coef.'!$C$182*'Amp-TB2 calc'!AQ391+'eq. coef.'!$C$183*'Amp-TB2 calc'!AR391+'eq. coef.'!$C$184*'Amp-TB2 calc'!AS391))</f>
        <v xml:space="preserve"> </v>
      </c>
      <c r="BD391" s="243" t="str">
        <f>IF(SUM(I391:T391)&lt;90," ",('eq. coef.'!$C$234+'eq. coef.'!$C$235*'Amp-TB2 calc'!AJ391+'eq. coef.'!$C$236*'Amp-TB2 calc'!AK391+'eq. coef.'!$C$237*'Amp-TB2 calc'!AL391+'eq. coef.'!$C$238*'Amp-TB2 calc'!AN391+'eq. coef.'!$C$239*'Amp-TB2 calc'!AP391+'eq. coef.'!$C$240*'Amp-TB2 calc'!AQ391+'eq. coef.'!$C$241*'Amp-TB2 calc'!AR391+'eq. coef.'!$C$242*'Amp-TB2 calc'!AS391))</f>
        <v xml:space="preserve"> </v>
      </c>
      <c r="BE391" s="243" t="str">
        <f>IF(SUM(I391:T391)&lt;90," ",('eq. coef.'!$C$270+'eq. coef.'!$C$271*'Amp-TB2 calc'!AJ391+'eq. coef.'!$C$272*'Amp-TB2 calc'!AK391+'eq. coef.'!$C$273*'Amp-TB2 calc'!AL391+'eq. coef.'!$C$274*'Amp-TB2 calc'!AN391+'eq. coef.'!$C$275*'Amp-TB2 calc'!AP391+'eq. coef.'!$C$276*'Amp-TB2 calc'!AQ391+'eq. coef.'!$C$277*'Amp-TB2 calc'!AR391+'eq. coef.'!$C$278*'Amp-TB2 calc'!AS391))</f>
        <v xml:space="preserve"> </v>
      </c>
      <c r="BF391" s="243" t="str">
        <f>IF(SUM(I391:T391)&lt;90," ",EXP('eq. coef.'!$C$328+'eq. coef.'!$C$329*'Amp-TB2 calc'!AJ391+'eq. coef.'!$C$330*'Amp-TB2 calc'!AK391+'eq. coef.'!$C$331*'Amp-TB2 calc'!AL391+'eq. coef.'!$C$332*'Amp-TB2 calc'!AN391+'eq. coef.'!$C$333*'Amp-TB2 calc'!AP391+'eq. coef.'!$C$334*'Amp-TB2 calc'!AQ391+'eq. coef.'!$C$335*'Amp-TB2 calc'!AR391+'eq. coef.'!$C$336*'Amp-TB2 calc'!AS391))</f>
        <v xml:space="preserve"> </v>
      </c>
      <c r="BG391" s="255" t="str">
        <f t="shared" si="738"/>
        <v xml:space="preserve"> </v>
      </c>
      <c r="BH391" s="306" t="str">
        <f t="shared" si="739"/>
        <v xml:space="preserve"> </v>
      </c>
      <c r="BI391" s="243" t="str">
        <f t="shared" si="740"/>
        <v xml:space="preserve"> </v>
      </c>
      <c r="BJ391" s="245" t="str">
        <f t="shared" si="741"/>
        <v xml:space="preserve"> </v>
      </c>
      <c r="BK391" s="243" t="str">
        <f t="shared" si="742"/>
        <v xml:space="preserve"> </v>
      </c>
      <c r="BL391" s="247" t="str">
        <f>IF(SUM(I391:T391)&lt;90," ",'eq. coef.'!$C$360+'eq. coef.'!$C$361*'Amp-TB2 calc'!AJ391+'eq. coef.'!$C$362*'Amp-TB2 calc'!AK391+'eq. coef.'!$C$363*'Amp-TB2 calc'!AL391+'eq. coef.'!$C$364*'Amp-TB2 calc'!AN391+'eq. coef.'!$C$365*'Amp-TB2 calc'!AP391+'eq. coef.'!$C$366*'Amp-TB2 calc'!AQ391+'eq. coef.'!$C$367*'Amp-TB2 calc'!AR391+'eq. coef.'!$C$368*'Amp-TB2 calc'!AS391+'eq. coef.'!$C$369*LN(BO391))</f>
        <v xml:space="preserve"> </v>
      </c>
      <c r="BM391" s="248" t="str">
        <f t="shared" si="743"/>
        <v/>
      </c>
      <c r="BN391" s="267" t="str">
        <f t="shared" si="744"/>
        <v/>
      </c>
      <c r="BO391" s="249" t="str">
        <f t="shared" si="745"/>
        <v xml:space="preserve"> </v>
      </c>
      <c r="BP391" s="243" t="str">
        <f t="shared" si="746"/>
        <v xml:space="preserve"> </v>
      </c>
      <c r="BQ391" s="245"/>
      <c r="BR391" s="245">
        <f t="shared" si="747"/>
        <v>0</v>
      </c>
      <c r="BS391" s="245">
        <f t="shared" si="748"/>
        <v>0</v>
      </c>
      <c r="BT391" s="243" t="str">
        <f t="shared" si="749"/>
        <v xml:space="preserve"> </v>
      </c>
      <c r="BU391" s="250"/>
      <c r="BV391" s="251" t="str">
        <f>IF(SUM(I391:T391)&lt;90," ",'eq. coef.'!$B$1128*'Amp-TB2 calc'!CF391+'eq. coef.'!$B$1129*'Amp-TB2 calc'!CJ391+'eq. coef.'!$B$1130*'Amp-TB2 calc'!CK391+'eq. coef.'!$B$1131*'Amp-TB2 calc'!CM391+'eq. coef.'!$B$1132*'Amp-TB2 calc'!CN391+'eq. coef.'!$B$1133*'Amp-TB2 calc'!CO391+'eq. coef.'!$B$1134*'Amp-TB2 calc'!CP391+'eq. coef.'!$B$1135*'Amp-TB2 calc'!CS391+'eq. coef.'!$B$1135*'Amp-TB2 calc'!CW391+'eq. coef.'!$B$1137*'Amp-TB2 calc'!CX391)</f>
        <v xml:space="preserve"> </v>
      </c>
      <c r="BW391" s="252" t="str">
        <f t="shared" si="750"/>
        <v/>
      </c>
      <c r="BX391" s="253"/>
      <c r="BY391" s="252" t="str">
        <f t="shared" si="751"/>
        <v xml:space="preserve"> </v>
      </c>
      <c r="BZ391" s="251" t="str">
        <f>IF(SUM(I391:T391)&lt;90," ",EXP('eq. coef.'!$B$1156*'Amp-TB2 calc'!CF391+'eq. coef.'!$B$1157*'Amp-TB2 calc'!CJ391+'eq. coef.'!$B$1158*'Amp-TB2 calc'!CK391+'eq. coef.'!$B$1159*'Amp-TB2 calc'!CM391+'eq. coef.'!$B$1160*'Amp-TB2 calc'!CN391+'eq. coef.'!$B$1161*'Amp-TB2 calc'!CO391+'eq. coef.'!$B$1162*'Amp-TB2 calc'!CP391+'eq. coef.'!$B$1163*'Amp-TB2 calc'!CS391+'eq. coef.'!$B$1164*'Amp-TB2 calc'!CW391+'eq. coef.'!$B$1165*'Amp-TB2 calc'!CX391))</f>
        <v xml:space="preserve"> </v>
      </c>
      <c r="CA391" s="252" t="str">
        <f t="shared" si="752"/>
        <v xml:space="preserve"> </v>
      </c>
      <c r="CB391" s="245"/>
      <c r="CC391" s="244" t="str">
        <f t="shared" si="753"/>
        <v xml:space="preserve"> </v>
      </c>
      <c r="CD391" s="244" t="str">
        <f t="shared" si="754"/>
        <v xml:space="preserve"> </v>
      </c>
      <c r="CE391" s="240" t="str">
        <f t="shared" si="755"/>
        <v xml:space="preserve"> </v>
      </c>
      <c r="CF391" s="240" t="str">
        <f t="shared" si="756"/>
        <v xml:space="preserve"> </v>
      </c>
      <c r="CG391" s="240" t="str">
        <f t="shared" si="757"/>
        <v xml:space="preserve"> </v>
      </c>
      <c r="CH391" s="240" t="str">
        <f t="shared" si="758"/>
        <v xml:space="preserve"> </v>
      </c>
      <c r="CI391" s="240"/>
      <c r="CJ391" s="240" t="str">
        <f t="shared" si="759"/>
        <v xml:space="preserve"> </v>
      </c>
      <c r="CK391" s="240" t="str">
        <f t="shared" si="760"/>
        <v xml:space="preserve"> </v>
      </c>
      <c r="CL391" s="240" t="str">
        <f t="shared" si="761"/>
        <v xml:space="preserve"> </v>
      </c>
      <c r="CM391" s="240" t="str">
        <f t="shared" si="762"/>
        <v xml:space="preserve"> </v>
      </c>
      <c r="CN391" s="240" t="str">
        <f t="shared" si="763"/>
        <v xml:space="preserve"> </v>
      </c>
      <c r="CO391" s="240" t="str">
        <f t="shared" si="764"/>
        <v xml:space="preserve"> </v>
      </c>
      <c r="CP391" s="240" t="str">
        <f t="shared" si="765"/>
        <v xml:space="preserve"> </v>
      </c>
      <c r="CQ391" s="240" t="str">
        <f t="shared" si="766"/>
        <v xml:space="preserve"> </v>
      </c>
      <c r="CR391" s="240"/>
      <c r="CS391" s="240" t="str">
        <f t="shared" si="767"/>
        <v xml:space="preserve"> </v>
      </c>
      <c r="CT391" s="240" t="str">
        <f t="shared" si="768"/>
        <v xml:space="preserve"> </v>
      </c>
      <c r="CU391" s="240" t="str">
        <f t="shared" si="769"/>
        <v xml:space="preserve"> </v>
      </c>
      <c r="CV391" s="240"/>
      <c r="CW391" s="240" t="str">
        <f t="shared" si="770"/>
        <v xml:space="preserve"> </v>
      </c>
      <c r="CX391" s="240" t="str">
        <f t="shared" si="771"/>
        <v xml:space="preserve"> </v>
      </c>
      <c r="CY391" s="240" t="str">
        <f t="shared" si="772"/>
        <v xml:space="preserve"> </v>
      </c>
      <c r="CZ391" s="240"/>
      <c r="DA391" s="240" t="str">
        <f t="shared" si="773"/>
        <v xml:space="preserve"> </v>
      </c>
      <c r="DB391" s="240" t="str">
        <f t="shared" si="774"/>
        <v xml:space="preserve"> </v>
      </c>
      <c r="DC391" s="240" t="str">
        <f t="shared" si="775"/>
        <v xml:space="preserve"> </v>
      </c>
      <c r="DD391" s="240" t="str">
        <f t="shared" si="776"/>
        <v xml:space="preserve"> </v>
      </c>
      <c r="DE391" s="245" t="str">
        <f t="shared" si="777"/>
        <v xml:space="preserve"> </v>
      </c>
      <c r="DF391" s="245"/>
      <c r="DG391" s="239" t="str">
        <f t="shared" si="778"/>
        <v xml:space="preserve"> </v>
      </c>
      <c r="DH391" s="239" t="str">
        <f t="shared" si="779"/>
        <v xml:space="preserve"> </v>
      </c>
      <c r="DI391" s="239" t="str">
        <f t="shared" si="780"/>
        <v xml:space="preserve"> </v>
      </c>
      <c r="DJ391" s="240" t="str">
        <f t="shared" si="781"/>
        <v xml:space="preserve"> </v>
      </c>
    </row>
    <row r="392" spans="1:114">
      <c r="A392" s="312"/>
      <c r="I392" s="326"/>
      <c r="J392" s="326"/>
      <c r="K392" s="326"/>
      <c r="L392" s="326"/>
      <c r="M392" s="326"/>
      <c r="N392" s="326"/>
      <c r="O392" s="326"/>
      <c r="P392" s="326"/>
      <c r="Q392" s="326"/>
      <c r="R392" s="326"/>
      <c r="S392" s="326"/>
      <c r="T392" s="326"/>
      <c r="U392" s="238" t="str">
        <f t="shared" si="719"/>
        <v/>
      </c>
      <c r="V392" s="239" t="str">
        <f>IF(SUM(I392:T392)&lt;90," ",I392/stab.data!$U$7)</f>
        <v xml:space="preserve"> </v>
      </c>
      <c r="W392" s="239" t="str">
        <f>IF(SUM(I392:T392)&lt;90," ",J392/stab.data!$U$8)</f>
        <v xml:space="preserve"> </v>
      </c>
      <c r="X392" s="239" t="str">
        <f>IF(SUM(I392:T392)&lt;90," ",K392*2/stab.data!$U$9)</f>
        <v xml:space="preserve"> </v>
      </c>
      <c r="Y392" s="239" t="str">
        <f>IF(SUM(I392:T392)&lt;90," ",L392*2/stab.data!$U$10)</f>
        <v xml:space="preserve"> </v>
      </c>
      <c r="Z392" s="239" t="str">
        <f>IF(SUM(I392:T392)&lt;90," ",M392/stab.data!$U$11)</f>
        <v xml:space="preserve"> </v>
      </c>
      <c r="AA392" s="239" t="str">
        <f>IF(SUM(I392:T392)&lt;90," ",N392/stab.data!$U$12)</f>
        <v xml:space="preserve"> </v>
      </c>
      <c r="AB392" s="239" t="str">
        <f>IF(SUM(I392:T392)&lt;90," ",O392/stab.data!$U$13)</f>
        <v xml:space="preserve"> </v>
      </c>
      <c r="AC392" s="239" t="str">
        <f>IF(SUM(I392:T392)&lt;90," ",P392/stab.data!$U$14)</f>
        <v xml:space="preserve"> </v>
      </c>
      <c r="AD392" s="239" t="str">
        <f>IF(SUM(I392:T392)&lt;90," ",Q392*2/stab.data!$U$15)</f>
        <v xml:space="preserve"> </v>
      </c>
      <c r="AE392" s="239" t="str">
        <f>IF(SUM(I392:T392)&lt;90," ",R392*2/stab.data!$U$16)</f>
        <v xml:space="preserve"> </v>
      </c>
      <c r="AF392" s="239" t="str">
        <f>IF(SUM(I392:T392)&lt;90," ",S392/stab.data!$U$17)</f>
        <v xml:space="preserve"> </v>
      </c>
      <c r="AG392" s="239" t="str">
        <f>IF(SUM(I392:T392)&lt;90," ",T392/stab.data!$U$18)</f>
        <v xml:space="preserve"> </v>
      </c>
      <c r="AH392" s="239" t="str">
        <f t="shared" si="720"/>
        <v xml:space="preserve"> </v>
      </c>
      <c r="AI392" s="239" t="str">
        <f t="shared" si="721"/>
        <v xml:space="preserve"> </v>
      </c>
      <c r="AJ392" s="240" t="str">
        <f t="shared" si="722"/>
        <v xml:space="preserve"> </v>
      </c>
      <c r="AK392" s="240" t="str">
        <f t="shared" si="723"/>
        <v xml:space="preserve"> </v>
      </c>
      <c r="AL392" s="240" t="str">
        <f t="shared" si="724"/>
        <v xml:space="preserve"> </v>
      </c>
      <c r="AM392" s="240" t="str">
        <f t="shared" si="725"/>
        <v xml:space="preserve"> </v>
      </c>
      <c r="AN392" s="240" t="str">
        <f t="shared" si="726"/>
        <v xml:space="preserve"> </v>
      </c>
      <c r="AO392" s="240" t="str">
        <f t="shared" si="727"/>
        <v xml:space="preserve"> </v>
      </c>
      <c r="AP392" s="240" t="str">
        <f t="shared" si="728"/>
        <v xml:space="preserve"> </v>
      </c>
      <c r="AQ392" s="240" t="str">
        <f t="shared" si="729"/>
        <v xml:space="preserve"> </v>
      </c>
      <c r="AR392" s="240" t="str">
        <f t="shared" si="730"/>
        <v xml:space="preserve"> </v>
      </c>
      <c r="AS392" s="240" t="str">
        <f t="shared" si="731"/>
        <v xml:space="preserve"> </v>
      </c>
      <c r="AT392" s="240" t="str">
        <f t="shared" si="732"/>
        <v xml:space="preserve"> </v>
      </c>
      <c r="AU392" s="240" t="str">
        <f t="shared" si="733"/>
        <v xml:space="preserve"> </v>
      </c>
      <c r="AV392" s="239" t="str">
        <f t="shared" si="734"/>
        <v xml:space="preserve"> </v>
      </c>
      <c r="AW392" s="239" t="str">
        <f t="shared" si="735"/>
        <v xml:space="preserve"> </v>
      </c>
      <c r="AX392" s="239" t="str">
        <f>IF(SUM(I392:T392)&lt;90," ",CM392*AH392*stab.data!$U$20/13/2)</f>
        <v xml:space="preserve"> </v>
      </c>
      <c r="AY392" s="239" t="str">
        <f>IF(SUM(I392:T392)&lt;90," ",CO392*AH392*stab.data!$U$11/13)</f>
        <v xml:space="preserve"> </v>
      </c>
      <c r="AZ392" s="239" t="str">
        <f t="shared" si="736"/>
        <v/>
      </c>
      <c r="BA392" s="241" t="str">
        <f t="shared" si="737"/>
        <v xml:space="preserve"> </v>
      </c>
      <c r="BB392" s="242" t="str">
        <f>IF(SUM(I392:T392)&lt;90," ",EXP('eq. coef.'!$C$104+'eq. coef.'!$C$105*'Amp-TB2 calc'!AJ392+'eq. coef.'!$C$106*'Amp-TB2 calc'!AK392+'eq. coef.'!$C$107*'Amp-TB2 calc'!AL392+'eq. coef.'!$C$108*'Amp-TB2 calc'!AN392+'eq. coef.'!$C$109*'Amp-TB2 calc'!AP392+'eq. coef.'!$C$110*'Amp-TB2 calc'!AQ392+'eq. coef.'!$C$111*'Amp-TB2 calc'!AR392+'eq. coef.'!$C$112*'Amp-TB2 calc'!AS392))</f>
        <v xml:space="preserve"> </v>
      </c>
      <c r="BC392" s="243" t="str">
        <f>IF(SUM(I392:T392)&lt;90," ",EXP('eq. coef.'!$C$176+'eq. coef.'!$C$177*'Amp-TB2 calc'!AJ392+'eq. coef.'!$C$178*'Amp-TB2 calc'!AK392+'eq. coef.'!$C$179*'Amp-TB2 calc'!AL392+'eq. coef.'!$C$180*'Amp-TB2 calc'!AN392+'eq. coef.'!$C$181*'Amp-TB2 calc'!AP392+'eq. coef.'!$C$182*'Amp-TB2 calc'!AQ392+'eq. coef.'!$C$183*'Amp-TB2 calc'!AR392+'eq. coef.'!$C$184*'Amp-TB2 calc'!AS392))</f>
        <v xml:space="preserve"> </v>
      </c>
      <c r="BD392" s="243" t="str">
        <f>IF(SUM(I392:T392)&lt;90," ",('eq. coef.'!$C$234+'eq. coef.'!$C$235*'Amp-TB2 calc'!AJ392+'eq. coef.'!$C$236*'Amp-TB2 calc'!AK392+'eq. coef.'!$C$237*'Amp-TB2 calc'!AL392+'eq. coef.'!$C$238*'Amp-TB2 calc'!AN392+'eq. coef.'!$C$239*'Amp-TB2 calc'!AP392+'eq. coef.'!$C$240*'Amp-TB2 calc'!AQ392+'eq. coef.'!$C$241*'Amp-TB2 calc'!AR392+'eq. coef.'!$C$242*'Amp-TB2 calc'!AS392))</f>
        <v xml:space="preserve"> </v>
      </c>
      <c r="BE392" s="243" t="str">
        <f>IF(SUM(I392:T392)&lt;90," ",('eq. coef.'!$C$270+'eq. coef.'!$C$271*'Amp-TB2 calc'!AJ392+'eq. coef.'!$C$272*'Amp-TB2 calc'!AK392+'eq. coef.'!$C$273*'Amp-TB2 calc'!AL392+'eq. coef.'!$C$274*'Amp-TB2 calc'!AN392+'eq. coef.'!$C$275*'Amp-TB2 calc'!AP392+'eq. coef.'!$C$276*'Amp-TB2 calc'!AQ392+'eq. coef.'!$C$277*'Amp-TB2 calc'!AR392+'eq. coef.'!$C$278*'Amp-TB2 calc'!AS392))</f>
        <v xml:space="preserve"> </v>
      </c>
      <c r="BF392" s="243" t="str">
        <f>IF(SUM(I392:T392)&lt;90," ",EXP('eq. coef.'!$C$328+'eq. coef.'!$C$329*'Amp-TB2 calc'!AJ392+'eq. coef.'!$C$330*'Amp-TB2 calc'!AK392+'eq. coef.'!$C$331*'Amp-TB2 calc'!AL392+'eq. coef.'!$C$332*'Amp-TB2 calc'!AN392+'eq. coef.'!$C$333*'Amp-TB2 calc'!AP392+'eq. coef.'!$C$334*'Amp-TB2 calc'!AQ392+'eq. coef.'!$C$335*'Amp-TB2 calc'!AR392+'eq. coef.'!$C$336*'Amp-TB2 calc'!AS392))</f>
        <v xml:space="preserve"> </v>
      </c>
      <c r="BG392" s="255" t="str">
        <f t="shared" si="738"/>
        <v xml:space="preserve"> </v>
      </c>
      <c r="BH392" s="306" t="str">
        <f t="shared" si="739"/>
        <v xml:space="preserve"> </v>
      </c>
      <c r="BI392" s="243" t="str">
        <f t="shared" si="740"/>
        <v xml:space="preserve"> </v>
      </c>
      <c r="BJ392" s="245" t="str">
        <f t="shared" si="741"/>
        <v xml:space="preserve"> </v>
      </c>
      <c r="BK392" s="243" t="str">
        <f t="shared" si="742"/>
        <v xml:space="preserve"> </v>
      </c>
      <c r="BL392" s="247" t="str">
        <f>IF(SUM(I392:T392)&lt;90," ",'eq. coef.'!$C$360+'eq. coef.'!$C$361*'Amp-TB2 calc'!AJ392+'eq. coef.'!$C$362*'Amp-TB2 calc'!AK392+'eq. coef.'!$C$363*'Amp-TB2 calc'!AL392+'eq. coef.'!$C$364*'Amp-TB2 calc'!AN392+'eq. coef.'!$C$365*'Amp-TB2 calc'!AP392+'eq. coef.'!$C$366*'Amp-TB2 calc'!AQ392+'eq. coef.'!$C$367*'Amp-TB2 calc'!AR392+'eq. coef.'!$C$368*'Amp-TB2 calc'!AS392+'eq. coef.'!$C$369*LN(BO392))</f>
        <v xml:space="preserve"> </v>
      </c>
      <c r="BM392" s="248" t="str">
        <f t="shared" si="743"/>
        <v/>
      </c>
      <c r="BN392" s="267" t="str">
        <f t="shared" si="744"/>
        <v/>
      </c>
      <c r="BO392" s="249" t="str">
        <f t="shared" si="745"/>
        <v xml:space="preserve"> </v>
      </c>
      <c r="BP392" s="243" t="str">
        <f t="shared" si="746"/>
        <v xml:space="preserve"> </v>
      </c>
      <c r="BQ392" s="245"/>
      <c r="BR392" s="245">
        <f t="shared" si="747"/>
        <v>0</v>
      </c>
      <c r="BS392" s="245">
        <f t="shared" si="748"/>
        <v>0</v>
      </c>
      <c r="BT392" s="243" t="str">
        <f t="shared" si="749"/>
        <v xml:space="preserve"> </v>
      </c>
      <c r="BU392" s="250"/>
      <c r="BV392" s="251" t="str">
        <f>IF(SUM(I392:T392)&lt;90," ",'eq. coef.'!$B$1128*'Amp-TB2 calc'!CF392+'eq. coef.'!$B$1129*'Amp-TB2 calc'!CJ392+'eq. coef.'!$B$1130*'Amp-TB2 calc'!CK392+'eq. coef.'!$B$1131*'Amp-TB2 calc'!CM392+'eq. coef.'!$B$1132*'Amp-TB2 calc'!CN392+'eq. coef.'!$B$1133*'Amp-TB2 calc'!CO392+'eq. coef.'!$B$1134*'Amp-TB2 calc'!CP392+'eq. coef.'!$B$1135*'Amp-TB2 calc'!CS392+'eq. coef.'!$B$1135*'Amp-TB2 calc'!CW392+'eq. coef.'!$B$1137*'Amp-TB2 calc'!CX392)</f>
        <v xml:space="preserve"> </v>
      </c>
      <c r="BW392" s="252" t="str">
        <f t="shared" si="750"/>
        <v/>
      </c>
      <c r="BX392" s="253"/>
      <c r="BY392" s="252" t="str">
        <f t="shared" si="751"/>
        <v xml:space="preserve"> </v>
      </c>
      <c r="BZ392" s="251" t="str">
        <f>IF(SUM(I392:T392)&lt;90," ",EXP('eq. coef.'!$B$1156*'Amp-TB2 calc'!CF392+'eq. coef.'!$B$1157*'Amp-TB2 calc'!CJ392+'eq. coef.'!$B$1158*'Amp-TB2 calc'!CK392+'eq. coef.'!$B$1159*'Amp-TB2 calc'!CM392+'eq. coef.'!$B$1160*'Amp-TB2 calc'!CN392+'eq. coef.'!$B$1161*'Amp-TB2 calc'!CO392+'eq. coef.'!$B$1162*'Amp-TB2 calc'!CP392+'eq. coef.'!$B$1163*'Amp-TB2 calc'!CS392+'eq. coef.'!$B$1164*'Amp-TB2 calc'!CW392+'eq. coef.'!$B$1165*'Amp-TB2 calc'!CX392))</f>
        <v xml:space="preserve"> </v>
      </c>
      <c r="CA392" s="252" t="str">
        <f t="shared" si="752"/>
        <v xml:space="preserve"> </v>
      </c>
      <c r="CB392" s="245"/>
      <c r="CC392" s="244" t="str">
        <f t="shared" si="753"/>
        <v xml:space="preserve"> </v>
      </c>
      <c r="CD392" s="244" t="str">
        <f t="shared" si="754"/>
        <v xml:space="preserve"> </v>
      </c>
      <c r="CE392" s="240" t="str">
        <f t="shared" si="755"/>
        <v xml:space="preserve"> </v>
      </c>
      <c r="CF392" s="240" t="str">
        <f t="shared" si="756"/>
        <v xml:space="preserve"> </v>
      </c>
      <c r="CG392" s="240" t="str">
        <f t="shared" si="757"/>
        <v xml:space="preserve"> </v>
      </c>
      <c r="CH392" s="240" t="str">
        <f t="shared" si="758"/>
        <v xml:space="preserve"> </v>
      </c>
      <c r="CI392" s="240"/>
      <c r="CJ392" s="240" t="str">
        <f t="shared" si="759"/>
        <v xml:space="preserve"> </v>
      </c>
      <c r="CK392" s="240" t="str">
        <f t="shared" si="760"/>
        <v xml:space="preserve"> </v>
      </c>
      <c r="CL392" s="240" t="str">
        <f t="shared" si="761"/>
        <v xml:space="preserve"> </v>
      </c>
      <c r="CM392" s="240" t="str">
        <f t="shared" si="762"/>
        <v xml:space="preserve"> </v>
      </c>
      <c r="CN392" s="240" t="str">
        <f t="shared" si="763"/>
        <v xml:space="preserve"> </v>
      </c>
      <c r="CO392" s="240" t="str">
        <f t="shared" si="764"/>
        <v xml:space="preserve"> </v>
      </c>
      <c r="CP392" s="240" t="str">
        <f t="shared" si="765"/>
        <v xml:space="preserve"> </v>
      </c>
      <c r="CQ392" s="240" t="str">
        <f t="shared" si="766"/>
        <v xml:space="preserve"> </v>
      </c>
      <c r="CR392" s="240"/>
      <c r="CS392" s="240" t="str">
        <f t="shared" si="767"/>
        <v xml:space="preserve"> </v>
      </c>
      <c r="CT392" s="240" t="str">
        <f t="shared" si="768"/>
        <v xml:space="preserve"> </v>
      </c>
      <c r="CU392" s="240" t="str">
        <f t="shared" si="769"/>
        <v xml:space="preserve"> </v>
      </c>
      <c r="CV392" s="240"/>
      <c r="CW392" s="240" t="str">
        <f t="shared" si="770"/>
        <v xml:space="preserve"> </v>
      </c>
      <c r="CX392" s="240" t="str">
        <f t="shared" si="771"/>
        <v xml:space="preserve"> </v>
      </c>
      <c r="CY392" s="240" t="str">
        <f t="shared" si="772"/>
        <v xml:space="preserve"> </v>
      </c>
      <c r="CZ392" s="240"/>
      <c r="DA392" s="240" t="str">
        <f t="shared" si="773"/>
        <v xml:space="preserve"> </v>
      </c>
      <c r="DB392" s="240" t="str">
        <f t="shared" si="774"/>
        <v xml:space="preserve"> </v>
      </c>
      <c r="DC392" s="240" t="str">
        <f t="shared" si="775"/>
        <v xml:space="preserve"> </v>
      </c>
      <c r="DD392" s="240" t="str">
        <f t="shared" si="776"/>
        <v xml:space="preserve"> </v>
      </c>
      <c r="DE392" s="245" t="str">
        <f t="shared" si="777"/>
        <v xml:space="preserve"> </v>
      </c>
      <c r="DF392" s="245"/>
      <c r="DG392" s="239" t="str">
        <f t="shared" si="778"/>
        <v xml:space="preserve"> </v>
      </c>
      <c r="DH392" s="239" t="str">
        <f t="shared" si="779"/>
        <v xml:space="preserve"> </v>
      </c>
      <c r="DI392" s="239" t="str">
        <f t="shared" si="780"/>
        <v xml:space="preserve"> </v>
      </c>
      <c r="DJ392" s="240" t="str">
        <f t="shared" si="781"/>
        <v xml:space="preserve"> </v>
      </c>
    </row>
    <row r="393" spans="1:114">
      <c r="A393" s="312"/>
      <c r="I393" s="326"/>
      <c r="J393" s="326"/>
      <c r="K393" s="326"/>
      <c r="L393" s="326"/>
      <c r="M393" s="326"/>
      <c r="N393" s="326"/>
      <c r="O393" s="326"/>
      <c r="P393" s="326"/>
      <c r="Q393" s="326"/>
      <c r="R393" s="326"/>
      <c r="S393" s="326"/>
      <c r="T393" s="326"/>
      <c r="U393" s="238" t="str">
        <f t="shared" si="719"/>
        <v/>
      </c>
      <c r="V393" s="239" t="str">
        <f>IF(SUM(I393:T393)&lt;90," ",I393/stab.data!$U$7)</f>
        <v xml:space="preserve"> </v>
      </c>
      <c r="W393" s="239" t="str">
        <f>IF(SUM(I393:T393)&lt;90," ",J393/stab.data!$U$8)</f>
        <v xml:space="preserve"> </v>
      </c>
      <c r="X393" s="239" t="str">
        <f>IF(SUM(I393:T393)&lt;90," ",K393*2/stab.data!$U$9)</f>
        <v xml:space="preserve"> </v>
      </c>
      <c r="Y393" s="239" t="str">
        <f>IF(SUM(I393:T393)&lt;90," ",L393*2/stab.data!$U$10)</f>
        <v xml:space="preserve"> </v>
      </c>
      <c r="Z393" s="239" t="str">
        <f>IF(SUM(I393:T393)&lt;90," ",M393/stab.data!$U$11)</f>
        <v xml:space="preserve"> </v>
      </c>
      <c r="AA393" s="239" t="str">
        <f>IF(SUM(I393:T393)&lt;90," ",N393/stab.data!$U$12)</f>
        <v xml:space="preserve"> </v>
      </c>
      <c r="AB393" s="239" t="str">
        <f>IF(SUM(I393:T393)&lt;90," ",O393/stab.data!$U$13)</f>
        <v xml:space="preserve"> </v>
      </c>
      <c r="AC393" s="239" t="str">
        <f>IF(SUM(I393:T393)&lt;90," ",P393/stab.data!$U$14)</f>
        <v xml:space="preserve"> </v>
      </c>
      <c r="AD393" s="239" t="str">
        <f>IF(SUM(I393:T393)&lt;90," ",Q393*2/stab.data!$U$15)</f>
        <v xml:space="preserve"> </v>
      </c>
      <c r="AE393" s="239" t="str">
        <f>IF(SUM(I393:T393)&lt;90," ",R393*2/stab.data!$U$16)</f>
        <v xml:space="preserve"> </v>
      </c>
      <c r="AF393" s="239" t="str">
        <f>IF(SUM(I393:T393)&lt;90," ",S393/stab.data!$U$17)</f>
        <v xml:space="preserve"> </v>
      </c>
      <c r="AG393" s="239" t="str">
        <f>IF(SUM(I393:T393)&lt;90," ",T393/stab.data!$U$18)</f>
        <v xml:space="preserve"> </v>
      </c>
      <c r="AH393" s="239" t="str">
        <f t="shared" si="720"/>
        <v xml:space="preserve"> </v>
      </c>
      <c r="AI393" s="239" t="str">
        <f t="shared" si="721"/>
        <v xml:space="preserve"> </v>
      </c>
      <c r="AJ393" s="240" t="str">
        <f t="shared" si="722"/>
        <v xml:space="preserve"> </v>
      </c>
      <c r="AK393" s="240" t="str">
        <f t="shared" si="723"/>
        <v xml:space="preserve"> </v>
      </c>
      <c r="AL393" s="240" t="str">
        <f t="shared" si="724"/>
        <v xml:space="preserve"> </v>
      </c>
      <c r="AM393" s="240" t="str">
        <f t="shared" si="725"/>
        <v xml:space="preserve"> </v>
      </c>
      <c r="AN393" s="240" t="str">
        <f t="shared" si="726"/>
        <v xml:space="preserve"> </v>
      </c>
      <c r="AO393" s="240" t="str">
        <f t="shared" si="727"/>
        <v xml:space="preserve"> </v>
      </c>
      <c r="AP393" s="240" t="str">
        <f t="shared" si="728"/>
        <v xml:space="preserve"> </v>
      </c>
      <c r="AQ393" s="240" t="str">
        <f t="shared" si="729"/>
        <v xml:space="preserve"> </v>
      </c>
      <c r="AR393" s="240" t="str">
        <f t="shared" si="730"/>
        <v xml:space="preserve"> </v>
      </c>
      <c r="AS393" s="240" t="str">
        <f t="shared" si="731"/>
        <v xml:space="preserve"> </v>
      </c>
      <c r="AT393" s="240" t="str">
        <f t="shared" si="732"/>
        <v xml:space="preserve"> </v>
      </c>
      <c r="AU393" s="240" t="str">
        <f t="shared" si="733"/>
        <v xml:space="preserve"> </v>
      </c>
      <c r="AV393" s="239" t="str">
        <f t="shared" si="734"/>
        <v xml:space="preserve"> </v>
      </c>
      <c r="AW393" s="239" t="str">
        <f t="shared" si="735"/>
        <v xml:space="preserve"> </v>
      </c>
      <c r="AX393" s="239" t="str">
        <f>IF(SUM(I393:T393)&lt;90," ",CM393*AH393*stab.data!$U$20/13/2)</f>
        <v xml:space="preserve"> </v>
      </c>
      <c r="AY393" s="239" t="str">
        <f>IF(SUM(I393:T393)&lt;90," ",CO393*AH393*stab.data!$U$11/13)</f>
        <v xml:space="preserve"> </v>
      </c>
      <c r="AZ393" s="239" t="str">
        <f t="shared" si="736"/>
        <v/>
      </c>
      <c r="BA393" s="241" t="str">
        <f t="shared" si="737"/>
        <v xml:space="preserve"> </v>
      </c>
      <c r="BB393" s="242" t="str">
        <f>IF(SUM(I393:T393)&lt;90," ",EXP('eq. coef.'!$C$104+'eq. coef.'!$C$105*'Amp-TB2 calc'!AJ393+'eq. coef.'!$C$106*'Amp-TB2 calc'!AK393+'eq. coef.'!$C$107*'Amp-TB2 calc'!AL393+'eq. coef.'!$C$108*'Amp-TB2 calc'!AN393+'eq. coef.'!$C$109*'Amp-TB2 calc'!AP393+'eq. coef.'!$C$110*'Amp-TB2 calc'!AQ393+'eq. coef.'!$C$111*'Amp-TB2 calc'!AR393+'eq. coef.'!$C$112*'Amp-TB2 calc'!AS393))</f>
        <v xml:space="preserve"> </v>
      </c>
      <c r="BC393" s="243" t="str">
        <f>IF(SUM(I393:T393)&lt;90," ",EXP('eq. coef.'!$C$176+'eq. coef.'!$C$177*'Amp-TB2 calc'!AJ393+'eq. coef.'!$C$178*'Amp-TB2 calc'!AK393+'eq. coef.'!$C$179*'Amp-TB2 calc'!AL393+'eq. coef.'!$C$180*'Amp-TB2 calc'!AN393+'eq. coef.'!$C$181*'Amp-TB2 calc'!AP393+'eq. coef.'!$C$182*'Amp-TB2 calc'!AQ393+'eq. coef.'!$C$183*'Amp-TB2 calc'!AR393+'eq. coef.'!$C$184*'Amp-TB2 calc'!AS393))</f>
        <v xml:space="preserve"> </v>
      </c>
      <c r="BD393" s="243" t="str">
        <f>IF(SUM(I393:T393)&lt;90," ",('eq. coef.'!$C$234+'eq. coef.'!$C$235*'Amp-TB2 calc'!AJ393+'eq. coef.'!$C$236*'Amp-TB2 calc'!AK393+'eq. coef.'!$C$237*'Amp-TB2 calc'!AL393+'eq. coef.'!$C$238*'Amp-TB2 calc'!AN393+'eq. coef.'!$C$239*'Amp-TB2 calc'!AP393+'eq. coef.'!$C$240*'Amp-TB2 calc'!AQ393+'eq. coef.'!$C$241*'Amp-TB2 calc'!AR393+'eq. coef.'!$C$242*'Amp-TB2 calc'!AS393))</f>
        <v xml:space="preserve"> </v>
      </c>
      <c r="BE393" s="243" t="str">
        <f>IF(SUM(I393:T393)&lt;90," ",('eq. coef.'!$C$270+'eq. coef.'!$C$271*'Amp-TB2 calc'!AJ393+'eq. coef.'!$C$272*'Amp-TB2 calc'!AK393+'eq. coef.'!$C$273*'Amp-TB2 calc'!AL393+'eq. coef.'!$C$274*'Amp-TB2 calc'!AN393+'eq. coef.'!$C$275*'Amp-TB2 calc'!AP393+'eq. coef.'!$C$276*'Amp-TB2 calc'!AQ393+'eq. coef.'!$C$277*'Amp-TB2 calc'!AR393+'eq. coef.'!$C$278*'Amp-TB2 calc'!AS393))</f>
        <v xml:space="preserve"> </v>
      </c>
      <c r="BF393" s="243" t="str">
        <f>IF(SUM(I393:T393)&lt;90," ",EXP('eq. coef.'!$C$328+'eq. coef.'!$C$329*'Amp-TB2 calc'!AJ393+'eq. coef.'!$C$330*'Amp-TB2 calc'!AK393+'eq. coef.'!$C$331*'Amp-TB2 calc'!AL393+'eq. coef.'!$C$332*'Amp-TB2 calc'!AN393+'eq. coef.'!$C$333*'Amp-TB2 calc'!AP393+'eq. coef.'!$C$334*'Amp-TB2 calc'!AQ393+'eq. coef.'!$C$335*'Amp-TB2 calc'!AR393+'eq. coef.'!$C$336*'Amp-TB2 calc'!AS393))</f>
        <v xml:space="preserve"> </v>
      </c>
      <c r="BG393" s="255" t="str">
        <f t="shared" si="738"/>
        <v xml:space="preserve"> </v>
      </c>
      <c r="BH393" s="306" t="str">
        <f t="shared" si="739"/>
        <v xml:space="preserve"> </v>
      </c>
      <c r="BI393" s="243" t="str">
        <f t="shared" si="740"/>
        <v xml:space="preserve"> </v>
      </c>
      <c r="BJ393" s="245" t="str">
        <f t="shared" si="741"/>
        <v xml:space="preserve"> </v>
      </c>
      <c r="BK393" s="243" t="str">
        <f t="shared" si="742"/>
        <v xml:space="preserve"> </v>
      </c>
      <c r="BL393" s="247" t="str">
        <f>IF(SUM(I393:T393)&lt;90," ",'eq. coef.'!$C$360+'eq. coef.'!$C$361*'Amp-TB2 calc'!AJ393+'eq. coef.'!$C$362*'Amp-TB2 calc'!AK393+'eq. coef.'!$C$363*'Amp-TB2 calc'!AL393+'eq. coef.'!$C$364*'Amp-TB2 calc'!AN393+'eq. coef.'!$C$365*'Amp-TB2 calc'!AP393+'eq. coef.'!$C$366*'Amp-TB2 calc'!AQ393+'eq. coef.'!$C$367*'Amp-TB2 calc'!AR393+'eq. coef.'!$C$368*'Amp-TB2 calc'!AS393+'eq. coef.'!$C$369*LN(BO393))</f>
        <v xml:space="preserve"> </v>
      </c>
      <c r="BM393" s="248" t="str">
        <f t="shared" si="743"/>
        <v/>
      </c>
      <c r="BN393" s="267" t="str">
        <f t="shared" si="744"/>
        <v/>
      </c>
      <c r="BO393" s="249" t="str">
        <f t="shared" si="745"/>
        <v xml:space="preserve"> </v>
      </c>
      <c r="BP393" s="243" t="str">
        <f t="shared" si="746"/>
        <v xml:space="preserve"> </v>
      </c>
      <c r="BQ393" s="245"/>
      <c r="BR393" s="245">
        <f t="shared" si="747"/>
        <v>0</v>
      </c>
      <c r="BS393" s="245">
        <f t="shared" si="748"/>
        <v>0</v>
      </c>
      <c r="BT393" s="243" t="str">
        <f t="shared" si="749"/>
        <v xml:space="preserve"> </v>
      </c>
      <c r="BU393" s="250"/>
      <c r="BV393" s="251" t="str">
        <f>IF(SUM(I393:T393)&lt;90," ",'eq. coef.'!$B$1128*'Amp-TB2 calc'!CF393+'eq. coef.'!$B$1129*'Amp-TB2 calc'!CJ393+'eq. coef.'!$B$1130*'Amp-TB2 calc'!CK393+'eq. coef.'!$B$1131*'Amp-TB2 calc'!CM393+'eq. coef.'!$B$1132*'Amp-TB2 calc'!CN393+'eq. coef.'!$B$1133*'Amp-TB2 calc'!CO393+'eq. coef.'!$B$1134*'Amp-TB2 calc'!CP393+'eq. coef.'!$B$1135*'Amp-TB2 calc'!CS393+'eq. coef.'!$B$1135*'Amp-TB2 calc'!CW393+'eq. coef.'!$B$1137*'Amp-TB2 calc'!CX393)</f>
        <v xml:space="preserve"> </v>
      </c>
      <c r="BW393" s="252" t="str">
        <f t="shared" si="750"/>
        <v/>
      </c>
      <c r="BX393" s="253"/>
      <c r="BY393" s="252" t="str">
        <f t="shared" si="751"/>
        <v xml:space="preserve"> </v>
      </c>
      <c r="BZ393" s="251" t="str">
        <f>IF(SUM(I393:T393)&lt;90," ",EXP('eq. coef.'!$B$1156*'Amp-TB2 calc'!CF393+'eq. coef.'!$B$1157*'Amp-TB2 calc'!CJ393+'eq. coef.'!$B$1158*'Amp-TB2 calc'!CK393+'eq. coef.'!$B$1159*'Amp-TB2 calc'!CM393+'eq. coef.'!$B$1160*'Amp-TB2 calc'!CN393+'eq. coef.'!$B$1161*'Amp-TB2 calc'!CO393+'eq. coef.'!$B$1162*'Amp-TB2 calc'!CP393+'eq. coef.'!$B$1163*'Amp-TB2 calc'!CS393+'eq. coef.'!$B$1164*'Amp-TB2 calc'!CW393+'eq. coef.'!$B$1165*'Amp-TB2 calc'!CX393))</f>
        <v xml:space="preserve"> </v>
      </c>
      <c r="CA393" s="252" t="str">
        <f t="shared" si="752"/>
        <v xml:space="preserve"> </v>
      </c>
      <c r="CB393" s="245"/>
      <c r="CC393" s="244" t="str">
        <f t="shared" si="753"/>
        <v xml:space="preserve"> </v>
      </c>
      <c r="CD393" s="244" t="str">
        <f t="shared" si="754"/>
        <v xml:space="preserve"> </v>
      </c>
      <c r="CE393" s="240" t="str">
        <f t="shared" si="755"/>
        <v xml:space="preserve"> </v>
      </c>
      <c r="CF393" s="240" t="str">
        <f t="shared" si="756"/>
        <v xml:space="preserve"> </v>
      </c>
      <c r="CG393" s="240" t="str">
        <f t="shared" si="757"/>
        <v xml:space="preserve"> </v>
      </c>
      <c r="CH393" s="240" t="str">
        <f t="shared" si="758"/>
        <v xml:space="preserve"> </v>
      </c>
      <c r="CI393" s="240"/>
      <c r="CJ393" s="240" t="str">
        <f t="shared" si="759"/>
        <v xml:space="preserve"> </v>
      </c>
      <c r="CK393" s="240" t="str">
        <f t="shared" si="760"/>
        <v xml:space="preserve"> </v>
      </c>
      <c r="CL393" s="240" t="str">
        <f t="shared" si="761"/>
        <v xml:space="preserve"> </v>
      </c>
      <c r="CM393" s="240" t="str">
        <f t="shared" si="762"/>
        <v xml:space="preserve"> </v>
      </c>
      <c r="CN393" s="240" t="str">
        <f t="shared" si="763"/>
        <v xml:space="preserve"> </v>
      </c>
      <c r="CO393" s="240" t="str">
        <f t="shared" si="764"/>
        <v xml:space="preserve"> </v>
      </c>
      <c r="CP393" s="240" t="str">
        <f t="shared" si="765"/>
        <v xml:space="preserve"> </v>
      </c>
      <c r="CQ393" s="240" t="str">
        <f t="shared" si="766"/>
        <v xml:space="preserve"> </v>
      </c>
      <c r="CR393" s="240"/>
      <c r="CS393" s="240" t="str">
        <f t="shared" si="767"/>
        <v xml:space="preserve"> </v>
      </c>
      <c r="CT393" s="240" t="str">
        <f t="shared" si="768"/>
        <v xml:space="preserve"> </v>
      </c>
      <c r="CU393" s="240" t="str">
        <f t="shared" si="769"/>
        <v xml:space="preserve"> </v>
      </c>
      <c r="CV393" s="240"/>
      <c r="CW393" s="240" t="str">
        <f t="shared" si="770"/>
        <v xml:space="preserve"> </v>
      </c>
      <c r="CX393" s="240" t="str">
        <f t="shared" si="771"/>
        <v xml:space="preserve"> </v>
      </c>
      <c r="CY393" s="240" t="str">
        <f t="shared" si="772"/>
        <v xml:space="preserve"> </v>
      </c>
      <c r="CZ393" s="240"/>
      <c r="DA393" s="240" t="str">
        <f t="shared" si="773"/>
        <v xml:space="preserve"> </v>
      </c>
      <c r="DB393" s="240" t="str">
        <f t="shared" si="774"/>
        <v xml:space="preserve"> </v>
      </c>
      <c r="DC393" s="240" t="str">
        <f t="shared" si="775"/>
        <v xml:space="preserve"> </v>
      </c>
      <c r="DD393" s="240" t="str">
        <f t="shared" si="776"/>
        <v xml:space="preserve"> </v>
      </c>
      <c r="DE393" s="245" t="str">
        <f t="shared" si="777"/>
        <v xml:space="preserve"> </v>
      </c>
      <c r="DF393" s="245"/>
      <c r="DG393" s="239" t="str">
        <f t="shared" si="778"/>
        <v xml:space="preserve"> </v>
      </c>
      <c r="DH393" s="239" t="str">
        <f t="shared" si="779"/>
        <v xml:space="preserve"> </v>
      </c>
      <c r="DI393" s="239" t="str">
        <f t="shared" si="780"/>
        <v xml:space="preserve"> </v>
      </c>
      <c r="DJ393" s="240" t="str">
        <f t="shared" si="781"/>
        <v xml:space="preserve"> </v>
      </c>
    </row>
    <row r="394" spans="1:114">
      <c r="A394" s="312"/>
      <c r="I394" s="325"/>
      <c r="J394" s="325"/>
      <c r="K394" s="325"/>
      <c r="L394" s="325"/>
      <c r="M394" s="325"/>
      <c r="N394" s="325"/>
      <c r="O394" s="325"/>
      <c r="P394" s="325"/>
      <c r="Q394" s="325"/>
      <c r="R394" s="325"/>
      <c r="S394" s="325"/>
      <c r="T394" s="325"/>
      <c r="U394" s="238" t="str">
        <f t="shared" si="719"/>
        <v/>
      </c>
      <c r="V394" s="239" t="str">
        <f>IF(SUM(I394:T394)&lt;90," ",I394/stab.data!$U$7)</f>
        <v xml:space="preserve"> </v>
      </c>
      <c r="W394" s="239" t="str">
        <f>IF(SUM(I394:T394)&lt;90," ",J394/stab.data!$U$8)</f>
        <v xml:space="preserve"> </v>
      </c>
      <c r="X394" s="239" t="str">
        <f>IF(SUM(I394:T394)&lt;90," ",K394*2/stab.data!$U$9)</f>
        <v xml:space="preserve"> </v>
      </c>
      <c r="Y394" s="239" t="str">
        <f>IF(SUM(I394:T394)&lt;90," ",L394*2/stab.data!$U$10)</f>
        <v xml:space="preserve"> </v>
      </c>
      <c r="Z394" s="239" t="str">
        <f>IF(SUM(I394:T394)&lt;90," ",M394/stab.data!$U$11)</f>
        <v xml:space="preserve"> </v>
      </c>
      <c r="AA394" s="239" t="str">
        <f>IF(SUM(I394:T394)&lt;90," ",N394/stab.data!$U$12)</f>
        <v xml:space="preserve"> </v>
      </c>
      <c r="AB394" s="239" t="str">
        <f>IF(SUM(I394:T394)&lt;90," ",O394/stab.data!$U$13)</f>
        <v xml:space="preserve"> </v>
      </c>
      <c r="AC394" s="239" t="str">
        <f>IF(SUM(I394:T394)&lt;90," ",P394/stab.data!$U$14)</f>
        <v xml:space="preserve"> </v>
      </c>
      <c r="AD394" s="239" t="str">
        <f>IF(SUM(I394:T394)&lt;90," ",Q394*2/stab.data!$U$15)</f>
        <v xml:space="preserve"> </v>
      </c>
      <c r="AE394" s="239" t="str">
        <f>IF(SUM(I394:T394)&lt;90," ",R394*2/stab.data!$U$16)</f>
        <v xml:space="preserve"> </v>
      </c>
      <c r="AF394" s="239" t="str">
        <f>IF(SUM(I394:T394)&lt;90," ",S394/stab.data!$U$17)</f>
        <v xml:space="preserve"> </v>
      </c>
      <c r="AG394" s="239" t="str">
        <f>IF(SUM(I394:T394)&lt;90," ",T394/stab.data!$U$18)</f>
        <v xml:space="preserve"> </v>
      </c>
      <c r="AH394" s="239" t="str">
        <f t="shared" si="720"/>
        <v xml:space="preserve"> </v>
      </c>
      <c r="AI394" s="239" t="str">
        <f t="shared" si="721"/>
        <v xml:space="preserve"> </v>
      </c>
      <c r="AJ394" s="240" t="str">
        <f t="shared" si="722"/>
        <v xml:space="preserve"> </v>
      </c>
      <c r="AK394" s="240" t="str">
        <f t="shared" si="723"/>
        <v xml:space="preserve"> </v>
      </c>
      <c r="AL394" s="240" t="str">
        <f t="shared" si="724"/>
        <v xml:space="preserve"> </v>
      </c>
      <c r="AM394" s="240" t="str">
        <f t="shared" si="725"/>
        <v xml:space="preserve"> </v>
      </c>
      <c r="AN394" s="240" t="str">
        <f t="shared" si="726"/>
        <v xml:space="preserve"> </v>
      </c>
      <c r="AO394" s="240" t="str">
        <f t="shared" si="727"/>
        <v xml:space="preserve"> </v>
      </c>
      <c r="AP394" s="240" t="str">
        <f t="shared" si="728"/>
        <v xml:space="preserve"> </v>
      </c>
      <c r="AQ394" s="240" t="str">
        <f t="shared" si="729"/>
        <v xml:space="preserve"> </v>
      </c>
      <c r="AR394" s="240" t="str">
        <f t="shared" si="730"/>
        <v xml:space="preserve"> </v>
      </c>
      <c r="AS394" s="240" t="str">
        <f t="shared" si="731"/>
        <v xml:space="preserve"> </v>
      </c>
      <c r="AT394" s="240" t="str">
        <f t="shared" si="732"/>
        <v xml:space="preserve"> </v>
      </c>
      <c r="AU394" s="240" t="str">
        <f t="shared" si="733"/>
        <v xml:space="preserve"> </v>
      </c>
      <c r="AV394" s="239" t="str">
        <f t="shared" si="734"/>
        <v xml:space="preserve"> </v>
      </c>
      <c r="AW394" s="239" t="str">
        <f t="shared" si="735"/>
        <v xml:space="preserve"> </v>
      </c>
      <c r="AX394" s="239" t="str">
        <f>IF(SUM(I394:T394)&lt;90," ",CM394*AH394*stab.data!$U$20/13/2)</f>
        <v xml:space="preserve"> </v>
      </c>
      <c r="AY394" s="239" t="str">
        <f>IF(SUM(I394:T394)&lt;90," ",CO394*AH394*stab.data!$U$11/13)</f>
        <v xml:space="preserve"> </v>
      </c>
      <c r="AZ394" s="239" t="str">
        <f t="shared" si="736"/>
        <v/>
      </c>
      <c r="BA394" s="241" t="str">
        <f t="shared" si="737"/>
        <v xml:space="preserve"> </v>
      </c>
      <c r="BB394" s="242" t="str">
        <f>IF(SUM(I394:T394)&lt;90," ",EXP('eq. coef.'!$C$104+'eq. coef.'!$C$105*'Amp-TB2 calc'!AJ394+'eq. coef.'!$C$106*'Amp-TB2 calc'!AK394+'eq. coef.'!$C$107*'Amp-TB2 calc'!AL394+'eq. coef.'!$C$108*'Amp-TB2 calc'!AN394+'eq. coef.'!$C$109*'Amp-TB2 calc'!AP394+'eq. coef.'!$C$110*'Amp-TB2 calc'!AQ394+'eq. coef.'!$C$111*'Amp-TB2 calc'!AR394+'eq. coef.'!$C$112*'Amp-TB2 calc'!AS394))</f>
        <v xml:space="preserve"> </v>
      </c>
      <c r="BC394" s="243" t="str">
        <f>IF(SUM(I394:T394)&lt;90," ",EXP('eq. coef.'!$C$176+'eq. coef.'!$C$177*'Amp-TB2 calc'!AJ394+'eq. coef.'!$C$178*'Amp-TB2 calc'!AK394+'eq. coef.'!$C$179*'Amp-TB2 calc'!AL394+'eq. coef.'!$C$180*'Amp-TB2 calc'!AN394+'eq. coef.'!$C$181*'Amp-TB2 calc'!AP394+'eq. coef.'!$C$182*'Amp-TB2 calc'!AQ394+'eq. coef.'!$C$183*'Amp-TB2 calc'!AR394+'eq. coef.'!$C$184*'Amp-TB2 calc'!AS394))</f>
        <v xml:space="preserve"> </v>
      </c>
      <c r="BD394" s="243" t="str">
        <f>IF(SUM(I394:T394)&lt;90," ",('eq. coef.'!$C$234+'eq. coef.'!$C$235*'Amp-TB2 calc'!AJ394+'eq. coef.'!$C$236*'Amp-TB2 calc'!AK394+'eq. coef.'!$C$237*'Amp-TB2 calc'!AL394+'eq. coef.'!$C$238*'Amp-TB2 calc'!AN394+'eq. coef.'!$C$239*'Amp-TB2 calc'!AP394+'eq. coef.'!$C$240*'Amp-TB2 calc'!AQ394+'eq. coef.'!$C$241*'Amp-TB2 calc'!AR394+'eq. coef.'!$C$242*'Amp-TB2 calc'!AS394))</f>
        <v xml:space="preserve"> </v>
      </c>
      <c r="BE394" s="243" t="str">
        <f>IF(SUM(I394:T394)&lt;90," ",('eq. coef.'!$C$270+'eq. coef.'!$C$271*'Amp-TB2 calc'!AJ394+'eq. coef.'!$C$272*'Amp-TB2 calc'!AK394+'eq. coef.'!$C$273*'Amp-TB2 calc'!AL394+'eq. coef.'!$C$274*'Amp-TB2 calc'!AN394+'eq. coef.'!$C$275*'Amp-TB2 calc'!AP394+'eq. coef.'!$C$276*'Amp-TB2 calc'!AQ394+'eq. coef.'!$C$277*'Amp-TB2 calc'!AR394+'eq. coef.'!$C$278*'Amp-TB2 calc'!AS394))</f>
        <v xml:space="preserve"> </v>
      </c>
      <c r="BF394" s="243" t="str">
        <f>IF(SUM(I394:T394)&lt;90," ",EXP('eq. coef.'!$C$328+'eq. coef.'!$C$329*'Amp-TB2 calc'!AJ394+'eq. coef.'!$C$330*'Amp-TB2 calc'!AK394+'eq. coef.'!$C$331*'Amp-TB2 calc'!AL394+'eq. coef.'!$C$332*'Amp-TB2 calc'!AN394+'eq. coef.'!$C$333*'Amp-TB2 calc'!AP394+'eq. coef.'!$C$334*'Amp-TB2 calc'!AQ394+'eq. coef.'!$C$335*'Amp-TB2 calc'!AR394+'eq. coef.'!$C$336*'Amp-TB2 calc'!AS394))</f>
        <v xml:space="preserve"> </v>
      </c>
      <c r="BG394" s="255" t="str">
        <f t="shared" si="738"/>
        <v xml:space="preserve"> </v>
      </c>
      <c r="BH394" s="306" t="str">
        <f t="shared" si="739"/>
        <v xml:space="preserve"> </v>
      </c>
      <c r="BI394" s="243" t="str">
        <f t="shared" si="740"/>
        <v xml:space="preserve"> </v>
      </c>
      <c r="BJ394" s="245" t="str">
        <f t="shared" si="741"/>
        <v xml:space="preserve"> </v>
      </c>
      <c r="BK394" s="243" t="str">
        <f t="shared" si="742"/>
        <v xml:space="preserve"> </v>
      </c>
      <c r="BL394" s="247" t="str">
        <f>IF(SUM(I394:T394)&lt;90," ",'eq. coef.'!$C$360+'eq. coef.'!$C$361*'Amp-TB2 calc'!AJ394+'eq. coef.'!$C$362*'Amp-TB2 calc'!AK394+'eq. coef.'!$C$363*'Amp-TB2 calc'!AL394+'eq. coef.'!$C$364*'Amp-TB2 calc'!AN394+'eq. coef.'!$C$365*'Amp-TB2 calc'!AP394+'eq. coef.'!$C$366*'Amp-TB2 calc'!AQ394+'eq. coef.'!$C$367*'Amp-TB2 calc'!AR394+'eq. coef.'!$C$368*'Amp-TB2 calc'!AS394+'eq. coef.'!$C$369*LN(BO394))</f>
        <v xml:space="preserve"> </v>
      </c>
      <c r="BM394" s="248" t="str">
        <f t="shared" si="743"/>
        <v/>
      </c>
      <c r="BN394" s="267" t="str">
        <f t="shared" si="744"/>
        <v/>
      </c>
      <c r="BO394" s="249" t="str">
        <f t="shared" si="745"/>
        <v xml:space="preserve"> </v>
      </c>
      <c r="BP394" s="243" t="str">
        <f t="shared" si="746"/>
        <v xml:space="preserve"> </v>
      </c>
      <c r="BQ394" s="245"/>
      <c r="BR394" s="245">
        <f t="shared" si="747"/>
        <v>0</v>
      </c>
      <c r="BS394" s="245">
        <f t="shared" si="748"/>
        <v>0</v>
      </c>
      <c r="BT394" s="243" t="str">
        <f t="shared" si="749"/>
        <v xml:space="preserve"> </v>
      </c>
      <c r="BU394" s="250"/>
      <c r="BV394" s="251" t="str">
        <f>IF(SUM(I394:T394)&lt;90," ",'eq. coef.'!$B$1128*'Amp-TB2 calc'!CF394+'eq. coef.'!$B$1129*'Amp-TB2 calc'!CJ394+'eq. coef.'!$B$1130*'Amp-TB2 calc'!CK394+'eq. coef.'!$B$1131*'Amp-TB2 calc'!CM394+'eq. coef.'!$B$1132*'Amp-TB2 calc'!CN394+'eq. coef.'!$B$1133*'Amp-TB2 calc'!CO394+'eq. coef.'!$B$1134*'Amp-TB2 calc'!CP394+'eq. coef.'!$B$1135*'Amp-TB2 calc'!CS394+'eq. coef.'!$B$1135*'Amp-TB2 calc'!CW394+'eq. coef.'!$B$1137*'Amp-TB2 calc'!CX394)</f>
        <v xml:space="preserve"> </v>
      </c>
      <c r="BW394" s="252" t="str">
        <f t="shared" si="750"/>
        <v/>
      </c>
      <c r="BX394" s="253"/>
      <c r="BY394" s="252" t="str">
        <f t="shared" si="751"/>
        <v xml:space="preserve"> </v>
      </c>
      <c r="BZ394" s="251" t="str">
        <f>IF(SUM(I394:T394)&lt;90," ",EXP('eq. coef.'!$B$1156*'Amp-TB2 calc'!CF394+'eq. coef.'!$B$1157*'Amp-TB2 calc'!CJ394+'eq. coef.'!$B$1158*'Amp-TB2 calc'!CK394+'eq. coef.'!$B$1159*'Amp-TB2 calc'!CM394+'eq. coef.'!$B$1160*'Amp-TB2 calc'!CN394+'eq. coef.'!$B$1161*'Amp-TB2 calc'!CO394+'eq. coef.'!$B$1162*'Amp-TB2 calc'!CP394+'eq. coef.'!$B$1163*'Amp-TB2 calc'!CS394+'eq. coef.'!$B$1164*'Amp-TB2 calc'!CW394+'eq. coef.'!$B$1165*'Amp-TB2 calc'!CX394))</f>
        <v xml:space="preserve"> </v>
      </c>
      <c r="CA394" s="252" t="str">
        <f t="shared" si="752"/>
        <v xml:space="preserve"> </v>
      </c>
      <c r="CB394" s="245"/>
      <c r="CC394" s="244" t="str">
        <f t="shared" si="753"/>
        <v xml:space="preserve"> </v>
      </c>
      <c r="CD394" s="244" t="str">
        <f t="shared" si="754"/>
        <v xml:space="preserve"> </v>
      </c>
      <c r="CE394" s="240" t="str">
        <f t="shared" si="755"/>
        <v xml:space="preserve"> </v>
      </c>
      <c r="CF394" s="240" t="str">
        <f t="shared" si="756"/>
        <v xml:space="preserve"> </v>
      </c>
      <c r="CG394" s="240" t="str">
        <f t="shared" si="757"/>
        <v xml:space="preserve"> </v>
      </c>
      <c r="CH394" s="240" t="str">
        <f t="shared" si="758"/>
        <v xml:space="preserve"> </v>
      </c>
      <c r="CI394" s="240"/>
      <c r="CJ394" s="240" t="str">
        <f t="shared" si="759"/>
        <v xml:space="preserve"> </v>
      </c>
      <c r="CK394" s="240" t="str">
        <f t="shared" si="760"/>
        <v xml:space="preserve"> </v>
      </c>
      <c r="CL394" s="240" t="str">
        <f t="shared" si="761"/>
        <v xml:space="preserve"> </v>
      </c>
      <c r="CM394" s="240" t="str">
        <f t="shared" si="762"/>
        <v xml:space="preserve"> </v>
      </c>
      <c r="CN394" s="240" t="str">
        <f t="shared" si="763"/>
        <v xml:space="preserve"> </v>
      </c>
      <c r="CO394" s="240" t="str">
        <f t="shared" si="764"/>
        <v xml:space="preserve"> </v>
      </c>
      <c r="CP394" s="240" t="str">
        <f t="shared" si="765"/>
        <v xml:space="preserve"> </v>
      </c>
      <c r="CQ394" s="240" t="str">
        <f t="shared" si="766"/>
        <v xml:space="preserve"> </v>
      </c>
      <c r="CR394" s="240"/>
      <c r="CS394" s="240" t="str">
        <f t="shared" si="767"/>
        <v xml:space="preserve"> </v>
      </c>
      <c r="CT394" s="240" t="str">
        <f t="shared" si="768"/>
        <v xml:space="preserve"> </v>
      </c>
      <c r="CU394" s="240" t="str">
        <f t="shared" si="769"/>
        <v xml:space="preserve"> </v>
      </c>
      <c r="CV394" s="240"/>
      <c r="CW394" s="240" t="str">
        <f t="shared" si="770"/>
        <v xml:space="preserve"> </v>
      </c>
      <c r="CX394" s="240" t="str">
        <f t="shared" si="771"/>
        <v xml:space="preserve"> </v>
      </c>
      <c r="CY394" s="240" t="str">
        <f t="shared" si="772"/>
        <v xml:space="preserve"> </v>
      </c>
      <c r="CZ394" s="240"/>
      <c r="DA394" s="240" t="str">
        <f t="shared" si="773"/>
        <v xml:space="preserve"> </v>
      </c>
      <c r="DB394" s="240" t="str">
        <f t="shared" si="774"/>
        <v xml:space="preserve"> </v>
      </c>
      <c r="DC394" s="240" t="str">
        <f t="shared" si="775"/>
        <v xml:space="preserve"> </v>
      </c>
      <c r="DD394" s="240" t="str">
        <f t="shared" si="776"/>
        <v xml:space="preserve"> </v>
      </c>
      <c r="DE394" s="245" t="str">
        <f t="shared" si="777"/>
        <v xml:space="preserve"> </v>
      </c>
      <c r="DF394" s="245"/>
      <c r="DG394" s="239" t="str">
        <f t="shared" si="778"/>
        <v xml:space="preserve"> </v>
      </c>
      <c r="DH394" s="239" t="str">
        <f t="shared" si="779"/>
        <v xml:space="preserve"> </v>
      </c>
      <c r="DI394" s="239" t="str">
        <f t="shared" si="780"/>
        <v xml:space="preserve"> </v>
      </c>
      <c r="DJ394" s="240" t="str">
        <f t="shared" si="781"/>
        <v xml:space="preserve"> </v>
      </c>
    </row>
    <row r="395" spans="1:114">
      <c r="A395" s="312"/>
      <c r="I395" s="325"/>
      <c r="J395" s="325"/>
      <c r="K395" s="325"/>
      <c r="L395" s="325"/>
      <c r="M395" s="325"/>
      <c r="N395" s="325"/>
      <c r="O395" s="325"/>
      <c r="P395" s="325"/>
      <c r="Q395" s="325"/>
      <c r="R395" s="325"/>
      <c r="S395" s="325"/>
      <c r="T395" s="325"/>
      <c r="U395" s="238" t="str">
        <f t="shared" si="719"/>
        <v/>
      </c>
      <c r="V395" s="239" t="str">
        <f>IF(SUM(I395:T395)&lt;90," ",I395/stab.data!$U$7)</f>
        <v xml:space="preserve"> </v>
      </c>
      <c r="W395" s="239" t="str">
        <f>IF(SUM(I395:T395)&lt;90," ",J395/stab.data!$U$8)</f>
        <v xml:space="preserve"> </v>
      </c>
      <c r="X395" s="239" t="str">
        <f>IF(SUM(I395:T395)&lt;90," ",K395*2/stab.data!$U$9)</f>
        <v xml:space="preserve"> </v>
      </c>
      <c r="Y395" s="239" t="str">
        <f>IF(SUM(I395:T395)&lt;90," ",L395*2/stab.data!$U$10)</f>
        <v xml:space="preserve"> </v>
      </c>
      <c r="Z395" s="239" t="str">
        <f>IF(SUM(I395:T395)&lt;90," ",M395/stab.data!$U$11)</f>
        <v xml:space="preserve"> </v>
      </c>
      <c r="AA395" s="239" t="str">
        <f>IF(SUM(I395:T395)&lt;90," ",N395/stab.data!$U$12)</f>
        <v xml:space="preserve"> </v>
      </c>
      <c r="AB395" s="239" t="str">
        <f>IF(SUM(I395:T395)&lt;90," ",O395/stab.data!$U$13)</f>
        <v xml:space="preserve"> </v>
      </c>
      <c r="AC395" s="239" t="str">
        <f>IF(SUM(I395:T395)&lt;90," ",P395/stab.data!$U$14)</f>
        <v xml:space="preserve"> </v>
      </c>
      <c r="AD395" s="239" t="str">
        <f>IF(SUM(I395:T395)&lt;90," ",Q395*2/stab.data!$U$15)</f>
        <v xml:space="preserve"> </v>
      </c>
      <c r="AE395" s="239" t="str">
        <f>IF(SUM(I395:T395)&lt;90," ",R395*2/stab.data!$U$16)</f>
        <v xml:space="preserve"> </v>
      </c>
      <c r="AF395" s="239" t="str">
        <f>IF(SUM(I395:T395)&lt;90," ",S395/stab.data!$U$17)</f>
        <v xml:space="preserve"> </v>
      </c>
      <c r="AG395" s="239" t="str">
        <f>IF(SUM(I395:T395)&lt;90," ",T395/stab.data!$U$18)</f>
        <v xml:space="preserve"> </v>
      </c>
      <c r="AH395" s="239" t="str">
        <f t="shared" si="720"/>
        <v xml:space="preserve"> </v>
      </c>
      <c r="AI395" s="239" t="str">
        <f t="shared" si="721"/>
        <v xml:space="preserve"> </v>
      </c>
      <c r="AJ395" s="240" t="str">
        <f t="shared" si="722"/>
        <v xml:space="preserve"> </v>
      </c>
      <c r="AK395" s="240" t="str">
        <f t="shared" si="723"/>
        <v xml:space="preserve"> </v>
      </c>
      <c r="AL395" s="240" t="str">
        <f t="shared" si="724"/>
        <v xml:space="preserve"> </v>
      </c>
      <c r="AM395" s="240" t="str">
        <f t="shared" si="725"/>
        <v xml:space="preserve"> </v>
      </c>
      <c r="AN395" s="240" t="str">
        <f t="shared" si="726"/>
        <v xml:space="preserve"> </v>
      </c>
      <c r="AO395" s="240" t="str">
        <f t="shared" si="727"/>
        <v xml:space="preserve"> </v>
      </c>
      <c r="AP395" s="240" t="str">
        <f t="shared" si="728"/>
        <v xml:space="preserve"> </v>
      </c>
      <c r="AQ395" s="240" t="str">
        <f t="shared" si="729"/>
        <v xml:space="preserve"> </v>
      </c>
      <c r="AR395" s="240" t="str">
        <f t="shared" si="730"/>
        <v xml:space="preserve"> </v>
      </c>
      <c r="AS395" s="240" t="str">
        <f t="shared" si="731"/>
        <v xml:space="preserve"> </v>
      </c>
      <c r="AT395" s="240" t="str">
        <f t="shared" si="732"/>
        <v xml:space="preserve"> </v>
      </c>
      <c r="AU395" s="240" t="str">
        <f t="shared" si="733"/>
        <v xml:space="preserve"> </v>
      </c>
      <c r="AV395" s="239" t="str">
        <f t="shared" si="734"/>
        <v xml:space="preserve"> </v>
      </c>
      <c r="AW395" s="239" t="str">
        <f t="shared" si="735"/>
        <v xml:space="preserve"> </v>
      </c>
      <c r="AX395" s="239" t="str">
        <f>IF(SUM(I395:T395)&lt;90," ",CM395*AH395*stab.data!$U$20/13/2)</f>
        <v xml:space="preserve"> </v>
      </c>
      <c r="AY395" s="239" t="str">
        <f>IF(SUM(I395:T395)&lt;90," ",CO395*AH395*stab.data!$U$11/13)</f>
        <v xml:space="preserve"> </v>
      </c>
      <c r="AZ395" s="239" t="str">
        <f t="shared" si="736"/>
        <v/>
      </c>
      <c r="BA395" s="241" t="str">
        <f t="shared" si="737"/>
        <v xml:space="preserve"> </v>
      </c>
      <c r="BB395" s="242" t="str">
        <f>IF(SUM(I395:T395)&lt;90," ",EXP('eq. coef.'!$C$104+'eq. coef.'!$C$105*'Amp-TB2 calc'!AJ395+'eq. coef.'!$C$106*'Amp-TB2 calc'!AK395+'eq. coef.'!$C$107*'Amp-TB2 calc'!AL395+'eq. coef.'!$C$108*'Amp-TB2 calc'!AN395+'eq. coef.'!$C$109*'Amp-TB2 calc'!AP395+'eq. coef.'!$C$110*'Amp-TB2 calc'!AQ395+'eq. coef.'!$C$111*'Amp-TB2 calc'!AR395+'eq. coef.'!$C$112*'Amp-TB2 calc'!AS395))</f>
        <v xml:space="preserve"> </v>
      </c>
      <c r="BC395" s="243" t="str">
        <f>IF(SUM(I395:T395)&lt;90," ",EXP('eq. coef.'!$C$176+'eq. coef.'!$C$177*'Amp-TB2 calc'!AJ395+'eq. coef.'!$C$178*'Amp-TB2 calc'!AK395+'eq. coef.'!$C$179*'Amp-TB2 calc'!AL395+'eq. coef.'!$C$180*'Amp-TB2 calc'!AN395+'eq. coef.'!$C$181*'Amp-TB2 calc'!AP395+'eq. coef.'!$C$182*'Amp-TB2 calc'!AQ395+'eq. coef.'!$C$183*'Amp-TB2 calc'!AR395+'eq. coef.'!$C$184*'Amp-TB2 calc'!AS395))</f>
        <v xml:space="preserve"> </v>
      </c>
      <c r="BD395" s="243" t="str">
        <f>IF(SUM(I395:T395)&lt;90," ",('eq. coef.'!$C$234+'eq. coef.'!$C$235*'Amp-TB2 calc'!AJ395+'eq. coef.'!$C$236*'Amp-TB2 calc'!AK395+'eq. coef.'!$C$237*'Amp-TB2 calc'!AL395+'eq. coef.'!$C$238*'Amp-TB2 calc'!AN395+'eq. coef.'!$C$239*'Amp-TB2 calc'!AP395+'eq. coef.'!$C$240*'Amp-TB2 calc'!AQ395+'eq. coef.'!$C$241*'Amp-TB2 calc'!AR395+'eq. coef.'!$C$242*'Amp-TB2 calc'!AS395))</f>
        <v xml:space="preserve"> </v>
      </c>
      <c r="BE395" s="243" t="str">
        <f>IF(SUM(I395:T395)&lt;90," ",('eq. coef.'!$C$270+'eq. coef.'!$C$271*'Amp-TB2 calc'!AJ395+'eq. coef.'!$C$272*'Amp-TB2 calc'!AK395+'eq. coef.'!$C$273*'Amp-TB2 calc'!AL395+'eq. coef.'!$C$274*'Amp-TB2 calc'!AN395+'eq. coef.'!$C$275*'Amp-TB2 calc'!AP395+'eq. coef.'!$C$276*'Amp-TB2 calc'!AQ395+'eq. coef.'!$C$277*'Amp-TB2 calc'!AR395+'eq. coef.'!$C$278*'Amp-TB2 calc'!AS395))</f>
        <v xml:space="preserve"> </v>
      </c>
      <c r="BF395" s="243" t="str">
        <f>IF(SUM(I395:T395)&lt;90," ",EXP('eq. coef.'!$C$328+'eq. coef.'!$C$329*'Amp-TB2 calc'!AJ395+'eq. coef.'!$C$330*'Amp-TB2 calc'!AK395+'eq. coef.'!$C$331*'Amp-TB2 calc'!AL395+'eq. coef.'!$C$332*'Amp-TB2 calc'!AN395+'eq. coef.'!$C$333*'Amp-TB2 calc'!AP395+'eq. coef.'!$C$334*'Amp-TB2 calc'!AQ395+'eq. coef.'!$C$335*'Amp-TB2 calc'!AR395+'eq. coef.'!$C$336*'Amp-TB2 calc'!AS395))</f>
        <v xml:space="preserve"> </v>
      </c>
      <c r="BG395" s="255" t="str">
        <f t="shared" si="738"/>
        <v xml:space="preserve"> </v>
      </c>
      <c r="BH395" s="306" t="str">
        <f t="shared" si="739"/>
        <v xml:space="preserve"> </v>
      </c>
      <c r="BI395" s="243" t="str">
        <f t="shared" si="740"/>
        <v xml:space="preserve"> </v>
      </c>
      <c r="BJ395" s="245" t="str">
        <f t="shared" si="741"/>
        <v xml:space="preserve"> </v>
      </c>
      <c r="BK395" s="243" t="str">
        <f t="shared" si="742"/>
        <v xml:space="preserve"> </v>
      </c>
      <c r="BL395" s="247" t="str">
        <f>IF(SUM(I395:T395)&lt;90," ",'eq. coef.'!$C$360+'eq. coef.'!$C$361*'Amp-TB2 calc'!AJ395+'eq. coef.'!$C$362*'Amp-TB2 calc'!AK395+'eq. coef.'!$C$363*'Amp-TB2 calc'!AL395+'eq. coef.'!$C$364*'Amp-TB2 calc'!AN395+'eq. coef.'!$C$365*'Amp-TB2 calc'!AP395+'eq. coef.'!$C$366*'Amp-TB2 calc'!AQ395+'eq. coef.'!$C$367*'Amp-TB2 calc'!AR395+'eq. coef.'!$C$368*'Amp-TB2 calc'!AS395+'eq. coef.'!$C$369*LN(BO395))</f>
        <v xml:space="preserve"> </v>
      </c>
      <c r="BM395" s="248" t="str">
        <f t="shared" si="743"/>
        <v/>
      </c>
      <c r="BN395" s="267" t="str">
        <f t="shared" si="744"/>
        <v/>
      </c>
      <c r="BO395" s="249" t="str">
        <f t="shared" si="745"/>
        <v xml:space="preserve"> </v>
      </c>
      <c r="BP395" s="243" t="str">
        <f t="shared" si="746"/>
        <v xml:space="preserve"> </v>
      </c>
      <c r="BQ395" s="245"/>
      <c r="BR395" s="245">
        <f t="shared" si="747"/>
        <v>0</v>
      </c>
      <c r="BS395" s="245">
        <f t="shared" si="748"/>
        <v>0</v>
      </c>
      <c r="BT395" s="243" t="str">
        <f t="shared" si="749"/>
        <v xml:space="preserve"> </v>
      </c>
      <c r="BU395" s="250"/>
      <c r="BV395" s="251" t="str">
        <f>IF(SUM(I395:T395)&lt;90," ",'eq. coef.'!$B$1128*'Amp-TB2 calc'!CF395+'eq. coef.'!$B$1129*'Amp-TB2 calc'!CJ395+'eq. coef.'!$B$1130*'Amp-TB2 calc'!CK395+'eq. coef.'!$B$1131*'Amp-TB2 calc'!CM395+'eq. coef.'!$B$1132*'Amp-TB2 calc'!CN395+'eq. coef.'!$B$1133*'Amp-TB2 calc'!CO395+'eq. coef.'!$B$1134*'Amp-TB2 calc'!CP395+'eq. coef.'!$B$1135*'Amp-TB2 calc'!CS395+'eq. coef.'!$B$1135*'Amp-TB2 calc'!CW395+'eq. coef.'!$B$1137*'Amp-TB2 calc'!CX395)</f>
        <v xml:space="preserve"> </v>
      </c>
      <c r="BW395" s="252" t="str">
        <f t="shared" si="750"/>
        <v/>
      </c>
      <c r="BX395" s="253"/>
      <c r="BY395" s="252" t="str">
        <f t="shared" si="751"/>
        <v xml:space="preserve"> </v>
      </c>
      <c r="BZ395" s="251" t="str">
        <f>IF(SUM(I395:T395)&lt;90," ",EXP('eq. coef.'!$B$1156*'Amp-TB2 calc'!CF395+'eq. coef.'!$B$1157*'Amp-TB2 calc'!CJ395+'eq. coef.'!$B$1158*'Amp-TB2 calc'!CK395+'eq. coef.'!$B$1159*'Amp-TB2 calc'!CM395+'eq. coef.'!$B$1160*'Amp-TB2 calc'!CN395+'eq. coef.'!$B$1161*'Amp-TB2 calc'!CO395+'eq. coef.'!$B$1162*'Amp-TB2 calc'!CP395+'eq. coef.'!$B$1163*'Amp-TB2 calc'!CS395+'eq. coef.'!$B$1164*'Amp-TB2 calc'!CW395+'eq. coef.'!$B$1165*'Amp-TB2 calc'!CX395))</f>
        <v xml:space="preserve"> </v>
      </c>
      <c r="CA395" s="252" t="str">
        <f t="shared" si="752"/>
        <v xml:space="preserve"> </v>
      </c>
      <c r="CB395" s="245"/>
      <c r="CC395" s="244" t="str">
        <f t="shared" si="753"/>
        <v xml:space="preserve"> </v>
      </c>
      <c r="CD395" s="244" t="str">
        <f t="shared" si="754"/>
        <v xml:space="preserve"> </v>
      </c>
      <c r="CE395" s="240" t="str">
        <f t="shared" si="755"/>
        <v xml:space="preserve"> </v>
      </c>
      <c r="CF395" s="240" t="str">
        <f t="shared" si="756"/>
        <v xml:space="preserve"> </v>
      </c>
      <c r="CG395" s="240" t="str">
        <f t="shared" si="757"/>
        <v xml:space="preserve"> </v>
      </c>
      <c r="CH395" s="240" t="str">
        <f t="shared" si="758"/>
        <v xml:space="preserve"> </v>
      </c>
      <c r="CI395" s="240"/>
      <c r="CJ395" s="240" t="str">
        <f t="shared" si="759"/>
        <v xml:space="preserve"> </v>
      </c>
      <c r="CK395" s="240" t="str">
        <f t="shared" si="760"/>
        <v xml:space="preserve"> </v>
      </c>
      <c r="CL395" s="240" t="str">
        <f t="shared" si="761"/>
        <v xml:space="preserve"> </v>
      </c>
      <c r="CM395" s="240" t="str">
        <f t="shared" si="762"/>
        <v xml:space="preserve"> </v>
      </c>
      <c r="CN395" s="240" t="str">
        <f t="shared" si="763"/>
        <v xml:space="preserve"> </v>
      </c>
      <c r="CO395" s="240" t="str">
        <f t="shared" si="764"/>
        <v xml:space="preserve"> </v>
      </c>
      <c r="CP395" s="240" t="str">
        <f t="shared" si="765"/>
        <v xml:space="preserve"> </v>
      </c>
      <c r="CQ395" s="240" t="str">
        <f t="shared" si="766"/>
        <v xml:space="preserve"> </v>
      </c>
      <c r="CR395" s="240"/>
      <c r="CS395" s="240" t="str">
        <f t="shared" si="767"/>
        <v xml:space="preserve"> </v>
      </c>
      <c r="CT395" s="240" t="str">
        <f t="shared" si="768"/>
        <v xml:space="preserve"> </v>
      </c>
      <c r="CU395" s="240" t="str">
        <f t="shared" si="769"/>
        <v xml:space="preserve"> </v>
      </c>
      <c r="CV395" s="240"/>
      <c r="CW395" s="240" t="str">
        <f t="shared" si="770"/>
        <v xml:space="preserve"> </v>
      </c>
      <c r="CX395" s="240" t="str">
        <f t="shared" si="771"/>
        <v xml:space="preserve"> </v>
      </c>
      <c r="CY395" s="240" t="str">
        <f t="shared" si="772"/>
        <v xml:space="preserve"> </v>
      </c>
      <c r="CZ395" s="240"/>
      <c r="DA395" s="240" t="str">
        <f t="shared" si="773"/>
        <v xml:space="preserve"> </v>
      </c>
      <c r="DB395" s="240" t="str">
        <f t="shared" si="774"/>
        <v xml:space="preserve"> </v>
      </c>
      <c r="DC395" s="240" t="str">
        <f t="shared" si="775"/>
        <v xml:space="preserve"> </v>
      </c>
      <c r="DD395" s="240" t="str">
        <f t="shared" si="776"/>
        <v xml:space="preserve"> </v>
      </c>
      <c r="DE395" s="245" t="str">
        <f t="shared" si="777"/>
        <v xml:space="preserve"> </v>
      </c>
      <c r="DF395" s="245"/>
      <c r="DG395" s="239" t="str">
        <f t="shared" si="778"/>
        <v xml:space="preserve"> </v>
      </c>
      <c r="DH395" s="239" t="str">
        <f t="shared" si="779"/>
        <v xml:space="preserve"> </v>
      </c>
      <c r="DI395" s="239" t="str">
        <f t="shared" si="780"/>
        <v xml:space="preserve"> </v>
      </c>
      <c r="DJ395" s="240" t="str">
        <f t="shared" si="781"/>
        <v xml:space="preserve"> </v>
      </c>
    </row>
    <row r="396" spans="1:114">
      <c r="A396" s="312"/>
      <c r="I396" s="325"/>
      <c r="J396" s="325"/>
      <c r="K396" s="325"/>
      <c r="L396" s="325"/>
      <c r="M396" s="325"/>
      <c r="N396" s="325"/>
      <c r="O396" s="325"/>
      <c r="P396" s="325"/>
      <c r="Q396" s="325"/>
      <c r="R396" s="325"/>
      <c r="S396" s="325"/>
      <c r="T396" s="325"/>
      <c r="U396" s="238" t="str">
        <f t="shared" si="719"/>
        <v/>
      </c>
      <c r="V396" s="239" t="str">
        <f>IF(SUM(I396:T396)&lt;90," ",I396/stab.data!$U$7)</f>
        <v xml:space="preserve"> </v>
      </c>
      <c r="W396" s="239" t="str">
        <f>IF(SUM(I396:T396)&lt;90," ",J396/stab.data!$U$8)</f>
        <v xml:space="preserve"> </v>
      </c>
      <c r="X396" s="239" t="str">
        <f>IF(SUM(I396:T396)&lt;90," ",K396*2/stab.data!$U$9)</f>
        <v xml:space="preserve"> </v>
      </c>
      <c r="Y396" s="239" t="str">
        <f>IF(SUM(I396:T396)&lt;90," ",L396*2/stab.data!$U$10)</f>
        <v xml:space="preserve"> </v>
      </c>
      <c r="Z396" s="239" t="str">
        <f>IF(SUM(I396:T396)&lt;90," ",M396/stab.data!$U$11)</f>
        <v xml:space="preserve"> </v>
      </c>
      <c r="AA396" s="239" t="str">
        <f>IF(SUM(I396:T396)&lt;90," ",N396/stab.data!$U$12)</f>
        <v xml:space="preserve"> </v>
      </c>
      <c r="AB396" s="239" t="str">
        <f>IF(SUM(I396:T396)&lt;90," ",O396/stab.data!$U$13)</f>
        <v xml:space="preserve"> </v>
      </c>
      <c r="AC396" s="239" t="str">
        <f>IF(SUM(I396:T396)&lt;90," ",P396/stab.data!$U$14)</f>
        <v xml:space="preserve"> </v>
      </c>
      <c r="AD396" s="239" t="str">
        <f>IF(SUM(I396:T396)&lt;90," ",Q396*2/stab.data!$U$15)</f>
        <v xml:space="preserve"> </v>
      </c>
      <c r="AE396" s="239" t="str">
        <f>IF(SUM(I396:T396)&lt;90," ",R396*2/stab.data!$U$16)</f>
        <v xml:space="preserve"> </v>
      </c>
      <c r="AF396" s="239" t="str">
        <f>IF(SUM(I396:T396)&lt;90," ",S396/stab.data!$U$17)</f>
        <v xml:space="preserve"> </v>
      </c>
      <c r="AG396" s="239" t="str">
        <f>IF(SUM(I396:T396)&lt;90," ",T396/stab.data!$U$18)</f>
        <v xml:space="preserve"> </v>
      </c>
      <c r="AH396" s="239" t="str">
        <f t="shared" si="720"/>
        <v xml:space="preserve"> </v>
      </c>
      <c r="AI396" s="239" t="str">
        <f t="shared" si="721"/>
        <v xml:space="preserve"> </v>
      </c>
      <c r="AJ396" s="240" t="str">
        <f t="shared" si="722"/>
        <v xml:space="preserve"> </v>
      </c>
      <c r="AK396" s="240" t="str">
        <f t="shared" si="723"/>
        <v xml:space="preserve"> </v>
      </c>
      <c r="AL396" s="240" t="str">
        <f t="shared" si="724"/>
        <v xml:space="preserve"> </v>
      </c>
      <c r="AM396" s="240" t="str">
        <f t="shared" si="725"/>
        <v xml:space="preserve"> </v>
      </c>
      <c r="AN396" s="240" t="str">
        <f t="shared" si="726"/>
        <v xml:space="preserve"> </v>
      </c>
      <c r="AO396" s="240" t="str">
        <f t="shared" si="727"/>
        <v xml:space="preserve"> </v>
      </c>
      <c r="AP396" s="240" t="str">
        <f t="shared" si="728"/>
        <v xml:space="preserve"> </v>
      </c>
      <c r="AQ396" s="240" t="str">
        <f t="shared" si="729"/>
        <v xml:space="preserve"> </v>
      </c>
      <c r="AR396" s="240" t="str">
        <f t="shared" si="730"/>
        <v xml:space="preserve"> </v>
      </c>
      <c r="AS396" s="240" t="str">
        <f t="shared" si="731"/>
        <v xml:space="preserve"> </v>
      </c>
      <c r="AT396" s="240" t="str">
        <f t="shared" si="732"/>
        <v xml:space="preserve"> </v>
      </c>
      <c r="AU396" s="240" t="str">
        <f t="shared" si="733"/>
        <v xml:space="preserve"> </v>
      </c>
      <c r="AV396" s="239" t="str">
        <f t="shared" si="734"/>
        <v xml:space="preserve"> </v>
      </c>
      <c r="AW396" s="239" t="str">
        <f t="shared" si="735"/>
        <v xml:space="preserve"> </v>
      </c>
      <c r="AX396" s="239" t="str">
        <f>IF(SUM(I396:T396)&lt;90," ",CM396*AH396*stab.data!$U$20/13/2)</f>
        <v xml:space="preserve"> </v>
      </c>
      <c r="AY396" s="239" t="str">
        <f>IF(SUM(I396:T396)&lt;90," ",CO396*AH396*stab.data!$U$11/13)</f>
        <v xml:space="preserve"> </v>
      </c>
      <c r="AZ396" s="239" t="str">
        <f t="shared" si="736"/>
        <v/>
      </c>
      <c r="BA396" s="241" t="str">
        <f t="shared" si="737"/>
        <v xml:space="preserve"> </v>
      </c>
      <c r="BB396" s="242" t="str">
        <f>IF(SUM(I396:T396)&lt;90," ",EXP('eq. coef.'!$C$104+'eq. coef.'!$C$105*'Amp-TB2 calc'!AJ396+'eq. coef.'!$C$106*'Amp-TB2 calc'!AK396+'eq. coef.'!$C$107*'Amp-TB2 calc'!AL396+'eq. coef.'!$C$108*'Amp-TB2 calc'!AN396+'eq. coef.'!$C$109*'Amp-TB2 calc'!AP396+'eq. coef.'!$C$110*'Amp-TB2 calc'!AQ396+'eq. coef.'!$C$111*'Amp-TB2 calc'!AR396+'eq. coef.'!$C$112*'Amp-TB2 calc'!AS396))</f>
        <v xml:space="preserve"> </v>
      </c>
      <c r="BC396" s="243" t="str">
        <f>IF(SUM(I396:T396)&lt;90," ",EXP('eq. coef.'!$C$176+'eq. coef.'!$C$177*'Amp-TB2 calc'!AJ396+'eq. coef.'!$C$178*'Amp-TB2 calc'!AK396+'eq. coef.'!$C$179*'Amp-TB2 calc'!AL396+'eq. coef.'!$C$180*'Amp-TB2 calc'!AN396+'eq. coef.'!$C$181*'Amp-TB2 calc'!AP396+'eq. coef.'!$C$182*'Amp-TB2 calc'!AQ396+'eq. coef.'!$C$183*'Amp-TB2 calc'!AR396+'eq. coef.'!$C$184*'Amp-TB2 calc'!AS396))</f>
        <v xml:space="preserve"> </v>
      </c>
      <c r="BD396" s="243" t="str">
        <f>IF(SUM(I396:T396)&lt;90," ",('eq. coef.'!$C$234+'eq. coef.'!$C$235*'Amp-TB2 calc'!AJ396+'eq. coef.'!$C$236*'Amp-TB2 calc'!AK396+'eq. coef.'!$C$237*'Amp-TB2 calc'!AL396+'eq. coef.'!$C$238*'Amp-TB2 calc'!AN396+'eq. coef.'!$C$239*'Amp-TB2 calc'!AP396+'eq. coef.'!$C$240*'Amp-TB2 calc'!AQ396+'eq. coef.'!$C$241*'Amp-TB2 calc'!AR396+'eq. coef.'!$C$242*'Amp-TB2 calc'!AS396))</f>
        <v xml:space="preserve"> </v>
      </c>
      <c r="BE396" s="243" t="str">
        <f>IF(SUM(I396:T396)&lt;90," ",('eq. coef.'!$C$270+'eq. coef.'!$C$271*'Amp-TB2 calc'!AJ396+'eq. coef.'!$C$272*'Amp-TB2 calc'!AK396+'eq. coef.'!$C$273*'Amp-TB2 calc'!AL396+'eq. coef.'!$C$274*'Amp-TB2 calc'!AN396+'eq. coef.'!$C$275*'Amp-TB2 calc'!AP396+'eq. coef.'!$C$276*'Amp-TB2 calc'!AQ396+'eq. coef.'!$C$277*'Amp-TB2 calc'!AR396+'eq. coef.'!$C$278*'Amp-TB2 calc'!AS396))</f>
        <v xml:space="preserve"> </v>
      </c>
      <c r="BF396" s="243" t="str">
        <f>IF(SUM(I396:T396)&lt;90," ",EXP('eq. coef.'!$C$328+'eq. coef.'!$C$329*'Amp-TB2 calc'!AJ396+'eq. coef.'!$C$330*'Amp-TB2 calc'!AK396+'eq. coef.'!$C$331*'Amp-TB2 calc'!AL396+'eq. coef.'!$C$332*'Amp-TB2 calc'!AN396+'eq. coef.'!$C$333*'Amp-TB2 calc'!AP396+'eq. coef.'!$C$334*'Amp-TB2 calc'!AQ396+'eq. coef.'!$C$335*'Amp-TB2 calc'!AR396+'eq. coef.'!$C$336*'Amp-TB2 calc'!AS396))</f>
        <v xml:space="preserve"> </v>
      </c>
      <c r="BG396" s="255" t="str">
        <f t="shared" si="738"/>
        <v xml:space="preserve"> </v>
      </c>
      <c r="BH396" s="306" t="str">
        <f t="shared" si="739"/>
        <v xml:space="preserve"> </v>
      </c>
      <c r="BI396" s="243" t="str">
        <f t="shared" si="740"/>
        <v xml:space="preserve"> </v>
      </c>
      <c r="BJ396" s="245" t="str">
        <f t="shared" si="741"/>
        <v xml:space="preserve"> </v>
      </c>
      <c r="BK396" s="243" t="str">
        <f t="shared" si="742"/>
        <v xml:space="preserve"> </v>
      </c>
      <c r="BL396" s="247" t="str">
        <f>IF(SUM(I396:T396)&lt;90," ",'eq. coef.'!$C$360+'eq. coef.'!$C$361*'Amp-TB2 calc'!AJ396+'eq. coef.'!$C$362*'Amp-TB2 calc'!AK396+'eq. coef.'!$C$363*'Amp-TB2 calc'!AL396+'eq. coef.'!$C$364*'Amp-TB2 calc'!AN396+'eq. coef.'!$C$365*'Amp-TB2 calc'!AP396+'eq. coef.'!$C$366*'Amp-TB2 calc'!AQ396+'eq. coef.'!$C$367*'Amp-TB2 calc'!AR396+'eq. coef.'!$C$368*'Amp-TB2 calc'!AS396+'eq. coef.'!$C$369*LN(BO396))</f>
        <v xml:space="preserve"> </v>
      </c>
      <c r="BM396" s="248" t="str">
        <f t="shared" si="743"/>
        <v/>
      </c>
      <c r="BN396" s="267" t="str">
        <f t="shared" si="744"/>
        <v/>
      </c>
      <c r="BO396" s="249" t="str">
        <f t="shared" si="745"/>
        <v xml:space="preserve"> </v>
      </c>
      <c r="BP396" s="243" t="str">
        <f t="shared" si="746"/>
        <v xml:space="preserve"> </v>
      </c>
      <c r="BQ396" s="245"/>
      <c r="BR396" s="245">
        <f t="shared" si="747"/>
        <v>0</v>
      </c>
      <c r="BS396" s="245">
        <f t="shared" si="748"/>
        <v>0</v>
      </c>
      <c r="BT396" s="243" t="str">
        <f t="shared" si="749"/>
        <v xml:space="preserve"> </v>
      </c>
      <c r="BU396" s="250"/>
      <c r="BV396" s="251" t="str">
        <f>IF(SUM(I396:T396)&lt;90," ",'eq. coef.'!$B$1128*'Amp-TB2 calc'!CF396+'eq. coef.'!$B$1129*'Amp-TB2 calc'!CJ396+'eq. coef.'!$B$1130*'Amp-TB2 calc'!CK396+'eq. coef.'!$B$1131*'Amp-TB2 calc'!CM396+'eq. coef.'!$B$1132*'Amp-TB2 calc'!CN396+'eq. coef.'!$B$1133*'Amp-TB2 calc'!CO396+'eq. coef.'!$B$1134*'Amp-TB2 calc'!CP396+'eq. coef.'!$B$1135*'Amp-TB2 calc'!CS396+'eq. coef.'!$B$1135*'Amp-TB2 calc'!CW396+'eq. coef.'!$B$1137*'Amp-TB2 calc'!CX396)</f>
        <v xml:space="preserve"> </v>
      </c>
      <c r="BW396" s="252" t="str">
        <f t="shared" si="750"/>
        <v/>
      </c>
      <c r="BX396" s="253"/>
      <c r="BY396" s="252" t="str">
        <f t="shared" si="751"/>
        <v xml:space="preserve"> </v>
      </c>
      <c r="BZ396" s="251" t="str">
        <f>IF(SUM(I396:T396)&lt;90," ",EXP('eq. coef.'!$B$1156*'Amp-TB2 calc'!CF396+'eq. coef.'!$B$1157*'Amp-TB2 calc'!CJ396+'eq. coef.'!$B$1158*'Amp-TB2 calc'!CK396+'eq. coef.'!$B$1159*'Amp-TB2 calc'!CM396+'eq. coef.'!$B$1160*'Amp-TB2 calc'!CN396+'eq. coef.'!$B$1161*'Amp-TB2 calc'!CO396+'eq. coef.'!$B$1162*'Amp-TB2 calc'!CP396+'eq. coef.'!$B$1163*'Amp-TB2 calc'!CS396+'eq. coef.'!$B$1164*'Amp-TB2 calc'!CW396+'eq. coef.'!$B$1165*'Amp-TB2 calc'!CX396))</f>
        <v xml:space="preserve"> </v>
      </c>
      <c r="CA396" s="252" t="str">
        <f t="shared" si="752"/>
        <v xml:space="preserve"> </v>
      </c>
      <c r="CB396" s="245"/>
      <c r="CC396" s="244" t="str">
        <f t="shared" si="753"/>
        <v xml:space="preserve"> </v>
      </c>
      <c r="CD396" s="244" t="str">
        <f t="shared" si="754"/>
        <v xml:space="preserve"> </v>
      </c>
      <c r="CE396" s="240" t="str">
        <f t="shared" si="755"/>
        <v xml:space="preserve"> </v>
      </c>
      <c r="CF396" s="240" t="str">
        <f t="shared" si="756"/>
        <v xml:space="preserve"> </v>
      </c>
      <c r="CG396" s="240" t="str">
        <f t="shared" si="757"/>
        <v xml:space="preserve"> </v>
      </c>
      <c r="CH396" s="240" t="str">
        <f t="shared" si="758"/>
        <v xml:space="preserve"> </v>
      </c>
      <c r="CI396" s="240"/>
      <c r="CJ396" s="240" t="str">
        <f t="shared" si="759"/>
        <v xml:space="preserve"> </v>
      </c>
      <c r="CK396" s="240" t="str">
        <f t="shared" si="760"/>
        <v xml:space="preserve"> </v>
      </c>
      <c r="CL396" s="240" t="str">
        <f t="shared" si="761"/>
        <v xml:space="preserve"> </v>
      </c>
      <c r="CM396" s="240" t="str">
        <f t="shared" si="762"/>
        <v xml:space="preserve"> </v>
      </c>
      <c r="CN396" s="240" t="str">
        <f t="shared" si="763"/>
        <v xml:space="preserve"> </v>
      </c>
      <c r="CO396" s="240" t="str">
        <f t="shared" si="764"/>
        <v xml:space="preserve"> </v>
      </c>
      <c r="CP396" s="240" t="str">
        <f t="shared" si="765"/>
        <v xml:space="preserve"> </v>
      </c>
      <c r="CQ396" s="240" t="str">
        <f t="shared" si="766"/>
        <v xml:space="preserve"> </v>
      </c>
      <c r="CR396" s="240"/>
      <c r="CS396" s="240" t="str">
        <f t="shared" si="767"/>
        <v xml:space="preserve"> </v>
      </c>
      <c r="CT396" s="240" t="str">
        <f t="shared" si="768"/>
        <v xml:space="preserve"> </v>
      </c>
      <c r="CU396" s="240" t="str">
        <f t="shared" si="769"/>
        <v xml:space="preserve"> </v>
      </c>
      <c r="CV396" s="240"/>
      <c r="CW396" s="240" t="str">
        <f t="shared" si="770"/>
        <v xml:space="preserve"> </v>
      </c>
      <c r="CX396" s="240" t="str">
        <f t="shared" si="771"/>
        <v xml:space="preserve"> </v>
      </c>
      <c r="CY396" s="240" t="str">
        <f t="shared" si="772"/>
        <v xml:space="preserve"> </v>
      </c>
      <c r="CZ396" s="240"/>
      <c r="DA396" s="240" t="str">
        <f t="shared" si="773"/>
        <v xml:space="preserve"> </v>
      </c>
      <c r="DB396" s="240" t="str">
        <f t="shared" si="774"/>
        <v xml:space="preserve"> </v>
      </c>
      <c r="DC396" s="240" t="str">
        <f t="shared" si="775"/>
        <v xml:space="preserve"> </v>
      </c>
      <c r="DD396" s="240" t="str">
        <f t="shared" si="776"/>
        <v xml:space="preserve"> </v>
      </c>
      <c r="DE396" s="245" t="str">
        <f t="shared" si="777"/>
        <v xml:space="preserve"> </v>
      </c>
      <c r="DF396" s="245"/>
      <c r="DG396" s="239" t="str">
        <f t="shared" si="778"/>
        <v xml:space="preserve"> </v>
      </c>
      <c r="DH396" s="239" t="str">
        <f t="shared" si="779"/>
        <v xml:space="preserve"> </v>
      </c>
      <c r="DI396" s="239" t="str">
        <f t="shared" si="780"/>
        <v xml:space="preserve"> </v>
      </c>
      <c r="DJ396" s="240" t="str">
        <f t="shared" si="781"/>
        <v xml:space="preserve"> </v>
      </c>
    </row>
    <row r="397" spans="1:114">
      <c r="A397" s="312"/>
      <c r="I397" s="325"/>
      <c r="J397" s="325"/>
      <c r="K397" s="325"/>
      <c r="L397" s="325"/>
      <c r="M397" s="325"/>
      <c r="N397" s="325"/>
      <c r="O397" s="325"/>
      <c r="P397" s="325"/>
      <c r="Q397" s="325"/>
      <c r="R397" s="325"/>
      <c r="S397" s="325"/>
      <c r="T397" s="325"/>
      <c r="U397" s="238" t="str">
        <f t="shared" si="719"/>
        <v/>
      </c>
      <c r="V397" s="239" t="str">
        <f>IF(SUM(I397:T397)&lt;90," ",I397/stab.data!$U$7)</f>
        <v xml:space="preserve"> </v>
      </c>
      <c r="W397" s="239" t="str">
        <f>IF(SUM(I397:T397)&lt;90," ",J397/stab.data!$U$8)</f>
        <v xml:space="preserve"> </v>
      </c>
      <c r="X397" s="239" t="str">
        <f>IF(SUM(I397:T397)&lt;90," ",K397*2/stab.data!$U$9)</f>
        <v xml:space="preserve"> </v>
      </c>
      <c r="Y397" s="239" t="str">
        <f>IF(SUM(I397:T397)&lt;90," ",L397*2/stab.data!$U$10)</f>
        <v xml:space="preserve"> </v>
      </c>
      <c r="Z397" s="239" t="str">
        <f>IF(SUM(I397:T397)&lt;90," ",M397/stab.data!$U$11)</f>
        <v xml:space="preserve"> </v>
      </c>
      <c r="AA397" s="239" t="str">
        <f>IF(SUM(I397:T397)&lt;90," ",N397/stab.data!$U$12)</f>
        <v xml:space="preserve"> </v>
      </c>
      <c r="AB397" s="239" t="str">
        <f>IF(SUM(I397:T397)&lt;90," ",O397/stab.data!$U$13)</f>
        <v xml:space="preserve"> </v>
      </c>
      <c r="AC397" s="239" t="str">
        <f>IF(SUM(I397:T397)&lt;90," ",P397/stab.data!$U$14)</f>
        <v xml:space="preserve"> </v>
      </c>
      <c r="AD397" s="239" t="str">
        <f>IF(SUM(I397:T397)&lt;90," ",Q397*2/stab.data!$U$15)</f>
        <v xml:space="preserve"> </v>
      </c>
      <c r="AE397" s="239" t="str">
        <f>IF(SUM(I397:T397)&lt;90," ",R397*2/stab.data!$U$16)</f>
        <v xml:space="preserve"> </v>
      </c>
      <c r="AF397" s="239" t="str">
        <f>IF(SUM(I397:T397)&lt;90," ",S397/stab.data!$U$17)</f>
        <v xml:space="preserve"> </v>
      </c>
      <c r="AG397" s="239" t="str">
        <f>IF(SUM(I397:T397)&lt;90," ",T397/stab.data!$U$18)</f>
        <v xml:space="preserve"> </v>
      </c>
      <c r="AH397" s="239" t="str">
        <f t="shared" si="720"/>
        <v xml:space="preserve"> </v>
      </c>
      <c r="AI397" s="239" t="str">
        <f t="shared" si="721"/>
        <v xml:space="preserve"> </v>
      </c>
      <c r="AJ397" s="240" t="str">
        <f t="shared" si="722"/>
        <v xml:space="preserve"> </v>
      </c>
      <c r="AK397" s="240" t="str">
        <f t="shared" si="723"/>
        <v xml:space="preserve"> </v>
      </c>
      <c r="AL397" s="240" t="str">
        <f t="shared" si="724"/>
        <v xml:space="preserve"> </v>
      </c>
      <c r="AM397" s="240" t="str">
        <f t="shared" si="725"/>
        <v xml:space="preserve"> </v>
      </c>
      <c r="AN397" s="240" t="str">
        <f t="shared" si="726"/>
        <v xml:space="preserve"> </v>
      </c>
      <c r="AO397" s="240" t="str">
        <f t="shared" si="727"/>
        <v xml:space="preserve"> </v>
      </c>
      <c r="AP397" s="240" t="str">
        <f t="shared" si="728"/>
        <v xml:space="preserve"> </v>
      </c>
      <c r="AQ397" s="240" t="str">
        <f t="shared" si="729"/>
        <v xml:space="preserve"> </v>
      </c>
      <c r="AR397" s="240" t="str">
        <f t="shared" si="730"/>
        <v xml:space="preserve"> </v>
      </c>
      <c r="AS397" s="240" t="str">
        <f t="shared" si="731"/>
        <v xml:space="preserve"> </v>
      </c>
      <c r="AT397" s="240" t="str">
        <f t="shared" si="732"/>
        <v xml:space="preserve"> </v>
      </c>
      <c r="AU397" s="240" t="str">
        <f t="shared" si="733"/>
        <v xml:space="preserve"> </v>
      </c>
      <c r="AV397" s="239" t="str">
        <f t="shared" si="734"/>
        <v xml:space="preserve"> </v>
      </c>
      <c r="AW397" s="239" t="str">
        <f t="shared" si="735"/>
        <v xml:space="preserve"> </v>
      </c>
      <c r="AX397" s="239" t="str">
        <f>IF(SUM(I397:T397)&lt;90," ",CM397*AH397*stab.data!$U$20/13/2)</f>
        <v xml:space="preserve"> </v>
      </c>
      <c r="AY397" s="239" t="str">
        <f>IF(SUM(I397:T397)&lt;90," ",CO397*AH397*stab.data!$U$11/13)</f>
        <v xml:space="preserve"> </v>
      </c>
      <c r="AZ397" s="239" t="str">
        <f t="shared" si="736"/>
        <v/>
      </c>
      <c r="BA397" s="241" t="str">
        <f t="shared" si="737"/>
        <v xml:space="preserve"> </v>
      </c>
      <c r="BB397" s="242" t="str">
        <f>IF(SUM(I397:T397)&lt;90," ",EXP('eq. coef.'!$C$104+'eq. coef.'!$C$105*'Amp-TB2 calc'!AJ397+'eq. coef.'!$C$106*'Amp-TB2 calc'!AK397+'eq. coef.'!$C$107*'Amp-TB2 calc'!AL397+'eq. coef.'!$C$108*'Amp-TB2 calc'!AN397+'eq. coef.'!$C$109*'Amp-TB2 calc'!AP397+'eq. coef.'!$C$110*'Amp-TB2 calc'!AQ397+'eq. coef.'!$C$111*'Amp-TB2 calc'!AR397+'eq. coef.'!$C$112*'Amp-TB2 calc'!AS397))</f>
        <v xml:space="preserve"> </v>
      </c>
      <c r="BC397" s="243" t="str">
        <f>IF(SUM(I397:T397)&lt;90," ",EXP('eq. coef.'!$C$176+'eq. coef.'!$C$177*'Amp-TB2 calc'!AJ397+'eq. coef.'!$C$178*'Amp-TB2 calc'!AK397+'eq. coef.'!$C$179*'Amp-TB2 calc'!AL397+'eq. coef.'!$C$180*'Amp-TB2 calc'!AN397+'eq. coef.'!$C$181*'Amp-TB2 calc'!AP397+'eq. coef.'!$C$182*'Amp-TB2 calc'!AQ397+'eq. coef.'!$C$183*'Amp-TB2 calc'!AR397+'eq. coef.'!$C$184*'Amp-TB2 calc'!AS397))</f>
        <v xml:space="preserve"> </v>
      </c>
      <c r="BD397" s="243" t="str">
        <f>IF(SUM(I397:T397)&lt;90," ",('eq. coef.'!$C$234+'eq. coef.'!$C$235*'Amp-TB2 calc'!AJ397+'eq. coef.'!$C$236*'Amp-TB2 calc'!AK397+'eq. coef.'!$C$237*'Amp-TB2 calc'!AL397+'eq. coef.'!$C$238*'Amp-TB2 calc'!AN397+'eq. coef.'!$C$239*'Amp-TB2 calc'!AP397+'eq. coef.'!$C$240*'Amp-TB2 calc'!AQ397+'eq. coef.'!$C$241*'Amp-TB2 calc'!AR397+'eq. coef.'!$C$242*'Amp-TB2 calc'!AS397))</f>
        <v xml:space="preserve"> </v>
      </c>
      <c r="BE397" s="243" t="str">
        <f>IF(SUM(I397:T397)&lt;90," ",('eq. coef.'!$C$270+'eq. coef.'!$C$271*'Amp-TB2 calc'!AJ397+'eq. coef.'!$C$272*'Amp-TB2 calc'!AK397+'eq. coef.'!$C$273*'Amp-TB2 calc'!AL397+'eq. coef.'!$C$274*'Amp-TB2 calc'!AN397+'eq. coef.'!$C$275*'Amp-TB2 calc'!AP397+'eq. coef.'!$C$276*'Amp-TB2 calc'!AQ397+'eq. coef.'!$C$277*'Amp-TB2 calc'!AR397+'eq. coef.'!$C$278*'Amp-TB2 calc'!AS397))</f>
        <v xml:space="preserve"> </v>
      </c>
      <c r="BF397" s="243" t="str">
        <f>IF(SUM(I397:T397)&lt;90," ",EXP('eq. coef.'!$C$328+'eq. coef.'!$C$329*'Amp-TB2 calc'!AJ397+'eq. coef.'!$C$330*'Amp-TB2 calc'!AK397+'eq. coef.'!$C$331*'Amp-TB2 calc'!AL397+'eq. coef.'!$C$332*'Amp-TB2 calc'!AN397+'eq. coef.'!$C$333*'Amp-TB2 calc'!AP397+'eq. coef.'!$C$334*'Amp-TB2 calc'!AQ397+'eq. coef.'!$C$335*'Amp-TB2 calc'!AR397+'eq. coef.'!$C$336*'Amp-TB2 calc'!AS397))</f>
        <v xml:space="preserve"> </v>
      </c>
      <c r="BG397" s="255" t="str">
        <f t="shared" si="738"/>
        <v xml:space="preserve"> </v>
      </c>
      <c r="BH397" s="306" t="str">
        <f t="shared" si="739"/>
        <v xml:space="preserve"> </v>
      </c>
      <c r="BI397" s="243" t="str">
        <f t="shared" si="740"/>
        <v xml:space="preserve"> </v>
      </c>
      <c r="BJ397" s="245" t="str">
        <f t="shared" si="741"/>
        <v xml:space="preserve"> </v>
      </c>
      <c r="BK397" s="243" t="str">
        <f t="shared" si="742"/>
        <v xml:space="preserve"> </v>
      </c>
      <c r="BL397" s="247" t="str">
        <f>IF(SUM(I397:T397)&lt;90," ",'eq. coef.'!$C$360+'eq. coef.'!$C$361*'Amp-TB2 calc'!AJ397+'eq. coef.'!$C$362*'Amp-TB2 calc'!AK397+'eq. coef.'!$C$363*'Amp-TB2 calc'!AL397+'eq. coef.'!$C$364*'Amp-TB2 calc'!AN397+'eq. coef.'!$C$365*'Amp-TB2 calc'!AP397+'eq. coef.'!$C$366*'Amp-TB2 calc'!AQ397+'eq. coef.'!$C$367*'Amp-TB2 calc'!AR397+'eq. coef.'!$C$368*'Amp-TB2 calc'!AS397+'eq. coef.'!$C$369*LN(BO397))</f>
        <v xml:space="preserve"> </v>
      </c>
      <c r="BM397" s="248" t="str">
        <f t="shared" si="743"/>
        <v/>
      </c>
      <c r="BN397" s="267" t="str">
        <f t="shared" si="744"/>
        <v/>
      </c>
      <c r="BO397" s="249" t="str">
        <f t="shared" si="745"/>
        <v xml:space="preserve"> </v>
      </c>
      <c r="BP397" s="243" t="str">
        <f t="shared" si="746"/>
        <v xml:space="preserve"> </v>
      </c>
      <c r="BQ397" s="245"/>
      <c r="BR397" s="245">
        <f t="shared" si="747"/>
        <v>0</v>
      </c>
      <c r="BS397" s="245">
        <f t="shared" si="748"/>
        <v>0</v>
      </c>
      <c r="BT397" s="243" t="str">
        <f t="shared" si="749"/>
        <v xml:space="preserve"> </v>
      </c>
      <c r="BU397" s="250"/>
      <c r="BV397" s="251" t="str">
        <f>IF(SUM(I397:T397)&lt;90," ",'eq. coef.'!$B$1128*'Amp-TB2 calc'!CF397+'eq. coef.'!$B$1129*'Amp-TB2 calc'!CJ397+'eq. coef.'!$B$1130*'Amp-TB2 calc'!CK397+'eq. coef.'!$B$1131*'Amp-TB2 calc'!CM397+'eq. coef.'!$B$1132*'Amp-TB2 calc'!CN397+'eq. coef.'!$B$1133*'Amp-TB2 calc'!CO397+'eq. coef.'!$B$1134*'Amp-TB2 calc'!CP397+'eq. coef.'!$B$1135*'Amp-TB2 calc'!CS397+'eq. coef.'!$B$1135*'Amp-TB2 calc'!CW397+'eq. coef.'!$B$1137*'Amp-TB2 calc'!CX397)</f>
        <v xml:space="preserve"> </v>
      </c>
      <c r="BW397" s="252" t="str">
        <f t="shared" si="750"/>
        <v/>
      </c>
      <c r="BX397" s="253"/>
      <c r="BY397" s="252" t="str">
        <f t="shared" si="751"/>
        <v xml:space="preserve"> </v>
      </c>
      <c r="BZ397" s="251" t="str">
        <f>IF(SUM(I397:T397)&lt;90," ",EXP('eq. coef.'!$B$1156*'Amp-TB2 calc'!CF397+'eq. coef.'!$B$1157*'Amp-TB2 calc'!CJ397+'eq. coef.'!$B$1158*'Amp-TB2 calc'!CK397+'eq. coef.'!$B$1159*'Amp-TB2 calc'!CM397+'eq. coef.'!$B$1160*'Amp-TB2 calc'!CN397+'eq. coef.'!$B$1161*'Amp-TB2 calc'!CO397+'eq. coef.'!$B$1162*'Amp-TB2 calc'!CP397+'eq. coef.'!$B$1163*'Amp-TB2 calc'!CS397+'eq. coef.'!$B$1164*'Amp-TB2 calc'!CW397+'eq. coef.'!$B$1165*'Amp-TB2 calc'!CX397))</f>
        <v xml:space="preserve"> </v>
      </c>
      <c r="CA397" s="252" t="str">
        <f t="shared" si="752"/>
        <v xml:space="preserve"> </v>
      </c>
      <c r="CB397" s="245"/>
      <c r="CC397" s="244" t="str">
        <f t="shared" si="753"/>
        <v xml:space="preserve"> </v>
      </c>
      <c r="CD397" s="244" t="str">
        <f t="shared" si="754"/>
        <v xml:space="preserve"> </v>
      </c>
      <c r="CE397" s="240" t="str">
        <f t="shared" si="755"/>
        <v xml:space="preserve"> </v>
      </c>
      <c r="CF397" s="240" t="str">
        <f t="shared" si="756"/>
        <v xml:space="preserve"> </v>
      </c>
      <c r="CG397" s="240" t="str">
        <f t="shared" si="757"/>
        <v xml:space="preserve"> </v>
      </c>
      <c r="CH397" s="240" t="str">
        <f t="shared" si="758"/>
        <v xml:space="preserve"> </v>
      </c>
      <c r="CI397" s="240"/>
      <c r="CJ397" s="240" t="str">
        <f t="shared" si="759"/>
        <v xml:space="preserve"> </v>
      </c>
      <c r="CK397" s="240" t="str">
        <f t="shared" si="760"/>
        <v xml:space="preserve"> </v>
      </c>
      <c r="CL397" s="240" t="str">
        <f t="shared" si="761"/>
        <v xml:space="preserve"> </v>
      </c>
      <c r="CM397" s="240" t="str">
        <f t="shared" si="762"/>
        <v xml:space="preserve"> </v>
      </c>
      <c r="CN397" s="240" t="str">
        <f t="shared" si="763"/>
        <v xml:space="preserve"> </v>
      </c>
      <c r="CO397" s="240" t="str">
        <f t="shared" si="764"/>
        <v xml:space="preserve"> </v>
      </c>
      <c r="CP397" s="240" t="str">
        <f t="shared" si="765"/>
        <v xml:space="preserve"> </v>
      </c>
      <c r="CQ397" s="240" t="str">
        <f t="shared" si="766"/>
        <v xml:space="preserve"> </v>
      </c>
      <c r="CR397" s="240"/>
      <c r="CS397" s="240" t="str">
        <f t="shared" si="767"/>
        <v xml:space="preserve"> </v>
      </c>
      <c r="CT397" s="240" t="str">
        <f t="shared" si="768"/>
        <v xml:space="preserve"> </v>
      </c>
      <c r="CU397" s="240" t="str">
        <f t="shared" si="769"/>
        <v xml:space="preserve"> </v>
      </c>
      <c r="CV397" s="240"/>
      <c r="CW397" s="240" t="str">
        <f t="shared" si="770"/>
        <v xml:space="preserve"> </v>
      </c>
      <c r="CX397" s="240" t="str">
        <f t="shared" si="771"/>
        <v xml:space="preserve"> </v>
      </c>
      <c r="CY397" s="240" t="str">
        <f t="shared" si="772"/>
        <v xml:space="preserve"> </v>
      </c>
      <c r="CZ397" s="240"/>
      <c r="DA397" s="240" t="str">
        <f t="shared" si="773"/>
        <v xml:space="preserve"> </v>
      </c>
      <c r="DB397" s="240" t="str">
        <f t="shared" si="774"/>
        <v xml:space="preserve"> </v>
      </c>
      <c r="DC397" s="240" t="str">
        <f t="shared" si="775"/>
        <v xml:space="preserve"> </v>
      </c>
      <c r="DD397" s="240" t="str">
        <f t="shared" si="776"/>
        <v xml:space="preserve"> </v>
      </c>
      <c r="DE397" s="245" t="str">
        <f t="shared" si="777"/>
        <v xml:space="preserve"> </v>
      </c>
      <c r="DF397" s="245"/>
      <c r="DG397" s="239" t="str">
        <f t="shared" si="778"/>
        <v xml:space="preserve"> </v>
      </c>
      <c r="DH397" s="239" t="str">
        <f t="shared" si="779"/>
        <v xml:space="preserve"> </v>
      </c>
      <c r="DI397" s="239" t="str">
        <f t="shared" si="780"/>
        <v xml:space="preserve"> </v>
      </c>
      <c r="DJ397" s="240" t="str">
        <f t="shared" si="781"/>
        <v xml:space="preserve"> </v>
      </c>
    </row>
    <row r="398" spans="1:114">
      <c r="A398" s="312"/>
      <c r="I398" s="325"/>
      <c r="J398" s="325"/>
      <c r="K398" s="325"/>
      <c r="L398" s="325"/>
      <c r="M398" s="325"/>
      <c r="N398" s="325"/>
      <c r="O398" s="325"/>
      <c r="P398" s="325"/>
      <c r="Q398" s="325"/>
      <c r="R398" s="325"/>
      <c r="S398" s="325"/>
      <c r="T398" s="325"/>
      <c r="U398" s="238" t="str">
        <f t="shared" si="719"/>
        <v/>
      </c>
      <c r="V398" s="239" t="str">
        <f>IF(SUM(I398:T398)&lt;90," ",I398/stab.data!$U$7)</f>
        <v xml:space="preserve"> </v>
      </c>
      <c r="W398" s="239" t="str">
        <f>IF(SUM(I398:T398)&lt;90," ",J398/stab.data!$U$8)</f>
        <v xml:space="preserve"> </v>
      </c>
      <c r="X398" s="239" t="str">
        <f>IF(SUM(I398:T398)&lt;90," ",K398*2/stab.data!$U$9)</f>
        <v xml:space="preserve"> </v>
      </c>
      <c r="Y398" s="239" t="str">
        <f>IF(SUM(I398:T398)&lt;90," ",L398*2/stab.data!$U$10)</f>
        <v xml:space="preserve"> </v>
      </c>
      <c r="Z398" s="239" t="str">
        <f>IF(SUM(I398:T398)&lt;90," ",M398/stab.data!$U$11)</f>
        <v xml:space="preserve"> </v>
      </c>
      <c r="AA398" s="239" t="str">
        <f>IF(SUM(I398:T398)&lt;90," ",N398/stab.data!$U$12)</f>
        <v xml:space="preserve"> </v>
      </c>
      <c r="AB398" s="239" t="str">
        <f>IF(SUM(I398:T398)&lt;90," ",O398/stab.data!$U$13)</f>
        <v xml:space="preserve"> </v>
      </c>
      <c r="AC398" s="239" t="str">
        <f>IF(SUM(I398:T398)&lt;90," ",P398/stab.data!$U$14)</f>
        <v xml:space="preserve"> </v>
      </c>
      <c r="AD398" s="239" t="str">
        <f>IF(SUM(I398:T398)&lt;90," ",Q398*2/stab.data!$U$15)</f>
        <v xml:space="preserve"> </v>
      </c>
      <c r="AE398" s="239" t="str">
        <f>IF(SUM(I398:T398)&lt;90," ",R398*2/stab.data!$U$16)</f>
        <v xml:space="preserve"> </v>
      </c>
      <c r="AF398" s="239" t="str">
        <f>IF(SUM(I398:T398)&lt;90," ",S398/stab.data!$U$17)</f>
        <v xml:space="preserve"> </v>
      </c>
      <c r="AG398" s="239" t="str">
        <f>IF(SUM(I398:T398)&lt;90," ",T398/stab.data!$U$18)</f>
        <v xml:space="preserve"> </v>
      </c>
      <c r="AH398" s="239" t="str">
        <f t="shared" si="720"/>
        <v xml:space="preserve"> </v>
      </c>
      <c r="AI398" s="239" t="str">
        <f t="shared" si="721"/>
        <v xml:space="preserve"> </v>
      </c>
      <c r="AJ398" s="240" t="str">
        <f t="shared" si="722"/>
        <v xml:space="preserve"> </v>
      </c>
      <c r="AK398" s="240" t="str">
        <f t="shared" si="723"/>
        <v xml:space="preserve"> </v>
      </c>
      <c r="AL398" s="240" t="str">
        <f t="shared" si="724"/>
        <v xml:space="preserve"> </v>
      </c>
      <c r="AM398" s="240" t="str">
        <f t="shared" si="725"/>
        <v xml:space="preserve"> </v>
      </c>
      <c r="AN398" s="240" t="str">
        <f t="shared" si="726"/>
        <v xml:space="preserve"> </v>
      </c>
      <c r="AO398" s="240" t="str">
        <f t="shared" si="727"/>
        <v xml:space="preserve"> </v>
      </c>
      <c r="AP398" s="240" t="str">
        <f t="shared" si="728"/>
        <v xml:space="preserve"> </v>
      </c>
      <c r="AQ398" s="240" t="str">
        <f t="shared" si="729"/>
        <v xml:space="preserve"> </v>
      </c>
      <c r="AR398" s="240" t="str">
        <f t="shared" si="730"/>
        <v xml:space="preserve"> </v>
      </c>
      <c r="AS398" s="240" t="str">
        <f t="shared" si="731"/>
        <v xml:space="preserve"> </v>
      </c>
      <c r="AT398" s="240" t="str">
        <f t="shared" si="732"/>
        <v xml:space="preserve"> </v>
      </c>
      <c r="AU398" s="240" t="str">
        <f t="shared" si="733"/>
        <v xml:space="preserve"> </v>
      </c>
      <c r="AV398" s="239" t="str">
        <f t="shared" si="734"/>
        <v xml:space="preserve"> </v>
      </c>
      <c r="AW398" s="239" t="str">
        <f t="shared" si="735"/>
        <v xml:space="preserve"> </v>
      </c>
      <c r="AX398" s="239" t="str">
        <f>IF(SUM(I398:T398)&lt;90," ",CM398*AH398*stab.data!$U$20/13/2)</f>
        <v xml:space="preserve"> </v>
      </c>
      <c r="AY398" s="239" t="str">
        <f>IF(SUM(I398:T398)&lt;90," ",CO398*AH398*stab.data!$U$11/13)</f>
        <v xml:space="preserve"> </v>
      </c>
      <c r="AZ398" s="239" t="str">
        <f t="shared" si="736"/>
        <v/>
      </c>
      <c r="BA398" s="241" t="str">
        <f t="shared" si="737"/>
        <v xml:space="preserve"> </v>
      </c>
      <c r="BB398" s="242" t="str">
        <f>IF(SUM(I398:T398)&lt;90," ",EXP('eq. coef.'!$C$104+'eq. coef.'!$C$105*'Amp-TB2 calc'!AJ398+'eq. coef.'!$C$106*'Amp-TB2 calc'!AK398+'eq. coef.'!$C$107*'Amp-TB2 calc'!AL398+'eq. coef.'!$C$108*'Amp-TB2 calc'!AN398+'eq. coef.'!$C$109*'Amp-TB2 calc'!AP398+'eq. coef.'!$C$110*'Amp-TB2 calc'!AQ398+'eq. coef.'!$C$111*'Amp-TB2 calc'!AR398+'eq. coef.'!$C$112*'Amp-TB2 calc'!AS398))</f>
        <v xml:space="preserve"> </v>
      </c>
      <c r="BC398" s="243" t="str">
        <f>IF(SUM(I398:T398)&lt;90," ",EXP('eq. coef.'!$C$176+'eq. coef.'!$C$177*'Amp-TB2 calc'!AJ398+'eq. coef.'!$C$178*'Amp-TB2 calc'!AK398+'eq. coef.'!$C$179*'Amp-TB2 calc'!AL398+'eq. coef.'!$C$180*'Amp-TB2 calc'!AN398+'eq. coef.'!$C$181*'Amp-TB2 calc'!AP398+'eq. coef.'!$C$182*'Amp-TB2 calc'!AQ398+'eq. coef.'!$C$183*'Amp-TB2 calc'!AR398+'eq. coef.'!$C$184*'Amp-TB2 calc'!AS398))</f>
        <v xml:space="preserve"> </v>
      </c>
      <c r="BD398" s="243" t="str">
        <f>IF(SUM(I398:T398)&lt;90," ",('eq. coef.'!$C$234+'eq. coef.'!$C$235*'Amp-TB2 calc'!AJ398+'eq. coef.'!$C$236*'Amp-TB2 calc'!AK398+'eq. coef.'!$C$237*'Amp-TB2 calc'!AL398+'eq. coef.'!$C$238*'Amp-TB2 calc'!AN398+'eq. coef.'!$C$239*'Amp-TB2 calc'!AP398+'eq. coef.'!$C$240*'Amp-TB2 calc'!AQ398+'eq. coef.'!$C$241*'Amp-TB2 calc'!AR398+'eq. coef.'!$C$242*'Amp-TB2 calc'!AS398))</f>
        <v xml:space="preserve"> </v>
      </c>
      <c r="BE398" s="243" t="str">
        <f>IF(SUM(I398:T398)&lt;90," ",('eq. coef.'!$C$270+'eq. coef.'!$C$271*'Amp-TB2 calc'!AJ398+'eq. coef.'!$C$272*'Amp-TB2 calc'!AK398+'eq. coef.'!$C$273*'Amp-TB2 calc'!AL398+'eq. coef.'!$C$274*'Amp-TB2 calc'!AN398+'eq. coef.'!$C$275*'Amp-TB2 calc'!AP398+'eq. coef.'!$C$276*'Amp-TB2 calc'!AQ398+'eq. coef.'!$C$277*'Amp-TB2 calc'!AR398+'eq. coef.'!$C$278*'Amp-TB2 calc'!AS398))</f>
        <v xml:space="preserve"> </v>
      </c>
      <c r="BF398" s="243" t="str">
        <f>IF(SUM(I398:T398)&lt;90," ",EXP('eq. coef.'!$C$328+'eq. coef.'!$C$329*'Amp-TB2 calc'!AJ398+'eq. coef.'!$C$330*'Amp-TB2 calc'!AK398+'eq. coef.'!$C$331*'Amp-TB2 calc'!AL398+'eq. coef.'!$C$332*'Amp-TB2 calc'!AN398+'eq. coef.'!$C$333*'Amp-TB2 calc'!AP398+'eq. coef.'!$C$334*'Amp-TB2 calc'!AQ398+'eq. coef.'!$C$335*'Amp-TB2 calc'!AR398+'eq. coef.'!$C$336*'Amp-TB2 calc'!AS398))</f>
        <v xml:space="preserve"> </v>
      </c>
      <c r="BG398" s="255" t="str">
        <f t="shared" si="738"/>
        <v xml:space="preserve"> </v>
      </c>
      <c r="BH398" s="306" t="str">
        <f t="shared" si="739"/>
        <v xml:space="preserve"> </v>
      </c>
      <c r="BI398" s="243" t="str">
        <f t="shared" si="740"/>
        <v xml:space="preserve"> </v>
      </c>
      <c r="BJ398" s="245" t="str">
        <f t="shared" si="741"/>
        <v xml:space="preserve"> </v>
      </c>
      <c r="BK398" s="243" t="str">
        <f t="shared" si="742"/>
        <v xml:space="preserve"> </v>
      </c>
      <c r="BL398" s="247" t="str">
        <f>IF(SUM(I398:T398)&lt;90," ",'eq. coef.'!$C$360+'eq. coef.'!$C$361*'Amp-TB2 calc'!AJ398+'eq. coef.'!$C$362*'Amp-TB2 calc'!AK398+'eq. coef.'!$C$363*'Amp-TB2 calc'!AL398+'eq. coef.'!$C$364*'Amp-TB2 calc'!AN398+'eq. coef.'!$C$365*'Amp-TB2 calc'!AP398+'eq. coef.'!$C$366*'Amp-TB2 calc'!AQ398+'eq. coef.'!$C$367*'Amp-TB2 calc'!AR398+'eq. coef.'!$C$368*'Amp-TB2 calc'!AS398+'eq. coef.'!$C$369*LN(BO398))</f>
        <v xml:space="preserve"> </v>
      </c>
      <c r="BM398" s="248" t="str">
        <f t="shared" si="743"/>
        <v/>
      </c>
      <c r="BN398" s="267" t="str">
        <f t="shared" si="744"/>
        <v/>
      </c>
      <c r="BO398" s="249" t="str">
        <f t="shared" si="745"/>
        <v xml:space="preserve"> </v>
      </c>
      <c r="BP398" s="243" t="str">
        <f t="shared" si="746"/>
        <v xml:space="preserve"> </v>
      </c>
      <c r="BQ398" s="245"/>
      <c r="BR398" s="245">
        <f t="shared" si="747"/>
        <v>0</v>
      </c>
      <c r="BS398" s="245">
        <f t="shared" si="748"/>
        <v>0</v>
      </c>
      <c r="BT398" s="243" t="str">
        <f t="shared" si="749"/>
        <v xml:space="preserve"> </v>
      </c>
      <c r="BU398" s="250"/>
      <c r="BV398" s="251" t="str">
        <f>IF(SUM(I398:T398)&lt;90," ",'eq. coef.'!$B$1128*'Amp-TB2 calc'!CF398+'eq. coef.'!$B$1129*'Amp-TB2 calc'!CJ398+'eq. coef.'!$B$1130*'Amp-TB2 calc'!CK398+'eq. coef.'!$B$1131*'Amp-TB2 calc'!CM398+'eq. coef.'!$B$1132*'Amp-TB2 calc'!CN398+'eq. coef.'!$B$1133*'Amp-TB2 calc'!CO398+'eq. coef.'!$B$1134*'Amp-TB2 calc'!CP398+'eq. coef.'!$B$1135*'Amp-TB2 calc'!CS398+'eq. coef.'!$B$1135*'Amp-TB2 calc'!CW398+'eq. coef.'!$B$1137*'Amp-TB2 calc'!CX398)</f>
        <v xml:space="preserve"> </v>
      </c>
      <c r="BW398" s="252" t="str">
        <f t="shared" si="750"/>
        <v/>
      </c>
      <c r="BX398" s="253"/>
      <c r="BY398" s="252" t="str">
        <f t="shared" si="751"/>
        <v xml:space="preserve"> </v>
      </c>
      <c r="BZ398" s="251" t="str">
        <f>IF(SUM(I398:T398)&lt;90," ",EXP('eq. coef.'!$B$1156*'Amp-TB2 calc'!CF398+'eq. coef.'!$B$1157*'Amp-TB2 calc'!CJ398+'eq. coef.'!$B$1158*'Amp-TB2 calc'!CK398+'eq. coef.'!$B$1159*'Amp-TB2 calc'!CM398+'eq. coef.'!$B$1160*'Amp-TB2 calc'!CN398+'eq. coef.'!$B$1161*'Amp-TB2 calc'!CO398+'eq. coef.'!$B$1162*'Amp-TB2 calc'!CP398+'eq. coef.'!$B$1163*'Amp-TB2 calc'!CS398+'eq. coef.'!$B$1164*'Amp-TB2 calc'!CW398+'eq. coef.'!$B$1165*'Amp-TB2 calc'!CX398))</f>
        <v xml:space="preserve"> </v>
      </c>
      <c r="CA398" s="252" t="str">
        <f t="shared" si="752"/>
        <v xml:space="preserve"> </v>
      </c>
      <c r="CB398" s="245"/>
      <c r="CC398" s="244" t="str">
        <f t="shared" si="753"/>
        <v xml:space="preserve"> </v>
      </c>
      <c r="CD398" s="244" t="str">
        <f t="shared" si="754"/>
        <v xml:space="preserve"> </v>
      </c>
      <c r="CE398" s="240" t="str">
        <f t="shared" si="755"/>
        <v xml:space="preserve"> </v>
      </c>
      <c r="CF398" s="240" t="str">
        <f t="shared" si="756"/>
        <v xml:space="preserve"> </v>
      </c>
      <c r="CG398" s="240" t="str">
        <f t="shared" si="757"/>
        <v xml:space="preserve"> </v>
      </c>
      <c r="CH398" s="240" t="str">
        <f t="shared" si="758"/>
        <v xml:space="preserve"> </v>
      </c>
      <c r="CI398" s="240"/>
      <c r="CJ398" s="240" t="str">
        <f t="shared" si="759"/>
        <v xml:space="preserve"> </v>
      </c>
      <c r="CK398" s="240" t="str">
        <f t="shared" si="760"/>
        <v xml:space="preserve"> </v>
      </c>
      <c r="CL398" s="240" t="str">
        <f t="shared" si="761"/>
        <v xml:space="preserve"> </v>
      </c>
      <c r="CM398" s="240" t="str">
        <f t="shared" si="762"/>
        <v xml:space="preserve"> </v>
      </c>
      <c r="CN398" s="240" t="str">
        <f t="shared" si="763"/>
        <v xml:space="preserve"> </v>
      </c>
      <c r="CO398" s="240" t="str">
        <f t="shared" si="764"/>
        <v xml:space="preserve"> </v>
      </c>
      <c r="CP398" s="240" t="str">
        <f t="shared" si="765"/>
        <v xml:space="preserve"> </v>
      </c>
      <c r="CQ398" s="240" t="str">
        <f t="shared" si="766"/>
        <v xml:space="preserve"> </v>
      </c>
      <c r="CR398" s="240"/>
      <c r="CS398" s="240" t="str">
        <f t="shared" si="767"/>
        <v xml:space="preserve"> </v>
      </c>
      <c r="CT398" s="240" t="str">
        <f t="shared" si="768"/>
        <v xml:space="preserve"> </v>
      </c>
      <c r="CU398" s="240" t="str">
        <f t="shared" si="769"/>
        <v xml:space="preserve"> </v>
      </c>
      <c r="CV398" s="240"/>
      <c r="CW398" s="240" t="str">
        <f t="shared" si="770"/>
        <v xml:space="preserve"> </v>
      </c>
      <c r="CX398" s="240" t="str">
        <f t="shared" si="771"/>
        <v xml:space="preserve"> </v>
      </c>
      <c r="CY398" s="240" t="str">
        <f t="shared" si="772"/>
        <v xml:space="preserve"> </v>
      </c>
      <c r="CZ398" s="240"/>
      <c r="DA398" s="240" t="str">
        <f t="shared" si="773"/>
        <v xml:space="preserve"> </v>
      </c>
      <c r="DB398" s="240" t="str">
        <f t="shared" si="774"/>
        <v xml:space="preserve"> </v>
      </c>
      <c r="DC398" s="240" t="str">
        <f t="shared" si="775"/>
        <v xml:space="preserve"> </v>
      </c>
      <c r="DD398" s="240" t="str">
        <f t="shared" si="776"/>
        <v xml:space="preserve"> </v>
      </c>
      <c r="DE398" s="245" t="str">
        <f t="shared" si="777"/>
        <v xml:space="preserve"> </v>
      </c>
      <c r="DF398" s="245"/>
      <c r="DG398" s="239" t="str">
        <f t="shared" si="778"/>
        <v xml:space="preserve"> </v>
      </c>
      <c r="DH398" s="239" t="str">
        <f t="shared" si="779"/>
        <v xml:space="preserve"> </v>
      </c>
      <c r="DI398" s="239" t="str">
        <f t="shared" si="780"/>
        <v xml:space="preserve"> </v>
      </c>
      <c r="DJ398" s="240" t="str">
        <f t="shared" si="781"/>
        <v xml:space="preserve"> </v>
      </c>
    </row>
    <row r="399" spans="1:114">
      <c r="A399" s="312"/>
      <c r="I399" s="325"/>
      <c r="J399" s="325"/>
      <c r="K399" s="325"/>
      <c r="L399" s="325"/>
      <c r="M399" s="325"/>
      <c r="N399" s="325"/>
      <c r="O399" s="325"/>
      <c r="P399" s="325"/>
      <c r="Q399" s="325"/>
      <c r="R399" s="325"/>
      <c r="S399" s="325"/>
      <c r="T399" s="325"/>
      <c r="U399" s="238" t="str">
        <f t="shared" si="719"/>
        <v/>
      </c>
      <c r="V399" s="239" t="str">
        <f>IF(SUM(I399:T399)&lt;90," ",I399/stab.data!$U$7)</f>
        <v xml:space="preserve"> </v>
      </c>
      <c r="W399" s="239" t="str">
        <f>IF(SUM(I399:T399)&lt;90," ",J399/stab.data!$U$8)</f>
        <v xml:space="preserve"> </v>
      </c>
      <c r="X399" s="239" t="str">
        <f>IF(SUM(I399:T399)&lt;90," ",K399*2/stab.data!$U$9)</f>
        <v xml:space="preserve"> </v>
      </c>
      <c r="Y399" s="239" t="str">
        <f>IF(SUM(I399:T399)&lt;90," ",L399*2/stab.data!$U$10)</f>
        <v xml:space="preserve"> </v>
      </c>
      <c r="Z399" s="239" t="str">
        <f>IF(SUM(I399:T399)&lt;90," ",M399/stab.data!$U$11)</f>
        <v xml:space="preserve"> </v>
      </c>
      <c r="AA399" s="239" t="str">
        <f>IF(SUM(I399:T399)&lt;90," ",N399/stab.data!$U$12)</f>
        <v xml:space="preserve"> </v>
      </c>
      <c r="AB399" s="239" t="str">
        <f>IF(SUM(I399:T399)&lt;90," ",O399/stab.data!$U$13)</f>
        <v xml:space="preserve"> </v>
      </c>
      <c r="AC399" s="239" t="str">
        <f>IF(SUM(I399:T399)&lt;90," ",P399/stab.data!$U$14)</f>
        <v xml:space="preserve"> </v>
      </c>
      <c r="AD399" s="239" t="str">
        <f>IF(SUM(I399:T399)&lt;90," ",Q399*2/stab.data!$U$15)</f>
        <v xml:space="preserve"> </v>
      </c>
      <c r="AE399" s="239" t="str">
        <f>IF(SUM(I399:T399)&lt;90," ",R399*2/stab.data!$U$16)</f>
        <v xml:space="preserve"> </v>
      </c>
      <c r="AF399" s="239" t="str">
        <f>IF(SUM(I399:T399)&lt;90," ",S399/stab.data!$U$17)</f>
        <v xml:space="preserve"> </v>
      </c>
      <c r="AG399" s="239" t="str">
        <f>IF(SUM(I399:T399)&lt;90," ",T399/stab.data!$U$18)</f>
        <v xml:space="preserve"> </v>
      </c>
      <c r="AH399" s="239" t="str">
        <f t="shared" si="720"/>
        <v xml:space="preserve"> </v>
      </c>
      <c r="AI399" s="239" t="str">
        <f t="shared" si="721"/>
        <v xml:space="preserve"> </v>
      </c>
      <c r="AJ399" s="240" t="str">
        <f t="shared" si="722"/>
        <v xml:space="preserve"> </v>
      </c>
      <c r="AK399" s="240" t="str">
        <f t="shared" si="723"/>
        <v xml:space="preserve"> </v>
      </c>
      <c r="AL399" s="240" t="str">
        <f t="shared" si="724"/>
        <v xml:space="preserve"> </v>
      </c>
      <c r="AM399" s="240" t="str">
        <f t="shared" si="725"/>
        <v xml:space="preserve"> </v>
      </c>
      <c r="AN399" s="240" t="str">
        <f t="shared" si="726"/>
        <v xml:space="preserve"> </v>
      </c>
      <c r="AO399" s="240" t="str">
        <f t="shared" si="727"/>
        <v xml:space="preserve"> </v>
      </c>
      <c r="AP399" s="240" t="str">
        <f t="shared" si="728"/>
        <v xml:space="preserve"> </v>
      </c>
      <c r="AQ399" s="240" t="str">
        <f t="shared" si="729"/>
        <v xml:space="preserve"> </v>
      </c>
      <c r="AR399" s="240" t="str">
        <f t="shared" si="730"/>
        <v xml:space="preserve"> </v>
      </c>
      <c r="AS399" s="240" t="str">
        <f t="shared" si="731"/>
        <v xml:space="preserve"> </v>
      </c>
      <c r="AT399" s="240" t="str">
        <f t="shared" si="732"/>
        <v xml:space="preserve"> </v>
      </c>
      <c r="AU399" s="240" t="str">
        <f t="shared" si="733"/>
        <v xml:space="preserve"> </v>
      </c>
      <c r="AV399" s="239" t="str">
        <f t="shared" si="734"/>
        <v xml:space="preserve"> </v>
      </c>
      <c r="AW399" s="239" t="str">
        <f t="shared" si="735"/>
        <v xml:space="preserve"> </v>
      </c>
      <c r="AX399" s="239" t="str">
        <f>IF(SUM(I399:T399)&lt;90," ",CM399*AH399*stab.data!$U$20/13/2)</f>
        <v xml:space="preserve"> </v>
      </c>
      <c r="AY399" s="239" t="str">
        <f>IF(SUM(I399:T399)&lt;90," ",CO399*AH399*stab.data!$U$11/13)</f>
        <v xml:space="preserve"> </v>
      </c>
      <c r="AZ399" s="239" t="str">
        <f t="shared" si="736"/>
        <v/>
      </c>
      <c r="BA399" s="241" t="str">
        <f t="shared" si="737"/>
        <v xml:space="preserve"> </v>
      </c>
      <c r="BB399" s="242" t="str">
        <f>IF(SUM(I399:T399)&lt;90," ",EXP('eq. coef.'!$C$104+'eq. coef.'!$C$105*'Amp-TB2 calc'!AJ399+'eq. coef.'!$C$106*'Amp-TB2 calc'!AK399+'eq. coef.'!$C$107*'Amp-TB2 calc'!AL399+'eq. coef.'!$C$108*'Amp-TB2 calc'!AN399+'eq. coef.'!$C$109*'Amp-TB2 calc'!AP399+'eq. coef.'!$C$110*'Amp-TB2 calc'!AQ399+'eq. coef.'!$C$111*'Amp-TB2 calc'!AR399+'eq. coef.'!$C$112*'Amp-TB2 calc'!AS399))</f>
        <v xml:space="preserve"> </v>
      </c>
      <c r="BC399" s="243" t="str">
        <f>IF(SUM(I399:T399)&lt;90," ",EXP('eq. coef.'!$C$176+'eq. coef.'!$C$177*'Amp-TB2 calc'!AJ399+'eq. coef.'!$C$178*'Amp-TB2 calc'!AK399+'eq. coef.'!$C$179*'Amp-TB2 calc'!AL399+'eq. coef.'!$C$180*'Amp-TB2 calc'!AN399+'eq. coef.'!$C$181*'Amp-TB2 calc'!AP399+'eq. coef.'!$C$182*'Amp-TB2 calc'!AQ399+'eq. coef.'!$C$183*'Amp-TB2 calc'!AR399+'eq. coef.'!$C$184*'Amp-TB2 calc'!AS399))</f>
        <v xml:space="preserve"> </v>
      </c>
      <c r="BD399" s="243" t="str">
        <f>IF(SUM(I399:T399)&lt;90," ",('eq. coef.'!$C$234+'eq. coef.'!$C$235*'Amp-TB2 calc'!AJ399+'eq. coef.'!$C$236*'Amp-TB2 calc'!AK399+'eq. coef.'!$C$237*'Amp-TB2 calc'!AL399+'eq. coef.'!$C$238*'Amp-TB2 calc'!AN399+'eq. coef.'!$C$239*'Amp-TB2 calc'!AP399+'eq. coef.'!$C$240*'Amp-TB2 calc'!AQ399+'eq. coef.'!$C$241*'Amp-TB2 calc'!AR399+'eq. coef.'!$C$242*'Amp-TB2 calc'!AS399))</f>
        <v xml:space="preserve"> </v>
      </c>
      <c r="BE399" s="243" t="str">
        <f>IF(SUM(I399:T399)&lt;90," ",('eq. coef.'!$C$270+'eq. coef.'!$C$271*'Amp-TB2 calc'!AJ399+'eq. coef.'!$C$272*'Amp-TB2 calc'!AK399+'eq. coef.'!$C$273*'Amp-TB2 calc'!AL399+'eq. coef.'!$C$274*'Amp-TB2 calc'!AN399+'eq. coef.'!$C$275*'Amp-TB2 calc'!AP399+'eq. coef.'!$C$276*'Amp-TB2 calc'!AQ399+'eq. coef.'!$C$277*'Amp-TB2 calc'!AR399+'eq. coef.'!$C$278*'Amp-TB2 calc'!AS399))</f>
        <v xml:space="preserve"> </v>
      </c>
      <c r="BF399" s="243" t="str">
        <f>IF(SUM(I399:T399)&lt;90," ",EXP('eq. coef.'!$C$328+'eq. coef.'!$C$329*'Amp-TB2 calc'!AJ399+'eq. coef.'!$C$330*'Amp-TB2 calc'!AK399+'eq. coef.'!$C$331*'Amp-TB2 calc'!AL399+'eq. coef.'!$C$332*'Amp-TB2 calc'!AN399+'eq. coef.'!$C$333*'Amp-TB2 calc'!AP399+'eq. coef.'!$C$334*'Amp-TB2 calc'!AQ399+'eq. coef.'!$C$335*'Amp-TB2 calc'!AR399+'eq. coef.'!$C$336*'Amp-TB2 calc'!AS399))</f>
        <v xml:space="preserve"> </v>
      </c>
      <c r="BG399" s="255" t="str">
        <f t="shared" si="738"/>
        <v xml:space="preserve"> </v>
      </c>
      <c r="BH399" s="306" t="str">
        <f t="shared" si="739"/>
        <v xml:space="preserve"> </v>
      </c>
      <c r="BI399" s="243" t="str">
        <f t="shared" si="740"/>
        <v xml:space="preserve"> </v>
      </c>
      <c r="BJ399" s="245" t="str">
        <f t="shared" si="741"/>
        <v xml:space="preserve"> </v>
      </c>
      <c r="BK399" s="243" t="str">
        <f t="shared" si="742"/>
        <v xml:space="preserve"> </v>
      </c>
      <c r="BL399" s="247" t="str">
        <f>IF(SUM(I399:T399)&lt;90," ",'eq. coef.'!$C$360+'eq. coef.'!$C$361*'Amp-TB2 calc'!AJ399+'eq. coef.'!$C$362*'Amp-TB2 calc'!AK399+'eq. coef.'!$C$363*'Amp-TB2 calc'!AL399+'eq. coef.'!$C$364*'Amp-TB2 calc'!AN399+'eq. coef.'!$C$365*'Amp-TB2 calc'!AP399+'eq. coef.'!$C$366*'Amp-TB2 calc'!AQ399+'eq. coef.'!$C$367*'Amp-TB2 calc'!AR399+'eq. coef.'!$C$368*'Amp-TB2 calc'!AS399+'eq. coef.'!$C$369*LN(BO399))</f>
        <v xml:space="preserve"> </v>
      </c>
      <c r="BM399" s="248" t="str">
        <f t="shared" si="743"/>
        <v/>
      </c>
      <c r="BN399" s="267" t="str">
        <f t="shared" si="744"/>
        <v/>
      </c>
      <c r="BO399" s="249" t="str">
        <f t="shared" si="745"/>
        <v xml:space="preserve"> </v>
      </c>
      <c r="BP399" s="243" t="str">
        <f t="shared" si="746"/>
        <v xml:space="preserve"> </v>
      </c>
      <c r="BQ399" s="245"/>
      <c r="BR399" s="245">
        <f t="shared" si="747"/>
        <v>0</v>
      </c>
      <c r="BS399" s="245">
        <f t="shared" si="748"/>
        <v>0</v>
      </c>
      <c r="BT399" s="243" t="str">
        <f t="shared" si="749"/>
        <v xml:space="preserve"> </v>
      </c>
      <c r="BU399" s="250"/>
      <c r="BV399" s="251" t="str">
        <f>IF(SUM(I399:T399)&lt;90," ",'eq. coef.'!$B$1128*'Amp-TB2 calc'!CF399+'eq. coef.'!$B$1129*'Amp-TB2 calc'!CJ399+'eq. coef.'!$B$1130*'Amp-TB2 calc'!CK399+'eq. coef.'!$B$1131*'Amp-TB2 calc'!CM399+'eq. coef.'!$B$1132*'Amp-TB2 calc'!CN399+'eq. coef.'!$B$1133*'Amp-TB2 calc'!CO399+'eq. coef.'!$B$1134*'Amp-TB2 calc'!CP399+'eq. coef.'!$B$1135*'Amp-TB2 calc'!CS399+'eq. coef.'!$B$1135*'Amp-TB2 calc'!CW399+'eq. coef.'!$B$1137*'Amp-TB2 calc'!CX399)</f>
        <v xml:space="preserve"> </v>
      </c>
      <c r="BW399" s="252" t="str">
        <f t="shared" si="750"/>
        <v/>
      </c>
      <c r="BX399" s="253"/>
      <c r="BY399" s="252" t="str">
        <f t="shared" si="751"/>
        <v xml:space="preserve"> </v>
      </c>
      <c r="BZ399" s="251" t="str">
        <f>IF(SUM(I399:T399)&lt;90," ",EXP('eq. coef.'!$B$1156*'Amp-TB2 calc'!CF399+'eq. coef.'!$B$1157*'Amp-TB2 calc'!CJ399+'eq. coef.'!$B$1158*'Amp-TB2 calc'!CK399+'eq. coef.'!$B$1159*'Amp-TB2 calc'!CM399+'eq. coef.'!$B$1160*'Amp-TB2 calc'!CN399+'eq. coef.'!$B$1161*'Amp-TB2 calc'!CO399+'eq. coef.'!$B$1162*'Amp-TB2 calc'!CP399+'eq. coef.'!$B$1163*'Amp-TB2 calc'!CS399+'eq. coef.'!$B$1164*'Amp-TB2 calc'!CW399+'eq. coef.'!$B$1165*'Amp-TB2 calc'!CX399))</f>
        <v xml:space="preserve"> </v>
      </c>
      <c r="CA399" s="252" t="str">
        <f t="shared" si="752"/>
        <v xml:space="preserve"> </v>
      </c>
      <c r="CB399" s="245"/>
      <c r="CC399" s="244" t="str">
        <f t="shared" si="753"/>
        <v xml:space="preserve"> </v>
      </c>
      <c r="CD399" s="244" t="str">
        <f t="shared" si="754"/>
        <v xml:space="preserve"> </v>
      </c>
      <c r="CE399" s="240" t="str">
        <f t="shared" si="755"/>
        <v xml:space="preserve"> </v>
      </c>
      <c r="CF399" s="240" t="str">
        <f t="shared" si="756"/>
        <v xml:space="preserve"> </v>
      </c>
      <c r="CG399" s="240" t="str">
        <f t="shared" si="757"/>
        <v xml:space="preserve"> </v>
      </c>
      <c r="CH399" s="240" t="str">
        <f t="shared" si="758"/>
        <v xml:space="preserve"> </v>
      </c>
      <c r="CI399" s="240"/>
      <c r="CJ399" s="240" t="str">
        <f t="shared" si="759"/>
        <v xml:space="preserve"> </v>
      </c>
      <c r="CK399" s="240" t="str">
        <f t="shared" si="760"/>
        <v xml:space="preserve"> </v>
      </c>
      <c r="CL399" s="240" t="str">
        <f t="shared" si="761"/>
        <v xml:space="preserve"> </v>
      </c>
      <c r="CM399" s="240" t="str">
        <f t="shared" si="762"/>
        <v xml:space="preserve"> </v>
      </c>
      <c r="CN399" s="240" t="str">
        <f t="shared" si="763"/>
        <v xml:space="preserve"> </v>
      </c>
      <c r="CO399" s="240" t="str">
        <f t="shared" si="764"/>
        <v xml:space="preserve"> </v>
      </c>
      <c r="CP399" s="240" t="str">
        <f t="shared" si="765"/>
        <v xml:space="preserve"> </v>
      </c>
      <c r="CQ399" s="240" t="str">
        <f t="shared" si="766"/>
        <v xml:space="preserve"> </v>
      </c>
      <c r="CR399" s="240"/>
      <c r="CS399" s="240" t="str">
        <f t="shared" si="767"/>
        <v xml:space="preserve"> </v>
      </c>
      <c r="CT399" s="240" t="str">
        <f t="shared" si="768"/>
        <v xml:space="preserve"> </v>
      </c>
      <c r="CU399" s="240" t="str">
        <f t="shared" si="769"/>
        <v xml:space="preserve"> </v>
      </c>
      <c r="CV399" s="240"/>
      <c r="CW399" s="240" t="str">
        <f t="shared" si="770"/>
        <v xml:space="preserve"> </v>
      </c>
      <c r="CX399" s="240" t="str">
        <f t="shared" si="771"/>
        <v xml:space="preserve"> </v>
      </c>
      <c r="CY399" s="240" t="str">
        <f t="shared" si="772"/>
        <v xml:space="preserve"> </v>
      </c>
      <c r="CZ399" s="240"/>
      <c r="DA399" s="240" t="str">
        <f t="shared" si="773"/>
        <v xml:space="preserve"> </v>
      </c>
      <c r="DB399" s="240" t="str">
        <f t="shared" si="774"/>
        <v xml:space="preserve"> </v>
      </c>
      <c r="DC399" s="240" t="str">
        <f t="shared" si="775"/>
        <v xml:space="preserve"> </v>
      </c>
      <c r="DD399" s="240" t="str">
        <f t="shared" si="776"/>
        <v xml:space="preserve"> </v>
      </c>
      <c r="DE399" s="245" t="str">
        <f t="shared" si="777"/>
        <v xml:space="preserve"> </v>
      </c>
      <c r="DF399" s="245"/>
      <c r="DG399" s="239" t="str">
        <f t="shared" si="778"/>
        <v xml:space="preserve"> </v>
      </c>
      <c r="DH399" s="239" t="str">
        <f t="shared" si="779"/>
        <v xml:space="preserve"> </v>
      </c>
      <c r="DI399" s="239" t="str">
        <f t="shared" si="780"/>
        <v xml:space="preserve"> </v>
      </c>
      <c r="DJ399" s="240" t="str">
        <f t="shared" si="781"/>
        <v xml:space="preserve"> </v>
      </c>
    </row>
    <row r="400" spans="1:114">
      <c r="A400" s="312"/>
      <c r="I400" s="325"/>
      <c r="J400" s="325"/>
      <c r="K400" s="325"/>
      <c r="L400" s="325"/>
      <c r="M400" s="325"/>
      <c r="N400" s="325"/>
      <c r="O400" s="325"/>
      <c r="P400" s="325"/>
      <c r="Q400" s="325"/>
      <c r="R400" s="325"/>
      <c r="S400" s="325"/>
      <c r="T400" s="325"/>
      <c r="U400" s="238" t="str">
        <f t="shared" si="719"/>
        <v/>
      </c>
      <c r="V400" s="239" t="str">
        <f>IF(SUM(I400:T400)&lt;90," ",I400/stab.data!$U$7)</f>
        <v xml:space="preserve"> </v>
      </c>
      <c r="W400" s="239" t="str">
        <f>IF(SUM(I400:T400)&lt;90," ",J400/stab.data!$U$8)</f>
        <v xml:space="preserve"> </v>
      </c>
      <c r="X400" s="239" t="str">
        <f>IF(SUM(I400:T400)&lt;90," ",K400*2/stab.data!$U$9)</f>
        <v xml:space="preserve"> </v>
      </c>
      <c r="Y400" s="239" t="str">
        <f>IF(SUM(I400:T400)&lt;90," ",L400*2/stab.data!$U$10)</f>
        <v xml:space="preserve"> </v>
      </c>
      <c r="Z400" s="239" t="str">
        <f>IF(SUM(I400:T400)&lt;90," ",M400/stab.data!$U$11)</f>
        <v xml:space="preserve"> </v>
      </c>
      <c r="AA400" s="239" t="str">
        <f>IF(SUM(I400:T400)&lt;90," ",N400/stab.data!$U$12)</f>
        <v xml:space="preserve"> </v>
      </c>
      <c r="AB400" s="239" t="str">
        <f>IF(SUM(I400:T400)&lt;90," ",O400/stab.data!$U$13)</f>
        <v xml:space="preserve"> </v>
      </c>
      <c r="AC400" s="239" t="str">
        <f>IF(SUM(I400:T400)&lt;90," ",P400/stab.data!$U$14)</f>
        <v xml:space="preserve"> </v>
      </c>
      <c r="AD400" s="239" t="str">
        <f>IF(SUM(I400:T400)&lt;90," ",Q400*2/stab.data!$U$15)</f>
        <v xml:space="preserve"> </v>
      </c>
      <c r="AE400" s="239" t="str">
        <f>IF(SUM(I400:T400)&lt;90," ",R400*2/stab.data!$U$16)</f>
        <v xml:space="preserve"> </v>
      </c>
      <c r="AF400" s="239" t="str">
        <f>IF(SUM(I400:T400)&lt;90," ",S400/stab.data!$U$17)</f>
        <v xml:space="preserve"> </v>
      </c>
      <c r="AG400" s="239" t="str">
        <f>IF(SUM(I400:T400)&lt;90," ",T400/stab.data!$U$18)</f>
        <v xml:space="preserve"> </v>
      </c>
      <c r="AH400" s="239" t="str">
        <f t="shared" si="720"/>
        <v xml:space="preserve"> </v>
      </c>
      <c r="AI400" s="239" t="str">
        <f t="shared" si="721"/>
        <v xml:space="preserve"> </v>
      </c>
      <c r="AJ400" s="240" t="str">
        <f t="shared" si="722"/>
        <v xml:space="preserve"> </v>
      </c>
      <c r="AK400" s="240" t="str">
        <f t="shared" si="723"/>
        <v xml:space="preserve"> </v>
      </c>
      <c r="AL400" s="240" t="str">
        <f t="shared" si="724"/>
        <v xml:space="preserve"> </v>
      </c>
      <c r="AM400" s="240" t="str">
        <f t="shared" si="725"/>
        <v xml:space="preserve"> </v>
      </c>
      <c r="AN400" s="240" t="str">
        <f t="shared" si="726"/>
        <v xml:space="preserve"> </v>
      </c>
      <c r="AO400" s="240" t="str">
        <f t="shared" si="727"/>
        <v xml:space="preserve"> </v>
      </c>
      <c r="AP400" s="240" t="str">
        <f t="shared" si="728"/>
        <v xml:space="preserve"> </v>
      </c>
      <c r="AQ400" s="240" t="str">
        <f t="shared" si="729"/>
        <v xml:space="preserve"> </v>
      </c>
      <c r="AR400" s="240" t="str">
        <f t="shared" si="730"/>
        <v xml:space="preserve"> </v>
      </c>
      <c r="AS400" s="240" t="str">
        <f t="shared" si="731"/>
        <v xml:space="preserve"> </v>
      </c>
      <c r="AT400" s="240" t="str">
        <f t="shared" si="732"/>
        <v xml:space="preserve"> </v>
      </c>
      <c r="AU400" s="240" t="str">
        <f t="shared" si="733"/>
        <v xml:space="preserve"> </v>
      </c>
      <c r="AV400" s="239" t="str">
        <f t="shared" si="734"/>
        <v xml:space="preserve"> </v>
      </c>
      <c r="AW400" s="239" t="str">
        <f t="shared" si="735"/>
        <v xml:space="preserve"> </v>
      </c>
      <c r="AX400" s="239" t="str">
        <f>IF(SUM(I400:T400)&lt;90," ",CM400*AH400*stab.data!$U$20/13/2)</f>
        <v xml:space="preserve"> </v>
      </c>
      <c r="AY400" s="239" t="str">
        <f>IF(SUM(I400:T400)&lt;90," ",CO400*AH400*stab.data!$U$11/13)</f>
        <v xml:space="preserve"> </v>
      </c>
      <c r="AZ400" s="239" t="str">
        <f t="shared" si="736"/>
        <v/>
      </c>
      <c r="BA400" s="241" t="str">
        <f t="shared" si="737"/>
        <v xml:space="preserve"> </v>
      </c>
      <c r="BB400" s="242" t="str">
        <f>IF(SUM(I400:T400)&lt;90," ",EXP('eq. coef.'!$C$104+'eq. coef.'!$C$105*'Amp-TB2 calc'!AJ400+'eq. coef.'!$C$106*'Amp-TB2 calc'!AK400+'eq. coef.'!$C$107*'Amp-TB2 calc'!AL400+'eq. coef.'!$C$108*'Amp-TB2 calc'!AN400+'eq. coef.'!$C$109*'Amp-TB2 calc'!AP400+'eq. coef.'!$C$110*'Amp-TB2 calc'!AQ400+'eq. coef.'!$C$111*'Amp-TB2 calc'!AR400+'eq. coef.'!$C$112*'Amp-TB2 calc'!AS400))</f>
        <v xml:space="preserve"> </v>
      </c>
      <c r="BC400" s="243" t="str">
        <f>IF(SUM(I400:T400)&lt;90," ",EXP('eq. coef.'!$C$176+'eq. coef.'!$C$177*'Amp-TB2 calc'!AJ400+'eq. coef.'!$C$178*'Amp-TB2 calc'!AK400+'eq. coef.'!$C$179*'Amp-TB2 calc'!AL400+'eq. coef.'!$C$180*'Amp-TB2 calc'!AN400+'eq. coef.'!$C$181*'Amp-TB2 calc'!AP400+'eq. coef.'!$C$182*'Amp-TB2 calc'!AQ400+'eq. coef.'!$C$183*'Amp-TB2 calc'!AR400+'eq. coef.'!$C$184*'Amp-TB2 calc'!AS400))</f>
        <v xml:space="preserve"> </v>
      </c>
      <c r="BD400" s="243" t="str">
        <f>IF(SUM(I400:T400)&lt;90," ",('eq. coef.'!$C$234+'eq. coef.'!$C$235*'Amp-TB2 calc'!AJ400+'eq. coef.'!$C$236*'Amp-TB2 calc'!AK400+'eq. coef.'!$C$237*'Amp-TB2 calc'!AL400+'eq. coef.'!$C$238*'Amp-TB2 calc'!AN400+'eq. coef.'!$C$239*'Amp-TB2 calc'!AP400+'eq. coef.'!$C$240*'Amp-TB2 calc'!AQ400+'eq. coef.'!$C$241*'Amp-TB2 calc'!AR400+'eq. coef.'!$C$242*'Amp-TB2 calc'!AS400))</f>
        <v xml:space="preserve"> </v>
      </c>
      <c r="BE400" s="243" t="str">
        <f>IF(SUM(I400:T400)&lt;90," ",('eq. coef.'!$C$270+'eq. coef.'!$C$271*'Amp-TB2 calc'!AJ400+'eq. coef.'!$C$272*'Amp-TB2 calc'!AK400+'eq. coef.'!$C$273*'Amp-TB2 calc'!AL400+'eq. coef.'!$C$274*'Amp-TB2 calc'!AN400+'eq. coef.'!$C$275*'Amp-TB2 calc'!AP400+'eq. coef.'!$C$276*'Amp-TB2 calc'!AQ400+'eq. coef.'!$C$277*'Amp-TB2 calc'!AR400+'eq. coef.'!$C$278*'Amp-TB2 calc'!AS400))</f>
        <v xml:space="preserve"> </v>
      </c>
      <c r="BF400" s="243" t="str">
        <f>IF(SUM(I400:T400)&lt;90," ",EXP('eq. coef.'!$C$328+'eq. coef.'!$C$329*'Amp-TB2 calc'!AJ400+'eq. coef.'!$C$330*'Amp-TB2 calc'!AK400+'eq. coef.'!$C$331*'Amp-TB2 calc'!AL400+'eq. coef.'!$C$332*'Amp-TB2 calc'!AN400+'eq. coef.'!$C$333*'Amp-TB2 calc'!AP400+'eq. coef.'!$C$334*'Amp-TB2 calc'!AQ400+'eq. coef.'!$C$335*'Amp-TB2 calc'!AR400+'eq. coef.'!$C$336*'Amp-TB2 calc'!AS400))</f>
        <v xml:space="preserve"> </v>
      </c>
      <c r="BG400" s="255" t="str">
        <f t="shared" si="738"/>
        <v xml:space="preserve"> </v>
      </c>
      <c r="BH400" s="306" t="str">
        <f t="shared" si="739"/>
        <v xml:space="preserve"> </v>
      </c>
      <c r="BI400" s="243" t="str">
        <f t="shared" si="740"/>
        <v xml:space="preserve"> </v>
      </c>
      <c r="BJ400" s="245" t="str">
        <f t="shared" si="741"/>
        <v xml:space="preserve"> </v>
      </c>
      <c r="BK400" s="243" t="str">
        <f t="shared" si="742"/>
        <v xml:space="preserve"> </v>
      </c>
      <c r="BL400" s="247" t="str">
        <f>IF(SUM(I400:T400)&lt;90," ",'eq. coef.'!$C$360+'eq. coef.'!$C$361*'Amp-TB2 calc'!AJ400+'eq. coef.'!$C$362*'Amp-TB2 calc'!AK400+'eq. coef.'!$C$363*'Amp-TB2 calc'!AL400+'eq. coef.'!$C$364*'Amp-TB2 calc'!AN400+'eq. coef.'!$C$365*'Amp-TB2 calc'!AP400+'eq. coef.'!$C$366*'Amp-TB2 calc'!AQ400+'eq. coef.'!$C$367*'Amp-TB2 calc'!AR400+'eq. coef.'!$C$368*'Amp-TB2 calc'!AS400+'eq. coef.'!$C$369*LN(BO400))</f>
        <v xml:space="preserve"> </v>
      </c>
      <c r="BM400" s="248" t="str">
        <f t="shared" si="743"/>
        <v/>
      </c>
      <c r="BN400" s="267" t="str">
        <f t="shared" si="744"/>
        <v/>
      </c>
      <c r="BO400" s="249" t="str">
        <f t="shared" si="745"/>
        <v xml:space="preserve"> </v>
      </c>
      <c r="BP400" s="243" t="str">
        <f t="shared" si="746"/>
        <v xml:space="preserve"> </v>
      </c>
      <c r="BQ400" s="245"/>
      <c r="BR400" s="245">
        <f t="shared" si="747"/>
        <v>0</v>
      </c>
      <c r="BS400" s="245">
        <f t="shared" si="748"/>
        <v>0</v>
      </c>
      <c r="BT400" s="243" t="str">
        <f t="shared" si="749"/>
        <v xml:space="preserve"> </v>
      </c>
      <c r="BU400" s="250"/>
      <c r="BV400" s="251" t="str">
        <f>IF(SUM(I400:T400)&lt;90," ",'eq. coef.'!$B$1128*'Amp-TB2 calc'!CF400+'eq. coef.'!$B$1129*'Amp-TB2 calc'!CJ400+'eq. coef.'!$B$1130*'Amp-TB2 calc'!CK400+'eq. coef.'!$B$1131*'Amp-TB2 calc'!CM400+'eq. coef.'!$B$1132*'Amp-TB2 calc'!CN400+'eq. coef.'!$B$1133*'Amp-TB2 calc'!CO400+'eq. coef.'!$B$1134*'Amp-TB2 calc'!CP400+'eq. coef.'!$B$1135*'Amp-TB2 calc'!CS400+'eq. coef.'!$B$1135*'Amp-TB2 calc'!CW400+'eq. coef.'!$B$1137*'Amp-TB2 calc'!CX400)</f>
        <v xml:space="preserve"> </v>
      </c>
      <c r="BW400" s="252" t="str">
        <f t="shared" si="750"/>
        <v/>
      </c>
      <c r="BX400" s="253"/>
      <c r="BY400" s="252" t="str">
        <f t="shared" si="751"/>
        <v xml:space="preserve"> </v>
      </c>
      <c r="BZ400" s="251" t="str">
        <f>IF(SUM(I400:T400)&lt;90," ",EXP('eq. coef.'!$B$1156*'Amp-TB2 calc'!CF400+'eq. coef.'!$B$1157*'Amp-TB2 calc'!CJ400+'eq. coef.'!$B$1158*'Amp-TB2 calc'!CK400+'eq. coef.'!$B$1159*'Amp-TB2 calc'!CM400+'eq. coef.'!$B$1160*'Amp-TB2 calc'!CN400+'eq. coef.'!$B$1161*'Amp-TB2 calc'!CO400+'eq. coef.'!$B$1162*'Amp-TB2 calc'!CP400+'eq. coef.'!$B$1163*'Amp-TB2 calc'!CS400+'eq. coef.'!$B$1164*'Amp-TB2 calc'!CW400+'eq. coef.'!$B$1165*'Amp-TB2 calc'!CX400))</f>
        <v xml:space="preserve"> </v>
      </c>
      <c r="CA400" s="252" t="str">
        <f t="shared" si="752"/>
        <v xml:space="preserve"> </v>
      </c>
      <c r="CB400" s="245"/>
      <c r="CC400" s="244" t="str">
        <f t="shared" si="753"/>
        <v xml:space="preserve"> </v>
      </c>
      <c r="CD400" s="244" t="str">
        <f t="shared" si="754"/>
        <v xml:space="preserve"> </v>
      </c>
      <c r="CE400" s="240" t="str">
        <f t="shared" si="755"/>
        <v xml:space="preserve"> </v>
      </c>
      <c r="CF400" s="240" t="str">
        <f t="shared" si="756"/>
        <v xml:space="preserve"> </v>
      </c>
      <c r="CG400" s="240" t="str">
        <f t="shared" si="757"/>
        <v xml:space="preserve"> </v>
      </c>
      <c r="CH400" s="240" t="str">
        <f t="shared" si="758"/>
        <v xml:space="preserve"> </v>
      </c>
      <c r="CI400" s="240"/>
      <c r="CJ400" s="240" t="str">
        <f t="shared" si="759"/>
        <v xml:space="preserve"> </v>
      </c>
      <c r="CK400" s="240" t="str">
        <f t="shared" si="760"/>
        <v xml:space="preserve"> </v>
      </c>
      <c r="CL400" s="240" t="str">
        <f t="shared" si="761"/>
        <v xml:space="preserve"> </v>
      </c>
      <c r="CM400" s="240" t="str">
        <f t="shared" si="762"/>
        <v xml:space="preserve"> </v>
      </c>
      <c r="CN400" s="240" t="str">
        <f t="shared" si="763"/>
        <v xml:space="preserve"> </v>
      </c>
      <c r="CO400" s="240" t="str">
        <f t="shared" si="764"/>
        <v xml:space="preserve"> </v>
      </c>
      <c r="CP400" s="240" t="str">
        <f t="shared" si="765"/>
        <v xml:space="preserve"> </v>
      </c>
      <c r="CQ400" s="240" t="str">
        <f t="shared" si="766"/>
        <v xml:space="preserve"> </v>
      </c>
      <c r="CR400" s="240"/>
      <c r="CS400" s="240" t="str">
        <f t="shared" si="767"/>
        <v xml:space="preserve"> </v>
      </c>
      <c r="CT400" s="240" t="str">
        <f t="shared" si="768"/>
        <v xml:space="preserve"> </v>
      </c>
      <c r="CU400" s="240" t="str">
        <f t="shared" si="769"/>
        <v xml:space="preserve"> </v>
      </c>
      <c r="CV400" s="240"/>
      <c r="CW400" s="240" t="str">
        <f t="shared" si="770"/>
        <v xml:space="preserve"> </v>
      </c>
      <c r="CX400" s="240" t="str">
        <f t="shared" si="771"/>
        <v xml:space="preserve"> </v>
      </c>
      <c r="CY400" s="240" t="str">
        <f t="shared" si="772"/>
        <v xml:space="preserve"> </v>
      </c>
      <c r="CZ400" s="240"/>
      <c r="DA400" s="240" t="str">
        <f t="shared" si="773"/>
        <v xml:space="preserve"> </v>
      </c>
      <c r="DB400" s="240" t="str">
        <f t="shared" si="774"/>
        <v xml:space="preserve"> </v>
      </c>
      <c r="DC400" s="240" t="str">
        <f t="shared" si="775"/>
        <v xml:space="preserve"> </v>
      </c>
      <c r="DD400" s="240" t="str">
        <f t="shared" si="776"/>
        <v xml:space="preserve"> </v>
      </c>
      <c r="DE400" s="245" t="str">
        <f t="shared" si="777"/>
        <v xml:space="preserve"> </v>
      </c>
      <c r="DF400" s="245"/>
      <c r="DG400" s="239" t="str">
        <f t="shared" si="778"/>
        <v xml:space="preserve"> </v>
      </c>
      <c r="DH400" s="239" t="str">
        <f t="shared" si="779"/>
        <v xml:space="preserve"> </v>
      </c>
      <c r="DI400" s="239" t="str">
        <f t="shared" si="780"/>
        <v xml:space="preserve"> </v>
      </c>
      <c r="DJ400" s="240" t="str">
        <f t="shared" si="781"/>
        <v xml:space="preserve"> </v>
      </c>
    </row>
    <row r="401" spans="1:114">
      <c r="A401" s="312"/>
      <c r="I401" s="325"/>
      <c r="J401" s="325"/>
      <c r="K401" s="325"/>
      <c r="L401" s="325"/>
      <c r="M401" s="325"/>
      <c r="N401" s="325"/>
      <c r="O401" s="325"/>
      <c r="P401" s="325"/>
      <c r="Q401" s="325"/>
      <c r="R401" s="325"/>
      <c r="S401" s="325"/>
      <c r="T401" s="325"/>
      <c r="U401" s="238" t="str">
        <f t="shared" si="719"/>
        <v/>
      </c>
      <c r="V401" s="239" t="str">
        <f>IF(SUM(I401:T401)&lt;90," ",I401/stab.data!$U$7)</f>
        <v xml:space="preserve"> </v>
      </c>
      <c r="W401" s="239" t="str">
        <f>IF(SUM(I401:T401)&lt;90," ",J401/stab.data!$U$8)</f>
        <v xml:space="preserve"> </v>
      </c>
      <c r="X401" s="239" t="str">
        <f>IF(SUM(I401:T401)&lt;90," ",K401*2/stab.data!$U$9)</f>
        <v xml:space="preserve"> </v>
      </c>
      <c r="Y401" s="239" t="str">
        <f>IF(SUM(I401:T401)&lt;90," ",L401*2/stab.data!$U$10)</f>
        <v xml:space="preserve"> </v>
      </c>
      <c r="Z401" s="239" t="str">
        <f>IF(SUM(I401:T401)&lt;90," ",M401/stab.data!$U$11)</f>
        <v xml:space="preserve"> </v>
      </c>
      <c r="AA401" s="239" t="str">
        <f>IF(SUM(I401:T401)&lt;90," ",N401/stab.data!$U$12)</f>
        <v xml:space="preserve"> </v>
      </c>
      <c r="AB401" s="239" t="str">
        <f>IF(SUM(I401:T401)&lt;90," ",O401/stab.data!$U$13)</f>
        <v xml:space="preserve"> </v>
      </c>
      <c r="AC401" s="239" t="str">
        <f>IF(SUM(I401:T401)&lt;90," ",P401/stab.data!$U$14)</f>
        <v xml:space="preserve"> </v>
      </c>
      <c r="AD401" s="239" t="str">
        <f>IF(SUM(I401:T401)&lt;90," ",Q401*2/stab.data!$U$15)</f>
        <v xml:space="preserve"> </v>
      </c>
      <c r="AE401" s="239" t="str">
        <f>IF(SUM(I401:T401)&lt;90," ",R401*2/stab.data!$U$16)</f>
        <v xml:space="preserve"> </v>
      </c>
      <c r="AF401" s="239" t="str">
        <f>IF(SUM(I401:T401)&lt;90," ",S401/stab.data!$U$17)</f>
        <v xml:space="preserve"> </v>
      </c>
      <c r="AG401" s="239" t="str">
        <f>IF(SUM(I401:T401)&lt;90," ",T401/stab.data!$U$18)</f>
        <v xml:space="preserve"> </v>
      </c>
      <c r="AH401" s="239" t="str">
        <f t="shared" si="720"/>
        <v xml:space="preserve"> </v>
      </c>
      <c r="AI401" s="239" t="str">
        <f t="shared" si="721"/>
        <v xml:space="preserve"> </v>
      </c>
      <c r="AJ401" s="240" t="str">
        <f t="shared" si="722"/>
        <v xml:space="preserve"> </v>
      </c>
      <c r="AK401" s="240" t="str">
        <f t="shared" si="723"/>
        <v xml:space="preserve"> </v>
      </c>
      <c r="AL401" s="240" t="str">
        <f t="shared" si="724"/>
        <v xml:space="preserve"> </v>
      </c>
      <c r="AM401" s="240" t="str">
        <f t="shared" si="725"/>
        <v xml:space="preserve"> </v>
      </c>
      <c r="AN401" s="240" t="str">
        <f t="shared" si="726"/>
        <v xml:space="preserve"> </v>
      </c>
      <c r="AO401" s="240" t="str">
        <f t="shared" si="727"/>
        <v xml:space="preserve"> </v>
      </c>
      <c r="AP401" s="240" t="str">
        <f t="shared" si="728"/>
        <v xml:space="preserve"> </v>
      </c>
      <c r="AQ401" s="240" t="str">
        <f t="shared" si="729"/>
        <v xml:space="preserve"> </v>
      </c>
      <c r="AR401" s="240" t="str">
        <f t="shared" si="730"/>
        <v xml:space="preserve"> </v>
      </c>
      <c r="AS401" s="240" t="str">
        <f t="shared" si="731"/>
        <v xml:space="preserve"> </v>
      </c>
      <c r="AT401" s="240" t="str">
        <f t="shared" si="732"/>
        <v xml:space="preserve"> </v>
      </c>
      <c r="AU401" s="240" t="str">
        <f t="shared" si="733"/>
        <v xml:space="preserve"> </v>
      </c>
      <c r="AV401" s="239" t="str">
        <f t="shared" si="734"/>
        <v xml:space="preserve"> </v>
      </c>
      <c r="AW401" s="239" t="str">
        <f t="shared" si="735"/>
        <v xml:space="preserve"> </v>
      </c>
      <c r="AX401" s="239" t="str">
        <f>IF(SUM(I401:T401)&lt;90," ",CM401*AH401*stab.data!$U$20/13/2)</f>
        <v xml:space="preserve"> </v>
      </c>
      <c r="AY401" s="239" t="str">
        <f>IF(SUM(I401:T401)&lt;90," ",CO401*AH401*stab.data!$U$11/13)</f>
        <v xml:space="preserve"> </v>
      </c>
      <c r="AZ401" s="239" t="str">
        <f t="shared" si="736"/>
        <v/>
      </c>
      <c r="BA401" s="241" t="str">
        <f t="shared" si="737"/>
        <v xml:space="preserve"> </v>
      </c>
      <c r="BB401" s="242" t="str">
        <f>IF(SUM(I401:T401)&lt;90," ",EXP('eq. coef.'!$C$104+'eq. coef.'!$C$105*'Amp-TB2 calc'!AJ401+'eq. coef.'!$C$106*'Amp-TB2 calc'!AK401+'eq. coef.'!$C$107*'Amp-TB2 calc'!AL401+'eq. coef.'!$C$108*'Amp-TB2 calc'!AN401+'eq. coef.'!$C$109*'Amp-TB2 calc'!AP401+'eq. coef.'!$C$110*'Amp-TB2 calc'!AQ401+'eq. coef.'!$C$111*'Amp-TB2 calc'!AR401+'eq. coef.'!$C$112*'Amp-TB2 calc'!AS401))</f>
        <v xml:space="preserve"> </v>
      </c>
      <c r="BC401" s="243" t="str">
        <f>IF(SUM(I401:T401)&lt;90," ",EXP('eq. coef.'!$C$176+'eq. coef.'!$C$177*'Amp-TB2 calc'!AJ401+'eq. coef.'!$C$178*'Amp-TB2 calc'!AK401+'eq. coef.'!$C$179*'Amp-TB2 calc'!AL401+'eq. coef.'!$C$180*'Amp-TB2 calc'!AN401+'eq. coef.'!$C$181*'Amp-TB2 calc'!AP401+'eq. coef.'!$C$182*'Amp-TB2 calc'!AQ401+'eq. coef.'!$C$183*'Amp-TB2 calc'!AR401+'eq. coef.'!$C$184*'Amp-TB2 calc'!AS401))</f>
        <v xml:space="preserve"> </v>
      </c>
      <c r="BD401" s="243" t="str">
        <f>IF(SUM(I401:T401)&lt;90," ",('eq. coef.'!$C$234+'eq. coef.'!$C$235*'Amp-TB2 calc'!AJ401+'eq. coef.'!$C$236*'Amp-TB2 calc'!AK401+'eq. coef.'!$C$237*'Amp-TB2 calc'!AL401+'eq. coef.'!$C$238*'Amp-TB2 calc'!AN401+'eq. coef.'!$C$239*'Amp-TB2 calc'!AP401+'eq. coef.'!$C$240*'Amp-TB2 calc'!AQ401+'eq. coef.'!$C$241*'Amp-TB2 calc'!AR401+'eq. coef.'!$C$242*'Amp-TB2 calc'!AS401))</f>
        <v xml:space="preserve"> </v>
      </c>
      <c r="BE401" s="243" t="str">
        <f>IF(SUM(I401:T401)&lt;90," ",('eq. coef.'!$C$270+'eq. coef.'!$C$271*'Amp-TB2 calc'!AJ401+'eq. coef.'!$C$272*'Amp-TB2 calc'!AK401+'eq. coef.'!$C$273*'Amp-TB2 calc'!AL401+'eq. coef.'!$C$274*'Amp-TB2 calc'!AN401+'eq. coef.'!$C$275*'Amp-TB2 calc'!AP401+'eq. coef.'!$C$276*'Amp-TB2 calc'!AQ401+'eq. coef.'!$C$277*'Amp-TB2 calc'!AR401+'eq. coef.'!$C$278*'Amp-TB2 calc'!AS401))</f>
        <v xml:space="preserve"> </v>
      </c>
      <c r="BF401" s="243" t="str">
        <f>IF(SUM(I401:T401)&lt;90," ",EXP('eq. coef.'!$C$328+'eq. coef.'!$C$329*'Amp-TB2 calc'!AJ401+'eq. coef.'!$C$330*'Amp-TB2 calc'!AK401+'eq. coef.'!$C$331*'Amp-TB2 calc'!AL401+'eq. coef.'!$C$332*'Amp-TB2 calc'!AN401+'eq. coef.'!$C$333*'Amp-TB2 calc'!AP401+'eq. coef.'!$C$334*'Amp-TB2 calc'!AQ401+'eq. coef.'!$C$335*'Amp-TB2 calc'!AR401+'eq. coef.'!$C$336*'Amp-TB2 calc'!AS401))</f>
        <v xml:space="preserve"> </v>
      </c>
      <c r="BG401" s="255" t="str">
        <f t="shared" si="738"/>
        <v xml:space="preserve"> </v>
      </c>
      <c r="BH401" s="306" t="str">
        <f t="shared" si="739"/>
        <v xml:space="preserve"> </v>
      </c>
      <c r="BI401" s="243" t="str">
        <f t="shared" si="740"/>
        <v xml:space="preserve"> </v>
      </c>
      <c r="BJ401" s="245" t="str">
        <f t="shared" si="741"/>
        <v xml:space="preserve"> </v>
      </c>
      <c r="BK401" s="243" t="str">
        <f t="shared" si="742"/>
        <v xml:space="preserve"> </v>
      </c>
      <c r="BL401" s="247" t="str">
        <f>IF(SUM(I401:T401)&lt;90," ",'eq. coef.'!$C$360+'eq. coef.'!$C$361*'Amp-TB2 calc'!AJ401+'eq. coef.'!$C$362*'Amp-TB2 calc'!AK401+'eq. coef.'!$C$363*'Amp-TB2 calc'!AL401+'eq. coef.'!$C$364*'Amp-TB2 calc'!AN401+'eq. coef.'!$C$365*'Amp-TB2 calc'!AP401+'eq. coef.'!$C$366*'Amp-TB2 calc'!AQ401+'eq. coef.'!$C$367*'Amp-TB2 calc'!AR401+'eq. coef.'!$C$368*'Amp-TB2 calc'!AS401+'eq. coef.'!$C$369*LN(BO401))</f>
        <v xml:space="preserve"> </v>
      </c>
      <c r="BM401" s="248" t="str">
        <f t="shared" si="743"/>
        <v/>
      </c>
      <c r="BN401" s="267" t="str">
        <f t="shared" si="744"/>
        <v/>
      </c>
      <c r="BO401" s="249" t="str">
        <f t="shared" si="745"/>
        <v xml:space="preserve"> </v>
      </c>
      <c r="BP401" s="243" t="str">
        <f t="shared" si="746"/>
        <v xml:space="preserve"> </v>
      </c>
      <c r="BQ401" s="245"/>
      <c r="BR401" s="245">
        <f t="shared" si="747"/>
        <v>0</v>
      </c>
      <c r="BS401" s="245">
        <f t="shared" si="748"/>
        <v>0</v>
      </c>
      <c r="BT401" s="243" t="str">
        <f t="shared" si="749"/>
        <v xml:space="preserve"> </v>
      </c>
      <c r="BU401" s="250"/>
      <c r="BV401" s="251" t="str">
        <f>IF(SUM(I401:T401)&lt;90," ",'eq. coef.'!$B$1128*'Amp-TB2 calc'!CF401+'eq. coef.'!$B$1129*'Amp-TB2 calc'!CJ401+'eq. coef.'!$B$1130*'Amp-TB2 calc'!CK401+'eq. coef.'!$B$1131*'Amp-TB2 calc'!CM401+'eq. coef.'!$B$1132*'Amp-TB2 calc'!CN401+'eq. coef.'!$B$1133*'Amp-TB2 calc'!CO401+'eq. coef.'!$B$1134*'Amp-TB2 calc'!CP401+'eq. coef.'!$B$1135*'Amp-TB2 calc'!CS401+'eq. coef.'!$B$1135*'Amp-TB2 calc'!CW401+'eq. coef.'!$B$1137*'Amp-TB2 calc'!CX401)</f>
        <v xml:space="preserve"> </v>
      </c>
      <c r="BW401" s="252" t="str">
        <f t="shared" si="750"/>
        <v/>
      </c>
      <c r="BX401" s="253"/>
      <c r="BY401" s="252" t="str">
        <f t="shared" si="751"/>
        <v xml:space="preserve"> </v>
      </c>
      <c r="BZ401" s="251" t="str">
        <f>IF(SUM(I401:T401)&lt;90," ",EXP('eq. coef.'!$B$1156*'Amp-TB2 calc'!CF401+'eq. coef.'!$B$1157*'Amp-TB2 calc'!CJ401+'eq. coef.'!$B$1158*'Amp-TB2 calc'!CK401+'eq. coef.'!$B$1159*'Amp-TB2 calc'!CM401+'eq. coef.'!$B$1160*'Amp-TB2 calc'!CN401+'eq. coef.'!$B$1161*'Amp-TB2 calc'!CO401+'eq. coef.'!$B$1162*'Amp-TB2 calc'!CP401+'eq. coef.'!$B$1163*'Amp-TB2 calc'!CS401+'eq. coef.'!$B$1164*'Amp-TB2 calc'!CW401+'eq. coef.'!$B$1165*'Amp-TB2 calc'!CX401))</f>
        <v xml:space="preserve"> </v>
      </c>
      <c r="CA401" s="252" t="str">
        <f t="shared" si="752"/>
        <v xml:space="preserve"> </v>
      </c>
      <c r="CB401" s="245"/>
      <c r="CC401" s="244" t="str">
        <f t="shared" si="753"/>
        <v xml:space="preserve"> </v>
      </c>
      <c r="CD401" s="244" t="str">
        <f t="shared" si="754"/>
        <v xml:space="preserve"> </v>
      </c>
      <c r="CE401" s="240" t="str">
        <f t="shared" si="755"/>
        <v xml:space="preserve"> </v>
      </c>
      <c r="CF401" s="240" t="str">
        <f t="shared" si="756"/>
        <v xml:space="preserve"> </v>
      </c>
      <c r="CG401" s="240" t="str">
        <f t="shared" si="757"/>
        <v xml:space="preserve"> </v>
      </c>
      <c r="CH401" s="240" t="str">
        <f t="shared" si="758"/>
        <v xml:space="preserve"> </v>
      </c>
      <c r="CI401" s="240"/>
      <c r="CJ401" s="240" t="str">
        <f t="shared" si="759"/>
        <v xml:space="preserve"> </v>
      </c>
      <c r="CK401" s="240" t="str">
        <f t="shared" si="760"/>
        <v xml:space="preserve"> </v>
      </c>
      <c r="CL401" s="240" t="str">
        <f t="shared" si="761"/>
        <v xml:space="preserve"> </v>
      </c>
      <c r="CM401" s="240" t="str">
        <f t="shared" si="762"/>
        <v xml:space="preserve"> </v>
      </c>
      <c r="CN401" s="240" t="str">
        <f t="shared" si="763"/>
        <v xml:space="preserve"> </v>
      </c>
      <c r="CO401" s="240" t="str">
        <f t="shared" si="764"/>
        <v xml:space="preserve"> </v>
      </c>
      <c r="CP401" s="240" t="str">
        <f t="shared" si="765"/>
        <v xml:space="preserve"> </v>
      </c>
      <c r="CQ401" s="240" t="str">
        <f t="shared" si="766"/>
        <v xml:space="preserve"> </v>
      </c>
      <c r="CR401" s="240"/>
      <c r="CS401" s="240" t="str">
        <f t="shared" si="767"/>
        <v xml:space="preserve"> </v>
      </c>
      <c r="CT401" s="240" t="str">
        <f t="shared" si="768"/>
        <v xml:space="preserve"> </v>
      </c>
      <c r="CU401" s="240" t="str">
        <f t="shared" si="769"/>
        <v xml:space="preserve"> </v>
      </c>
      <c r="CV401" s="240"/>
      <c r="CW401" s="240" t="str">
        <f t="shared" si="770"/>
        <v xml:space="preserve"> </v>
      </c>
      <c r="CX401" s="240" t="str">
        <f t="shared" si="771"/>
        <v xml:space="preserve"> </v>
      </c>
      <c r="CY401" s="240" t="str">
        <f t="shared" si="772"/>
        <v xml:space="preserve"> </v>
      </c>
      <c r="CZ401" s="240"/>
      <c r="DA401" s="240" t="str">
        <f t="shared" si="773"/>
        <v xml:space="preserve"> </v>
      </c>
      <c r="DB401" s="240" t="str">
        <f t="shared" si="774"/>
        <v xml:space="preserve"> </v>
      </c>
      <c r="DC401" s="240" t="str">
        <f t="shared" si="775"/>
        <v xml:space="preserve"> </v>
      </c>
      <c r="DD401" s="240" t="str">
        <f t="shared" si="776"/>
        <v xml:space="preserve"> </v>
      </c>
      <c r="DE401" s="245" t="str">
        <f t="shared" si="777"/>
        <v xml:space="preserve"> </v>
      </c>
      <c r="DF401" s="245"/>
      <c r="DG401" s="239" t="str">
        <f t="shared" si="778"/>
        <v xml:space="preserve"> </v>
      </c>
      <c r="DH401" s="239" t="str">
        <f t="shared" si="779"/>
        <v xml:space="preserve"> </v>
      </c>
      <c r="DI401" s="239" t="str">
        <f t="shared" si="780"/>
        <v xml:space="preserve"> </v>
      </c>
      <c r="DJ401" s="240" t="str">
        <f t="shared" si="781"/>
        <v xml:space="preserve"> </v>
      </c>
    </row>
    <row r="402" spans="1:114">
      <c r="A402" s="312"/>
      <c r="I402" s="325"/>
      <c r="J402" s="325"/>
      <c r="K402" s="325"/>
      <c r="L402" s="325"/>
      <c r="M402" s="325"/>
      <c r="N402" s="325"/>
      <c r="O402" s="325"/>
      <c r="P402" s="325"/>
      <c r="Q402" s="325"/>
      <c r="R402" s="325"/>
      <c r="S402" s="325"/>
      <c r="T402" s="325"/>
      <c r="U402" s="238" t="str">
        <f t="shared" si="719"/>
        <v/>
      </c>
      <c r="V402" s="239" t="str">
        <f>IF(SUM(I402:T402)&lt;90," ",I402/stab.data!$U$7)</f>
        <v xml:space="preserve"> </v>
      </c>
      <c r="W402" s="239" t="str">
        <f>IF(SUM(I402:T402)&lt;90," ",J402/stab.data!$U$8)</f>
        <v xml:space="preserve"> </v>
      </c>
      <c r="X402" s="239" t="str">
        <f>IF(SUM(I402:T402)&lt;90," ",K402*2/stab.data!$U$9)</f>
        <v xml:space="preserve"> </v>
      </c>
      <c r="Y402" s="239" t="str">
        <f>IF(SUM(I402:T402)&lt;90," ",L402*2/stab.data!$U$10)</f>
        <v xml:space="preserve"> </v>
      </c>
      <c r="Z402" s="239" t="str">
        <f>IF(SUM(I402:T402)&lt;90," ",M402/stab.data!$U$11)</f>
        <v xml:space="preserve"> </v>
      </c>
      <c r="AA402" s="239" t="str">
        <f>IF(SUM(I402:T402)&lt;90," ",N402/stab.data!$U$12)</f>
        <v xml:space="preserve"> </v>
      </c>
      <c r="AB402" s="239" t="str">
        <f>IF(SUM(I402:T402)&lt;90," ",O402/stab.data!$U$13)</f>
        <v xml:space="preserve"> </v>
      </c>
      <c r="AC402" s="239" t="str">
        <f>IF(SUM(I402:T402)&lt;90," ",P402/stab.data!$U$14)</f>
        <v xml:space="preserve"> </v>
      </c>
      <c r="AD402" s="239" t="str">
        <f>IF(SUM(I402:T402)&lt;90," ",Q402*2/stab.data!$U$15)</f>
        <v xml:space="preserve"> </v>
      </c>
      <c r="AE402" s="239" t="str">
        <f>IF(SUM(I402:T402)&lt;90," ",R402*2/stab.data!$U$16)</f>
        <v xml:space="preserve"> </v>
      </c>
      <c r="AF402" s="239" t="str">
        <f>IF(SUM(I402:T402)&lt;90," ",S402/stab.data!$U$17)</f>
        <v xml:space="preserve"> </v>
      </c>
      <c r="AG402" s="239" t="str">
        <f>IF(SUM(I402:T402)&lt;90," ",T402/stab.data!$U$18)</f>
        <v xml:space="preserve"> </v>
      </c>
      <c r="AH402" s="239" t="str">
        <f t="shared" si="720"/>
        <v xml:space="preserve"> </v>
      </c>
      <c r="AI402" s="239" t="str">
        <f t="shared" si="721"/>
        <v xml:space="preserve"> </v>
      </c>
      <c r="AJ402" s="240" t="str">
        <f t="shared" si="722"/>
        <v xml:space="preserve"> </v>
      </c>
      <c r="AK402" s="240" t="str">
        <f t="shared" si="723"/>
        <v xml:space="preserve"> </v>
      </c>
      <c r="AL402" s="240" t="str">
        <f t="shared" si="724"/>
        <v xml:space="preserve"> </v>
      </c>
      <c r="AM402" s="240" t="str">
        <f t="shared" si="725"/>
        <v xml:space="preserve"> </v>
      </c>
      <c r="AN402" s="240" t="str">
        <f t="shared" si="726"/>
        <v xml:space="preserve"> </v>
      </c>
      <c r="AO402" s="240" t="str">
        <f t="shared" si="727"/>
        <v xml:space="preserve"> </v>
      </c>
      <c r="AP402" s="240" t="str">
        <f t="shared" si="728"/>
        <v xml:space="preserve"> </v>
      </c>
      <c r="AQ402" s="240" t="str">
        <f t="shared" si="729"/>
        <v xml:space="preserve"> </v>
      </c>
      <c r="AR402" s="240" t="str">
        <f t="shared" si="730"/>
        <v xml:space="preserve"> </v>
      </c>
      <c r="AS402" s="240" t="str">
        <f t="shared" si="731"/>
        <v xml:space="preserve"> </v>
      </c>
      <c r="AT402" s="240" t="str">
        <f t="shared" si="732"/>
        <v xml:space="preserve"> </v>
      </c>
      <c r="AU402" s="240" t="str">
        <f t="shared" si="733"/>
        <v xml:space="preserve"> </v>
      </c>
      <c r="AV402" s="239" t="str">
        <f t="shared" si="734"/>
        <v xml:space="preserve"> </v>
      </c>
      <c r="AW402" s="239" t="str">
        <f t="shared" si="735"/>
        <v xml:space="preserve"> </v>
      </c>
      <c r="AX402" s="239" t="str">
        <f>IF(SUM(I402:T402)&lt;90," ",CM402*AH402*stab.data!$U$20/13/2)</f>
        <v xml:space="preserve"> </v>
      </c>
      <c r="AY402" s="239" t="str">
        <f>IF(SUM(I402:T402)&lt;90," ",CO402*AH402*stab.data!$U$11/13)</f>
        <v xml:space="preserve"> </v>
      </c>
      <c r="AZ402" s="239" t="str">
        <f t="shared" si="736"/>
        <v/>
      </c>
      <c r="BA402" s="241" t="str">
        <f t="shared" si="737"/>
        <v xml:space="preserve"> </v>
      </c>
      <c r="BB402" s="242" t="str">
        <f>IF(SUM(I402:T402)&lt;90," ",EXP('eq. coef.'!$C$104+'eq. coef.'!$C$105*'Amp-TB2 calc'!AJ402+'eq. coef.'!$C$106*'Amp-TB2 calc'!AK402+'eq. coef.'!$C$107*'Amp-TB2 calc'!AL402+'eq. coef.'!$C$108*'Amp-TB2 calc'!AN402+'eq. coef.'!$C$109*'Amp-TB2 calc'!AP402+'eq. coef.'!$C$110*'Amp-TB2 calc'!AQ402+'eq. coef.'!$C$111*'Amp-TB2 calc'!AR402+'eq. coef.'!$C$112*'Amp-TB2 calc'!AS402))</f>
        <v xml:space="preserve"> </v>
      </c>
      <c r="BC402" s="243" t="str">
        <f>IF(SUM(I402:T402)&lt;90," ",EXP('eq. coef.'!$C$176+'eq. coef.'!$C$177*'Amp-TB2 calc'!AJ402+'eq. coef.'!$C$178*'Amp-TB2 calc'!AK402+'eq. coef.'!$C$179*'Amp-TB2 calc'!AL402+'eq. coef.'!$C$180*'Amp-TB2 calc'!AN402+'eq. coef.'!$C$181*'Amp-TB2 calc'!AP402+'eq. coef.'!$C$182*'Amp-TB2 calc'!AQ402+'eq. coef.'!$C$183*'Amp-TB2 calc'!AR402+'eq. coef.'!$C$184*'Amp-TB2 calc'!AS402))</f>
        <v xml:space="preserve"> </v>
      </c>
      <c r="BD402" s="243" t="str">
        <f>IF(SUM(I402:T402)&lt;90," ",('eq. coef.'!$C$234+'eq. coef.'!$C$235*'Amp-TB2 calc'!AJ402+'eq. coef.'!$C$236*'Amp-TB2 calc'!AK402+'eq. coef.'!$C$237*'Amp-TB2 calc'!AL402+'eq. coef.'!$C$238*'Amp-TB2 calc'!AN402+'eq. coef.'!$C$239*'Amp-TB2 calc'!AP402+'eq. coef.'!$C$240*'Amp-TB2 calc'!AQ402+'eq. coef.'!$C$241*'Amp-TB2 calc'!AR402+'eq. coef.'!$C$242*'Amp-TB2 calc'!AS402))</f>
        <v xml:space="preserve"> </v>
      </c>
      <c r="BE402" s="243" t="str">
        <f>IF(SUM(I402:T402)&lt;90," ",('eq. coef.'!$C$270+'eq. coef.'!$C$271*'Amp-TB2 calc'!AJ402+'eq. coef.'!$C$272*'Amp-TB2 calc'!AK402+'eq. coef.'!$C$273*'Amp-TB2 calc'!AL402+'eq. coef.'!$C$274*'Amp-TB2 calc'!AN402+'eq. coef.'!$C$275*'Amp-TB2 calc'!AP402+'eq. coef.'!$C$276*'Amp-TB2 calc'!AQ402+'eq. coef.'!$C$277*'Amp-TB2 calc'!AR402+'eq. coef.'!$C$278*'Amp-TB2 calc'!AS402))</f>
        <v xml:space="preserve"> </v>
      </c>
      <c r="BF402" s="243" t="str">
        <f>IF(SUM(I402:T402)&lt;90," ",EXP('eq. coef.'!$C$328+'eq. coef.'!$C$329*'Amp-TB2 calc'!AJ402+'eq. coef.'!$C$330*'Amp-TB2 calc'!AK402+'eq. coef.'!$C$331*'Amp-TB2 calc'!AL402+'eq. coef.'!$C$332*'Amp-TB2 calc'!AN402+'eq. coef.'!$C$333*'Amp-TB2 calc'!AP402+'eq. coef.'!$C$334*'Amp-TB2 calc'!AQ402+'eq. coef.'!$C$335*'Amp-TB2 calc'!AR402+'eq. coef.'!$C$336*'Amp-TB2 calc'!AS402))</f>
        <v xml:space="preserve"> </v>
      </c>
      <c r="BG402" s="255" t="str">
        <f t="shared" si="738"/>
        <v xml:space="preserve"> </v>
      </c>
      <c r="BH402" s="306" t="str">
        <f t="shared" si="739"/>
        <v xml:space="preserve"> </v>
      </c>
      <c r="BI402" s="243" t="str">
        <f t="shared" si="740"/>
        <v xml:space="preserve"> </v>
      </c>
      <c r="BJ402" s="245" t="str">
        <f t="shared" si="741"/>
        <v xml:space="preserve"> </v>
      </c>
      <c r="BK402" s="243" t="str">
        <f t="shared" si="742"/>
        <v xml:space="preserve"> </v>
      </c>
      <c r="BL402" s="247" t="str">
        <f>IF(SUM(I402:T402)&lt;90," ",'eq. coef.'!$C$360+'eq. coef.'!$C$361*'Amp-TB2 calc'!AJ402+'eq. coef.'!$C$362*'Amp-TB2 calc'!AK402+'eq. coef.'!$C$363*'Amp-TB2 calc'!AL402+'eq. coef.'!$C$364*'Amp-TB2 calc'!AN402+'eq. coef.'!$C$365*'Amp-TB2 calc'!AP402+'eq. coef.'!$C$366*'Amp-TB2 calc'!AQ402+'eq. coef.'!$C$367*'Amp-TB2 calc'!AR402+'eq. coef.'!$C$368*'Amp-TB2 calc'!AS402+'eq. coef.'!$C$369*LN(BO402))</f>
        <v xml:space="preserve"> </v>
      </c>
      <c r="BM402" s="248" t="str">
        <f t="shared" si="743"/>
        <v/>
      </c>
      <c r="BN402" s="267" t="str">
        <f t="shared" si="744"/>
        <v/>
      </c>
      <c r="BO402" s="249" t="str">
        <f t="shared" si="745"/>
        <v xml:space="preserve"> </v>
      </c>
      <c r="BP402" s="243" t="str">
        <f t="shared" si="746"/>
        <v xml:space="preserve"> </v>
      </c>
      <c r="BQ402" s="245"/>
      <c r="BR402" s="245">
        <f t="shared" si="747"/>
        <v>0</v>
      </c>
      <c r="BS402" s="245">
        <f t="shared" si="748"/>
        <v>0</v>
      </c>
      <c r="BT402" s="243" t="str">
        <f t="shared" si="749"/>
        <v xml:space="preserve"> </v>
      </c>
      <c r="BU402" s="250"/>
      <c r="BV402" s="251" t="str">
        <f>IF(SUM(I402:T402)&lt;90," ",'eq. coef.'!$B$1128*'Amp-TB2 calc'!CF402+'eq. coef.'!$B$1129*'Amp-TB2 calc'!CJ402+'eq. coef.'!$B$1130*'Amp-TB2 calc'!CK402+'eq. coef.'!$B$1131*'Amp-TB2 calc'!CM402+'eq. coef.'!$B$1132*'Amp-TB2 calc'!CN402+'eq. coef.'!$B$1133*'Amp-TB2 calc'!CO402+'eq. coef.'!$B$1134*'Amp-TB2 calc'!CP402+'eq. coef.'!$B$1135*'Amp-TB2 calc'!CS402+'eq. coef.'!$B$1135*'Amp-TB2 calc'!CW402+'eq. coef.'!$B$1137*'Amp-TB2 calc'!CX402)</f>
        <v xml:space="preserve"> </v>
      </c>
      <c r="BW402" s="252" t="str">
        <f t="shared" si="750"/>
        <v/>
      </c>
      <c r="BX402" s="253"/>
      <c r="BY402" s="252" t="str">
        <f t="shared" si="751"/>
        <v xml:space="preserve"> </v>
      </c>
      <c r="BZ402" s="251" t="str">
        <f>IF(SUM(I402:T402)&lt;90," ",EXP('eq. coef.'!$B$1156*'Amp-TB2 calc'!CF402+'eq. coef.'!$B$1157*'Amp-TB2 calc'!CJ402+'eq. coef.'!$B$1158*'Amp-TB2 calc'!CK402+'eq. coef.'!$B$1159*'Amp-TB2 calc'!CM402+'eq. coef.'!$B$1160*'Amp-TB2 calc'!CN402+'eq. coef.'!$B$1161*'Amp-TB2 calc'!CO402+'eq. coef.'!$B$1162*'Amp-TB2 calc'!CP402+'eq. coef.'!$B$1163*'Amp-TB2 calc'!CS402+'eq. coef.'!$B$1164*'Amp-TB2 calc'!CW402+'eq. coef.'!$B$1165*'Amp-TB2 calc'!CX402))</f>
        <v xml:space="preserve"> </v>
      </c>
      <c r="CA402" s="252" t="str">
        <f t="shared" si="752"/>
        <v xml:space="preserve"> </v>
      </c>
      <c r="CB402" s="245"/>
      <c r="CC402" s="244" t="str">
        <f t="shared" si="753"/>
        <v xml:space="preserve"> </v>
      </c>
      <c r="CD402" s="244" t="str">
        <f t="shared" si="754"/>
        <v xml:space="preserve"> </v>
      </c>
      <c r="CE402" s="240" t="str">
        <f t="shared" si="755"/>
        <v xml:space="preserve"> </v>
      </c>
      <c r="CF402" s="240" t="str">
        <f t="shared" si="756"/>
        <v xml:space="preserve"> </v>
      </c>
      <c r="CG402" s="240" t="str">
        <f t="shared" si="757"/>
        <v xml:space="preserve"> </v>
      </c>
      <c r="CH402" s="240" t="str">
        <f t="shared" si="758"/>
        <v xml:space="preserve"> </v>
      </c>
      <c r="CI402" s="240"/>
      <c r="CJ402" s="240" t="str">
        <f t="shared" si="759"/>
        <v xml:space="preserve"> </v>
      </c>
      <c r="CK402" s="240" t="str">
        <f t="shared" si="760"/>
        <v xml:space="preserve"> </v>
      </c>
      <c r="CL402" s="240" t="str">
        <f t="shared" si="761"/>
        <v xml:space="preserve"> </v>
      </c>
      <c r="CM402" s="240" t="str">
        <f t="shared" si="762"/>
        <v xml:space="preserve"> </v>
      </c>
      <c r="CN402" s="240" t="str">
        <f t="shared" si="763"/>
        <v xml:space="preserve"> </v>
      </c>
      <c r="CO402" s="240" t="str">
        <f t="shared" si="764"/>
        <v xml:space="preserve"> </v>
      </c>
      <c r="CP402" s="240" t="str">
        <f t="shared" si="765"/>
        <v xml:space="preserve"> </v>
      </c>
      <c r="CQ402" s="240" t="str">
        <f t="shared" si="766"/>
        <v xml:space="preserve"> </v>
      </c>
      <c r="CR402" s="240"/>
      <c r="CS402" s="240" t="str">
        <f t="shared" si="767"/>
        <v xml:space="preserve"> </v>
      </c>
      <c r="CT402" s="240" t="str">
        <f t="shared" si="768"/>
        <v xml:space="preserve"> </v>
      </c>
      <c r="CU402" s="240" t="str">
        <f t="shared" si="769"/>
        <v xml:space="preserve"> </v>
      </c>
      <c r="CV402" s="240"/>
      <c r="CW402" s="240" t="str">
        <f t="shared" si="770"/>
        <v xml:space="preserve"> </v>
      </c>
      <c r="CX402" s="240" t="str">
        <f t="shared" si="771"/>
        <v xml:space="preserve"> </v>
      </c>
      <c r="CY402" s="240" t="str">
        <f t="shared" si="772"/>
        <v xml:space="preserve"> </v>
      </c>
      <c r="CZ402" s="240"/>
      <c r="DA402" s="240" t="str">
        <f t="shared" si="773"/>
        <v xml:space="preserve"> </v>
      </c>
      <c r="DB402" s="240" t="str">
        <f t="shared" si="774"/>
        <v xml:space="preserve"> </v>
      </c>
      <c r="DC402" s="240" t="str">
        <f t="shared" si="775"/>
        <v xml:space="preserve"> </v>
      </c>
      <c r="DD402" s="240" t="str">
        <f t="shared" si="776"/>
        <v xml:space="preserve"> </v>
      </c>
      <c r="DE402" s="245" t="str">
        <f t="shared" si="777"/>
        <v xml:space="preserve"> </v>
      </c>
      <c r="DF402" s="245"/>
      <c r="DG402" s="239" t="str">
        <f t="shared" si="778"/>
        <v xml:space="preserve"> </v>
      </c>
      <c r="DH402" s="239" t="str">
        <f t="shared" si="779"/>
        <v xml:space="preserve"> </v>
      </c>
      <c r="DI402" s="239" t="str">
        <f t="shared" si="780"/>
        <v xml:space="preserve"> </v>
      </c>
      <c r="DJ402" s="240" t="str">
        <f t="shared" si="781"/>
        <v xml:space="preserve"> </v>
      </c>
    </row>
    <row r="403" spans="1:114">
      <c r="A403" s="312"/>
      <c r="I403" s="325"/>
      <c r="J403" s="325"/>
      <c r="K403" s="325"/>
      <c r="L403" s="325"/>
      <c r="M403" s="325"/>
      <c r="N403" s="325"/>
      <c r="O403" s="325"/>
      <c r="P403" s="325"/>
      <c r="Q403" s="325"/>
      <c r="R403" s="325"/>
      <c r="S403" s="325"/>
      <c r="T403" s="325"/>
      <c r="U403" s="238" t="str">
        <f t="shared" si="719"/>
        <v/>
      </c>
      <c r="V403" s="239" t="str">
        <f>IF(SUM(I403:T403)&lt;90," ",I403/stab.data!$U$7)</f>
        <v xml:space="preserve"> </v>
      </c>
      <c r="W403" s="239" t="str">
        <f>IF(SUM(I403:T403)&lt;90," ",J403/stab.data!$U$8)</f>
        <v xml:space="preserve"> </v>
      </c>
      <c r="X403" s="239" t="str">
        <f>IF(SUM(I403:T403)&lt;90," ",K403*2/stab.data!$U$9)</f>
        <v xml:space="preserve"> </v>
      </c>
      <c r="Y403" s="239" t="str">
        <f>IF(SUM(I403:T403)&lt;90," ",L403*2/stab.data!$U$10)</f>
        <v xml:space="preserve"> </v>
      </c>
      <c r="Z403" s="239" t="str">
        <f>IF(SUM(I403:T403)&lt;90," ",M403/stab.data!$U$11)</f>
        <v xml:space="preserve"> </v>
      </c>
      <c r="AA403" s="239" t="str">
        <f>IF(SUM(I403:T403)&lt;90," ",N403/stab.data!$U$12)</f>
        <v xml:space="preserve"> </v>
      </c>
      <c r="AB403" s="239" t="str">
        <f>IF(SUM(I403:T403)&lt;90," ",O403/stab.data!$U$13)</f>
        <v xml:space="preserve"> </v>
      </c>
      <c r="AC403" s="239" t="str">
        <f>IF(SUM(I403:T403)&lt;90," ",P403/stab.data!$U$14)</f>
        <v xml:space="preserve"> </v>
      </c>
      <c r="AD403" s="239" t="str">
        <f>IF(SUM(I403:T403)&lt;90," ",Q403*2/stab.data!$U$15)</f>
        <v xml:space="preserve"> </v>
      </c>
      <c r="AE403" s="239" t="str">
        <f>IF(SUM(I403:T403)&lt;90," ",R403*2/stab.data!$U$16)</f>
        <v xml:space="preserve"> </v>
      </c>
      <c r="AF403" s="239" t="str">
        <f>IF(SUM(I403:T403)&lt;90," ",S403/stab.data!$U$17)</f>
        <v xml:space="preserve"> </v>
      </c>
      <c r="AG403" s="239" t="str">
        <f>IF(SUM(I403:T403)&lt;90," ",T403/stab.data!$U$18)</f>
        <v xml:space="preserve"> </v>
      </c>
      <c r="AH403" s="239" t="str">
        <f t="shared" si="720"/>
        <v xml:space="preserve"> </v>
      </c>
      <c r="AI403" s="239" t="str">
        <f t="shared" si="721"/>
        <v xml:space="preserve"> </v>
      </c>
      <c r="AJ403" s="240" t="str">
        <f t="shared" si="722"/>
        <v xml:space="preserve"> </v>
      </c>
      <c r="AK403" s="240" t="str">
        <f t="shared" si="723"/>
        <v xml:space="preserve"> </v>
      </c>
      <c r="AL403" s="240" t="str">
        <f t="shared" si="724"/>
        <v xml:space="preserve"> </v>
      </c>
      <c r="AM403" s="240" t="str">
        <f t="shared" si="725"/>
        <v xml:space="preserve"> </v>
      </c>
      <c r="AN403" s="240" t="str">
        <f t="shared" si="726"/>
        <v xml:space="preserve"> </v>
      </c>
      <c r="AO403" s="240" t="str">
        <f t="shared" si="727"/>
        <v xml:space="preserve"> </v>
      </c>
      <c r="AP403" s="240" t="str">
        <f t="shared" si="728"/>
        <v xml:space="preserve"> </v>
      </c>
      <c r="AQ403" s="240" t="str">
        <f t="shared" si="729"/>
        <v xml:space="preserve"> </v>
      </c>
      <c r="AR403" s="240" t="str">
        <f t="shared" si="730"/>
        <v xml:space="preserve"> </v>
      </c>
      <c r="AS403" s="240" t="str">
        <f t="shared" si="731"/>
        <v xml:space="preserve"> </v>
      </c>
      <c r="AT403" s="240" t="str">
        <f t="shared" si="732"/>
        <v xml:space="preserve"> </v>
      </c>
      <c r="AU403" s="240" t="str">
        <f t="shared" si="733"/>
        <v xml:space="preserve"> </v>
      </c>
      <c r="AV403" s="239" t="str">
        <f t="shared" si="734"/>
        <v xml:space="preserve"> </v>
      </c>
      <c r="AW403" s="239" t="str">
        <f t="shared" si="735"/>
        <v xml:space="preserve"> </v>
      </c>
      <c r="AX403" s="239" t="str">
        <f>IF(SUM(I403:T403)&lt;90," ",CM403*AH403*stab.data!$U$20/13/2)</f>
        <v xml:space="preserve"> </v>
      </c>
      <c r="AY403" s="239" t="str">
        <f>IF(SUM(I403:T403)&lt;90," ",CO403*AH403*stab.data!$U$11/13)</f>
        <v xml:space="preserve"> </v>
      </c>
      <c r="AZ403" s="239" t="str">
        <f t="shared" si="736"/>
        <v/>
      </c>
      <c r="BA403" s="241" t="str">
        <f t="shared" si="737"/>
        <v xml:space="preserve"> </v>
      </c>
      <c r="BB403" s="242" t="str">
        <f>IF(SUM(I403:T403)&lt;90," ",EXP('eq. coef.'!$C$104+'eq. coef.'!$C$105*'Amp-TB2 calc'!AJ403+'eq. coef.'!$C$106*'Amp-TB2 calc'!AK403+'eq. coef.'!$C$107*'Amp-TB2 calc'!AL403+'eq. coef.'!$C$108*'Amp-TB2 calc'!AN403+'eq. coef.'!$C$109*'Amp-TB2 calc'!AP403+'eq. coef.'!$C$110*'Amp-TB2 calc'!AQ403+'eq. coef.'!$C$111*'Amp-TB2 calc'!AR403+'eq. coef.'!$C$112*'Amp-TB2 calc'!AS403))</f>
        <v xml:space="preserve"> </v>
      </c>
      <c r="BC403" s="243" t="str">
        <f>IF(SUM(I403:T403)&lt;90," ",EXP('eq. coef.'!$C$176+'eq. coef.'!$C$177*'Amp-TB2 calc'!AJ403+'eq. coef.'!$C$178*'Amp-TB2 calc'!AK403+'eq. coef.'!$C$179*'Amp-TB2 calc'!AL403+'eq. coef.'!$C$180*'Amp-TB2 calc'!AN403+'eq. coef.'!$C$181*'Amp-TB2 calc'!AP403+'eq. coef.'!$C$182*'Amp-TB2 calc'!AQ403+'eq. coef.'!$C$183*'Amp-TB2 calc'!AR403+'eq. coef.'!$C$184*'Amp-TB2 calc'!AS403))</f>
        <v xml:space="preserve"> </v>
      </c>
      <c r="BD403" s="243" t="str">
        <f>IF(SUM(I403:T403)&lt;90," ",('eq. coef.'!$C$234+'eq. coef.'!$C$235*'Amp-TB2 calc'!AJ403+'eq. coef.'!$C$236*'Amp-TB2 calc'!AK403+'eq. coef.'!$C$237*'Amp-TB2 calc'!AL403+'eq. coef.'!$C$238*'Amp-TB2 calc'!AN403+'eq. coef.'!$C$239*'Amp-TB2 calc'!AP403+'eq. coef.'!$C$240*'Amp-TB2 calc'!AQ403+'eq. coef.'!$C$241*'Amp-TB2 calc'!AR403+'eq. coef.'!$C$242*'Amp-TB2 calc'!AS403))</f>
        <v xml:space="preserve"> </v>
      </c>
      <c r="BE403" s="243" t="str">
        <f>IF(SUM(I403:T403)&lt;90," ",('eq. coef.'!$C$270+'eq. coef.'!$C$271*'Amp-TB2 calc'!AJ403+'eq. coef.'!$C$272*'Amp-TB2 calc'!AK403+'eq. coef.'!$C$273*'Amp-TB2 calc'!AL403+'eq. coef.'!$C$274*'Amp-TB2 calc'!AN403+'eq. coef.'!$C$275*'Amp-TB2 calc'!AP403+'eq. coef.'!$C$276*'Amp-TB2 calc'!AQ403+'eq. coef.'!$C$277*'Amp-TB2 calc'!AR403+'eq. coef.'!$C$278*'Amp-TB2 calc'!AS403))</f>
        <v xml:space="preserve"> </v>
      </c>
      <c r="BF403" s="243" t="str">
        <f>IF(SUM(I403:T403)&lt;90," ",EXP('eq. coef.'!$C$328+'eq. coef.'!$C$329*'Amp-TB2 calc'!AJ403+'eq. coef.'!$C$330*'Amp-TB2 calc'!AK403+'eq. coef.'!$C$331*'Amp-TB2 calc'!AL403+'eq. coef.'!$C$332*'Amp-TB2 calc'!AN403+'eq. coef.'!$C$333*'Amp-TB2 calc'!AP403+'eq. coef.'!$C$334*'Amp-TB2 calc'!AQ403+'eq. coef.'!$C$335*'Amp-TB2 calc'!AR403+'eq. coef.'!$C$336*'Amp-TB2 calc'!AS403))</f>
        <v xml:space="preserve"> </v>
      </c>
      <c r="BG403" s="255" t="str">
        <f t="shared" si="738"/>
        <v xml:space="preserve"> </v>
      </c>
      <c r="BH403" s="306" t="str">
        <f t="shared" si="739"/>
        <v xml:space="preserve"> </v>
      </c>
      <c r="BI403" s="243" t="str">
        <f t="shared" si="740"/>
        <v xml:space="preserve"> </v>
      </c>
      <c r="BJ403" s="245" t="str">
        <f t="shared" si="741"/>
        <v xml:space="preserve"> </v>
      </c>
      <c r="BK403" s="243" t="str">
        <f t="shared" si="742"/>
        <v xml:space="preserve"> </v>
      </c>
      <c r="BL403" s="247" t="str">
        <f>IF(SUM(I403:T403)&lt;90," ",'eq. coef.'!$C$360+'eq. coef.'!$C$361*'Amp-TB2 calc'!AJ403+'eq. coef.'!$C$362*'Amp-TB2 calc'!AK403+'eq. coef.'!$C$363*'Amp-TB2 calc'!AL403+'eq. coef.'!$C$364*'Amp-TB2 calc'!AN403+'eq. coef.'!$C$365*'Amp-TB2 calc'!AP403+'eq. coef.'!$C$366*'Amp-TB2 calc'!AQ403+'eq. coef.'!$C$367*'Amp-TB2 calc'!AR403+'eq. coef.'!$C$368*'Amp-TB2 calc'!AS403+'eq. coef.'!$C$369*LN(BO403))</f>
        <v xml:space="preserve"> </v>
      </c>
      <c r="BM403" s="248" t="str">
        <f t="shared" si="743"/>
        <v/>
      </c>
      <c r="BN403" s="267" t="str">
        <f t="shared" si="744"/>
        <v/>
      </c>
      <c r="BO403" s="249" t="str">
        <f t="shared" si="745"/>
        <v xml:space="preserve"> </v>
      </c>
      <c r="BP403" s="243" t="str">
        <f t="shared" si="746"/>
        <v xml:space="preserve"> </v>
      </c>
      <c r="BQ403" s="245"/>
      <c r="BR403" s="245">
        <f t="shared" si="747"/>
        <v>0</v>
      </c>
      <c r="BS403" s="245">
        <f t="shared" si="748"/>
        <v>0</v>
      </c>
      <c r="BT403" s="243" t="str">
        <f t="shared" si="749"/>
        <v xml:space="preserve"> </v>
      </c>
      <c r="BU403" s="250"/>
      <c r="BV403" s="251" t="str">
        <f>IF(SUM(I403:T403)&lt;90," ",'eq. coef.'!$B$1128*'Amp-TB2 calc'!CF403+'eq. coef.'!$B$1129*'Amp-TB2 calc'!CJ403+'eq. coef.'!$B$1130*'Amp-TB2 calc'!CK403+'eq. coef.'!$B$1131*'Amp-TB2 calc'!CM403+'eq. coef.'!$B$1132*'Amp-TB2 calc'!CN403+'eq. coef.'!$B$1133*'Amp-TB2 calc'!CO403+'eq. coef.'!$B$1134*'Amp-TB2 calc'!CP403+'eq. coef.'!$B$1135*'Amp-TB2 calc'!CS403+'eq. coef.'!$B$1135*'Amp-TB2 calc'!CW403+'eq. coef.'!$B$1137*'Amp-TB2 calc'!CX403)</f>
        <v xml:space="preserve"> </v>
      </c>
      <c r="BW403" s="252" t="str">
        <f t="shared" si="750"/>
        <v/>
      </c>
      <c r="BX403" s="253"/>
      <c r="BY403" s="252" t="str">
        <f t="shared" si="751"/>
        <v xml:space="preserve"> </v>
      </c>
      <c r="BZ403" s="251" t="str">
        <f>IF(SUM(I403:T403)&lt;90," ",EXP('eq. coef.'!$B$1156*'Amp-TB2 calc'!CF403+'eq. coef.'!$B$1157*'Amp-TB2 calc'!CJ403+'eq. coef.'!$B$1158*'Amp-TB2 calc'!CK403+'eq. coef.'!$B$1159*'Amp-TB2 calc'!CM403+'eq. coef.'!$B$1160*'Amp-TB2 calc'!CN403+'eq. coef.'!$B$1161*'Amp-TB2 calc'!CO403+'eq. coef.'!$B$1162*'Amp-TB2 calc'!CP403+'eq. coef.'!$B$1163*'Amp-TB2 calc'!CS403+'eq. coef.'!$B$1164*'Amp-TB2 calc'!CW403+'eq. coef.'!$B$1165*'Amp-TB2 calc'!CX403))</f>
        <v xml:space="preserve"> </v>
      </c>
      <c r="CA403" s="252" t="str">
        <f t="shared" si="752"/>
        <v xml:space="preserve"> </v>
      </c>
      <c r="CB403" s="245"/>
      <c r="CC403" s="244" t="str">
        <f t="shared" si="753"/>
        <v xml:space="preserve"> </v>
      </c>
      <c r="CD403" s="244" t="str">
        <f t="shared" si="754"/>
        <v xml:space="preserve"> </v>
      </c>
      <c r="CE403" s="240" t="str">
        <f t="shared" si="755"/>
        <v xml:space="preserve"> </v>
      </c>
      <c r="CF403" s="240" t="str">
        <f t="shared" si="756"/>
        <v xml:space="preserve"> </v>
      </c>
      <c r="CG403" s="240" t="str">
        <f t="shared" si="757"/>
        <v xml:space="preserve"> </v>
      </c>
      <c r="CH403" s="240" t="str">
        <f t="shared" si="758"/>
        <v xml:space="preserve"> </v>
      </c>
      <c r="CI403" s="240"/>
      <c r="CJ403" s="240" t="str">
        <f t="shared" si="759"/>
        <v xml:space="preserve"> </v>
      </c>
      <c r="CK403" s="240" t="str">
        <f t="shared" si="760"/>
        <v xml:space="preserve"> </v>
      </c>
      <c r="CL403" s="240" t="str">
        <f t="shared" si="761"/>
        <v xml:space="preserve"> </v>
      </c>
      <c r="CM403" s="240" t="str">
        <f t="shared" si="762"/>
        <v xml:space="preserve"> </v>
      </c>
      <c r="CN403" s="240" t="str">
        <f t="shared" si="763"/>
        <v xml:space="preserve"> </v>
      </c>
      <c r="CO403" s="240" t="str">
        <f t="shared" si="764"/>
        <v xml:space="preserve"> </v>
      </c>
      <c r="CP403" s="240" t="str">
        <f t="shared" si="765"/>
        <v xml:space="preserve"> </v>
      </c>
      <c r="CQ403" s="240" t="str">
        <f t="shared" si="766"/>
        <v xml:space="preserve"> </v>
      </c>
      <c r="CR403" s="240"/>
      <c r="CS403" s="240" t="str">
        <f t="shared" si="767"/>
        <v xml:space="preserve"> </v>
      </c>
      <c r="CT403" s="240" t="str">
        <f t="shared" si="768"/>
        <v xml:space="preserve"> </v>
      </c>
      <c r="CU403" s="240" t="str">
        <f t="shared" si="769"/>
        <v xml:space="preserve"> </v>
      </c>
      <c r="CV403" s="240"/>
      <c r="CW403" s="240" t="str">
        <f t="shared" si="770"/>
        <v xml:space="preserve"> </v>
      </c>
      <c r="CX403" s="240" t="str">
        <f t="shared" si="771"/>
        <v xml:space="preserve"> </v>
      </c>
      <c r="CY403" s="240" t="str">
        <f t="shared" si="772"/>
        <v xml:space="preserve"> </v>
      </c>
      <c r="CZ403" s="240"/>
      <c r="DA403" s="240" t="str">
        <f t="shared" si="773"/>
        <v xml:space="preserve"> </v>
      </c>
      <c r="DB403" s="240" t="str">
        <f t="shared" si="774"/>
        <v xml:space="preserve"> </v>
      </c>
      <c r="DC403" s="240" t="str">
        <f t="shared" si="775"/>
        <v xml:space="preserve"> </v>
      </c>
      <c r="DD403" s="240" t="str">
        <f t="shared" si="776"/>
        <v xml:space="preserve"> </v>
      </c>
      <c r="DE403" s="245" t="str">
        <f t="shared" si="777"/>
        <v xml:space="preserve"> </v>
      </c>
      <c r="DF403" s="245"/>
      <c r="DG403" s="239" t="str">
        <f t="shared" si="778"/>
        <v xml:space="preserve"> </v>
      </c>
      <c r="DH403" s="239" t="str">
        <f t="shared" si="779"/>
        <v xml:space="preserve"> </v>
      </c>
      <c r="DI403" s="239" t="str">
        <f t="shared" si="780"/>
        <v xml:space="preserve"> </v>
      </c>
      <c r="DJ403" s="240" t="str">
        <f t="shared" si="781"/>
        <v xml:space="preserve"> </v>
      </c>
    </row>
    <row r="404" spans="1:114">
      <c r="A404" s="312"/>
      <c r="I404" s="326"/>
      <c r="J404" s="326"/>
      <c r="K404" s="326"/>
      <c r="L404" s="326"/>
      <c r="M404" s="326"/>
      <c r="N404" s="326"/>
      <c r="O404" s="326"/>
      <c r="P404" s="326"/>
      <c r="Q404" s="326"/>
      <c r="R404" s="326"/>
      <c r="S404" s="326"/>
      <c r="T404" s="326"/>
      <c r="U404" s="238" t="str">
        <f t="shared" si="719"/>
        <v/>
      </c>
      <c r="V404" s="239" t="str">
        <f>IF(SUM(I404:T404)&lt;90," ",I404/stab.data!$U$7)</f>
        <v xml:space="preserve"> </v>
      </c>
      <c r="W404" s="239" t="str">
        <f>IF(SUM(I404:T404)&lt;90," ",J404/stab.data!$U$8)</f>
        <v xml:space="preserve"> </v>
      </c>
      <c r="X404" s="239" t="str">
        <f>IF(SUM(I404:T404)&lt;90," ",K404*2/stab.data!$U$9)</f>
        <v xml:space="preserve"> </v>
      </c>
      <c r="Y404" s="239" t="str">
        <f>IF(SUM(I404:T404)&lt;90," ",L404*2/stab.data!$U$10)</f>
        <v xml:space="preserve"> </v>
      </c>
      <c r="Z404" s="239" t="str">
        <f>IF(SUM(I404:T404)&lt;90," ",M404/stab.data!$U$11)</f>
        <v xml:space="preserve"> </v>
      </c>
      <c r="AA404" s="239" t="str">
        <f>IF(SUM(I404:T404)&lt;90," ",N404/stab.data!$U$12)</f>
        <v xml:space="preserve"> </v>
      </c>
      <c r="AB404" s="239" t="str">
        <f>IF(SUM(I404:T404)&lt;90," ",O404/stab.data!$U$13)</f>
        <v xml:space="preserve"> </v>
      </c>
      <c r="AC404" s="239" t="str">
        <f>IF(SUM(I404:T404)&lt;90," ",P404/stab.data!$U$14)</f>
        <v xml:space="preserve"> </v>
      </c>
      <c r="AD404" s="239" t="str">
        <f>IF(SUM(I404:T404)&lt;90," ",Q404*2/stab.data!$U$15)</f>
        <v xml:space="preserve"> </v>
      </c>
      <c r="AE404" s="239" t="str">
        <f>IF(SUM(I404:T404)&lt;90," ",R404*2/stab.data!$U$16)</f>
        <v xml:space="preserve"> </v>
      </c>
      <c r="AF404" s="239" t="str">
        <f>IF(SUM(I404:T404)&lt;90," ",S404/stab.data!$U$17)</f>
        <v xml:space="preserve"> </v>
      </c>
      <c r="AG404" s="239" t="str">
        <f>IF(SUM(I404:T404)&lt;90," ",T404/stab.data!$U$18)</f>
        <v xml:space="preserve"> </v>
      </c>
      <c r="AH404" s="239" t="str">
        <f t="shared" si="720"/>
        <v xml:space="preserve"> </v>
      </c>
      <c r="AI404" s="239" t="str">
        <f t="shared" si="721"/>
        <v xml:space="preserve"> </v>
      </c>
      <c r="AJ404" s="240" t="str">
        <f t="shared" si="722"/>
        <v xml:space="preserve"> </v>
      </c>
      <c r="AK404" s="240" t="str">
        <f t="shared" si="723"/>
        <v xml:space="preserve"> </v>
      </c>
      <c r="AL404" s="240" t="str">
        <f t="shared" si="724"/>
        <v xml:space="preserve"> </v>
      </c>
      <c r="AM404" s="240" t="str">
        <f t="shared" si="725"/>
        <v xml:space="preserve"> </v>
      </c>
      <c r="AN404" s="240" t="str">
        <f t="shared" si="726"/>
        <v xml:space="preserve"> </v>
      </c>
      <c r="AO404" s="240" t="str">
        <f t="shared" si="727"/>
        <v xml:space="preserve"> </v>
      </c>
      <c r="AP404" s="240" t="str">
        <f t="shared" si="728"/>
        <v xml:space="preserve"> </v>
      </c>
      <c r="AQ404" s="240" t="str">
        <f t="shared" si="729"/>
        <v xml:space="preserve"> </v>
      </c>
      <c r="AR404" s="240" t="str">
        <f t="shared" si="730"/>
        <v xml:space="preserve"> </v>
      </c>
      <c r="AS404" s="240" t="str">
        <f t="shared" si="731"/>
        <v xml:space="preserve"> </v>
      </c>
      <c r="AT404" s="240" t="str">
        <f t="shared" si="732"/>
        <v xml:space="preserve"> </v>
      </c>
      <c r="AU404" s="240" t="str">
        <f t="shared" si="733"/>
        <v xml:space="preserve"> </v>
      </c>
      <c r="AV404" s="239" t="str">
        <f t="shared" si="734"/>
        <v xml:space="preserve"> </v>
      </c>
      <c r="AW404" s="239" t="str">
        <f t="shared" si="735"/>
        <v xml:space="preserve"> </v>
      </c>
      <c r="AX404" s="239" t="str">
        <f>IF(SUM(I404:T404)&lt;90," ",CM404*AH404*stab.data!$U$20/13/2)</f>
        <v xml:space="preserve"> </v>
      </c>
      <c r="AY404" s="239" t="str">
        <f>IF(SUM(I404:T404)&lt;90," ",CO404*AH404*stab.data!$U$11/13)</f>
        <v xml:space="preserve"> </v>
      </c>
      <c r="AZ404" s="239" t="str">
        <f t="shared" si="736"/>
        <v/>
      </c>
      <c r="BA404" s="241" t="str">
        <f t="shared" si="737"/>
        <v xml:space="preserve"> </v>
      </c>
      <c r="BB404" s="242" t="str">
        <f>IF(SUM(I404:T404)&lt;90," ",EXP('eq. coef.'!$C$104+'eq. coef.'!$C$105*'Amp-TB2 calc'!AJ404+'eq. coef.'!$C$106*'Amp-TB2 calc'!AK404+'eq. coef.'!$C$107*'Amp-TB2 calc'!AL404+'eq. coef.'!$C$108*'Amp-TB2 calc'!AN404+'eq. coef.'!$C$109*'Amp-TB2 calc'!AP404+'eq. coef.'!$C$110*'Amp-TB2 calc'!AQ404+'eq. coef.'!$C$111*'Amp-TB2 calc'!AR404+'eq. coef.'!$C$112*'Amp-TB2 calc'!AS404))</f>
        <v xml:space="preserve"> </v>
      </c>
      <c r="BC404" s="243" t="str">
        <f>IF(SUM(I404:T404)&lt;90," ",EXP('eq. coef.'!$C$176+'eq. coef.'!$C$177*'Amp-TB2 calc'!AJ404+'eq. coef.'!$C$178*'Amp-TB2 calc'!AK404+'eq. coef.'!$C$179*'Amp-TB2 calc'!AL404+'eq. coef.'!$C$180*'Amp-TB2 calc'!AN404+'eq. coef.'!$C$181*'Amp-TB2 calc'!AP404+'eq. coef.'!$C$182*'Amp-TB2 calc'!AQ404+'eq. coef.'!$C$183*'Amp-TB2 calc'!AR404+'eq. coef.'!$C$184*'Amp-TB2 calc'!AS404))</f>
        <v xml:space="preserve"> </v>
      </c>
      <c r="BD404" s="243" t="str">
        <f>IF(SUM(I404:T404)&lt;90," ",('eq. coef.'!$C$234+'eq. coef.'!$C$235*'Amp-TB2 calc'!AJ404+'eq. coef.'!$C$236*'Amp-TB2 calc'!AK404+'eq. coef.'!$C$237*'Amp-TB2 calc'!AL404+'eq. coef.'!$C$238*'Amp-TB2 calc'!AN404+'eq. coef.'!$C$239*'Amp-TB2 calc'!AP404+'eq. coef.'!$C$240*'Amp-TB2 calc'!AQ404+'eq. coef.'!$C$241*'Amp-TB2 calc'!AR404+'eq. coef.'!$C$242*'Amp-TB2 calc'!AS404))</f>
        <v xml:space="preserve"> </v>
      </c>
      <c r="BE404" s="243" t="str">
        <f>IF(SUM(I404:T404)&lt;90," ",('eq. coef.'!$C$270+'eq. coef.'!$C$271*'Amp-TB2 calc'!AJ404+'eq. coef.'!$C$272*'Amp-TB2 calc'!AK404+'eq. coef.'!$C$273*'Amp-TB2 calc'!AL404+'eq. coef.'!$C$274*'Amp-TB2 calc'!AN404+'eq. coef.'!$C$275*'Amp-TB2 calc'!AP404+'eq. coef.'!$C$276*'Amp-TB2 calc'!AQ404+'eq. coef.'!$C$277*'Amp-TB2 calc'!AR404+'eq. coef.'!$C$278*'Amp-TB2 calc'!AS404))</f>
        <v xml:space="preserve"> </v>
      </c>
      <c r="BF404" s="243" t="str">
        <f>IF(SUM(I404:T404)&lt;90," ",EXP('eq. coef.'!$C$328+'eq. coef.'!$C$329*'Amp-TB2 calc'!AJ404+'eq. coef.'!$C$330*'Amp-TB2 calc'!AK404+'eq. coef.'!$C$331*'Amp-TB2 calc'!AL404+'eq. coef.'!$C$332*'Amp-TB2 calc'!AN404+'eq. coef.'!$C$333*'Amp-TB2 calc'!AP404+'eq. coef.'!$C$334*'Amp-TB2 calc'!AQ404+'eq. coef.'!$C$335*'Amp-TB2 calc'!AR404+'eq. coef.'!$C$336*'Amp-TB2 calc'!AS404))</f>
        <v xml:space="preserve"> </v>
      </c>
      <c r="BG404" s="255" t="str">
        <f t="shared" si="738"/>
        <v xml:space="preserve"> </v>
      </c>
      <c r="BH404" s="306" t="str">
        <f t="shared" si="739"/>
        <v xml:space="preserve"> </v>
      </c>
      <c r="BI404" s="243" t="str">
        <f t="shared" si="740"/>
        <v xml:space="preserve"> </v>
      </c>
      <c r="BJ404" s="245" t="str">
        <f t="shared" si="741"/>
        <v xml:space="preserve"> </v>
      </c>
      <c r="BK404" s="243" t="str">
        <f t="shared" si="742"/>
        <v xml:space="preserve"> </v>
      </c>
      <c r="BL404" s="247" t="str">
        <f>IF(SUM(I404:T404)&lt;90," ",'eq. coef.'!$C$360+'eq. coef.'!$C$361*'Amp-TB2 calc'!AJ404+'eq. coef.'!$C$362*'Amp-TB2 calc'!AK404+'eq. coef.'!$C$363*'Amp-TB2 calc'!AL404+'eq. coef.'!$C$364*'Amp-TB2 calc'!AN404+'eq. coef.'!$C$365*'Amp-TB2 calc'!AP404+'eq. coef.'!$C$366*'Amp-TB2 calc'!AQ404+'eq. coef.'!$C$367*'Amp-TB2 calc'!AR404+'eq. coef.'!$C$368*'Amp-TB2 calc'!AS404+'eq. coef.'!$C$369*LN(BO404))</f>
        <v xml:space="preserve"> </v>
      </c>
      <c r="BM404" s="248" t="str">
        <f t="shared" si="743"/>
        <v/>
      </c>
      <c r="BN404" s="267" t="str">
        <f t="shared" si="744"/>
        <v/>
      </c>
      <c r="BO404" s="249" t="str">
        <f t="shared" si="745"/>
        <v xml:space="preserve"> </v>
      </c>
      <c r="BP404" s="243" t="str">
        <f t="shared" si="746"/>
        <v xml:space="preserve"> </v>
      </c>
      <c r="BQ404" s="245"/>
      <c r="BR404" s="245">
        <f t="shared" si="747"/>
        <v>0</v>
      </c>
      <c r="BS404" s="245">
        <f t="shared" si="748"/>
        <v>0</v>
      </c>
      <c r="BT404" s="243" t="str">
        <f t="shared" si="749"/>
        <v xml:space="preserve"> </v>
      </c>
      <c r="BU404" s="250"/>
      <c r="BV404" s="251" t="str">
        <f>IF(SUM(I404:T404)&lt;90," ",'eq. coef.'!$B$1128*'Amp-TB2 calc'!CF404+'eq. coef.'!$B$1129*'Amp-TB2 calc'!CJ404+'eq. coef.'!$B$1130*'Amp-TB2 calc'!CK404+'eq. coef.'!$B$1131*'Amp-TB2 calc'!CM404+'eq. coef.'!$B$1132*'Amp-TB2 calc'!CN404+'eq. coef.'!$B$1133*'Amp-TB2 calc'!CO404+'eq. coef.'!$B$1134*'Amp-TB2 calc'!CP404+'eq. coef.'!$B$1135*'Amp-TB2 calc'!CS404+'eq. coef.'!$B$1135*'Amp-TB2 calc'!CW404+'eq. coef.'!$B$1137*'Amp-TB2 calc'!CX404)</f>
        <v xml:space="preserve"> </v>
      </c>
      <c r="BW404" s="252" t="str">
        <f t="shared" si="750"/>
        <v/>
      </c>
      <c r="BX404" s="253"/>
      <c r="BY404" s="252" t="str">
        <f t="shared" si="751"/>
        <v xml:space="preserve"> </v>
      </c>
      <c r="BZ404" s="251" t="str">
        <f>IF(SUM(I404:T404)&lt;90," ",EXP('eq. coef.'!$B$1156*'Amp-TB2 calc'!CF404+'eq. coef.'!$B$1157*'Amp-TB2 calc'!CJ404+'eq. coef.'!$B$1158*'Amp-TB2 calc'!CK404+'eq. coef.'!$B$1159*'Amp-TB2 calc'!CM404+'eq. coef.'!$B$1160*'Amp-TB2 calc'!CN404+'eq. coef.'!$B$1161*'Amp-TB2 calc'!CO404+'eq. coef.'!$B$1162*'Amp-TB2 calc'!CP404+'eq. coef.'!$B$1163*'Amp-TB2 calc'!CS404+'eq. coef.'!$B$1164*'Amp-TB2 calc'!CW404+'eq. coef.'!$B$1165*'Amp-TB2 calc'!CX404))</f>
        <v xml:space="preserve"> </v>
      </c>
      <c r="CA404" s="252" t="str">
        <f t="shared" si="752"/>
        <v xml:space="preserve"> </v>
      </c>
      <c r="CB404" s="245"/>
      <c r="CC404" s="244" t="str">
        <f t="shared" si="753"/>
        <v xml:space="preserve"> </v>
      </c>
      <c r="CD404" s="244" t="str">
        <f t="shared" si="754"/>
        <v xml:space="preserve"> </v>
      </c>
      <c r="CE404" s="240" t="str">
        <f t="shared" si="755"/>
        <v xml:space="preserve"> </v>
      </c>
      <c r="CF404" s="240" t="str">
        <f t="shared" si="756"/>
        <v xml:space="preserve"> </v>
      </c>
      <c r="CG404" s="240" t="str">
        <f t="shared" si="757"/>
        <v xml:space="preserve"> </v>
      </c>
      <c r="CH404" s="240" t="str">
        <f t="shared" si="758"/>
        <v xml:space="preserve"> </v>
      </c>
      <c r="CI404" s="240"/>
      <c r="CJ404" s="240" t="str">
        <f t="shared" si="759"/>
        <v xml:space="preserve"> </v>
      </c>
      <c r="CK404" s="240" t="str">
        <f t="shared" si="760"/>
        <v xml:space="preserve"> </v>
      </c>
      <c r="CL404" s="240" t="str">
        <f t="shared" si="761"/>
        <v xml:space="preserve"> </v>
      </c>
      <c r="CM404" s="240" t="str">
        <f t="shared" si="762"/>
        <v xml:space="preserve"> </v>
      </c>
      <c r="CN404" s="240" t="str">
        <f t="shared" si="763"/>
        <v xml:space="preserve"> </v>
      </c>
      <c r="CO404" s="240" t="str">
        <f t="shared" si="764"/>
        <v xml:space="preserve"> </v>
      </c>
      <c r="CP404" s="240" t="str">
        <f t="shared" si="765"/>
        <v xml:space="preserve"> </v>
      </c>
      <c r="CQ404" s="240" t="str">
        <f t="shared" si="766"/>
        <v xml:space="preserve"> </v>
      </c>
      <c r="CR404" s="240"/>
      <c r="CS404" s="240" t="str">
        <f t="shared" si="767"/>
        <v xml:space="preserve"> </v>
      </c>
      <c r="CT404" s="240" t="str">
        <f t="shared" si="768"/>
        <v xml:space="preserve"> </v>
      </c>
      <c r="CU404" s="240" t="str">
        <f t="shared" si="769"/>
        <v xml:space="preserve"> </v>
      </c>
      <c r="CV404" s="240"/>
      <c r="CW404" s="240" t="str">
        <f t="shared" si="770"/>
        <v xml:space="preserve"> </v>
      </c>
      <c r="CX404" s="240" t="str">
        <f t="shared" si="771"/>
        <v xml:space="preserve"> </v>
      </c>
      <c r="CY404" s="240" t="str">
        <f t="shared" si="772"/>
        <v xml:space="preserve"> </v>
      </c>
      <c r="CZ404" s="240"/>
      <c r="DA404" s="240" t="str">
        <f t="shared" si="773"/>
        <v xml:space="preserve"> </v>
      </c>
      <c r="DB404" s="240" t="str">
        <f t="shared" si="774"/>
        <v xml:space="preserve"> </v>
      </c>
      <c r="DC404" s="240" t="str">
        <f t="shared" si="775"/>
        <v xml:space="preserve"> </v>
      </c>
      <c r="DD404" s="240" t="str">
        <f t="shared" si="776"/>
        <v xml:space="preserve"> </v>
      </c>
      <c r="DE404" s="245" t="str">
        <f t="shared" si="777"/>
        <v xml:space="preserve"> </v>
      </c>
      <c r="DF404" s="245"/>
      <c r="DG404" s="239" t="str">
        <f t="shared" si="778"/>
        <v xml:space="preserve"> </v>
      </c>
      <c r="DH404" s="239" t="str">
        <f t="shared" si="779"/>
        <v xml:space="preserve"> </v>
      </c>
      <c r="DI404" s="239" t="str">
        <f t="shared" si="780"/>
        <v xml:space="preserve"> </v>
      </c>
      <c r="DJ404" s="240" t="str">
        <f t="shared" si="781"/>
        <v xml:space="preserve"> </v>
      </c>
    </row>
    <row r="405" spans="1:114">
      <c r="A405" s="312"/>
      <c r="I405" s="325"/>
      <c r="J405" s="325"/>
      <c r="K405" s="325"/>
      <c r="L405" s="325"/>
      <c r="M405" s="325"/>
      <c r="N405" s="325"/>
      <c r="O405" s="325"/>
      <c r="P405" s="325"/>
      <c r="Q405" s="325"/>
      <c r="R405" s="325"/>
      <c r="S405" s="325"/>
      <c r="T405" s="325"/>
      <c r="U405" s="238" t="str">
        <f t="shared" si="719"/>
        <v/>
      </c>
      <c r="V405" s="239" t="str">
        <f>IF(SUM(I405:T405)&lt;90," ",I405/stab.data!$U$7)</f>
        <v xml:space="preserve"> </v>
      </c>
      <c r="W405" s="239" t="str">
        <f>IF(SUM(I405:T405)&lt;90," ",J405/stab.data!$U$8)</f>
        <v xml:space="preserve"> </v>
      </c>
      <c r="X405" s="239" t="str">
        <f>IF(SUM(I405:T405)&lt;90," ",K405*2/stab.data!$U$9)</f>
        <v xml:space="preserve"> </v>
      </c>
      <c r="Y405" s="239" t="str">
        <f>IF(SUM(I405:T405)&lt;90," ",L405*2/stab.data!$U$10)</f>
        <v xml:space="preserve"> </v>
      </c>
      <c r="Z405" s="239" t="str">
        <f>IF(SUM(I405:T405)&lt;90," ",M405/stab.data!$U$11)</f>
        <v xml:space="preserve"> </v>
      </c>
      <c r="AA405" s="239" t="str">
        <f>IF(SUM(I405:T405)&lt;90," ",N405/stab.data!$U$12)</f>
        <v xml:space="preserve"> </v>
      </c>
      <c r="AB405" s="239" t="str">
        <f>IF(SUM(I405:T405)&lt;90," ",O405/stab.data!$U$13)</f>
        <v xml:space="preserve"> </v>
      </c>
      <c r="AC405" s="239" t="str">
        <f>IF(SUM(I405:T405)&lt;90," ",P405/stab.data!$U$14)</f>
        <v xml:space="preserve"> </v>
      </c>
      <c r="AD405" s="239" t="str">
        <f>IF(SUM(I405:T405)&lt;90," ",Q405*2/stab.data!$U$15)</f>
        <v xml:space="preserve"> </v>
      </c>
      <c r="AE405" s="239" t="str">
        <f>IF(SUM(I405:T405)&lt;90," ",R405*2/stab.data!$U$16)</f>
        <v xml:space="preserve"> </v>
      </c>
      <c r="AF405" s="239" t="str">
        <f>IF(SUM(I405:T405)&lt;90," ",S405/stab.data!$U$17)</f>
        <v xml:space="preserve"> </v>
      </c>
      <c r="AG405" s="239" t="str">
        <f>IF(SUM(I405:T405)&lt;90," ",T405/stab.data!$U$18)</f>
        <v xml:space="preserve"> </v>
      </c>
      <c r="AH405" s="239" t="str">
        <f t="shared" si="720"/>
        <v xml:space="preserve"> </v>
      </c>
      <c r="AI405" s="239" t="str">
        <f t="shared" si="721"/>
        <v xml:space="preserve"> </v>
      </c>
      <c r="AJ405" s="240" t="str">
        <f t="shared" si="722"/>
        <v xml:space="preserve"> </v>
      </c>
      <c r="AK405" s="240" t="str">
        <f t="shared" si="723"/>
        <v xml:space="preserve"> </v>
      </c>
      <c r="AL405" s="240" t="str">
        <f t="shared" si="724"/>
        <v xml:space="preserve"> </v>
      </c>
      <c r="AM405" s="240" t="str">
        <f t="shared" si="725"/>
        <v xml:space="preserve"> </v>
      </c>
      <c r="AN405" s="240" t="str">
        <f t="shared" si="726"/>
        <v xml:space="preserve"> </v>
      </c>
      <c r="AO405" s="240" t="str">
        <f t="shared" si="727"/>
        <v xml:space="preserve"> </v>
      </c>
      <c r="AP405" s="240" t="str">
        <f t="shared" si="728"/>
        <v xml:space="preserve"> </v>
      </c>
      <c r="AQ405" s="240" t="str">
        <f t="shared" si="729"/>
        <v xml:space="preserve"> </v>
      </c>
      <c r="AR405" s="240" t="str">
        <f t="shared" si="730"/>
        <v xml:space="preserve"> </v>
      </c>
      <c r="AS405" s="240" t="str">
        <f t="shared" si="731"/>
        <v xml:space="preserve"> </v>
      </c>
      <c r="AT405" s="240" t="str">
        <f t="shared" si="732"/>
        <v xml:space="preserve"> </v>
      </c>
      <c r="AU405" s="240" t="str">
        <f t="shared" si="733"/>
        <v xml:space="preserve"> </v>
      </c>
      <c r="AV405" s="239" t="str">
        <f t="shared" si="734"/>
        <v xml:space="preserve"> </v>
      </c>
      <c r="AW405" s="239" t="str">
        <f t="shared" si="735"/>
        <v xml:space="preserve"> </v>
      </c>
      <c r="AX405" s="239" t="str">
        <f>IF(SUM(I405:T405)&lt;90," ",CM405*AH405*stab.data!$U$20/13/2)</f>
        <v xml:space="preserve"> </v>
      </c>
      <c r="AY405" s="239" t="str">
        <f>IF(SUM(I405:T405)&lt;90," ",CO405*AH405*stab.data!$U$11/13)</f>
        <v xml:space="preserve"> </v>
      </c>
      <c r="AZ405" s="239" t="str">
        <f t="shared" si="736"/>
        <v/>
      </c>
      <c r="BA405" s="241" t="str">
        <f t="shared" si="737"/>
        <v xml:space="preserve"> </v>
      </c>
      <c r="BB405" s="242" t="str">
        <f>IF(SUM(I405:T405)&lt;90," ",EXP('eq. coef.'!$C$104+'eq. coef.'!$C$105*'Amp-TB2 calc'!AJ405+'eq. coef.'!$C$106*'Amp-TB2 calc'!AK405+'eq. coef.'!$C$107*'Amp-TB2 calc'!AL405+'eq. coef.'!$C$108*'Amp-TB2 calc'!AN405+'eq. coef.'!$C$109*'Amp-TB2 calc'!AP405+'eq. coef.'!$C$110*'Amp-TB2 calc'!AQ405+'eq. coef.'!$C$111*'Amp-TB2 calc'!AR405+'eq. coef.'!$C$112*'Amp-TB2 calc'!AS405))</f>
        <v xml:space="preserve"> </v>
      </c>
      <c r="BC405" s="243" t="str">
        <f>IF(SUM(I405:T405)&lt;90," ",EXP('eq. coef.'!$C$176+'eq. coef.'!$C$177*'Amp-TB2 calc'!AJ405+'eq. coef.'!$C$178*'Amp-TB2 calc'!AK405+'eq. coef.'!$C$179*'Amp-TB2 calc'!AL405+'eq. coef.'!$C$180*'Amp-TB2 calc'!AN405+'eq. coef.'!$C$181*'Amp-TB2 calc'!AP405+'eq. coef.'!$C$182*'Amp-TB2 calc'!AQ405+'eq. coef.'!$C$183*'Amp-TB2 calc'!AR405+'eq. coef.'!$C$184*'Amp-TB2 calc'!AS405))</f>
        <v xml:space="preserve"> </v>
      </c>
      <c r="BD405" s="243" t="str">
        <f>IF(SUM(I405:T405)&lt;90," ",('eq. coef.'!$C$234+'eq. coef.'!$C$235*'Amp-TB2 calc'!AJ405+'eq. coef.'!$C$236*'Amp-TB2 calc'!AK405+'eq. coef.'!$C$237*'Amp-TB2 calc'!AL405+'eq. coef.'!$C$238*'Amp-TB2 calc'!AN405+'eq. coef.'!$C$239*'Amp-TB2 calc'!AP405+'eq. coef.'!$C$240*'Amp-TB2 calc'!AQ405+'eq. coef.'!$C$241*'Amp-TB2 calc'!AR405+'eq. coef.'!$C$242*'Amp-TB2 calc'!AS405))</f>
        <v xml:space="preserve"> </v>
      </c>
      <c r="BE405" s="243" t="str">
        <f>IF(SUM(I405:T405)&lt;90," ",('eq. coef.'!$C$270+'eq. coef.'!$C$271*'Amp-TB2 calc'!AJ405+'eq. coef.'!$C$272*'Amp-TB2 calc'!AK405+'eq. coef.'!$C$273*'Amp-TB2 calc'!AL405+'eq. coef.'!$C$274*'Amp-TB2 calc'!AN405+'eq. coef.'!$C$275*'Amp-TB2 calc'!AP405+'eq. coef.'!$C$276*'Amp-TB2 calc'!AQ405+'eq. coef.'!$C$277*'Amp-TB2 calc'!AR405+'eq. coef.'!$C$278*'Amp-TB2 calc'!AS405))</f>
        <v xml:space="preserve"> </v>
      </c>
      <c r="BF405" s="243" t="str">
        <f>IF(SUM(I405:T405)&lt;90," ",EXP('eq. coef.'!$C$328+'eq. coef.'!$C$329*'Amp-TB2 calc'!AJ405+'eq. coef.'!$C$330*'Amp-TB2 calc'!AK405+'eq. coef.'!$C$331*'Amp-TB2 calc'!AL405+'eq. coef.'!$C$332*'Amp-TB2 calc'!AN405+'eq. coef.'!$C$333*'Amp-TB2 calc'!AP405+'eq. coef.'!$C$334*'Amp-TB2 calc'!AQ405+'eq. coef.'!$C$335*'Amp-TB2 calc'!AR405+'eq. coef.'!$C$336*'Amp-TB2 calc'!AS405))</f>
        <v xml:space="preserve"> </v>
      </c>
      <c r="BG405" s="255" t="str">
        <f t="shared" si="738"/>
        <v xml:space="preserve"> </v>
      </c>
      <c r="BH405" s="306" t="str">
        <f t="shared" si="739"/>
        <v xml:space="preserve"> </v>
      </c>
      <c r="BI405" s="243" t="str">
        <f t="shared" si="740"/>
        <v xml:space="preserve"> </v>
      </c>
      <c r="BJ405" s="245" t="str">
        <f t="shared" si="741"/>
        <v xml:space="preserve"> </v>
      </c>
      <c r="BK405" s="243" t="str">
        <f t="shared" si="742"/>
        <v xml:space="preserve"> </v>
      </c>
      <c r="BL405" s="247" t="str">
        <f>IF(SUM(I405:T405)&lt;90," ",'eq. coef.'!$C$360+'eq. coef.'!$C$361*'Amp-TB2 calc'!AJ405+'eq. coef.'!$C$362*'Amp-TB2 calc'!AK405+'eq. coef.'!$C$363*'Amp-TB2 calc'!AL405+'eq. coef.'!$C$364*'Amp-TB2 calc'!AN405+'eq. coef.'!$C$365*'Amp-TB2 calc'!AP405+'eq. coef.'!$C$366*'Amp-TB2 calc'!AQ405+'eq. coef.'!$C$367*'Amp-TB2 calc'!AR405+'eq. coef.'!$C$368*'Amp-TB2 calc'!AS405+'eq. coef.'!$C$369*LN(BO405))</f>
        <v xml:space="preserve"> </v>
      </c>
      <c r="BM405" s="248" t="str">
        <f t="shared" si="743"/>
        <v/>
      </c>
      <c r="BN405" s="267" t="str">
        <f t="shared" si="744"/>
        <v/>
      </c>
      <c r="BO405" s="249" t="str">
        <f t="shared" si="745"/>
        <v xml:space="preserve"> </v>
      </c>
      <c r="BP405" s="243" t="str">
        <f t="shared" si="746"/>
        <v xml:space="preserve"> </v>
      </c>
      <c r="BQ405" s="245"/>
      <c r="BR405" s="245">
        <f t="shared" si="747"/>
        <v>0</v>
      </c>
      <c r="BS405" s="245">
        <f t="shared" si="748"/>
        <v>0</v>
      </c>
      <c r="BT405" s="243" t="str">
        <f t="shared" si="749"/>
        <v xml:space="preserve"> </v>
      </c>
      <c r="BU405" s="250"/>
      <c r="BV405" s="251" t="str">
        <f>IF(SUM(I405:T405)&lt;90," ",'eq. coef.'!$B$1128*'Amp-TB2 calc'!CF405+'eq. coef.'!$B$1129*'Amp-TB2 calc'!CJ405+'eq. coef.'!$B$1130*'Amp-TB2 calc'!CK405+'eq. coef.'!$B$1131*'Amp-TB2 calc'!CM405+'eq. coef.'!$B$1132*'Amp-TB2 calc'!CN405+'eq. coef.'!$B$1133*'Amp-TB2 calc'!CO405+'eq. coef.'!$B$1134*'Amp-TB2 calc'!CP405+'eq. coef.'!$B$1135*'Amp-TB2 calc'!CS405+'eq. coef.'!$B$1135*'Amp-TB2 calc'!CW405+'eq. coef.'!$B$1137*'Amp-TB2 calc'!CX405)</f>
        <v xml:space="preserve"> </v>
      </c>
      <c r="BW405" s="252" t="str">
        <f t="shared" si="750"/>
        <v/>
      </c>
      <c r="BX405" s="253"/>
      <c r="BY405" s="252" t="str">
        <f t="shared" si="751"/>
        <v xml:space="preserve"> </v>
      </c>
      <c r="BZ405" s="251" t="str">
        <f>IF(SUM(I405:T405)&lt;90," ",EXP('eq. coef.'!$B$1156*'Amp-TB2 calc'!CF405+'eq. coef.'!$B$1157*'Amp-TB2 calc'!CJ405+'eq. coef.'!$B$1158*'Amp-TB2 calc'!CK405+'eq. coef.'!$B$1159*'Amp-TB2 calc'!CM405+'eq. coef.'!$B$1160*'Amp-TB2 calc'!CN405+'eq. coef.'!$B$1161*'Amp-TB2 calc'!CO405+'eq. coef.'!$B$1162*'Amp-TB2 calc'!CP405+'eq. coef.'!$B$1163*'Amp-TB2 calc'!CS405+'eq. coef.'!$B$1164*'Amp-TB2 calc'!CW405+'eq. coef.'!$B$1165*'Amp-TB2 calc'!CX405))</f>
        <v xml:space="preserve"> </v>
      </c>
      <c r="CA405" s="252" t="str">
        <f t="shared" si="752"/>
        <v xml:space="preserve"> </v>
      </c>
      <c r="CB405" s="245"/>
      <c r="CC405" s="244" t="str">
        <f t="shared" si="753"/>
        <v xml:space="preserve"> </v>
      </c>
      <c r="CD405" s="244" t="str">
        <f t="shared" si="754"/>
        <v xml:space="preserve"> </v>
      </c>
      <c r="CE405" s="240" t="str">
        <f t="shared" si="755"/>
        <v xml:space="preserve"> </v>
      </c>
      <c r="CF405" s="240" t="str">
        <f t="shared" si="756"/>
        <v xml:space="preserve"> </v>
      </c>
      <c r="CG405" s="240" t="str">
        <f t="shared" si="757"/>
        <v xml:space="preserve"> </v>
      </c>
      <c r="CH405" s="240" t="str">
        <f t="shared" si="758"/>
        <v xml:space="preserve"> </v>
      </c>
      <c r="CI405" s="240"/>
      <c r="CJ405" s="240" t="str">
        <f t="shared" si="759"/>
        <v xml:space="preserve"> </v>
      </c>
      <c r="CK405" s="240" t="str">
        <f t="shared" si="760"/>
        <v xml:space="preserve"> </v>
      </c>
      <c r="CL405" s="240" t="str">
        <f t="shared" si="761"/>
        <v xml:space="preserve"> </v>
      </c>
      <c r="CM405" s="240" t="str">
        <f t="shared" si="762"/>
        <v xml:space="preserve"> </v>
      </c>
      <c r="CN405" s="240" t="str">
        <f t="shared" si="763"/>
        <v xml:space="preserve"> </v>
      </c>
      <c r="CO405" s="240" t="str">
        <f t="shared" si="764"/>
        <v xml:space="preserve"> </v>
      </c>
      <c r="CP405" s="240" t="str">
        <f t="shared" si="765"/>
        <v xml:space="preserve"> </v>
      </c>
      <c r="CQ405" s="240" t="str">
        <f t="shared" si="766"/>
        <v xml:space="preserve"> </v>
      </c>
      <c r="CR405" s="240"/>
      <c r="CS405" s="240" t="str">
        <f t="shared" si="767"/>
        <v xml:space="preserve"> </v>
      </c>
      <c r="CT405" s="240" t="str">
        <f t="shared" si="768"/>
        <v xml:space="preserve"> </v>
      </c>
      <c r="CU405" s="240" t="str">
        <f t="shared" si="769"/>
        <v xml:space="preserve"> </v>
      </c>
      <c r="CV405" s="240"/>
      <c r="CW405" s="240" t="str">
        <f t="shared" si="770"/>
        <v xml:space="preserve"> </v>
      </c>
      <c r="CX405" s="240" t="str">
        <f t="shared" si="771"/>
        <v xml:space="preserve"> </v>
      </c>
      <c r="CY405" s="240" t="str">
        <f t="shared" si="772"/>
        <v xml:space="preserve"> </v>
      </c>
      <c r="CZ405" s="240"/>
      <c r="DA405" s="240" t="str">
        <f t="shared" si="773"/>
        <v xml:space="preserve"> </v>
      </c>
      <c r="DB405" s="240" t="str">
        <f t="shared" si="774"/>
        <v xml:space="preserve"> </v>
      </c>
      <c r="DC405" s="240" t="str">
        <f t="shared" si="775"/>
        <v xml:space="preserve"> </v>
      </c>
      <c r="DD405" s="240" t="str">
        <f t="shared" si="776"/>
        <v xml:space="preserve"> </v>
      </c>
      <c r="DE405" s="245" t="str">
        <f t="shared" si="777"/>
        <v xml:space="preserve"> </v>
      </c>
      <c r="DF405" s="245"/>
      <c r="DG405" s="239" t="str">
        <f t="shared" si="778"/>
        <v xml:space="preserve"> </v>
      </c>
      <c r="DH405" s="239" t="str">
        <f t="shared" si="779"/>
        <v xml:space="preserve"> </v>
      </c>
      <c r="DI405" s="239" t="str">
        <f t="shared" si="780"/>
        <v xml:space="preserve"> </v>
      </c>
      <c r="DJ405" s="240" t="str">
        <f t="shared" si="781"/>
        <v xml:space="preserve"> </v>
      </c>
    </row>
    <row r="406" spans="1:114">
      <c r="A406" s="312"/>
      <c r="I406" s="325"/>
      <c r="J406" s="325"/>
      <c r="K406" s="325"/>
      <c r="L406" s="325"/>
      <c r="M406" s="325"/>
      <c r="N406" s="325"/>
      <c r="O406" s="325"/>
      <c r="P406" s="325"/>
      <c r="Q406" s="325"/>
      <c r="R406" s="325"/>
      <c r="S406" s="325"/>
      <c r="T406" s="325"/>
      <c r="U406" s="238" t="str">
        <f t="shared" si="719"/>
        <v/>
      </c>
      <c r="V406" s="239" t="str">
        <f>IF(SUM(I406:T406)&lt;90," ",I406/stab.data!$U$7)</f>
        <v xml:space="preserve"> </v>
      </c>
      <c r="W406" s="239" t="str">
        <f>IF(SUM(I406:T406)&lt;90," ",J406/stab.data!$U$8)</f>
        <v xml:space="preserve"> </v>
      </c>
      <c r="X406" s="239" t="str">
        <f>IF(SUM(I406:T406)&lt;90," ",K406*2/stab.data!$U$9)</f>
        <v xml:space="preserve"> </v>
      </c>
      <c r="Y406" s="239" t="str">
        <f>IF(SUM(I406:T406)&lt;90," ",L406*2/stab.data!$U$10)</f>
        <v xml:space="preserve"> </v>
      </c>
      <c r="Z406" s="239" t="str">
        <f>IF(SUM(I406:T406)&lt;90," ",M406/stab.data!$U$11)</f>
        <v xml:space="preserve"> </v>
      </c>
      <c r="AA406" s="239" t="str">
        <f>IF(SUM(I406:T406)&lt;90," ",N406/stab.data!$U$12)</f>
        <v xml:space="preserve"> </v>
      </c>
      <c r="AB406" s="239" t="str">
        <f>IF(SUM(I406:T406)&lt;90," ",O406/stab.data!$U$13)</f>
        <v xml:space="preserve"> </v>
      </c>
      <c r="AC406" s="239" t="str">
        <f>IF(SUM(I406:T406)&lt;90," ",P406/stab.data!$U$14)</f>
        <v xml:space="preserve"> </v>
      </c>
      <c r="AD406" s="239" t="str">
        <f>IF(SUM(I406:T406)&lt;90," ",Q406*2/stab.data!$U$15)</f>
        <v xml:space="preserve"> </v>
      </c>
      <c r="AE406" s="239" t="str">
        <f>IF(SUM(I406:T406)&lt;90," ",R406*2/stab.data!$U$16)</f>
        <v xml:space="preserve"> </v>
      </c>
      <c r="AF406" s="239" t="str">
        <f>IF(SUM(I406:T406)&lt;90," ",S406/stab.data!$U$17)</f>
        <v xml:space="preserve"> </v>
      </c>
      <c r="AG406" s="239" t="str">
        <f>IF(SUM(I406:T406)&lt;90," ",T406/stab.data!$U$18)</f>
        <v xml:space="preserve"> </v>
      </c>
      <c r="AH406" s="239" t="str">
        <f t="shared" si="720"/>
        <v xml:space="preserve"> </v>
      </c>
      <c r="AI406" s="239" t="str">
        <f t="shared" si="721"/>
        <v xml:space="preserve"> </v>
      </c>
      <c r="AJ406" s="240" t="str">
        <f t="shared" si="722"/>
        <v xml:space="preserve"> </v>
      </c>
      <c r="AK406" s="240" t="str">
        <f t="shared" si="723"/>
        <v xml:space="preserve"> </v>
      </c>
      <c r="AL406" s="240" t="str">
        <f t="shared" si="724"/>
        <v xml:space="preserve"> </v>
      </c>
      <c r="AM406" s="240" t="str">
        <f t="shared" si="725"/>
        <v xml:space="preserve"> </v>
      </c>
      <c r="AN406" s="240" t="str">
        <f t="shared" si="726"/>
        <v xml:space="preserve"> </v>
      </c>
      <c r="AO406" s="240" t="str">
        <f t="shared" si="727"/>
        <v xml:space="preserve"> </v>
      </c>
      <c r="AP406" s="240" t="str">
        <f t="shared" si="728"/>
        <v xml:space="preserve"> </v>
      </c>
      <c r="AQ406" s="240" t="str">
        <f t="shared" si="729"/>
        <v xml:space="preserve"> </v>
      </c>
      <c r="AR406" s="240" t="str">
        <f t="shared" si="730"/>
        <v xml:space="preserve"> </v>
      </c>
      <c r="AS406" s="240" t="str">
        <f t="shared" si="731"/>
        <v xml:space="preserve"> </v>
      </c>
      <c r="AT406" s="240" t="str">
        <f t="shared" si="732"/>
        <v xml:space="preserve"> </v>
      </c>
      <c r="AU406" s="240" t="str">
        <f t="shared" si="733"/>
        <v xml:space="preserve"> </v>
      </c>
      <c r="AV406" s="239" t="str">
        <f t="shared" si="734"/>
        <v xml:space="preserve"> </v>
      </c>
      <c r="AW406" s="239" t="str">
        <f t="shared" si="735"/>
        <v xml:space="preserve"> </v>
      </c>
      <c r="AX406" s="239" t="str">
        <f>IF(SUM(I406:T406)&lt;90," ",CM406*AH406*stab.data!$U$20/13/2)</f>
        <v xml:space="preserve"> </v>
      </c>
      <c r="AY406" s="239" t="str">
        <f>IF(SUM(I406:T406)&lt;90," ",CO406*AH406*stab.data!$U$11/13)</f>
        <v xml:space="preserve"> </v>
      </c>
      <c r="AZ406" s="239" t="str">
        <f t="shared" si="736"/>
        <v/>
      </c>
      <c r="BA406" s="241" t="str">
        <f t="shared" si="737"/>
        <v xml:space="preserve"> </v>
      </c>
      <c r="BB406" s="242" t="str">
        <f>IF(SUM(I406:T406)&lt;90," ",EXP('eq. coef.'!$C$104+'eq. coef.'!$C$105*'Amp-TB2 calc'!AJ406+'eq. coef.'!$C$106*'Amp-TB2 calc'!AK406+'eq. coef.'!$C$107*'Amp-TB2 calc'!AL406+'eq. coef.'!$C$108*'Amp-TB2 calc'!AN406+'eq. coef.'!$C$109*'Amp-TB2 calc'!AP406+'eq. coef.'!$C$110*'Amp-TB2 calc'!AQ406+'eq. coef.'!$C$111*'Amp-TB2 calc'!AR406+'eq. coef.'!$C$112*'Amp-TB2 calc'!AS406))</f>
        <v xml:space="preserve"> </v>
      </c>
      <c r="BC406" s="243" t="str">
        <f>IF(SUM(I406:T406)&lt;90," ",EXP('eq. coef.'!$C$176+'eq. coef.'!$C$177*'Amp-TB2 calc'!AJ406+'eq. coef.'!$C$178*'Amp-TB2 calc'!AK406+'eq. coef.'!$C$179*'Amp-TB2 calc'!AL406+'eq. coef.'!$C$180*'Amp-TB2 calc'!AN406+'eq. coef.'!$C$181*'Amp-TB2 calc'!AP406+'eq. coef.'!$C$182*'Amp-TB2 calc'!AQ406+'eq. coef.'!$C$183*'Amp-TB2 calc'!AR406+'eq. coef.'!$C$184*'Amp-TB2 calc'!AS406))</f>
        <v xml:space="preserve"> </v>
      </c>
      <c r="BD406" s="243" t="str">
        <f>IF(SUM(I406:T406)&lt;90," ",('eq. coef.'!$C$234+'eq. coef.'!$C$235*'Amp-TB2 calc'!AJ406+'eq. coef.'!$C$236*'Amp-TB2 calc'!AK406+'eq. coef.'!$C$237*'Amp-TB2 calc'!AL406+'eq. coef.'!$C$238*'Amp-TB2 calc'!AN406+'eq. coef.'!$C$239*'Amp-TB2 calc'!AP406+'eq. coef.'!$C$240*'Amp-TB2 calc'!AQ406+'eq. coef.'!$C$241*'Amp-TB2 calc'!AR406+'eq. coef.'!$C$242*'Amp-TB2 calc'!AS406))</f>
        <v xml:space="preserve"> </v>
      </c>
      <c r="BE406" s="243" t="str">
        <f>IF(SUM(I406:T406)&lt;90," ",('eq. coef.'!$C$270+'eq. coef.'!$C$271*'Amp-TB2 calc'!AJ406+'eq. coef.'!$C$272*'Amp-TB2 calc'!AK406+'eq. coef.'!$C$273*'Amp-TB2 calc'!AL406+'eq. coef.'!$C$274*'Amp-TB2 calc'!AN406+'eq. coef.'!$C$275*'Amp-TB2 calc'!AP406+'eq. coef.'!$C$276*'Amp-TB2 calc'!AQ406+'eq. coef.'!$C$277*'Amp-TB2 calc'!AR406+'eq. coef.'!$C$278*'Amp-TB2 calc'!AS406))</f>
        <v xml:space="preserve"> </v>
      </c>
      <c r="BF406" s="243" t="str">
        <f>IF(SUM(I406:T406)&lt;90," ",EXP('eq. coef.'!$C$328+'eq. coef.'!$C$329*'Amp-TB2 calc'!AJ406+'eq. coef.'!$C$330*'Amp-TB2 calc'!AK406+'eq. coef.'!$C$331*'Amp-TB2 calc'!AL406+'eq. coef.'!$C$332*'Amp-TB2 calc'!AN406+'eq. coef.'!$C$333*'Amp-TB2 calc'!AP406+'eq. coef.'!$C$334*'Amp-TB2 calc'!AQ406+'eq. coef.'!$C$335*'Amp-TB2 calc'!AR406+'eq. coef.'!$C$336*'Amp-TB2 calc'!AS406))</f>
        <v xml:space="preserve"> </v>
      </c>
      <c r="BG406" s="255" t="str">
        <f t="shared" si="738"/>
        <v xml:space="preserve"> </v>
      </c>
      <c r="BH406" s="306" t="str">
        <f t="shared" si="739"/>
        <v xml:space="preserve"> </v>
      </c>
      <c r="BI406" s="243" t="str">
        <f t="shared" si="740"/>
        <v xml:space="preserve"> </v>
      </c>
      <c r="BJ406" s="245" t="str">
        <f t="shared" si="741"/>
        <v xml:space="preserve"> </v>
      </c>
      <c r="BK406" s="243" t="str">
        <f t="shared" si="742"/>
        <v xml:space="preserve"> </v>
      </c>
      <c r="BL406" s="247" t="str">
        <f>IF(SUM(I406:T406)&lt;90," ",'eq. coef.'!$C$360+'eq. coef.'!$C$361*'Amp-TB2 calc'!AJ406+'eq. coef.'!$C$362*'Amp-TB2 calc'!AK406+'eq. coef.'!$C$363*'Amp-TB2 calc'!AL406+'eq. coef.'!$C$364*'Amp-TB2 calc'!AN406+'eq. coef.'!$C$365*'Amp-TB2 calc'!AP406+'eq. coef.'!$C$366*'Amp-TB2 calc'!AQ406+'eq. coef.'!$C$367*'Amp-TB2 calc'!AR406+'eq. coef.'!$C$368*'Amp-TB2 calc'!AS406+'eq. coef.'!$C$369*LN(BO406))</f>
        <v xml:space="preserve"> </v>
      </c>
      <c r="BM406" s="248" t="str">
        <f t="shared" si="743"/>
        <v/>
      </c>
      <c r="BN406" s="267" t="str">
        <f t="shared" si="744"/>
        <v/>
      </c>
      <c r="BO406" s="249" t="str">
        <f t="shared" si="745"/>
        <v xml:space="preserve"> </v>
      </c>
      <c r="BP406" s="243" t="str">
        <f t="shared" si="746"/>
        <v xml:space="preserve"> </v>
      </c>
      <c r="BQ406" s="245"/>
      <c r="BR406" s="245">
        <f t="shared" si="747"/>
        <v>0</v>
      </c>
      <c r="BS406" s="245">
        <f t="shared" si="748"/>
        <v>0</v>
      </c>
      <c r="BT406" s="243" t="str">
        <f t="shared" si="749"/>
        <v xml:space="preserve"> </v>
      </c>
      <c r="BU406" s="250"/>
      <c r="BV406" s="251" t="str">
        <f>IF(SUM(I406:T406)&lt;90," ",'eq. coef.'!$B$1128*'Amp-TB2 calc'!CF406+'eq. coef.'!$B$1129*'Amp-TB2 calc'!CJ406+'eq. coef.'!$B$1130*'Amp-TB2 calc'!CK406+'eq. coef.'!$B$1131*'Amp-TB2 calc'!CM406+'eq. coef.'!$B$1132*'Amp-TB2 calc'!CN406+'eq. coef.'!$B$1133*'Amp-TB2 calc'!CO406+'eq. coef.'!$B$1134*'Amp-TB2 calc'!CP406+'eq. coef.'!$B$1135*'Amp-TB2 calc'!CS406+'eq. coef.'!$B$1135*'Amp-TB2 calc'!CW406+'eq. coef.'!$B$1137*'Amp-TB2 calc'!CX406)</f>
        <v xml:space="preserve"> </v>
      </c>
      <c r="BW406" s="252" t="str">
        <f t="shared" si="750"/>
        <v/>
      </c>
      <c r="BX406" s="253"/>
      <c r="BY406" s="252" t="str">
        <f t="shared" si="751"/>
        <v xml:space="preserve"> </v>
      </c>
      <c r="BZ406" s="251" t="str">
        <f>IF(SUM(I406:T406)&lt;90," ",EXP('eq. coef.'!$B$1156*'Amp-TB2 calc'!CF406+'eq. coef.'!$B$1157*'Amp-TB2 calc'!CJ406+'eq. coef.'!$B$1158*'Amp-TB2 calc'!CK406+'eq. coef.'!$B$1159*'Amp-TB2 calc'!CM406+'eq. coef.'!$B$1160*'Amp-TB2 calc'!CN406+'eq. coef.'!$B$1161*'Amp-TB2 calc'!CO406+'eq. coef.'!$B$1162*'Amp-TB2 calc'!CP406+'eq. coef.'!$B$1163*'Amp-TB2 calc'!CS406+'eq. coef.'!$B$1164*'Amp-TB2 calc'!CW406+'eq. coef.'!$B$1165*'Amp-TB2 calc'!CX406))</f>
        <v xml:space="preserve"> </v>
      </c>
      <c r="CA406" s="252" t="str">
        <f t="shared" si="752"/>
        <v xml:space="preserve"> </v>
      </c>
      <c r="CB406" s="245"/>
      <c r="CC406" s="244" t="str">
        <f t="shared" si="753"/>
        <v xml:space="preserve"> </v>
      </c>
      <c r="CD406" s="244" t="str">
        <f t="shared" si="754"/>
        <v xml:space="preserve"> </v>
      </c>
      <c r="CE406" s="240" t="str">
        <f t="shared" si="755"/>
        <v xml:space="preserve"> </v>
      </c>
      <c r="CF406" s="240" t="str">
        <f t="shared" si="756"/>
        <v xml:space="preserve"> </v>
      </c>
      <c r="CG406" s="240" t="str">
        <f t="shared" si="757"/>
        <v xml:space="preserve"> </v>
      </c>
      <c r="CH406" s="240" t="str">
        <f t="shared" si="758"/>
        <v xml:space="preserve"> </v>
      </c>
      <c r="CI406" s="240"/>
      <c r="CJ406" s="240" t="str">
        <f t="shared" si="759"/>
        <v xml:space="preserve"> </v>
      </c>
      <c r="CK406" s="240" t="str">
        <f t="shared" si="760"/>
        <v xml:space="preserve"> </v>
      </c>
      <c r="CL406" s="240" t="str">
        <f t="shared" si="761"/>
        <v xml:space="preserve"> </v>
      </c>
      <c r="CM406" s="240" t="str">
        <f t="shared" si="762"/>
        <v xml:space="preserve"> </v>
      </c>
      <c r="CN406" s="240" t="str">
        <f t="shared" si="763"/>
        <v xml:space="preserve"> </v>
      </c>
      <c r="CO406" s="240" t="str">
        <f t="shared" si="764"/>
        <v xml:space="preserve"> </v>
      </c>
      <c r="CP406" s="240" t="str">
        <f t="shared" si="765"/>
        <v xml:space="preserve"> </v>
      </c>
      <c r="CQ406" s="240" t="str">
        <f t="shared" si="766"/>
        <v xml:space="preserve"> </v>
      </c>
      <c r="CR406" s="240"/>
      <c r="CS406" s="240" t="str">
        <f t="shared" si="767"/>
        <v xml:space="preserve"> </v>
      </c>
      <c r="CT406" s="240" t="str">
        <f t="shared" si="768"/>
        <v xml:space="preserve"> </v>
      </c>
      <c r="CU406" s="240" t="str">
        <f t="shared" si="769"/>
        <v xml:space="preserve"> </v>
      </c>
      <c r="CV406" s="240"/>
      <c r="CW406" s="240" t="str">
        <f t="shared" si="770"/>
        <v xml:space="preserve"> </v>
      </c>
      <c r="CX406" s="240" t="str">
        <f t="shared" si="771"/>
        <v xml:space="preserve"> </v>
      </c>
      <c r="CY406" s="240" t="str">
        <f t="shared" si="772"/>
        <v xml:space="preserve"> </v>
      </c>
      <c r="CZ406" s="240"/>
      <c r="DA406" s="240" t="str">
        <f t="shared" si="773"/>
        <v xml:space="preserve"> </v>
      </c>
      <c r="DB406" s="240" t="str">
        <f t="shared" si="774"/>
        <v xml:space="preserve"> </v>
      </c>
      <c r="DC406" s="240" t="str">
        <f t="shared" si="775"/>
        <v xml:space="preserve"> </v>
      </c>
      <c r="DD406" s="240" t="str">
        <f t="shared" si="776"/>
        <v xml:space="preserve"> </v>
      </c>
      <c r="DE406" s="245" t="str">
        <f t="shared" si="777"/>
        <v xml:space="preserve"> </v>
      </c>
      <c r="DF406" s="245"/>
      <c r="DG406" s="239" t="str">
        <f t="shared" si="778"/>
        <v xml:space="preserve"> </v>
      </c>
      <c r="DH406" s="239" t="str">
        <f t="shared" si="779"/>
        <v xml:space="preserve"> </v>
      </c>
      <c r="DI406" s="239" t="str">
        <f t="shared" si="780"/>
        <v xml:space="preserve"> </v>
      </c>
      <c r="DJ406" s="240" t="str">
        <f t="shared" si="781"/>
        <v xml:space="preserve"> </v>
      </c>
    </row>
    <row r="407" spans="1:114">
      <c r="A407" s="312"/>
      <c r="I407" s="326"/>
      <c r="J407" s="326"/>
      <c r="K407" s="326"/>
      <c r="L407" s="326"/>
      <c r="M407" s="326"/>
      <c r="N407" s="326"/>
      <c r="O407" s="326"/>
      <c r="P407" s="326"/>
      <c r="Q407" s="326"/>
      <c r="R407" s="326"/>
      <c r="S407" s="326"/>
      <c r="T407" s="326"/>
      <c r="U407" s="238" t="str">
        <f t="shared" si="719"/>
        <v/>
      </c>
      <c r="V407" s="239" t="str">
        <f>IF(SUM(I407:T407)&lt;90," ",I407/stab.data!$U$7)</f>
        <v xml:space="preserve"> </v>
      </c>
      <c r="W407" s="239" t="str">
        <f>IF(SUM(I407:T407)&lt;90," ",J407/stab.data!$U$8)</f>
        <v xml:space="preserve"> </v>
      </c>
      <c r="X407" s="239" t="str">
        <f>IF(SUM(I407:T407)&lt;90," ",K407*2/stab.data!$U$9)</f>
        <v xml:space="preserve"> </v>
      </c>
      <c r="Y407" s="239" t="str">
        <f>IF(SUM(I407:T407)&lt;90," ",L407*2/stab.data!$U$10)</f>
        <v xml:space="preserve"> </v>
      </c>
      <c r="Z407" s="239" t="str">
        <f>IF(SUM(I407:T407)&lt;90," ",M407/stab.data!$U$11)</f>
        <v xml:space="preserve"> </v>
      </c>
      <c r="AA407" s="239" t="str">
        <f>IF(SUM(I407:T407)&lt;90," ",N407/stab.data!$U$12)</f>
        <v xml:space="preserve"> </v>
      </c>
      <c r="AB407" s="239" t="str">
        <f>IF(SUM(I407:T407)&lt;90," ",O407/stab.data!$U$13)</f>
        <v xml:space="preserve"> </v>
      </c>
      <c r="AC407" s="239" t="str">
        <f>IF(SUM(I407:T407)&lt;90," ",P407/stab.data!$U$14)</f>
        <v xml:space="preserve"> </v>
      </c>
      <c r="AD407" s="239" t="str">
        <f>IF(SUM(I407:T407)&lt;90," ",Q407*2/stab.data!$U$15)</f>
        <v xml:space="preserve"> </v>
      </c>
      <c r="AE407" s="239" t="str">
        <f>IF(SUM(I407:T407)&lt;90," ",R407*2/stab.data!$U$16)</f>
        <v xml:space="preserve"> </v>
      </c>
      <c r="AF407" s="239" t="str">
        <f>IF(SUM(I407:T407)&lt;90," ",S407/stab.data!$U$17)</f>
        <v xml:space="preserve"> </v>
      </c>
      <c r="AG407" s="239" t="str">
        <f>IF(SUM(I407:T407)&lt;90," ",T407/stab.data!$U$18)</f>
        <v xml:space="preserve"> </v>
      </c>
      <c r="AH407" s="239" t="str">
        <f t="shared" si="720"/>
        <v xml:space="preserve"> </v>
      </c>
      <c r="AI407" s="239" t="str">
        <f t="shared" si="721"/>
        <v xml:space="preserve"> </v>
      </c>
      <c r="AJ407" s="240" t="str">
        <f t="shared" si="722"/>
        <v xml:space="preserve"> </v>
      </c>
      <c r="AK407" s="240" t="str">
        <f t="shared" si="723"/>
        <v xml:space="preserve"> </v>
      </c>
      <c r="AL407" s="240" t="str">
        <f t="shared" si="724"/>
        <v xml:space="preserve"> </v>
      </c>
      <c r="AM407" s="240" t="str">
        <f t="shared" si="725"/>
        <v xml:space="preserve"> </v>
      </c>
      <c r="AN407" s="240" t="str">
        <f t="shared" si="726"/>
        <v xml:space="preserve"> </v>
      </c>
      <c r="AO407" s="240" t="str">
        <f t="shared" si="727"/>
        <v xml:space="preserve"> </v>
      </c>
      <c r="AP407" s="240" t="str">
        <f t="shared" si="728"/>
        <v xml:space="preserve"> </v>
      </c>
      <c r="AQ407" s="240" t="str">
        <f t="shared" si="729"/>
        <v xml:space="preserve"> </v>
      </c>
      <c r="AR407" s="240" t="str">
        <f t="shared" si="730"/>
        <v xml:space="preserve"> </v>
      </c>
      <c r="AS407" s="240" t="str">
        <f t="shared" si="731"/>
        <v xml:space="preserve"> </v>
      </c>
      <c r="AT407" s="240" t="str">
        <f t="shared" si="732"/>
        <v xml:space="preserve"> </v>
      </c>
      <c r="AU407" s="240" t="str">
        <f t="shared" si="733"/>
        <v xml:space="preserve"> </v>
      </c>
      <c r="AV407" s="239" t="str">
        <f t="shared" si="734"/>
        <v xml:space="preserve"> </v>
      </c>
      <c r="AW407" s="239" t="str">
        <f t="shared" si="735"/>
        <v xml:space="preserve"> </v>
      </c>
      <c r="AX407" s="239" t="str">
        <f>IF(SUM(I407:T407)&lt;90," ",CM407*AH407*stab.data!$U$20/13/2)</f>
        <v xml:space="preserve"> </v>
      </c>
      <c r="AY407" s="239" t="str">
        <f>IF(SUM(I407:T407)&lt;90," ",CO407*AH407*stab.data!$U$11/13)</f>
        <v xml:space="preserve"> </v>
      </c>
      <c r="AZ407" s="239" t="str">
        <f t="shared" si="736"/>
        <v/>
      </c>
      <c r="BA407" s="241" t="str">
        <f t="shared" si="737"/>
        <v xml:space="preserve"> </v>
      </c>
      <c r="BB407" s="242" t="str">
        <f>IF(SUM(I407:T407)&lt;90," ",EXP('eq. coef.'!$C$104+'eq. coef.'!$C$105*'Amp-TB2 calc'!AJ407+'eq. coef.'!$C$106*'Amp-TB2 calc'!AK407+'eq. coef.'!$C$107*'Amp-TB2 calc'!AL407+'eq. coef.'!$C$108*'Amp-TB2 calc'!AN407+'eq. coef.'!$C$109*'Amp-TB2 calc'!AP407+'eq. coef.'!$C$110*'Amp-TB2 calc'!AQ407+'eq. coef.'!$C$111*'Amp-TB2 calc'!AR407+'eq. coef.'!$C$112*'Amp-TB2 calc'!AS407))</f>
        <v xml:space="preserve"> </v>
      </c>
      <c r="BC407" s="243" t="str">
        <f>IF(SUM(I407:T407)&lt;90," ",EXP('eq. coef.'!$C$176+'eq. coef.'!$C$177*'Amp-TB2 calc'!AJ407+'eq. coef.'!$C$178*'Amp-TB2 calc'!AK407+'eq. coef.'!$C$179*'Amp-TB2 calc'!AL407+'eq. coef.'!$C$180*'Amp-TB2 calc'!AN407+'eq. coef.'!$C$181*'Amp-TB2 calc'!AP407+'eq. coef.'!$C$182*'Amp-TB2 calc'!AQ407+'eq. coef.'!$C$183*'Amp-TB2 calc'!AR407+'eq. coef.'!$C$184*'Amp-TB2 calc'!AS407))</f>
        <v xml:space="preserve"> </v>
      </c>
      <c r="BD407" s="243" t="str">
        <f>IF(SUM(I407:T407)&lt;90," ",('eq. coef.'!$C$234+'eq. coef.'!$C$235*'Amp-TB2 calc'!AJ407+'eq. coef.'!$C$236*'Amp-TB2 calc'!AK407+'eq. coef.'!$C$237*'Amp-TB2 calc'!AL407+'eq. coef.'!$C$238*'Amp-TB2 calc'!AN407+'eq. coef.'!$C$239*'Amp-TB2 calc'!AP407+'eq. coef.'!$C$240*'Amp-TB2 calc'!AQ407+'eq. coef.'!$C$241*'Amp-TB2 calc'!AR407+'eq. coef.'!$C$242*'Amp-TB2 calc'!AS407))</f>
        <v xml:space="preserve"> </v>
      </c>
      <c r="BE407" s="243" t="str">
        <f>IF(SUM(I407:T407)&lt;90," ",('eq. coef.'!$C$270+'eq. coef.'!$C$271*'Amp-TB2 calc'!AJ407+'eq. coef.'!$C$272*'Amp-TB2 calc'!AK407+'eq. coef.'!$C$273*'Amp-TB2 calc'!AL407+'eq. coef.'!$C$274*'Amp-TB2 calc'!AN407+'eq. coef.'!$C$275*'Amp-TB2 calc'!AP407+'eq. coef.'!$C$276*'Amp-TB2 calc'!AQ407+'eq. coef.'!$C$277*'Amp-TB2 calc'!AR407+'eq. coef.'!$C$278*'Amp-TB2 calc'!AS407))</f>
        <v xml:space="preserve"> </v>
      </c>
      <c r="BF407" s="243" t="str">
        <f>IF(SUM(I407:T407)&lt;90," ",EXP('eq. coef.'!$C$328+'eq. coef.'!$C$329*'Amp-TB2 calc'!AJ407+'eq. coef.'!$C$330*'Amp-TB2 calc'!AK407+'eq. coef.'!$C$331*'Amp-TB2 calc'!AL407+'eq. coef.'!$C$332*'Amp-TB2 calc'!AN407+'eq. coef.'!$C$333*'Amp-TB2 calc'!AP407+'eq. coef.'!$C$334*'Amp-TB2 calc'!AQ407+'eq. coef.'!$C$335*'Amp-TB2 calc'!AR407+'eq. coef.'!$C$336*'Amp-TB2 calc'!AS407))</f>
        <v xml:space="preserve"> </v>
      </c>
      <c r="BG407" s="255" t="str">
        <f t="shared" si="738"/>
        <v xml:space="preserve"> </v>
      </c>
      <c r="BH407" s="306" t="str">
        <f t="shared" si="739"/>
        <v xml:space="preserve"> </v>
      </c>
      <c r="BI407" s="243" t="str">
        <f t="shared" si="740"/>
        <v xml:space="preserve"> </v>
      </c>
      <c r="BJ407" s="245" t="str">
        <f t="shared" si="741"/>
        <v xml:space="preserve"> </v>
      </c>
      <c r="BK407" s="243" t="str">
        <f t="shared" si="742"/>
        <v xml:space="preserve"> </v>
      </c>
      <c r="BL407" s="247" t="str">
        <f>IF(SUM(I407:T407)&lt;90," ",'eq. coef.'!$C$360+'eq. coef.'!$C$361*'Amp-TB2 calc'!AJ407+'eq. coef.'!$C$362*'Amp-TB2 calc'!AK407+'eq. coef.'!$C$363*'Amp-TB2 calc'!AL407+'eq. coef.'!$C$364*'Amp-TB2 calc'!AN407+'eq. coef.'!$C$365*'Amp-TB2 calc'!AP407+'eq. coef.'!$C$366*'Amp-TB2 calc'!AQ407+'eq. coef.'!$C$367*'Amp-TB2 calc'!AR407+'eq. coef.'!$C$368*'Amp-TB2 calc'!AS407+'eq. coef.'!$C$369*LN(BO407))</f>
        <v xml:space="preserve"> </v>
      </c>
      <c r="BM407" s="248" t="str">
        <f t="shared" si="743"/>
        <v/>
      </c>
      <c r="BN407" s="267" t="str">
        <f t="shared" si="744"/>
        <v/>
      </c>
      <c r="BO407" s="249" t="str">
        <f t="shared" si="745"/>
        <v xml:space="preserve"> </v>
      </c>
      <c r="BP407" s="243" t="str">
        <f t="shared" si="746"/>
        <v xml:space="preserve"> </v>
      </c>
      <c r="BQ407" s="245"/>
      <c r="BR407" s="245">
        <f t="shared" si="747"/>
        <v>0</v>
      </c>
      <c r="BS407" s="245">
        <f t="shared" si="748"/>
        <v>0</v>
      </c>
      <c r="BT407" s="243" t="str">
        <f t="shared" si="749"/>
        <v xml:space="preserve"> </v>
      </c>
      <c r="BU407" s="250"/>
      <c r="BV407" s="251" t="str">
        <f>IF(SUM(I407:T407)&lt;90," ",'eq. coef.'!$B$1128*'Amp-TB2 calc'!CF407+'eq. coef.'!$B$1129*'Amp-TB2 calc'!CJ407+'eq. coef.'!$B$1130*'Amp-TB2 calc'!CK407+'eq. coef.'!$B$1131*'Amp-TB2 calc'!CM407+'eq. coef.'!$B$1132*'Amp-TB2 calc'!CN407+'eq. coef.'!$B$1133*'Amp-TB2 calc'!CO407+'eq. coef.'!$B$1134*'Amp-TB2 calc'!CP407+'eq. coef.'!$B$1135*'Amp-TB2 calc'!CS407+'eq. coef.'!$B$1135*'Amp-TB2 calc'!CW407+'eq. coef.'!$B$1137*'Amp-TB2 calc'!CX407)</f>
        <v xml:space="preserve"> </v>
      </c>
      <c r="BW407" s="252" t="str">
        <f t="shared" si="750"/>
        <v/>
      </c>
      <c r="BX407" s="253"/>
      <c r="BY407" s="252" t="str">
        <f t="shared" si="751"/>
        <v xml:space="preserve"> </v>
      </c>
      <c r="BZ407" s="251" t="str">
        <f>IF(SUM(I407:T407)&lt;90," ",EXP('eq. coef.'!$B$1156*'Amp-TB2 calc'!CF407+'eq. coef.'!$B$1157*'Amp-TB2 calc'!CJ407+'eq. coef.'!$B$1158*'Amp-TB2 calc'!CK407+'eq. coef.'!$B$1159*'Amp-TB2 calc'!CM407+'eq. coef.'!$B$1160*'Amp-TB2 calc'!CN407+'eq. coef.'!$B$1161*'Amp-TB2 calc'!CO407+'eq. coef.'!$B$1162*'Amp-TB2 calc'!CP407+'eq. coef.'!$B$1163*'Amp-TB2 calc'!CS407+'eq. coef.'!$B$1164*'Amp-TB2 calc'!CW407+'eq. coef.'!$B$1165*'Amp-TB2 calc'!CX407))</f>
        <v xml:space="preserve"> </v>
      </c>
      <c r="CA407" s="252" t="str">
        <f t="shared" si="752"/>
        <v xml:space="preserve"> </v>
      </c>
      <c r="CB407" s="245"/>
      <c r="CC407" s="244" t="str">
        <f t="shared" si="753"/>
        <v xml:space="preserve"> </v>
      </c>
      <c r="CD407" s="244" t="str">
        <f t="shared" si="754"/>
        <v xml:space="preserve"> </v>
      </c>
      <c r="CE407" s="240" t="str">
        <f t="shared" si="755"/>
        <v xml:space="preserve"> </v>
      </c>
      <c r="CF407" s="240" t="str">
        <f t="shared" si="756"/>
        <v xml:space="preserve"> </v>
      </c>
      <c r="CG407" s="240" t="str">
        <f t="shared" si="757"/>
        <v xml:space="preserve"> </v>
      </c>
      <c r="CH407" s="240" t="str">
        <f t="shared" si="758"/>
        <v xml:space="preserve"> </v>
      </c>
      <c r="CI407" s="240"/>
      <c r="CJ407" s="240" t="str">
        <f t="shared" si="759"/>
        <v xml:space="preserve"> </v>
      </c>
      <c r="CK407" s="240" t="str">
        <f t="shared" si="760"/>
        <v xml:space="preserve"> </v>
      </c>
      <c r="CL407" s="240" t="str">
        <f t="shared" si="761"/>
        <v xml:space="preserve"> </v>
      </c>
      <c r="CM407" s="240" t="str">
        <f t="shared" si="762"/>
        <v xml:space="preserve"> </v>
      </c>
      <c r="CN407" s="240" t="str">
        <f t="shared" si="763"/>
        <v xml:space="preserve"> </v>
      </c>
      <c r="CO407" s="240" t="str">
        <f t="shared" si="764"/>
        <v xml:space="preserve"> </v>
      </c>
      <c r="CP407" s="240" t="str">
        <f t="shared" si="765"/>
        <v xml:space="preserve"> </v>
      </c>
      <c r="CQ407" s="240" t="str">
        <f t="shared" si="766"/>
        <v xml:space="preserve"> </v>
      </c>
      <c r="CR407" s="240"/>
      <c r="CS407" s="240" t="str">
        <f t="shared" si="767"/>
        <v xml:space="preserve"> </v>
      </c>
      <c r="CT407" s="240" t="str">
        <f t="shared" si="768"/>
        <v xml:space="preserve"> </v>
      </c>
      <c r="CU407" s="240" t="str">
        <f t="shared" si="769"/>
        <v xml:space="preserve"> </v>
      </c>
      <c r="CV407" s="240"/>
      <c r="CW407" s="240" t="str">
        <f t="shared" si="770"/>
        <v xml:space="preserve"> </v>
      </c>
      <c r="CX407" s="240" t="str">
        <f t="shared" si="771"/>
        <v xml:space="preserve"> </v>
      </c>
      <c r="CY407" s="240" t="str">
        <f t="shared" si="772"/>
        <v xml:space="preserve"> </v>
      </c>
      <c r="CZ407" s="240"/>
      <c r="DA407" s="240" t="str">
        <f t="shared" si="773"/>
        <v xml:space="preserve"> </v>
      </c>
      <c r="DB407" s="240" t="str">
        <f t="shared" si="774"/>
        <v xml:space="preserve"> </v>
      </c>
      <c r="DC407" s="240" t="str">
        <f t="shared" si="775"/>
        <v xml:space="preserve"> </v>
      </c>
      <c r="DD407" s="240" t="str">
        <f t="shared" si="776"/>
        <v xml:space="preserve"> </v>
      </c>
      <c r="DE407" s="245" t="str">
        <f t="shared" si="777"/>
        <v xml:space="preserve"> </v>
      </c>
      <c r="DF407" s="245"/>
      <c r="DG407" s="239" t="str">
        <f t="shared" si="778"/>
        <v xml:space="preserve"> </v>
      </c>
      <c r="DH407" s="239" t="str">
        <f t="shared" si="779"/>
        <v xml:space="preserve"> </v>
      </c>
      <c r="DI407" s="239" t="str">
        <f t="shared" si="780"/>
        <v xml:space="preserve"> </v>
      </c>
      <c r="DJ407" s="240" t="str">
        <f t="shared" si="781"/>
        <v xml:space="preserve"> </v>
      </c>
    </row>
    <row r="408" spans="1:114">
      <c r="A408" s="312"/>
      <c r="I408" s="326"/>
      <c r="J408" s="326"/>
      <c r="K408" s="326"/>
      <c r="L408" s="326"/>
      <c r="M408" s="326"/>
      <c r="N408" s="326"/>
      <c r="O408" s="326"/>
      <c r="P408" s="326"/>
      <c r="Q408" s="326"/>
      <c r="R408" s="326"/>
      <c r="S408" s="326"/>
      <c r="T408" s="326"/>
      <c r="U408" s="238" t="str">
        <f t="shared" si="719"/>
        <v/>
      </c>
      <c r="V408" s="239" t="str">
        <f>IF(SUM(I408:T408)&lt;90," ",I408/stab.data!$U$7)</f>
        <v xml:space="preserve"> </v>
      </c>
      <c r="W408" s="239" t="str">
        <f>IF(SUM(I408:T408)&lt;90," ",J408/stab.data!$U$8)</f>
        <v xml:space="preserve"> </v>
      </c>
      <c r="X408" s="239" t="str">
        <f>IF(SUM(I408:T408)&lt;90," ",K408*2/stab.data!$U$9)</f>
        <v xml:space="preserve"> </v>
      </c>
      <c r="Y408" s="239" t="str">
        <f>IF(SUM(I408:T408)&lt;90," ",L408*2/stab.data!$U$10)</f>
        <v xml:space="preserve"> </v>
      </c>
      <c r="Z408" s="239" t="str">
        <f>IF(SUM(I408:T408)&lt;90," ",M408/stab.data!$U$11)</f>
        <v xml:space="preserve"> </v>
      </c>
      <c r="AA408" s="239" t="str">
        <f>IF(SUM(I408:T408)&lt;90," ",N408/stab.data!$U$12)</f>
        <v xml:space="preserve"> </v>
      </c>
      <c r="AB408" s="239" t="str">
        <f>IF(SUM(I408:T408)&lt;90," ",O408/stab.data!$U$13)</f>
        <v xml:space="preserve"> </v>
      </c>
      <c r="AC408" s="239" t="str">
        <f>IF(SUM(I408:T408)&lt;90," ",P408/stab.data!$U$14)</f>
        <v xml:space="preserve"> </v>
      </c>
      <c r="AD408" s="239" t="str">
        <f>IF(SUM(I408:T408)&lt;90," ",Q408*2/stab.data!$U$15)</f>
        <v xml:space="preserve"> </v>
      </c>
      <c r="AE408" s="239" t="str">
        <f>IF(SUM(I408:T408)&lt;90," ",R408*2/stab.data!$U$16)</f>
        <v xml:space="preserve"> </v>
      </c>
      <c r="AF408" s="239" t="str">
        <f>IF(SUM(I408:T408)&lt;90," ",S408/stab.data!$U$17)</f>
        <v xml:space="preserve"> </v>
      </c>
      <c r="AG408" s="239" t="str">
        <f>IF(SUM(I408:T408)&lt;90," ",T408/stab.data!$U$18)</f>
        <v xml:space="preserve"> </v>
      </c>
      <c r="AH408" s="239" t="str">
        <f t="shared" si="720"/>
        <v xml:space="preserve"> </v>
      </c>
      <c r="AI408" s="239" t="str">
        <f t="shared" si="721"/>
        <v xml:space="preserve"> </v>
      </c>
      <c r="AJ408" s="240" t="str">
        <f t="shared" si="722"/>
        <v xml:space="preserve"> </v>
      </c>
      <c r="AK408" s="240" t="str">
        <f t="shared" si="723"/>
        <v xml:space="preserve"> </v>
      </c>
      <c r="AL408" s="240" t="str">
        <f t="shared" si="724"/>
        <v xml:space="preserve"> </v>
      </c>
      <c r="AM408" s="240" t="str">
        <f t="shared" si="725"/>
        <v xml:space="preserve"> </v>
      </c>
      <c r="AN408" s="240" t="str">
        <f t="shared" si="726"/>
        <v xml:space="preserve"> </v>
      </c>
      <c r="AO408" s="240" t="str">
        <f t="shared" si="727"/>
        <v xml:space="preserve"> </v>
      </c>
      <c r="AP408" s="240" t="str">
        <f t="shared" si="728"/>
        <v xml:space="preserve"> </v>
      </c>
      <c r="AQ408" s="240" t="str">
        <f t="shared" si="729"/>
        <v xml:space="preserve"> </v>
      </c>
      <c r="AR408" s="240" t="str">
        <f t="shared" si="730"/>
        <v xml:space="preserve"> </v>
      </c>
      <c r="AS408" s="240" t="str">
        <f t="shared" si="731"/>
        <v xml:space="preserve"> </v>
      </c>
      <c r="AT408" s="240" t="str">
        <f t="shared" si="732"/>
        <v xml:space="preserve"> </v>
      </c>
      <c r="AU408" s="240" t="str">
        <f t="shared" si="733"/>
        <v xml:space="preserve"> </v>
      </c>
      <c r="AV408" s="239" t="str">
        <f t="shared" si="734"/>
        <v xml:space="preserve"> </v>
      </c>
      <c r="AW408" s="239" t="str">
        <f t="shared" si="735"/>
        <v xml:space="preserve"> </v>
      </c>
      <c r="AX408" s="239" t="str">
        <f>IF(SUM(I408:T408)&lt;90," ",CM408*AH408*stab.data!$U$20/13/2)</f>
        <v xml:space="preserve"> </v>
      </c>
      <c r="AY408" s="239" t="str">
        <f>IF(SUM(I408:T408)&lt;90," ",CO408*AH408*stab.data!$U$11/13)</f>
        <v xml:space="preserve"> </v>
      </c>
      <c r="AZ408" s="239" t="str">
        <f t="shared" si="736"/>
        <v/>
      </c>
      <c r="BA408" s="241" t="str">
        <f t="shared" si="737"/>
        <v xml:space="preserve"> </v>
      </c>
      <c r="BB408" s="242" t="str">
        <f>IF(SUM(I408:T408)&lt;90," ",EXP('eq. coef.'!$C$104+'eq. coef.'!$C$105*'Amp-TB2 calc'!AJ408+'eq. coef.'!$C$106*'Amp-TB2 calc'!AK408+'eq. coef.'!$C$107*'Amp-TB2 calc'!AL408+'eq. coef.'!$C$108*'Amp-TB2 calc'!AN408+'eq. coef.'!$C$109*'Amp-TB2 calc'!AP408+'eq. coef.'!$C$110*'Amp-TB2 calc'!AQ408+'eq. coef.'!$C$111*'Amp-TB2 calc'!AR408+'eq. coef.'!$C$112*'Amp-TB2 calc'!AS408))</f>
        <v xml:space="preserve"> </v>
      </c>
      <c r="BC408" s="243" t="str">
        <f>IF(SUM(I408:T408)&lt;90," ",EXP('eq. coef.'!$C$176+'eq. coef.'!$C$177*'Amp-TB2 calc'!AJ408+'eq. coef.'!$C$178*'Amp-TB2 calc'!AK408+'eq. coef.'!$C$179*'Amp-TB2 calc'!AL408+'eq. coef.'!$C$180*'Amp-TB2 calc'!AN408+'eq. coef.'!$C$181*'Amp-TB2 calc'!AP408+'eq. coef.'!$C$182*'Amp-TB2 calc'!AQ408+'eq. coef.'!$C$183*'Amp-TB2 calc'!AR408+'eq. coef.'!$C$184*'Amp-TB2 calc'!AS408))</f>
        <v xml:space="preserve"> </v>
      </c>
      <c r="BD408" s="243" t="str">
        <f>IF(SUM(I408:T408)&lt;90," ",('eq. coef.'!$C$234+'eq. coef.'!$C$235*'Amp-TB2 calc'!AJ408+'eq. coef.'!$C$236*'Amp-TB2 calc'!AK408+'eq. coef.'!$C$237*'Amp-TB2 calc'!AL408+'eq. coef.'!$C$238*'Amp-TB2 calc'!AN408+'eq. coef.'!$C$239*'Amp-TB2 calc'!AP408+'eq. coef.'!$C$240*'Amp-TB2 calc'!AQ408+'eq. coef.'!$C$241*'Amp-TB2 calc'!AR408+'eq. coef.'!$C$242*'Amp-TB2 calc'!AS408))</f>
        <v xml:space="preserve"> </v>
      </c>
      <c r="BE408" s="243" t="str">
        <f>IF(SUM(I408:T408)&lt;90," ",('eq. coef.'!$C$270+'eq. coef.'!$C$271*'Amp-TB2 calc'!AJ408+'eq. coef.'!$C$272*'Amp-TB2 calc'!AK408+'eq. coef.'!$C$273*'Amp-TB2 calc'!AL408+'eq. coef.'!$C$274*'Amp-TB2 calc'!AN408+'eq. coef.'!$C$275*'Amp-TB2 calc'!AP408+'eq. coef.'!$C$276*'Amp-TB2 calc'!AQ408+'eq. coef.'!$C$277*'Amp-TB2 calc'!AR408+'eq. coef.'!$C$278*'Amp-TB2 calc'!AS408))</f>
        <v xml:space="preserve"> </v>
      </c>
      <c r="BF408" s="243" t="str">
        <f>IF(SUM(I408:T408)&lt;90," ",EXP('eq. coef.'!$C$328+'eq. coef.'!$C$329*'Amp-TB2 calc'!AJ408+'eq. coef.'!$C$330*'Amp-TB2 calc'!AK408+'eq. coef.'!$C$331*'Amp-TB2 calc'!AL408+'eq. coef.'!$C$332*'Amp-TB2 calc'!AN408+'eq. coef.'!$C$333*'Amp-TB2 calc'!AP408+'eq. coef.'!$C$334*'Amp-TB2 calc'!AQ408+'eq. coef.'!$C$335*'Amp-TB2 calc'!AR408+'eq. coef.'!$C$336*'Amp-TB2 calc'!AS408))</f>
        <v xml:space="preserve"> </v>
      </c>
      <c r="BG408" s="255" t="str">
        <f t="shared" si="738"/>
        <v xml:space="preserve"> </v>
      </c>
      <c r="BH408" s="306" t="str">
        <f t="shared" si="739"/>
        <v xml:space="preserve"> </v>
      </c>
      <c r="BI408" s="243" t="str">
        <f t="shared" si="740"/>
        <v xml:space="preserve"> </v>
      </c>
      <c r="BJ408" s="245" t="str">
        <f t="shared" si="741"/>
        <v xml:space="preserve"> </v>
      </c>
      <c r="BK408" s="243" t="str">
        <f t="shared" si="742"/>
        <v xml:space="preserve"> </v>
      </c>
      <c r="BL408" s="247" t="str">
        <f>IF(SUM(I408:T408)&lt;90," ",'eq. coef.'!$C$360+'eq. coef.'!$C$361*'Amp-TB2 calc'!AJ408+'eq. coef.'!$C$362*'Amp-TB2 calc'!AK408+'eq. coef.'!$C$363*'Amp-TB2 calc'!AL408+'eq. coef.'!$C$364*'Amp-TB2 calc'!AN408+'eq. coef.'!$C$365*'Amp-TB2 calc'!AP408+'eq. coef.'!$C$366*'Amp-TB2 calc'!AQ408+'eq. coef.'!$C$367*'Amp-TB2 calc'!AR408+'eq. coef.'!$C$368*'Amp-TB2 calc'!AS408+'eq. coef.'!$C$369*LN(BO408))</f>
        <v xml:space="preserve"> </v>
      </c>
      <c r="BM408" s="248" t="str">
        <f t="shared" si="743"/>
        <v/>
      </c>
      <c r="BN408" s="267" t="str">
        <f t="shared" si="744"/>
        <v/>
      </c>
      <c r="BO408" s="249" t="str">
        <f t="shared" si="745"/>
        <v xml:space="preserve"> </v>
      </c>
      <c r="BP408" s="243" t="str">
        <f t="shared" si="746"/>
        <v xml:space="preserve"> </v>
      </c>
      <c r="BQ408" s="245"/>
      <c r="BR408" s="245">
        <f t="shared" si="747"/>
        <v>0</v>
      </c>
      <c r="BS408" s="245">
        <f t="shared" si="748"/>
        <v>0</v>
      </c>
      <c r="BT408" s="243" t="str">
        <f t="shared" si="749"/>
        <v xml:space="preserve"> </v>
      </c>
      <c r="BU408" s="250"/>
      <c r="BV408" s="251" t="str">
        <f>IF(SUM(I408:T408)&lt;90," ",'eq. coef.'!$B$1128*'Amp-TB2 calc'!CF408+'eq. coef.'!$B$1129*'Amp-TB2 calc'!CJ408+'eq. coef.'!$B$1130*'Amp-TB2 calc'!CK408+'eq. coef.'!$B$1131*'Amp-TB2 calc'!CM408+'eq. coef.'!$B$1132*'Amp-TB2 calc'!CN408+'eq. coef.'!$B$1133*'Amp-TB2 calc'!CO408+'eq. coef.'!$B$1134*'Amp-TB2 calc'!CP408+'eq. coef.'!$B$1135*'Amp-TB2 calc'!CS408+'eq. coef.'!$B$1135*'Amp-TB2 calc'!CW408+'eq. coef.'!$B$1137*'Amp-TB2 calc'!CX408)</f>
        <v xml:space="preserve"> </v>
      </c>
      <c r="BW408" s="252" t="str">
        <f t="shared" si="750"/>
        <v/>
      </c>
      <c r="BX408" s="253"/>
      <c r="BY408" s="252" t="str">
        <f t="shared" si="751"/>
        <v xml:space="preserve"> </v>
      </c>
      <c r="BZ408" s="251" t="str">
        <f>IF(SUM(I408:T408)&lt;90," ",EXP('eq. coef.'!$B$1156*'Amp-TB2 calc'!CF408+'eq. coef.'!$B$1157*'Amp-TB2 calc'!CJ408+'eq. coef.'!$B$1158*'Amp-TB2 calc'!CK408+'eq. coef.'!$B$1159*'Amp-TB2 calc'!CM408+'eq. coef.'!$B$1160*'Amp-TB2 calc'!CN408+'eq. coef.'!$B$1161*'Amp-TB2 calc'!CO408+'eq. coef.'!$B$1162*'Amp-TB2 calc'!CP408+'eq. coef.'!$B$1163*'Amp-TB2 calc'!CS408+'eq. coef.'!$B$1164*'Amp-TB2 calc'!CW408+'eq. coef.'!$B$1165*'Amp-TB2 calc'!CX408))</f>
        <v xml:space="preserve"> </v>
      </c>
      <c r="CA408" s="252" t="str">
        <f t="shared" si="752"/>
        <v xml:space="preserve"> </v>
      </c>
      <c r="CB408" s="245"/>
      <c r="CC408" s="244" t="str">
        <f t="shared" si="753"/>
        <v xml:space="preserve"> </v>
      </c>
      <c r="CD408" s="244" t="str">
        <f t="shared" si="754"/>
        <v xml:space="preserve"> </v>
      </c>
      <c r="CE408" s="240" t="str">
        <f t="shared" si="755"/>
        <v xml:space="preserve"> </v>
      </c>
      <c r="CF408" s="240" t="str">
        <f t="shared" si="756"/>
        <v xml:space="preserve"> </v>
      </c>
      <c r="CG408" s="240" t="str">
        <f t="shared" si="757"/>
        <v xml:space="preserve"> </v>
      </c>
      <c r="CH408" s="240" t="str">
        <f t="shared" si="758"/>
        <v xml:space="preserve"> </v>
      </c>
      <c r="CI408" s="240"/>
      <c r="CJ408" s="240" t="str">
        <f t="shared" si="759"/>
        <v xml:space="preserve"> </v>
      </c>
      <c r="CK408" s="240" t="str">
        <f t="shared" si="760"/>
        <v xml:space="preserve"> </v>
      </c>
      <c r="CL408" s="240" t="str">
        <f t="shared" si="761"/>
        <v xml:space="preserve"> </v>
      </c>
      <c r="CM408" s="240" t="str">
        <f t="shared" si="762"/>
        <v xml:space="preserve"> </v>
      </c>
      <c r="CN408" s="240" t="str">
        <f t="shared" si="763"/>
        <v xml:space="preserve"> </v>
      </c>
      <c r="CO408" s="240" t="str">
        <f t="shared" si="764"/>
        <v xml:space="preserve"> </v>
      </c>
      <c r="CP408" s="240" t="str">
        <f t="shared" si="765"/>
        <v xml:space="preserve"> </v>
      </c>
      <c r="CQ408" s="240" t="str">
        <f t="shared" si="766"/>
        <v xml:space="preserve"> </v>
      </c>
      <c r="CR408" s="240"/>
      <c r="CS408" s="240" t="str">
        <f t="shared" si="767"/>
        <v xml:space="preserve"> </v>
      </c>
      <c r="CT408" s="240" t="str">
        <f t="shared" si="768"/>
        <v xml:space="preserve"> </v>
      </c>
      <c r="CU408" s="240" t="str">
        <f t="shared" si="769"/>
        <v xml:space="preserve"> </v>
      </c>
      <c r="CV408" s="240"/>
      <c r="CW408" s="240" t="str">
        <f t="shared" si="770"/>
        <v xml:space="preserve"> </v>
      </c>
      <c r="CX408" s="240" t="str">
        <f t="shared" si="771"/>
        <v xml:space="preserve"> </v>
      </c>
      <c r="CY408" s="240" t="str">
        <f t="shared" si="772"/>
        <v xml:space="preserve"> </v>
      </c>
      <c r="CZ408" s="240"/>
      <c r="DA408" s="240" t="str">
        <f t="shared" si="773"/>
        <v xml:space="preserve"> </v>
      </c>
      <c r="DB408" s="240" t="str">
        <f t="shared" si="774"/>
        <v xml:space="preserve"> </v>
      </c>
      <c r="DC408" s="240" t="str">
        <f t="shared" si="775"/>
        <v xml:space="preserve"> </v>
      </c>
      <c r="DD408" s="240" t="str">
        <f t="shared" si="776"/>
        <v xml:space="preserve"> </v>
      </c>
      <c r="DE408" s="245" t="str">
        <f t="shared" si="777"/>
        <v xml:space="preserve"> </v>
      </c>
      <c r="DF408" s="245"/>
      <c r="DG408" s="239" t="str">
        <f t="shared" si="778"/>
        <v xml:space="preserve"> </v>
      </c>
      <c r="DH408" s="239" t="str">
        <f t="shared" si="779"/>
        <v xml:space="preserve"> </v>
      </c>
      <c r="DI408" s="239" t="str">
        <f t="shared" si="780"/>
        <v xml:space="preserve"> </v>
      </c>
      <c r="DJ408" s="240" t="str">
        <f t="shared" si="781"/>
        <v xml:space="preserve"> </v>
      </c>
    </row>
    <row r="409" spans="1:114">
      <c r="A409" s="312"/>
      <c r="I409" s="325"/>
      <c r="J409" s="325"/>
      <c r="K409" s="325"/>
      <c r="L409" s="325"/>
      <c r="M409" s="325"/>
      <c r="N409" s="325"/>
      <c r="O409" s="325"/>
      <c r="P409" s="325"/>
      <c r="Q409" s="325"/>
      <c r="R409" s="325"/>
      <c r="S409" s="325"/>
      <c r="T409" s="325"/>
      <c r="U409" s="238" t="str">
        <f t="shared" si="719"/>
        <v/>
      </c>
      <c r="V409" s="239" t="str">
        <f>IF(SUM(I409:T409)&lt;90," ",I409/stab.data!$U$7)</f>
        <v xml:space="preserve"> </v>
      </c>
      <c r="W409" s="239" t="str">
        <f>IF(SUM(I409:T409)&lt;90," ",J409/stab.data!$U$8)</f>
        <v xml:space="preserve"> </v>
      </c>
      <c r="X409" s="239" t="str">
        <f>IF(SUM(I409:T409)&lt;90," ",K409*2/stab.data!$U$9)</f>
        <v xml:space="preserve"> </v>
      </c>
      <c r="Y409" s="239" t="str">
        <f>IF(SUM(I409:T409)&lt;90," ",L409*2/stab.data!$U$10)</f>
        <v xml:space="preserve"> </v>
      </c>
      <c r="Z409" s="239" t="str">
        <f>IF(SUM(I409:T409)&lt;90," ",M409/stab.data!$U$11)</f>
        <v xml:space="preserve"> </v>
      </c>
      <c r="AA409" s="239" t="str">
        <f>IF(SUM(I409:T409)&lt;90," ",N409/stab.data!$U$12)</f>
        <v xml:space="preserve"> </v>
      </c>
      <c r="AB409" s="239" t="str">
        <f>IF(SUM(I409:T409)&lt;90," ",O409/stab.data!$U$13)</f>
        <v xml:space="preserve"> </v>
      </c>
      <c r="AC409" s="239" t="str">
        <f>IF(SUM(I409:T409)&lt;90," ",P409/stab.data!$U$14)</f>
        <v xml:space="preserve"> </v>
      </c>
      <c r="AD409" s="239" t="str">
        <f>IF(SUM(I409:T409)&lt;90," ",Q409*2/stab.data!$U$15)</f>
        <v xml:space="preserve"> </v>
      </c>
      <c r="AE409" s="239" t="str">
        <f>IF(SUM(I409:T409)&lt;90," ",R409*2/stab.data!$U$16)</f>
        <v xml:space="preserve"> </v>
      </c>
      <c r="AF409" s="239" t="str">
        <f>IF(SUM(I409:T409)&lt;90," ",S409/stab.data!$U$17)</f>
        <v xml:space="preserve"> </v>
      </c>
      <c r="AG409" s="239" t="str">
        <f>IF(SUM(I409:T409)&lt;90," ",T409/stab.data!$U$18)</f>
        <v xml:space="preserve"> </v>
      </c>
      <c r="AH409" s="239" t="str">
        <f t="shared" si="720"/>
        <v xml:space="preserve"> </v>
      </c>
      <c r="AI409" s="239" t="str">
        <f t="shared" si="721"/>
        <v xml:space="preserve"> </v>
      </c>
      <c r="AJ409" s="240" t="str">
        <f t="shared" si="722"/>
        <v xml:space="preserve"> </v>
      </c>
      <c r="AK409" s="240" t="str">
        <f t="shared" si="723"/>
        <v xml:space="preserve"> </v>
      </c>
      <c r="AL409" s="240" t="str">
        <f t="shared" si="724"/>
        <v xml:space="preserve"> </v>
      </c>
      <c r="AM409" s="240" t="str">
        <f t="shared" si="725"/>
        <v xml:space="preserve"> </v>
      </c>
      <c r="AN409" s="240" t="str">
        <f t="shared" si="726"/>
        <v xml:space="preserve"> </v>
      </c>
      <c r="AO409" s="240" t="str">
        <f t="shared" si="727"/>
        <v xml:space="preserve"> </v>
      </c>
      <c r="AP409" s="240" t="str">
        <f t="shared" si="728"/>
        <v xml:space="preserve"> </v>
      </c>
      <c r="AQ409" s="240" t="str">
        <f t="shared" si="729"/>
        <v xml:space="preserve"> </v>
      </c>
      <c r="AR409" s="240" t="str">
        <f t="shared" si="730"/>
        <v xml:space="preserve"> </v>
      </c>
      <c r="AS409" s="240" t="str">
        <f t="shared" si="731"/>
        <v xml:space="preserve"> </v>
      </c>
      <c r="AT409" s="240" t="str">
        <f t="shared" si="732"/>
        <v xml:space="preserve"> </v>
      </c>
      <c r="AU409" s="240" t="str">
        <f t="shared" si="733"/>
        <v xml:space="preserve"> </v>
      </c>
      <c r="AV409" s="239" t="str">
        <f t="shared" si="734"/>
        <v xml:space="preserve"> </v>
      </c>
      <c r="AW409" s="239" t="str">
        <f t="shared" si="735"/>
        <v xml:space="preserve"> </v>
      </c>
      <c r="AX409" s="239" t="str">
        <f>IF(SUM(I409:T409)&lt;90," ",CM409*AH409*stab.data!$U$20/13/2)</f>
        <v xml:space="preserve"> </v>
      </c>
      <c r="AY409" s="239" t="str">
        <f>IF(SUM(I409:T409)&lt;90," ",CO409*AH409*stab.data!$U$11/13)</f>
        <v xml:space="preserve"> </v>
      </c>
      <c r="AZ409" s="239" t="str">
        <f t="shared" si="736"/>
        <v/>
      </c>
      <c r="BA409" s="241" t="str">
        <f t="shared" si="737"/>
        <v xml:space="preserve"> </v>
      </c>
      <c r="BB409" s="242" t="str">
        <f>IF(SUM(I409:T409)&lt;90," ",EXP('eq. coef.'!$C$104+'eq. coef.'!$C$105*'Amp-TB2 calc'!AJ409+'eq. coef.'!$C$106*'Amp-TB2 calc'!AK409+'eq. coef.'!$C$107*'Amp-TB2 calc'!AL409+'eq. coef.'!$C$108*'Amp-TB2 calc'!AN409+'eq. coef.'!$C$109*'Amp-TB2 calc'!AP409+'eq. coef.'!$C$110*'Amp-TB2 calc'!AQ409+'eq. coef.'!$C$111*'Amp-TB2 calc'!AR409+'eq. coef.'!$C$112*'Amp-TB2 calc'!AS409))</f>
        <v xml:space="preserve"> </v>
      </c>
      <c r="BC409" s="243" t="str">
        <f>IF(SUM(I409:T409)&lt;90," ",EXP('eq. coef.'!$C$176+'eq. coef.'!$C$177*'Amp-TB2 calc'!AJ409+'eq. coef.'!$C$178*'Amp-TB2 calc'!AK409+'eq. coef.'!$C$179*'Amp-TB2 calc'!AL409+'eq. coef.'!$C$180*'Amp-TB2 calc'!AN409+'eq. coef.'!$C$181*'Amp-TB2 calc'!AP409+'eq. coef.'!$C$182*'Amp-TB2 calc'!AQ409+'eq. coef.'!$C$183*'Amp-TB2 calc'!AR409+'eq. coef.'!$C$184*'Amp-TB2 calc'!AS409))</f>
        <v xml:space="preserve"> </v>
      </c>
      <c r="BD409" s="243" t="str">
        <f>IF(SUM(I409:T409)&lt;90," ",('eq. coef.'!$C$234+'eq. coef.'!$C$235*'Amp-TB2 calc'!AJ409+'eq. coef.'!$C$236*'Amp-TB2 calc'!AK409+'eq. coef.'!$C$237*'Amp-TB2 calc'!AL409+'eq. coef.'!$C$238*'Amp-TB2 calc'!AN409+'eq. coef.'!$C$239*'Amp-TB2 calc'!AP409+'eq. coef.'!$C$240*'Amp-TB2 calc'!AQ409+'eq. coef.'!$C$241*'Amp-TB2 calc'!AR409+'eq. coef.'!$C$242*'Amp-TB2 calc'!AS409))</f>
        <v xml:space="preserve"> </v>
      </c>
      <c r="BE409" s="243" t="str">
        <f>IF(SUM(I409:T409)&lt;90," ",('eq. coef.'!$C$270+'eq. coef.'!$C$271*'Amp-TB2 calc'!AJ409+'eq. coef.'!$C$272*'Amp-TB2 calc'!AK409+'eq. coef.'!$C$273*'Amp-TB2 calc'!AL409+'eq. coef.'!$C$274*'Amp-TB2 calc'!AN409+'eq. coef.'!$C$275*'Amp-TB2 calc'!AP409+'eq. coef.'!$C$276*'Amp-TB2 calc'!AQ409+'eq. coef.'!$C$277*'Amp-TB2 calc'!AR409+'eq. coef.'!$C$278*'Amp-TB2 calc'!AS409))</f>
        <v xml:space="preserve"> </v>
      </c>
      <c r="BF409" s="243" t="str">
        <f>IF(SUM(I409:T409)&lt;90," ",EXP('eq. coef.'!$C$328+'eq. coef.'!$C$329*'Amp-TB2 calc'!AJ409+'eq. coef.'!$C$330*'Amp-TB2 calc'!AK409+'eq. coef.'!$C$331*'Amp-TB2 calc'!AL409+'eq. coef.'!$C$332*'Amp-TB2 calc'!AN409+'eq. coef.'!$C$333*'Amp-TB2 calc'!AP409+'eq. coef.'!$C$334*'Amp-TB2 calc'!AQ409+'eq. coef.'!$C$335*'Amp-TB2 calc'!AR409+'eq. coef.'!$C$336*'Amp-TB2 calc'!AS409))</f>
        <v xml:space="preserve"> </v>
      </c>
      <c r="BG409" s="255" t="str">
        <f t="shared" si="738"/>
        <v xml:space="preserve"> </v>
      </c>
      <c r="BH409" s="306" t="str">
        <f t="shared" si="739"/>
        <v xml:space="preserve"> </v>
      </c>
      <c r="BI409" s="243" t="str">
        <f t="shared" si="740"/>
        <v xml:space="preserve"> </v>
      </c>
      <c r="BJ409" s="245" t="str">
        <f t="shared" si="741"/>
        <v xml:space="preserve"> </v>
      </c>
      <c r="BK409" s="243" t="str">
        <f t="shared" si="742"/>
        <v xml:space="preserve"> </v>
      </c>
      <c r="BL409" s="247" t="str">
        <f>IF(SUM(I409:T409)&lt;90," ",'eq. coef.'!$C$360+'eq. coef.'!$C$361*'Amp-TB2 calc'!AJ409+'eq. coef.'!$C$362*'Amp-TB2 calc'!AK409+'eq. coef.'!$C$363*'Amp-TB2 calc'!AL409+'eq. coef.'!$C$364*'Amp-TB2 calc'!AN409+'eq. coef.'!$C$365*'Amp-TB2 calc'!AP409+'eq. coef.'!$C$366*'Amp-TB2 calc'!AQ409+'eq. coef.'!$C$367*'Amp-TB2 calc'!AR409+'eq. coef.'!$C$368*'Amp-TB2 calc'!AS409+'eq. coef.'!$C$369*LN(BO409))</f>
        <v xml:space="preserve"> </v>
      </c>
      <c r="BM409" s="248" t="str">
        <f t="shared" si="743"/>
        <v/>
      </c>
      <c r="BN409" s="267" t="str">
        <f t="shared" si="744"/>
        <v/>
      </c>
      <c r="BO409" s="249" t="str">
        <f t="shared" si="745"/>
        <v xml:space="preserve"> </v>
      </c>
      <c r="BP409" s="243" t="str">
        <f t="shared" si="746"/>
        <v xml:space="preserve"> </v>
      </c>
      <c r="BQ409" s="245"/>
      <c r="BR409" s="245">
        <f t="shared" si="747"/>
        <v>0</v>
      </c>
      <c r="BS409" s="245">
        <f t="shared" si="748"/>
        <v>0</v>
      </c>
      <c r="BT409" s="243" t="str">
        <f t="shared" si="749"/>
        <v xml:space="preserve"> </v>
      </c>
      <c r="BU409" s="250"/>
      <c r="BV409" s="251" t="str">
        <f>IF(SUM(I409:T409)&lt;90," ",'eq. coef.'!$B$1128*'Amp-TB2 calc'!CF409+'eq. coef.'!$B$1129*'Amp-TB2 calc'!CJ409+'eq. coef.'!$B$1130*'Amp-TB2 calc'!CK409+'eq. coef.'!$B$1131*'Amp-TB2 calc'!CM409+'eq. coef.'!$B$1132*'Amp-TB2 calc'!CN409+'eq. coef.'!$B$1133*'Amp-TB2 calc'!CO409+'eq. coef.'!$B$1134*'Amp-TB2 calc'!CP409+'eq. coef.'!$B$1135*'Amp-TB2 calc'!CS409+'eq. coef.'!$B$1135*'Amp-TB2 calc'!CW409+'eq. coef.'!$B$1137*'Amp-TB2 calc'!CX409)</f>
        <v xml:space="preserve"> </v>
      </c>
      <c r="BW409" s="252" t="str">
        <f t="shared" si="750"/>
        <v/>
      </c>
      <c r="BX409" s="253"/>
      <c r="BY409" s="252" t="str">
        <f t="shared" si="751"/>
        <v xml:space="preserve"> </v>
      </c>
      <c r="BZ409" s="251" t="str">
        <f>IF(SUM(I409:T409)&lt;90," ",EXP('eq. coef.'!$B$1156*'Amp-TB2 calc'!CF409+'eq. coef.'!$B$1157*'Amp-TB2 calc'!CJ409+'eq. coef.'!$B$1158*'Amp-TB2 calc'!CK409+'eq. coef.'!$B$1159*'Amp-TB2 calc'!CM409+'eq. coef.'!$B$1160*'Amp-TB2 calc'!CN409+'eq. coef.'!$B$1161*'Amp-TB2 calc'!CO409+'eq. coef.'!$B$1162*'Amp-TB2 calc'!CP409+'eq. coef.'!$B$1163*'Amp-TB2 calc'!CS409+'eq. coef.'!$B$1164*'Amp-TB2 calc'!CW409+'eq. coef.'!$B$1165*'Amp-TB2 calc'!CX409))</f>
        <v xml:space="preserve"> </v>
      </c>
      <c r="CA409" s="252" t="str">
        <f t="shared" si="752"/>
        <v xml:space="preserve"> </v>
      </c>
      <c r="CB409" s="245"/>
      <c r="CC409" s="244" t="str">
        <f t="shared" si="753"/>
        <v xml:space="preserve"> </v>
      </c>
      <c r="CD409" s="244" t="str">
        <f t="shared" si="754"/>
        <v xml:space="preserve"> </v>
      </c>
      <c r="CE409" s="240" t="str">
        <f t="shared" si="755"/>
        <v xml:space="preserve"> </v>
      </c>
      <c r="CF409" s="240" t="str">
        <f t="shared" si="756"/>
        <v xml:space="preserve"> </v>
      </c>
      <c r="CG409" s="240" t="str">
        <f t="shared" si="757"/>
        <v xml:space="preserve"> </v>
      </c>
      <c r="CH409" s="240" t="str">
        <f t="shared" si="758"/>
        <v xml:space="preserve"> </v>
      </c>
      <c r="CI409" s="240"/>
      <c r="CJ409" s="240" t="str">
        <f t="shared" si="759"/>
        <v xml:space="preserve"> </v>
      </c>
      <c r="CK409" s="240" t="str">
        <f t="shared" si="760"/>
        <v xml:space="preserve"> </v>
      </c>
      <c r="CL409" s="240" t="str">
        <f t="shared" si="761"/>
        <v xml:space="preserve"> </v>
      </c>
      <c r="CM409" s="240" t="str">
        <f t="shared" si="762"/>
        <v xml:space="preserve"> </v>
      </c>
      <c r="CN409" s="240" t="str">
        <f t="shared" si="763"/>
        <v xml:space="preserve"> </v>
      </c>
      <c r="CO409" s="240" t="str">
        <f t="shared" si="764"/>
        <v xml:space="preserve"> </v>
      </c>
      <c r="CP409" s="240" t="str">
        <f t="shared" si="765"/>
        <v xml:space="preserve"> </v>
      </c>
      <c r="CQ409" s="240" t="str">
        <f t="shared" si="766"/>
        <v xml:space="preserve"> </v>
      </c>
      <c r="CR409" s="240"/>
      <c r="CS409" s="240" t="str">
        <f t="shared" si="767"/>
        <v xml:space="preserve"> </v>
      </c>
      <c r="CT409" s="240" t="str">
        <f t="shared" si="768"/>
        <v xml:space="preserve"> </v>
      </c>
      <c r="CU409" s="240" t="str">
        <f t="shared" si="769"/>
        <v xml:space="preserve"> </v>
      </c>
      <c r="CV409" s="240"/>
      <c r="CW409" s="240" t="str">
        <f t="shared" si="770"/>
        <v xml:space="preserve"> </v>
      </c>
      <c r="CX409" s="240" t="str">
        <f t="shared" si="771"/>
        <v xml:space="preserve"> </v>
      </c>
      <c r="CY409" s="240" t="str">
        <f t="shared" si="772"/>
        <v xml:space="preserve"> </v>
      </c>
      <c r="CZ409" s="240"/>
      <c r="DA409" s="240" t="str">
        <f t="shared" si="773"/>
        <v xml:space="preserve"> </v>
      </c>
      <c r="DB409" s="240" t="str">
        <f t="shared" si="774"/>
        <v xml:space="preserve"> </v>
      </c>
      <c r="DC409" s="240" t="str">
        <f t="shared" si="775"/>
        <v xml:space="preserve"> </v>
      </c>
      <c r="DD409" s="240" t="str">
        <f t="shared" si="776"/>
        <v xml:space="preserve"> </v>
      </c>
      <c r="DE409" s="245" t="str">
        <f t="shared" si="777"/>
        <v xml:space="preserve"> </v>
      </c>
      <c r="DF409" s="245"/>
      <c r="DG409" s="239" t="str">
        <f t="shared" si="778"/>
        <v xml:space="preserve"> </v>
      </c>
      <c r="DH409" s="239" t="str">
        <f t="shared" si="779"/>
        <v xml:space="preserve"> </v>
      </c>
      <c r="DI409" s="239" t="str">
        <f t="shared" si="780"/>
        <v xml:space="preserve"> </v>
      </c>
      <c r="DJ409" s="240" t="str">
        <f t="shared" si="781"/>
        <v xml:space="preserve"> </v>
      </c>
    </row>
    <row r="410" spans="1:114">
      <c r="A410" s="312"/>
      <c r="I410" s="325"/>
      <c r="J410" s="325"/>
      <c r="K410" s="325"/>
      <c r="L410" s="325"/>
      <c r="M410" s="325"/>
      <c r="N410" s="325"/>
      <c r="O410" s="325"/>
      <c r="P410" s="325"/>
      <c r="Q410" s="325"/>
      <c r="R410" s="325"/>
      <c r="S410" s="325"/>
      <c r="T410" s="325"/>
      <c r="U410" s="238" t="str">
        <f t="shared" si="719"/>
        <v/>
      </c>
      <c r="V410" s="239" t="str">
        <f>IF(SUM(I410:T410)&lt;90," ",I410/stab.data!$U$7)</f>
        <v xml:space="preserve"> </v>
      </c>
      <c r="W410" s="239" t="str">
        <f>IF(SUM(I410:T410)&lt;90," ",J410/stab.data!$U$8)</f>
        <v xml:space="preserve"> </v>
      </c>
      <c r="X410" s="239" t="str">
        <f>IF(SUM(I410:T410)&lt;90," ",K410*2/stab.data!$U$9)</f>
        <v xml:space="preserve"> </v>
      </c>
      <c r="Y410" s="239" t="str">
        <f>IF(SUM(I410:T410)&lt;90," ",L410*2/stab.data!$U$10)</f>
        <v xml:space="preserve"> </v>
      </c>
      <c r="Z410" s="239" t="str">
        <f>IF(SUM(I410:T410)&lt;90," ",M410/stab.data!$U$11)</f>
        <v xml:space="preserve"> </v>
      </c>
      <c r="AA410" s="239" t="str">
        <f>IF(SUM(I410:T410)&lt;90," ",N410/stab.data!$U$12)</f>
        <v xml:space="preserve"> </v>
      </c>
      <c r="AB410" s="239" t="str">
        <f>IF(SUM(I410:T410)&lt;90," ",O410/stab.data!$U$13)</f>
        <v xml:space="preserve"> </v>
      </c>
      <c r="AC410" s="239" t="str">
        <f>IF(SUM(I410:T410)&lt;90," ",P410/stab.data!$U$14)</f>
        <v xml:space="preserve"> </v>
      </c>
      <c r="AD410" s="239" t="str">
        <f>IF(SUM(I410:T410)&lt;90," ",Q410*2/stab.data!$U$15)</f>
        <v xml:space="preserve"> </v>
      </c>
      <c r="AE410" s="239" t="str">
        <f>IF(SUM(I410:T410)&lt;90," ",R410*2/stab.data!$U$16)</f>
        <v xml:space="preserve"> </v>
      </c>
      <c r="AF410" s="239" t="str">
        <f>IF(SUM(I410:T410)&lt;90," ",S410/stab.data!$U$17)</f>
        <v xml:space="preserve"> </v>
      </c>
      <c r="AG410" s="239" t="str">
        <f>IF(SUM(I410:T410)&lt;90," ",T410/stab.data!$U$18)</f>
        <v xml:space="preserve"> </v>
      </c>
      <c r="AH410" s="239" t="str">
        <f t="shared" si="720"/>
        <v xml:space="preserve"> </v>
      </c>
      <c r="AI410" s="239" t="str">
        <f t="shared" si="721"/>
        <v xml:space="preserve"> </v>
      </c>
      <c r="AJ410" s="240" t="str">
        <f t="shared" si="722"/>
        <v xml:space="preserve"> </v>
      </c>
      <c r="AK410" s="240" t="str">
        <f t="shared" si="723"/>
        <v xml:space="preserve"> </v>
      </c>
      <c r="AL410" s="240" t="str">
        <f t="shared" si="724"/>
        <v xml:space="preserve"> </v>
      </c>
      <c r="AM410" s="240" t="str">
        <f t="shared" si="725"/>
        <v xml:space="preserve"> </v>
      </c>
      <c r="AN410" s="240" t="str">
        <f t="shared" si="726"/>
        <v xml:space="preserve"> </v>
      </c>
      <c r="AO410" s="240" t="str">
        <f t="shared" si="727"/>
        <v xml:space="preserve"> </v>
      </c>
      <c r="AP410" s="240" t="str">
        <f t="shared" si="728"/>
        <v xml:space="preserve"> </v>
      </c>
      <c r="AQ410" s="240" t="str">
        <f t="shared" si="729"/>
        <v xml:space="preserve"> </v>
      </c>
      <c r="AR410" s="240" t="str">
        <f t="shared" si="730"/>
        <v xml:space="preserve"> </v>
      </c>
      <c r="AS410" s="240" t="str">
        <f t="shared" si="731"/>
        <v xml:space="preserve"> </v>
      </c>
      <c r="AT410" s="240" t="str">
        <f t="shared" si="732"/>
        <v xml:space="preserve"> </v>
      </c>
      <c r="AU410" s="240" t="str">
        <f t="shared" si="733"/>
        <v xml:space="preserve"> </v>
      </c>
      <c r="AV410" s="239" t="str">
        <f t="shared" si="734"/>
        <v xml:space="preserve"> </v>
      </c>
      <c r="AW410" s="239" t="str">
        <f t="shared" si="735"/>
        <v xml:space="preserve"> </v>
      </c>
      <c r="AX410" s="239" t="str">
        <f>IF(SUM(I410:T410)&lt;90," ",CM410*AH410*stab.data!$U$20/13/2)</f>
        <v xml:space="preserve"> </v>
      </c>
      <c r="AY410" s="239" t="str">
        <f>IF(SUM(I410:T410)&lt;90," ",CO410*AH410*stab.data!$U$11/13)</f>
        <v xml:space="preserve"> </v>
      </c>
      <c r="AZ410" s="239" t="str">
        <f t="shared" si="736"/>
        <v/>
      </c>
      <c r="BA410" s="241" t="str">
        <f t="shared" si="737"/>
        <v xml:space="preserve"> </v>
      </c>
      <c r="BB410" s="242" t="str">
        <f>IF(SUM(I410:T410)&lt;90," ",EXP('eq. coef.'!$C$104+'eq. coef.'!$C$105*'Amp-TB2 calc'!AJ410+'eq. coef.'!$C$106*'Amp-TB2 calc'!AK410+'eq. coef.'!$C$107*'Amp-TB2 calc'!AL410+'eq. coef.'!$C$108*'Amp-TB2 calc'!AN410+'eq. coef.'!$C$109*'Amp-TB2 calc'!AP410+'eq. coef.'!$C$110*'Amp-TB2 calc'!AQ410+'eq. coef.'!$C$111*'Amp-TB2 calc'!AR410+'eq. coef.'!$C$112*'Amp-TB2 calc'!AS410))</f>
        <v xml:space="preserve"> </v>
      </c>
      <c r="BC410" s="243" t="str">
        <f>IF(SUM(I410:T410)&lt;90," ",EXP('eq. coef.'!$C$176+'eq. coef.'!$C$177*'Amp-TB2 calc'!AJ410+'eq. coef.'!$C$178*'Amp-TB2 calc'!AK410+'eq. coef.'!$C$179*'Amp-TB2 calc'!AL410+'eq. coef.'!$C$180*'Amp-TB2 calc'!AN410+'eq. coef.'!$C$181*'Amp-TB2 calc'!AP410+'eq. coef.'!$C$182*'Amp-TB2 calc'!AQ410+'eq. coef.'!$C$183*'Amp-TB2 calc'!AR410+'eq. coef.'!$C$184*'Amp-TB2 calc'!AS410))</f>
        <v xml:space="preserve"> </v>
      </c>
      <c r="BD410" s="243" t="str">
        <f>IF(SUM(I410:T410)&lt;90," ",('eq. coef.'!$C$234+'eq. coef.'!$C$235*'Amp-TB2 calc'!AJ410+'eq. coef.'!$C$236*'Amp-TB2 calc'!AK410+'eq. coef.'!$C$237*'Amp-TB2 calc'!AL410+'eq. coef.'!$C$238*'Amp-TB2 calc'!AN410+'eq. coef.'!$C$239*'Amp-TB2 calc'!AP410+'eq. coef.'!$C$240*'Amp-TB2 calc'!AQ410+'eq. coef.'!$C$241*'Amp-TB2 calc'!AR410+'eq. coef.'!$C$242*'Amp-TB2 calc'!AS410))</f>
        <v xml:space="preserve"> </v>
      </c>
      <c r="BE410" s="243" t="str">
        <f>IF(SUM(I410:T410)&lt;90," ",('eq. coef.'!$C$270+'eq. coef.'!$C$271*'Amp-TB2 calc'!AJ410+'eq. coef.'!$C$272*'Amp-TB2 calc'!AK410+'eq. coef.'!$C$273*'Amp-TB2 calc'!AL410+'eq. coef.'!$C$274*'Amp-TB2 calc'!AN410+'eq. coef.'!$C$275*'Amp-TB2 calc'!AP410+'eq. coef.'!$C$276*'Amp-TB2 calc'!AQ410+'eq. coef.'!$C$277*'Amp-TB2 calc'!AR410+'eq. coef.'!$C$278*'Amp-TB2 calc'!AS410))</f>
        <v xml:space="preserve"> </v>
      </c>
      <c r="BF410" s="243" t="str">
        <f>IF(SUM(I410:T410)&lt;90," ",EXP('eq. coef.'!$C$328+'eq. coef.'!$C$329*'Amp-TB2 calc'!AJ410+'eq. coef.'!$C$330*'Amp-TB2 calc'!AK410+'eq. coef.'!$C$331*'Amp-TB2 calc'!AL410+'eq. coef.'!$C$332*'Amp-TB2 calc'!AN410+'eq. coef.'!$C$333*'Amp-TB2 calc'!AP410+'eq. coef.'!$C$334*'Amp-TB2 calc'!AQ410+'eq. coef.'!$C$335*'Amp-TB2 calc'!AR410+'eq. coef.'!$C$336*'Amp-TB2 calc'!AS410))</f>
        <v xml:space="preserve"> </v>
      </c>
      <c r="BG410" s="255" t="str">
        <f t="shared" si="738"/>
        <v xml:space="preserve"> </v>
      </c>
      <c r="BH410" s="306" t="str">
        <f t="shared" si="739"/>
        <v xml:space="preserve"> </v>
      </c>
      <c r="BI410" s="243" t="str">
        <f t="shared" si="740"/>
        <v xml:space="preserve"> </v>
      </c>
      <c r="BJ410" s="245" t="str">
        <f t="shared" si="741"/>
        <v xml:space="preserve"> </v>
      </c>
      <c r="BK410" s="243" t="str">
        <f t="shared" si="742"/>
        <v xml:space="preserve"> </v>
      </c>
      <c r="BL410" s="247" t="str">
        <f>IF(SUM(I410:T410)&lt;90," ",'eq. coef.'!$C$360+'eq. coef.'!$C$361*'Amp-TB2 calc'!AJ410+'eq. coef.'!$C$362*'Amp-TB2 calc'!AK410+'eq. coef.'!$C$363*'Amp-TB2 calc'!AL410+'eq. coef.'!$C$364*'Amp-TB2 calc'!AN410+'eq. coef.'!$C$365*'Amp-TB2 calc'!AP410+'eq. coef.'!$C$366*'Amp-TB2 calc'!AQ410+'eq. coef.'!$C$367*'Amp-TB2 calc'!AR410+'eq. coef.'!$C$368*'Amp-TB2 calc'!AS410+'eq. coef.'!$C$369*LN(BO410))</f>
        <v xml:space="preserve"> </v>
      </c>
      <c r="BM410" s="248" t="str">
        <f t="shared" si="743"/>
        <v/>
      </c>
      <c r="BN410" s="267" t="str">
        <f t="shared" si="744"/>
        <v/>
      </c>
      <c r="BO410" s="249" t="str">
        <f t="shared" si="745"/>
        <v xml:space="preserve"> </v>
      </c>
      <c r="BP410" s="243" t="str">
        <f t="shared" si="746"/>
        <v xml:space="preserve"> </v>
      </c>
      <c r="BQ410" s="245"/>
      <c r="BR410" s="245">
        <f t="shared" si="747"/>
        <v>0</v>
      </c>
      <c r="BS410" s="245">
        <f t="shared" si="748"/>
        <v>0</v>
      </c>
      <c r="BT410" s="243" t="str">
        <f t="shared" si="749"/>
        <v xml:space="preserve"> </v>
      </c>
      <c r="BU410" s="250"/>
      <c r="BV410" s="251" t="str">
        <f>IF(SUM(I410:T410)&lt;90," ",'eq. coef.'!$B$1128*'Amp-TB2 calc'!CF410+'eq. coef.'!$B$1129*'Amp-TB2 calc'!CJ410+'eq. coef.'!$B$1130*'Amp-TB2 calc'!CK410+'eq. coef.'!$B$1131*'Amp-TB2 calc'!CM410+'eq. coef.'!$B$1132*'Amp-TB2 calc'!CN410+'eq. coef.'!$B$1133*'Amp-TB2 calc'!CO410+'eq. coef.'!$B$1134*'Amp-TB2 calc'!CP410+'eq. coef.'!$B$1135*'Amp-TB2 calc'!CS410+'eq. coef.'!$B$1135*'Amp-TB2 calc'!CW410+'eq. coef.'!$B$1137*'Amp-TB2 calc'!CX410)</f>
        <v xml:space="preserve"> </v>
      </c>
      <c r="BW410" s="252" t="str">
        <f t="shared" si="750"/>
        <v/>
      </c>
      <c r="BX410" s="253"/>
      <c r="BY410" s="252" t="str">
        <f t="shared" si="751"/>
        <v xml:space="preserve"> </v>
      </c>
      <c r="BZ410" s="251" t="str">
        <f>IF(SUM(I410:T410)&lt;90," ",EXP('eq. coef.'!$B$1156*'Amp-TB2 calc'!CF410+'eq. coef.'!$B$1157*'Amp-TB2 calc'!CJ410+'eq. coef.'!$B$1158*'Amp-TB2 calc'!CK410+'eq. coef.'!$B$1159*'Amp-TB2 calc'!CM410+'eq. coef.'!$B$1160*'Amp-TB2 calc'!CN410+'eq. coef.'!$B$1161*'Amp-TB2 calc'!CO410+'eq. coef.'!$B$1162*'Amp-TB2 calc'!CP410+'eq. coef.'!$B$1163*'Amp-TB2 calc'!CS410+'eq. coef.'!$B$1164*'Amp-TB2 calc'!CW410+'eq. coef.'!$B$1165*'Amp-TB2 calc'!CX410))</f>
        <v xml:space="preserve"> </v>
      </c>
      <c r="CA410" s="252" t="str">
        <f t="shared" si="752"/>
        <v xml:space="preserve"> </v>
      </c>
      <c r="CB410" s="245"/>
      <c r="CC410" s="244" t="str">
        <f t="shared" si="753"/>
        <v xml:space="preserve"> </v>
      </c>
      <c r="CD410" s="244" t="str">
        <f t="shared" si="754"/>
        <v xml:space="preserve"> </v>
      </c>
      <c r="CE410" s="240" t="str">
        <f t="shared" si="755"/>
        <v xml:space="preserve"> </v>
      </c>
      <c r="CF410" s="240" t="str">
        <f t="shared" si="756"/>
        <v xml:space="preserve"> </v>
      </c>
      <c r="CG410" s="240" t="str">
        <f t="shared" si="757"/>
        <v xml:space="preserve"> </v>
      </c>
      <c r="CH410" s="240" t="str">
        <f t="shared" si="758"/>
        <v xml:space="preserve"> </v>
      </c>
      <c r="CI410" s="240"/>
      <c r="CJ410" s="240" t="str">
        <f t="shared" si="759"/>
        <v xml:space="preserve"> </v>
      </c>
      <c r="CK410" s="240" t="str">
        <f t="shared" si="760"/>
        <v xml:space="preserve"> </v>
      </c>
      <c r="CL410" s="240" t="str">
        <f t="shared" si="761"/>
        <v xml:space="preserve"> </v>
      </c>
      <c r="CM410" s="240" t="str">
        <f t="shared" si="762"/>
        <v xml:space="preserve"> </v>
      </c>
      <c r="CN410" s="240" t="str">
        <f t="shared" si="763"/>
        <v xml:space="preserve"> </v>
      </c>
      <c r="CO410" s="240" t="str">
        <f t="shared" si="764"/>
        <v xml:space="preserve"> </v>
      </c>
      <c r="CP410" s="240" t="str">
        <f t="shared" si="765"/>
        <v xml:space="preserve"> </v>
      </c>
      <c r="CQ410" s="240" t="str">
        <f t="shared" si="766"/>
        <v xml:space="preserve"> </v>
      </c>
      <c r="CR410" s="240"/>
      <c r="CS410" s="240" t="str">
        <f t="shared" si="767"/>
        <v xml:space="preserve"> </v>
      </c>
      <c r="CT410" s="240" t="str">
        <f t="shared" si="768"/>
        <v xml:space="preserve"> </v>
      </c>
      <c r="CU410" s="240" t="str">
        <f t="shared" si="769"/>
        <v xml:space="preserve"> </v>
      </c>
      <c r="CV410" s="240"/>
      <c r="CW410" s="240" t="str">
        <f t="shared" si="770"/>
        <v xml:space="preserve"> </v>
      </c>
      <c r="CX410" s="240" t="str">
        <f t="shared" si="771"/>
        <v xml:space="preserve"> </v>
      </c>
      <c r="CY410" s="240" t="str">
        <f t="shared" si="772"/>
        <v xml:space="preserve"> </v>
      </c>
      <c r="CZ410" s="240"/>
      <c r="DA410" s="240" t="str">
        <f t="shared" si="773"/>
        <v xml:space="preserve"> </v>
      </c>
      <c r="DB410" s="240" t="str">
        <f t="shared" si="774"/>
        <v xml:space="preserve"> </v>
      </c>
      <c r="DC410" s="240" t="str">
        <f t="shared" si="775"/>
        <v xml:space="preserve"> </v>
      </c>
      <c r="DD410" s="240" t="str">
        <f t="shared" si="776"/>
        <v xml:space="preserve"> </v>
      </c>
      <c r="DE410" s="245" t="str">
        <f t="shared" si="777"/>
        <v xml:space="preserve"> </v>
      </c>
      <c r="DF410" s="245"/>
      <c r="DG410" s="239" t="str">
        <f t="shared" si="778"/>
        <v xml:space="preserve"> </v>
      </c>
      <c r="DH410" s="239" t="str">
        <f t="shared" si="779"/>
        <v xml:space="preserve"> </v>
      </c>
      <c r="DI410" s="239" t="str">
        <f t="shared" si="780"/>
        <v xml:space="preserve"> </v>
      </c>
      <c r="DJ410" s="240" t="str">
        <f t="shared" si="781"/>
        <v xml:space="preserve"> </v>
      </c>
    </row>
    <row r="411" spans="1:114">
      <c r="A411" s="312"/>
      <c r="I411" s="325"/>
      <c r="J411" s="325"/>
      <c r="K411" s="325"/>
      <c r="L411" s="325"/>
      <c r="M411" s="325"/>
      <c r="N411" s="325"/>
      <c r="O411" s="325"/>
      <c r="P411" s="325"/>
      <c r="Q411" s="325"/>
      <c r="R411" s="325"/>
      <c r="S411" s="325"/>
      <c r="T411" s="325"/>
      <c r="U411" s="238" t="str">
        <f t="shared" si="719"/>
        <v/>
      </c>
      <c r="V411" s="239" t="str">
        <f>IF(SUM(I411:T411)&lt;90," ",I411/stab.data!$U$7)</f>
        <v xml:space="preserve"> </v>
      </c>
      <c r="W411" s="239" t="str">
        <f>IF(SUM(I411:T411)&lt;90," ",J411/stab.data!$U$8)</f>
        <v xml:space="preserve"> </v>
      </c>
      <c r="X411" s="239" t="str">
        <f>IF(SUM(I411:T411)&lt;90," ",K411*2/stab.data!$U$9)</f>
        <v xml:space="preserve"> </v>
      </c>
      <c r="Y411" s="239" t="str">
        <f>IF(SUM(I411:T411)&lt;90," ",L411*2/stab.data!$U$10)</f>
        <v xml:space="preserve"> </v>
      </c>
      <c r="Z411" s="239" t="str">
        <f>IF(SUM(I411:T411)&lt;90," ",M411/stab.data!$U$11)</f>
        <v xml:space="preserve"> </v>
      </c>
      <c r="AA411" s="239" t="str">
        <f>IF(SUM(I411:T411)&lt;90," ",N411/stab.data!$U$12)</f>
        <v xml:space="preserve"> </v>
      </c>
      <c r="AB411" s="239" t="str">
        <f>IF(SUM(I411:T411)&lt;90," ",O411/stab.data!$U$13)</f>
        <v xml:space="preserve"> </v>
      </c>
      <c r="AC411" s="239" t="str">
        <f>IF(SUM(I411:T411)&lt;90," ",P411/stab.data!$U$14)</f>
        <v xml:space="preserve"> </v>
      </c>
      <c r="AD411" s="239" t="str">
        <f>IF(SUM(I411:T411)&lt;90," ",Q411*2/stab.data!$U$15)</f>
        <v xml:space="preserve"> </v>
      </c>
      <c r="AE411" s="239" t="str">
        <f>IF(SUM(I411:T411)&lt;90," ",R411*2/stab.data!$U$16)</f>
        <v xml:space="preserve"> </v>
      </c>
      <c r="AF411" s="239" t="str">
        <f>IF(SUM(I411:T411)&lt;90," ",S411/stab.data!$U$17)</f>
        <v xml:space="preserve"> </v>
      </c>
      <c r="AG411" s="239" t="str">
        <f>IF(SUM(I411:T411)&lt;90," ",T411/stab.data!$U$18)</f>
        <v xml:space="preserve"> </v>
      </c>
      <c r="AH411" s="239" t="str">
        <f t="shared" si="720"/>
        <v xml:space="preserve"> </v>
      </c>
      <c r="AI411" s="239" t="str">
        <f t="shared" si="721"/>
        <v xml:space="preserve"> </v>
      </c>
      <c r="AJ411" s="240" t="str">
        <f t="shared" si="722"/>
        <v xml:space="preserve"> </v>
      </c>
      <c r="AK411" s="240" t="str">
        <f t="shared" si="723"/>
        <v xml:space="preserve"> </v>
      </c>
      <c r="AL411" s="240" t="str">
        <f t="shared" si="724"/>
        <v xml:space="preserve"> </v>
      </c>
      <c r="AM411" s="240" t="str">
        <f t="shared" si="725"/>
        <v xml:space="preserve"> </v>
      </c>
      <c r="AN411" s="240" t="str">
        <f t="shared" si="726"/>
        <v xml:space="preserve"> </v>
      </c>
      <c r="AO411" s="240" t="str">
        <f t="shared" si="727"/>
        <v xml:space="preserve"> </v>
      </c>
      <c r="AP411" s="240" t="str">
        <f t="shared" si="728"/>
        <v xml:space="preserve"> </v>
      </c>
      <c r="AQ411" s="240" t="str">
        <f t="shared" si="729"/>
        <v xml:space="preserve"> </v>
      </c>
      <c r="AR411" s="240" t="str">
        <f t="shared" si="730"/>
        <v xml:space="preserve"> </v>
      </c>
      <c r="AS411" s="240" t="str">
        <f t="shared" si="731"/>
        <v xml:space="preserve"> </v>
      </c>
      <c r="AT411" s="240" t="str">
        <f t="shared" si="732"/>
        <v xml:space="preserve"> </v>
      </c>
      <c r="AU411" s="240" t="str">
        <f t="shared" si="733"/>
        <v xml:space="preserve"> </v>
      </c>
      <c r="AV411" s="239" t="str">
        <f t="shared" si="734"/>
        <v xml:space="preserve"> </v>
      </c>
      <c r="AW411" s="239" t="str">
        <f t="shared" si="735"/>
        <v xml:space="preserve"> </v>
      </c>
      <c r="AX411" s="239" t="str">
        <f>IF(SUM(I411:T411)&lt;90," ",CM411*AH411*stab.data!$U$20/13/2)</f>
        <v xml:space="preserve"> </v>
      </c>
      <c r="AY411" s="239" t="str">
        <f>IF(SUM(I411:T411)&lt;90," ",CO411*AH411*stab.data!$U$11/13)</f>
        <v xml:space="preserve"> </v>
      </c>
      <c r="AZ411" s="239" t="str">
        <f t="shared" si="736"/>
        <v/>
      </c>
      <c r="BA411" s="241" t="str">
        <f t="shared" si="737"/>
        <v xml:space="preserve"> </v>
      </c>
      <c r="BB411" s="242" t="str">
        <f>IF(SUM(I411:T411)&lt;90," ",EXP('eq. coef.'!$C$104+'eq. coef.'!$C$105*'Amp-TB2 calc'!AJ411+'eq. coef.'!$C$106*'Amp-TB2 calc'!AK411+'eq. coef.'!$C$107*'Amp-TB2 calc'!AL411+'eq. coef.'!$C$108*'Amp-TB2 calc'!AN411+'eq. coef.'!$C$109*'Amp-TB2 calc'!AP411+'eq. coef.'!$C$110*'Amp-TB2 calc'!AQ411+'eq. coef.'!$C$111*'Amp-TB2 calc'!AR411+'eq. coef.'!$C$112*'Amp-TB2 calc'!AS411))</f>
        <v xml:space="preserve"> </v>
      </c>
      <c r="BC411" s="243" t="str">
        <f>IF(SUM(I411:T411)&lt;90," ",EXP('eq. coef.'!$C$176+'eq. coef.'!$C$177*'Amp-TB2 calc'!AJ411+'eq. coef.'!$C$178*'Amp-TB2 calc'!AK411+'eq. coef.'!$C$179*'Amp-TB2 calc'!AL411+'eq. coef.'!$C$180*'Amp-TB2 calc'!AN411+'eq. coef.'!$C$181*'Amp-TB2 calc'!AP411+'eq. coef.'!$C$182*'Amp-TB2 calc'!AQ411+'eq. coef.'!$C$183*'Amp-TB2 calc'!AR411+'eq. coef.'!$C$184*'Amp-TB2 calc'!AS411))</f>
        <v xml:space="preserve"> </v>
      </c>
      <c r="BD411" s="243" t="str">
        <f>IF(SUM(I411:T411)&lt;90," ",('eq. coef.'!$C$234+'eq. coef.'!$C$235*'Amp-TB2 calc'!AJ411+'eq. coef.'!$C$236*'Amp-TB2 calc'!AK411+'eq. coef.'!$C$237*'Amp-TB2 calc'!AL411+'eq. coef.'!$C$238*'Amp-TB2 calc'!AN411+'eq. coef.'!$C$239*'Amp-TB2 calc'!AP411+'eq. coef.'!$C$240*'Amp-TB2 calc'!AQ411+'eq. coef.'!$C$241*'Amp-TB2 calc'!AR411+'eq. coef.'!$C$242*'Amp-TB2 calc'!AS411))</f>
        <v xml:space="preserve"> </v>
      </c>
      <c r="BE411" s="243" t="str">
        <f>IF(SUM(I411:T411)&lt;90," ",('eq. coef.'!$C$270+'eq. coef.'!$C$271*'Amp-TB2 calc'!AJ411+'eq. coef.'!$C$272*'Amp-TB2 calc'!AK411+'eq. coef.'!$C$273*'Amp-TB2 calc'!AL411+'eq. coef.'!$C$274*'Amp-TB2 calc'!AN411+'eq. coef.'!$C$275*'Amp-TB2 calc'!AP411+'eq. coef.'!$C$276*'Amp-TB2 calc'!AQ411+'eq. coef.'!$C$277*'Amp-TB2 calc'!AR411+'eq. coef.'!$C$278*'Amp-TB2 calc'!AS411))</f>
        <v xml:space="preserve"> </v>
      </c>
      <c r="BF411" s="243" t="str">
        <f>IF(SUM(I411:T411)&lt;90," ",EXP('eq. coef.'!$C$328+'eq. coef.'!$C$329*'Amp-TB2 calc'!AJ411+'eq. coef.'!$C$330*'Amp-TB2 calc'!AK411+'eq. coef.'!$C$331*'Amp-TB2 calc'!AL411+'eq. coef.'!$C$332*'Amp-TB2 calc'!AN411+'eq. coef.'!$C$333*'Amp-TB2 calc'!AP411+'eq. coef.'!$C$334*'Amp-TB2 calc'!AQ411+'eq. coef.'!$C$335*'Amp-TB2 calc'!AR411+'eq. coef.'!$C$336*'Amp-TB2 calc'!AS411))</f>
        <v xml:space="preserve"> </v>
      </c>
      <c r="BG411" s="255" t="str">
        <f t="shared" si="738"/>
        <v xml:space="preserve"> </v>
      </c>
      <c r="BH411" s="306" t="str">
        <f t="shared" si="739"/>
        <v xml:space="preserve"> </v>
      </c>
      <c r="BI411" s="243" t="str">
        <f t="shared" si="740"/>
        <v xml:space="preserve"> </v>
      </c>
      <c r="BJ411" s="245" t="str">
        <f t="shared" si="741"/>
        <v xml:space="preserve"> </v>
      </c>
      <c r="BK411" s="243" t="str">
        <f t="shared" si="742"/>
        <v xml:space="preserve"> </v>
      </c>
      <c r="BL411" s="247" t="str">
        <f>IF(SUM(I411:T411)&lt;90," ",'eq. coef.'!$C$360+'eq. coef.'!$C$361*'Amp-TB2 calc'!AJ411+'eq. coef.'!$C$362*'Amp-TB2 calc'!AK411+'eq. coef.'!$C$363*'Amp-TB2 calc'!AL411+'eq. coef.'!$C$364*'Amp-TB2 calc'!AN411+'eq. coef.'!$C$365*'Amp-TB2 calc'!AP411+'eq. coef.'!$C$366*'Amp-TB2 calc'!AQ411+'eq. coef.'!$C$367*'Amp-TB2 calc'!AR411+'eq. coef.'!$C$368*'Amp-TB2 calc'!AS411+'eq. coef.'!$C$369*LN(BO411))</f>
        <v xml:space="preserve"> </v>
      </c>
      <c r="BM411" s="248" t="str">
        <f t="shared" si="743"/>
        <v/>
      </c>
      <c r="BN411" s="267" t="str">
        <f t="shared" si="744"/>
        <v/>
      </c>
      <c r="BO411" s="249" t="str">
        <f t="shared" si="745"/>
        <v xml:space="preserve"> </v>
      </c>
      <c r="BP411" s="243" t="str">
        <f t="shared" si="746"/>
        <v xml:space="preserve"> </v>
      </c>
      <c r="BQ411" s="245"/>
      <c r="BR411" s="245">
        <f t="shared" si="747"/>
        <v>0</v>
      </c>
      <c r="BS411" s="245">
        <f t="shared" si="748"/>
        <v>0</v>
      </c>
      <c r="BT411" s="243" t="str">
        <f t="shared" si="749"/>
        <v xml:space="preserve"> </v>
      </c>
      <c r="BU411" s="250"/>
      <c r="BV411" s="251" t="str">
        <f>IF(SUM(I411:T411)&lt;90," ",'eq. coef.'!$B$1128*'Amp-TB2 calc'!CF411+'eq. coef.'!$B$1129*'Amp-TB2 calc'!CJ411+'eq. coef.'!$B$1130*'Amp-TB2 calc'!CK411+'eq. coef.'!$B$1131*'Amp-TB2 calc'!CM411+'eq. coef.'!$B$1132*'Amp-TB2 calc'!CN411+'eq. coef.'!$B$1133*'Amp-TB2 calc'!CO411+'eq. coef.'!$B$1134*'Amp-TB2 calc'!CP411+'eq. coef.'!$B$1135*'Amp-TB2 calc'!CS411+'eq. coef.'!$B$1135*'Amp-TB2 calc'!CW411+'eq. coef.'!$B$1137*'Amp-TB2 calc'!CX411)</f>
        <v xml:space="preserve"> </v>
      </c>
      <c r="BW411" s="252" t="str">
        <f t="shared" si="750"/>
        <v/>
      </c>
      <c r="BX411" s="253"/>
      <c r="BY411" s="252" t="str">
        <f t="shared" si="751"/>
        <v xml:space="preserve"> </v>
      </c>
      <c r="BZ411" s="251" t="str">
        <f>IF(SUM(I411:T411)&lt;90," ",EXP('eq. coef.'!$B$1156*'Amp-TB2 calc'!CF411+'eq. coef.'!$B$1157*'Amp-TB2 calc'!CJ411+'eq. coef.'!$B$1158*'Amp-TB2 calc'!CK411+'eq. coef.'!$B$1159*'Amp-TB2 calc'!CM411+'eq. coef.'!$B$1160*'Amp-TB2 calc'!CN411+'eq. coef.'!$B$1161*'Amp-TB2 calc'!CO411+'eq. coef.'!$B$1162*'Amp-TB2 calc'!CP411+'eq. coef.'!$B$1163*'Amp-TB2 calc'!CS411+'eq. coef.'!$B$1164*'Amp-TB2 calc'!CW411+'eq. coef.'!$B$1165*'Amp-TB2 calc'!CX411))</f>
        <v xml:space="preserve"> </v>
      </c>
      <c r="CA411" s="252" t="str">
        <f t="shared" si="752"/>
        <v xml:space="preserve"> </v>
      </c>
      <c r="CB411" s="245"/>
      <c r="CC411" s="244" t="str">
        <f t="shared" si="753"/>
        <v xml:space="preserve"> </v>
      </c>
      <c r="CD411" s="244" t="str">
        <f t="shared" si="754"/>
        <v xml:space="preserve"> </v>
      </c>
      <c r="CE411" s="240" t="str">
        <f t="shared" si="755"/>
        <v xml:space="preserve"> </v>
      </c>
      <c r="CF411" s="240" t="str">
        <f t="shared" si="756"/>
        <v xml:space="preserve"> </v>
      </c>
      <c r="CG411" s="240" t="str">
        <f t="shared" si="757"/>
        <v xml:space="preserve"> </v>
      </c>
      <c r="CH411" s="240" t="str">
        <f t="shared" si="758"/>
        <v xml:space="preserve"> </v>
      </c>
      <c r="CI411" s="240"/>
      <c r="CJ411" s="240" t="str">
        <f t="shared" si="759"/>
        <v xml:space="preserve"> </v>
      </c>
      <c r="CK411" s="240" t="str">
        <f t="shared" si="760"/>
        <v xml:space="preserve"> </v>
      </c>
      <c r="CL411" s="240" t="str">
        <f t="shared" si="761"/>
        <v xml:space="preserve"> </v>
      </c>
      <c r="CM411" s="240" t="str">
        <f t="shared" si="762"/>
        <v xml:space="preserve"> </v>
      </c>
      <c r="CN411" s="240" t="str">
        <f t="shared" si="763"/>
        <v xml:space="preserve"> </v>
      </c>
      <c r="CO411" s="240" t="str">
        <f t="shared" si="764"/>
        <v xml:space="preserve"> </v>
      </c>
      <c r="CP411" s="240" t="str">
        <f t="shared" si="765"/>
        <v xml:space="preserve"> </v>
      </c>
      <c r="CQ411" s="240" t="str">
        <f t="shared" si="766"/>
        <v xml:space="preserve"> </v>
      </c>
      <c r="CR411" s="240"/>
      <c r="CS411" s="240" t="str">
        <f t="shared" si="767"/>
        <v xml:space="preserve"> </v>
      </c>
      <c r="CT411" s="240" t="str">
        <f t="shared" si="768"/>
        <v xml:space="preserve"> </v>
      </c>
      <c r="CU411" s="240" t="str">
        <f t="shared" si="769"/>
        <v xml:space="preserve"> </v>
      </c>
      <c r="CV411" s="240"/>
      <c r="CW411" s="240" t="str">
        <f t="shared" si="770"/>
        <v xml:space="preserve"> </v>
      </c>
      <c r="CX411" s="240" t="str">
        <f t="shared" si="771"/>
        <v xml:space="preserve"> </v>
      </c>
      <c r="CY411" s="240" t="str">
        <f t="shared" si="772"/>
        <v xml:space="preserve"> </v>
      </c>
      <c r="CZ411" s="240"/>
      <c r="DA411" s="240" t="str">
        <f t="shared" si="773"/>
        <v xml:space="preserve"> </v>
      </c>
      <c r="DB411" s="240" t="str">
        <f t="shared" si="774"/>
        <v xml:space="preserve"> </v>
      </c>
      <c r="DC411" s="240" t="str">
        <f t="shared" si="775"/>
        <v xml:space="preserve"> </v>
      </c>
      <c r="DD411" s="240" t="str">
        <f t="shared" si="776"/>
        <v xml:space="preserve"> </v>
      </c>
      <c r="DE411" s="245" t="str">
        <f t="shared" si="777"/>
        <v xml:space="preserve"> </v>
      </c>
      <c r="DF411" s="245"/>
      <c r="DG411" s="239" t="str">
        <f t="shared" si="778"/>
        <v xml:space="preserve"> </v>
      </c>
      <c r="DH411" s="239" t="str">
        <f t="shared" si="779"/>
        <v xml:space="preserve"> </v>
      </c>
      <c r="DI411" s="239" t="str">
        <f t="shared" si="780"/>
        <v xml:space="preserve"> </v>
      </c>
      <c r="DJ411" s="240" t="str">
        <f t="shared" si="781"/>
        <v xml:space="preserve"> </v>
      </c>
    </row>
    <row r="412" spans="1:114">
      <c r="A412" s="312"/>
      <c r="I412" s="325"/>
      <c r="J412" s="325"/>
      <c r="K412" s="325"/>
      <c r="L412" s="325"/>
      <c r="M412" s="325"/>
      <c r="N412" s="325"/>
      <c r="O412" s="325"/>
      <c r="P412" s="325"/>
      <c r="Q412" s="325"/>
      <c r="R412" s="325"/>
      <c r="S412" s="325"/>
      <c r="T412" s="325"/>
      <c r="U412" s="238" t="str">
        <f t="shared" si="719"/>
        <v/>
      </c>
      <c r="V412" s="239" t="str">
        <f>IF(SUM(I412:T412)&lt;90," ",I412/stab.data!$U$7)</f>
        <v xml:space="preserve"> </v>
      </c>
      <c r="W412" s="239" t="str">
        <f>IF(SUM(I412:T412)&lt;90," ",J412/stab.data!$U$8)</f>
        <v xml:space="preserve"> </v>
      </c>
      <c r="X412" s="239" t="str">
        <f>IF(SUM(I412:T412)&lt;90," ",K412*2/stab.data!$U$9)</f>
        <v xml:space="preserve"> </v>
      </c>
      <c r="Y412" s="239" t="str">
        <f>IF(SUM(I412:T412)&lt;90," ",L412*2/stab.data!$U$10)</f>
        <v xml:space="preserve"> </v>
      </c>
      <c r="Z412" s="239" t="str">
        <f>IF(SUM(I412:T412)&lt;90," ",M412/stab.data!$U$11)</f>
        <v xml:space="preserve"> </v>
      </c>
      <c r="AA412" s="239" t="str">
        <f>IF(SUM(I412:T412)&lt;90," ",N412/stab.data!$U$12)</f>
        <v xml:space="preserve"> </v>
      </c>
      <c r="AB412" s="239" t="str">
        <f>IF(SUM(I412:T412)&lt;90," ",O412/stab.data!$U$13)</f>
        <v xml:space="preserve"> </v>
      </c>
      <c r="AC412" s="239" t="str">
        <f>IF(SUM(I412:T412)&lt;90," ",P412/stab.data!$U$14)</f>
        <v xml:space="preserve"> </v>
      </c>
      <c r="AD412" s="239" t="str">
        <f>IF(SUM(I412:T412)&lt;90," ",Q412*2/stab.data!$U$15)</f>
        <v xml:space="preserve"> </v>
      </c>
      <c r="AE412" s="239" t="str">
        <f>IF(SUM(I412:T412)&lt;90," ",R412*2/stab.data!$U$16)</f>
        <v xml:space="preserve"> </v>
      </c>
      <c r="AF412" s="239" t="str">
        <f>IF(SUM(I412:T412)&lt;90," ",S412/stab.data!$U$17)</f>
        <v xml:space="preserve"> </v>
      </c>
      <c r="AG412" s="239" t="str">
        <f>IF(SUM(I412:T412)&lt;90," ",T412/stab.data!$U$18)</f>
        <v xml:space="preserve"> </v>
      </c>
      <c r="AH412" s="239" t="str">
        <f t="shared" si="720"/>
        <v xml:space="preserve"> </v>
      </c>
      <c r="AI412" s="239" t="str">
        <f t="shared" si="721"/>
        <v xml:space="preserve"> </v>
      </c>
      <c r="AJ412" s="240" t="str">
        <f t="shared" si="722"/>
        <v xml:space="preserve"> </v>
      </c>
      <c r="AK412" s="240" t="str">
        <f t="shared" si="723"/>
        <v xml:space="preserve"> </v>
      </c>
      <c r="AL412" s="240" t="str">
        <f t="shared" si="724"/>
        <v xml:space="preserve"> </v>
      </c>
      <c r="AM412" s="240" t="str">
        <f t="shared" si="725"/>
        <v xml:space="preserve"> </v>
      </c>
      <c r="AN412" s="240" t="str">
        <f t="shared" si="726"/>
        <v xml:space="preserve"> </v>
      </c>
      <c r="AO412" s="240" t="str">
        <f t="shared" si="727"/>
        <v xml:space="preserve"> </v>
      </c>
      <c r="AP412" s="240" t="str">
        <f t="shared" si="728"/>
        <v xml:space="preserve"> </v>
      </c>
      <c r="AQ412" s="240" t="str">
        <f t="shared" si="729"/>
        <v xml:space="preserve"> </v>
      </c>
      <c r="AR412" s="240" t="str">
        <f t="shared" si="730"/>
        <v xml:space="preserve"> </v>
      </c>
      <c r="AS412" s="240" t="str">
        <f t="shared" si="731"/>
        <v xml:space="preserve"> </v>
      </c>
      <c r="AT412" s="240" t="str">
        <f t="shared" si="732"/>
        <v xml:space="preserve"> </v>
      </c>
      <c r="AU412" s="240" t="str">
        <f t="shared" si="733"/>
        <v xml:space="preserve"> </v>
      </c>
      <c r="AV412" s="239" t="str">
        <f t="shared" si="734"/>
        <v xml:space="preserve"> </v>
      </c>
      <c r="AW412" s="239" t="str">
        <f t="shared" si="735"/>
        <v xml:space="preserve"> </v>
      </c>
      <c r="AX412" s="239" t="str">
        <f>IF(SUM(I412:T412)&lt;90," ",CM412*AH412*stab.data!$U$20/13/2)</f>
        <v xml:space="preserve"> </v>
      </c>
      <c r="AY412" s="239" t="str">
        <f>IF(SUM(I412:T412)&lt;90," ",CO412*AH412*stab.data!$U$11/13)</f>
        <v xml:space="preserve"> </v>
      </c>
      <c r="AZ412" s="239" t="str">
        <f t="shared" si="736"/>
        <v/>
      </c>
      <c r="BA412" s="241" t="str">
        <f t="shared" si="737"/>
        <v xml:space="preserve"> </v>
      </c>
      <c r="BB412" s="242" t="str">
        <f>IF(SUM(I412:T412)&lt;90," ",EXP('eq. coef.'!$C$104+'eq. coef.'!$C$105*'Amp-TB2 calc'!AJ412+'eq. coef.'!$C$106*'Amp-TB2 calc'!AK412+'eq. coef.'!$C$107*'Amp-TB2 calc'!AL412+'eq. coef.'!$C$108*'Amp-TB2 calc'!AN412+'eq. coef.'!$C$109*'Amp-TB2 calc'!AP412+'eq. coef.'!$C$110*'Amp-TB2 calc'!AQ412+'eq. coef.'!$C$111*'Amp-TB2 calc'!AR412+'eq. coef.'!$C$112*'Amp-TB2 calc'!AS412))</f>
        <v xml:space="preserve"> </v>
      </c>
      <c r="BC412" s="243" t="str">
        <f>IF(SUM(I412:T412)&lt;90," ",EXP('eq. coef.'!$C$176+'eq. coef.'!$C$177*'Amp-TB2 calc'!AJ412+'eq. coef.'!$C$178*'Amp-TB2 calc'!AK412+'eq. coef.'!$C$179*'Amp-TB2 calc'!AL412+'eq. coef.'!$C$180*'Amp-TB2 calc'!AN412+'eq. coef.'!$C$181*'Amp-TB2 calc'!AP412+'eq. coef.'!$C$182*'Amp-TB2 calc'!AQ412+'eq. coef.'!$C$183*'Amp-TB2 calc'!AR412+'eq. coef.'!$C$184*'Amp-TB2 calc'!AS412))</f>
        <v xml:space="preserve"> </v>
      </c>
      <c r="BD412" s="243" t="str">
        <f>IF(SUM(I412:T412)&lt;90," ",('eq. coef.'!$C$234+'eq. coef.'!$C$235*'Amp-TB2 calc'!AJ412+'eq. coef.'!$C$236*'Amp-TB2 calc'!AK412+'eq. coef.'!$C$237*'Amp-TB2 calc'!AL412+'eq. coef.'!$C$238*'Amp-TB2 calc'!AN412+'eq. coef.'!$C$239*'Amp-TB2 calc'!AP412+'eq. coef.'!$C$240*'Amp-TB2 calc'!AQ412+'eq. coef.'!$C$241*'Amp-TB2 calc'!AR412+'eq. coef.'!$C$242*'Amp-TB2 calc'!AS412))</f>
        <v xml:space="preserve"> </v>
      </c>
      <c r="BE412" s="243" t="str">
        <f>IF(SUM(I412:T412)&lt;90," ",('eq. coef.'!$C$270+'eq. coef.'!$C$271*'Amp-TB2 calc'!AJ412+'eq. coef.'!$C$272*'Amp-TB2 calc'!AK412+'eq. coef.'!$C$273*'Amp-TB2 calc'!AL412+'eq. coef.'!$C$274*'Amp-TB2 calc'!AN412+'eq. coef.'!$C$275*'Amp-TB2 calc'!AP412+'eq. coef.'!$C$276*'Amp-TB2 calc'!AQ412+'eq. coef.'!$C$277*'Amp-TB2 calc'!AR412+'eq. coef.'!$C$278*'Amp-TB2 calc'!AS412))</f>
        <v xml:space="preserve"> </v>
      </c>
      <c r="BF412" s="243" t="str">
        <f>IF(SUM(I412:T412)&lt;90," ",EXP('eq. coef.'!$C$328+'eq. coef.'!$C$329*'Amp-TB2 calc'!AJ412+'eq. coef.'!$C$330*'Amp-TB2 calc'!AK412+'eq. coef.'!$C$331*'Amp-TB2 calc'!AL412+'eq. coef.'!$C$332*'Amp-TB2 calc'!AN412+'eq. coef.'!$C$333*'Amp-TB2 calc'!AP412+'eq. coef.'!$C$334*'Amp-TB2 calc'!AQ412+'eq. coef.'!$C$335*'Amp-TB2 calc'!AR412+'eq. coef.'!$C$336*'Amp-TB2 calc'!AS412))</f>
        <v xml:space="preserve"> </v>
      </c>
      <c r="BG412" s="255" t="str">
        <f t="shared" si="738"/>
        <v xml:space="preserve"> </v>
      </c>
      <c r="BH412" s="306" t="str">
        <f t="shared" si="739"/>
        <v xml:space="preserve"> </v>
      </c>
      <c r="BI412" s="243" t="str">
        <f t="shared" si="740"/>
        <v xml:space="preserve"> </v>
      </c>
      <c r="BJ412" s="245" t="str">
        <f t="shared" si="741"/>
        <v xml:space="preserve"> </v>
      </c>
      <c r="BK412" s="243" t="str">
        <f t="shared" si="742"/>
        <v xml:space="preserve"> </v>
      </c>
      <c r="BL412" s="247" t="str">
        <f>IF(SUM(I412:T412)&lt;90," ",'eq. coef.'!$C$360+'eq. coef.'!$C$361*'Amp-TB2 calc'!AJ412+'eq. coef.'!$C$362*'Amp-TB2 calc'!AK412+'eq. coef.'!$C$363*'Amp-TB2 calc'!AL412+'eq. coef.'!$C$364*'Amp-TB2 calc'!AN412+'eq. coef.'!$C$365*'Amp-TB2 calc'!AP412+'eq. coef.'!$C$366*'Amp-TB2 calc'!AQ412+'eq. coef.'!$C$367*'Amp-TB2 calc'!AR412+'eq. coef.'!$C$368*'Amp-TB2 calc'!AS412+'eq. coef.'!$C$369*LN(BO412))</f>
        <v xml:space="preserve"> </v>
      </c>
      <c r="BM412" s="248" t="str">
        <f t="shared" si="743"/>
        <v/>
      </c>
      <c r="BN412" s="267" t="str">
        <f t="shared" si="744"/>
        <v/>
      </c>
      <c r="BO412" s="249" t="str">
        <f t="shared" si="745"/>
        <v xml:space="preserve"> </v>
      </c>
      <c r="BP412" s="243" t="str">
        <f t="shared" si="746"/>
        <v xml:space="preserve"> </v>
      </c>
      <c r="BQ412" s="245"/>
      <c r="BR412" s="245">
        <f t="shared" si="747"/>
        <v>0</v>
      </c>
      <c r="BS412" s="245">
        <f t="shared" si="748"/>
        <v>0</v>
      </c>
      <c r="BT412" s="243" t="str">
        <f t="shared" si="749"/>
        <v xml:space="preserve"> </v>
      </c>
      <c r="BU412" s="250"/>
      <c r="BV412" s="251" t="str">
        <f>IF(SUM(I412:T412)&lt;90," ",'eq. coef.'!$B$1128*'Amp-TB2 calc'!CF412+'eq. coef.'!$B$1129*'Amp-TB2 calc'!CJ412+'eq. coef.'!$B$1130*'Amp-TB2 calc'!CK412+'eq. coef.'!$B$1131*'Amp-TB2 calc'!CM412+'eq. coef.'!$B$1132*'Amp-TB2 calc'!CN412+'eq. coef.'!$B$1133*'Amp-TB2 calc'!CO412+'eq. coef.'!$B$1134*'Amp-TB2 calc'!CP412+'eq. coef.'!$B$1135*'Amp-TB2 calc'!CS412+'eq. coef.'!$B$1135*'Amp-TB2 calc'!CW412+'eq. coef.'!$B$1137*'Amp-TB2 calc'!CX412)</f>
        <v xml:space="preserve"> </v>
      </c>
      <c r="BW412" s="252" t="str">
        <f t="shared" si="750"/>
        <v/>
      </c>
      <c r="BX412" s="253"/>
      <c r="BY412" s="252" t="str">
        <f t="shared" si="751"/>
        <v xml:space="preserve"> </v>
      </c>
      <c r="BZ412" s="251" t="str">
        <f>IF(SUM(I412:T412)&lt;90," ",EXP('eq. coef.'!$B$1156*'Amp-TB2 calc'!CF412+'eq. coef.'!$B$1157*'Amp-TB2 calc'!CJ412+'eq. coef.'!$B$1158*'Amp-TB2 calc'!CK412+'eq. coef.'!$B$1159*'Amp-TB2 calc'!CM412+'eq. coef.'!$B$1160*'Amp-TB2 calc'!CN412+'eq. coef.'!$B$1161*'Amp-TB2 calc'!CO412+'eq. coef.'!$B$1162*'Amp-TB2 calc'!CP412+'eq. coef.'!$B$1163*'Amp-TB2 calc'!CS412+'eq. coef.'!$B$1164*'Amp-TB2 calc'!CW412+'eq. coef.'!$B$1165*'Amp-TB2 calc'!CX412))</f>
        <v xml:space="preserve"> </v>
      </c>
      <c r="CA412" s="252" t="str">
        <f t="shared" si="752"/>
        <v xml:space="preserve"> </v>
      </c>
      <c r="CB412" s="245"/>
      <c r="CC412" s="244" t="str">
        <f t="shared" si="753"/>
        <v xml:space="preserve"> </v>
      </c>
      <c r="CD412" s="244" t="str">
        <f t="shared" si="754"/>
        <v xml:space="preserve"> </v>
      </c>
      <c r="CE412" s="240" t="str">
        <f t="shared" si="755"/>
        <v xml:space="preserve"> </v>
      </c>
      <c r="CF412" s="240" t="str">
        <f t="shared" si="756"/>
        <v xml:space="preserve"> </v>
      </c>
      <c r="CG412" s="240" t="str">
        <f t="shared" si="757"/>
        <v xml:space="preserve"> </v>
      </c>
      <c r="CH412" s="240" t="str">
        <f t="shared" si="758"/>
        <v xml:space="preserve"> </v>
      </c>
      <c r="CI412" s="240"/>
      <c r="CJ412" s="240" t="str">
        <f t="shared" si="759"/>
        <v xml:space="preserve"> </v>
      </c>
      <c r="CK412" s="240" t="str">
        <f t="shared" si="760"/>
        <v xml:space="preserve"> </v>
      </c>
      <c r="CL412" s="240" t="str">
        <f t="shared" si="761"/>
        <v xml:space="preserve"> </v>
      </c>
      <c r="CM412" s="240" t="str">
        <f t="shared" si="762"/>
        <v xml:space="preserve"> </v>
      </c>
      <c r="CN412" s="240" t="str">
        <f t="shared" si="763"/>
        <v xml:space="preserve"> </v>
      </c>
      <c r="CO412" s="240" t="str">
        <f t="shared" si="764"/>
        <v xml:space="preserve"> </v>
      </c>
      <c r="CP412" s="240" t="str">
        <f t="shared" si="765"/>
        <v xml:space="preserve"> </v>
      </c>
      <c r="CQ412" s="240" t="str">
        <f t="shared" si="766"/>
        <v xml:space="preserve"> </v>
      </c>
      <c r="CR412" s="240"/>
      <c r="CS412" s="240" t="str">
        <f t="shared" si="767"/>
        <v xml:space="preserve"> </v>
      </c>
      <c r="CT412" s="240" t="str">
        <f t="shared" si="768"/>
        <v xml:space="preserve"> </v>
      </c>
      <c r="CU412" s="240" t="str">
        <f t="shared" si="769"/>
        <v xml:space="preserve"> </v>
      </c>
      <c r="CV412" s="240"/>
      <c r="CW412" s="240" t="str">
        <f t="shared" si="770"/>
        <v xml:space="preserve"> </v>
      </c>
      <c r="CX412" s="240" t="str">
        <f t="shared" si="771"/>
        <v xml:space="preserve"> </v>
      </c>
      <c r="CY412" s="240" t="str">
        <f t="shared" si="772"/>
        <v xml:space="preserve"> </v>
      </c>
      <c r="CZ412" s="240"/>
      <c r="DA412" s="240" t="str">
        <f t="shared" si="773"/>
        <v xml:space="preserve"> </v>
      </c>
      <c r="DB412" s="240" t="str">
        <f t="shared" si="774"/>
        <v xml:space="preserve"> </v>
      </c>
      <c r="DC412" s="240" t="str">
        <f t="shared" si="775"/>
        <v xml:space="preserve"> </v>
      </c>
      <c r="DD412" s="240" t="str">
        <f t="shared" si="776"/>
        <v xml:space="preserve"> </v>
      </c>
      <c r="DE412" s="245" t="str">
        <f t="shared" si="777"/>
        <v xml:space="preserve"> </v>
      </c>
      <c r="DF412" s="245"/>
      <c r="DG412" s="239" t="str">
        <f t="shared" si="778"/>
        <v xml:space="preserve"> </v>
      </c>
      <c r="DH412" s="239" t="str">
        <f t="shared" si="779"/>
        <v xml:space="preserve"> </v>
      </c>
      <c r="DI412" s="239" t="str">
        <f t="shared" si="780"/>
        <v xml:space="preserve"> </v>
      </c>
      <c r="DJ412" s="240" t="str">
        <f t="shared" si="781"/>
        <v xml:space="preserve"> </v>
      </c>
    </row>
    <row r="413" spans="1:114">
      <c r="A413" s="312"/>
      <c r="I413" s="325"/>
      <c r="J413" s="325"/>
      <c r="K413" s="325"/>
      <c r="L413" s="325"/>
      <c r="M413" s="325"/>
      <c r="N413" s="325"/>
      <c r="O413" s="325"/>
      <c r="P413" s="325"/>
      <c r="Q413" s="325"/>
      <c r="R413" s="325"/>
      <c r="S413" s="325"/>
      <c r="T413" s="325"/>
      <c r="U413" s="238" t="str">
        <f t="shared" si="719"/>
        <v/>
      </c>
      <c r="V413" s="239" t="str">
        <f>IF(SUM(I413:T413)&lt;90," ",I413/stab.data!$U$7)</f>
        <v xml:space="preserve"> </v>
      </c>
      <c r="W413" s="239" t="str">
        <f>IF(SUM(I413:T413)&lt;90," ",J413/stab.data!$U$8)</f>
        <v xml:space="preserve"> </v>
      </c>
      <c r="X413" s="239" t="str">
        <f>IF(SUM(I413:T413)&lt;90," ",K413*2/stab.data!$U$9)</f>
        <v xml:space="preserve"> </v>
      </c>
      <c r="Y413" s="239" t="str">
        <f>IF(SUM(I413:T413)&lt;90," ",L413*2/stab.data!$U$10)</f>
        <v xml:space="preserve"> </v>
      </c>
      <c r="Z413" s="239" t="str">
        <f>IF(SUM(I413:T413)&lt;90," ",M413/stab.data!$U$11)</f>
        <v xml:space="preserve"> </v>
      </c>
      <c r="AA413" s="239" t="str">
        <f>IF(SUM(I413:T413)&lt;90," ",N413/stab.data!$U$12)</f>
        <v xml:space="preserve"> </v>
      </c>
      <c r="AB413" s="239" t="str">
        <f>IF(SUM(I413:T413)&lt;90," ",O413/stab.data!$U$13)</f>
        <v xml:space="preserve"> </v>
      </c>
      <c r="AC413" s="239" t="str">
        <f>IF(SUM(I413:T413)&lt;90," ",P413/stab.data!$U$14)</f>
        <v xml:space="preserve"> </v>
      </c>
      <c r="AD413" s="239" t="str">
        <f>IF(SUM(I413:T413)&lt;90," ",Q413*2/stab.data!$U$15)</f>
        <v xml:space="preserve"> </v>
      </c>
      <c r="AE413" s="239" t="str">
        <f>IF(SUM(I413:T413)&lt;90," ",R413*2/stab.data!$U$16)</f>
        <v xml:space="preserve"> </v>
      </c>
      <c r="AF413" s="239" t="str">
        <f>IF(SUM(I413:T413)&lt;90," ",S413/stab.data!$U$17)</f>
        <v xml:space="preserve"> </v>
      </c>
      <c r="AG413" s="239" t="str">
        <f>IF(SUM(I413:T413)&lt;90," ",T413/stab.data!$U$18)</f>
        <v xml:space="preserve"> </v>
      </c>
      <c r="AH413" s="239" t="str">
        <f t="shared" si="720"/>
        <v xml:space="preserve"> </v>
      </c>
      <c r="AI413" s="239" t="str">
        <f t="shared" si="721"/>
        <v xml:space="preserve"> </v>
      </c>
      <c r="AJ413" s="240" t="str">
        <f t="shared" si="722"/>
        <v xml:space="preserve"> </v>
      </c>
      <c r="AK413" s="240" t="str">
        <f t="shared" si="723"/>
        <v xml:space="preserve"> </v>
      </c>
      <c r="AL413" s="240" t="str">
        <f t="shared" si="724"/>
        <v xml:space="preserve"> </v>
      </c>
      <c r="AM413" s="240" t="str">
        <f t="shared" si="725"/>
        <v xml:space="preserve"> </v>
      </c>
      <c r="AN413" s="240" t="str">
        <f t="shared" si="726"/>
        <v xml:space="preserve"> </v>
      </c>
      <c r="AO413" s="240" t="str">
        <f t="shared" si="727"/>
        <v xml:space="preserve"> </v>
      </c>
      <c r="AP413" s="240" t="str">
        <f t="shared" si="728"/>
        <v xml:space="preserve"> </v>
      </c>
      <c r="AQ413" s="240" t="str">
        <f t="shared" si="729"/>
        <v xml:space="preserve"> </v>
      </c>
      <c r="AR413" s="240" t="str">
        <f t="shared" si="730"/>
        <v xml:space="preserve"> </v>
      </c>
      <c r="AS413" s="240" t="str">
        <f t="shared" si="731"/>
        <v xml:space="preserve"> </v>
      </c>
      <c r="AT413" s="240" t="str">
        <f t="shared" si="732"/>
        <v xml:space="preserve"> </v>
      </c>
      <c r="AU413" s="240" t="str">
        <f t="shared" si="733"/>
        <v xml:space="preserve"> </v>
      </c>
      <c r="AV413" s="239" t="str">
        <f t="shared" si="734"/>
        <v xml:space="preserve"> </v>
      </c>
      <c r="AW413" s="239" t="str">
        <f t="shared" si="735"/>
        <v xml:space="preserve"> </v>
      </c>
      <c r="AX413" s="239" t="str">
        <f>IF(SUM(I413:T413)&lt;90," ",CM413*AH413*stab.data!$U$20/13/2)</f>
        <v xml:space="preserve"> </v>
      </c>
      <c r="AY413" s="239" t="str">
        <f>IF(SUM(I413:T413)&lt;90," ",CO413*AH413*stab.data!$U$11/13)</f>
        <v xml:space="preserve"> </v>
      </c>
      <c r="AZ413" s="239" t="str">
        <f t="shared" si="736"/>
        <v/>
      </c>
      <c r="BA413" s="241" t="str">
        <f t="shared" si="737"/>
        <v xml:space="preserve"> </v>
      </c>
      <c r="BB413" s="242" t="str">
        <f>IF(SUM(I413:T413)&lt;90," ",EXP('eq. coef.'!$C$104+'eq. coef.'!$C$105*'Amp-TB2 calc'!AJ413+'eq. coef.'!$C$106*'Amp-TB2 calc'!AK413+'eq. coef.'!$C$107*'Amp-TB2 calc'!AL413+'eq. coef.'!$C$108*'Amp-TB2 calc'!AN413+'eq. coef.'!$C$109*'Amp-TB2 calc'!AP413+'eq. coef.'!$C$110*'Amp-TB2 calc'!AQ413+'eq. coef.'!$C$111*'Amp-TB2 calc'!AR413+'eq. coef.'!$C$112*'Amp-TB2 calc'!AS413))</f>
        <v xml:space="preserve"> </v>
      </c>
      <c r="BC413" s="243" t="str">
        <f>IF(SUM(I413:T413)&lt;90," ",EXP('eq. coef.'!$C$176+'eq. coef.'!$C$177*'Amp-TB2 calc'!AJ413+'eq. coef.'!$C$178*'Amp-TB2 calc'!AK413+'eq. coef.'!$C$179*'Amp-TB2 calc'!AL413+'eq. coef.'!$C$180*'Amp-TB2 calc'!AN413+'eq. coef.'!$C$181*'Amp-TB2 calc'!AP413+'eq. coef.'!$C$182*'Amp-TB2 calc'!AQ413+'eq. coef.'!$C$183*'Amp-TB2 calc'!AR413+'eq. coef.'!$C$184*'Amp-TB2 calc'!AS413))</f>
        <v xml:space="preserve"> </v>
      </c>
      <c r="BD413" s="243" t="str">
        <f>IF(SUM(I413:T413)&lt;90," ",('eq. coef.'!$C$234+'eq. coef.'!$C$235*'Amp-TB2 calc'!AJ413+'eq. coef.'!$C$236*'Amp-TB2 calc'!AK413+'eq. coef.'!$C$237*'Amp-TB2 calc'!AL413+'eq. coef.'!$C$238*'Amp-TB2 calc'!AN413+'eq. coef.'!$C$239*'Amp-TB2 calc'!AP413+'eq. coef.'!$C$240*'Amp-TB2 calc'!AQ413+'eq. coef.'!$C$241*'Amp-TB2 calc'!AR413+'eq. coef.'!$C$242*'Amp-TB2 calc'!AS413))</f>
        <v xml:space="preserve"> </v>
      </c>
      <c r="BE413" s="243" t="str">
        <f>IF(SUM(I413:T413)&lt;90," ",('eq. coef.'!$C$270+'eq. coef.'!$C$271*'Amp-TB2 calc'!AJ413+'eq. coef.'!$C$272*'Amp-TB2 calc'!AK413+'eq. coef.'!$C$273*'Amp-TB2 calc'!AL413+'eq. coef.'!$C$274*'Amp-TB2 calc'!AN413+'eq. coef.'!$C$275*'Amp-TB2 calc'!AP413+'eq. coef.'!$C$276*'Amp-TB2 calc'!AQ413+'eq. coef.'!$C$277*'Amp-TB2 calc'!AR413+'eq. coef.'!$C$278*'Amp-TB2 calc'!AS413))</f>
        <v xml:space="preserve"> </v>
      </c>
      <c r="BF413" s="243" t="str">
        <f>IF(SUM(I413:T413)&lt;90," ",EXP('eq. coef.'!$C$328+'eq. coef.'!$C$329*'Amp-TB2 calc'!AJ413+'eq. coef.'!$C$330*'Amp-TB2 calc'!AK413+'eq. coef.'!$C$331*'Amp-TB2 calc'!AL413+'eq. coef.'!$C$332*'Amp-TB2 calc'!AN413+'eq. coef.'!$C$333*'Amp-TB2 calc'!AP413+'eq. coef.'!$C$334*'Amp-TB2 calc'!AQ413+'eq. coef.'!$C$335*'Amp-TB2 calc'!AR413+'eq. coef.'!$C$336*'Amp-TB2 calc'!AS413))</f>
        <v xml:space="preserve"> </v>
      </c>
      <c r="BG413" s="255" t="str">
        <f t="shared" si="738"/>
        <v xml:space="preserve"> </v>
      </c>
      <c r="BH413" s="306" t="str">
        <f t="shared" si="739"/>
        <v xml:space="preserve"> </v>
      </c>
      <c r="BI413" s="243" t="str">
        <f t="shared" si="740"/>
        <v xml:space="preserve"> </v>
      </c>
      <c r="BJ413" s="245" t="str">
        <f t="shared" si="741"/>
        <v xml:space="preserve"> </v>
      </c>
      <c r="BK413" s="243" t="str">
        <f t="shared" si="742"/>
        <v xml:space="preserve"> </v>
      </c>
      <c r="BL413" s="247" t="str">
        <f>IF(SUM(I413:T413)&lt;90," ",'eq. coef.'!$C$360+'eq. coef.'!$C$361*'Amp-TB2 calc'!AJ413+'eq. coef.'!$C$362*'Amp-TB2 calc'!AK413+'eq. coef.'!$C$363*'Amp-TB2 calc'!AL413+'eq. coef.'!$C$364*'Amp-TB2 calc'!AN413+'eq. coef.'!$C$365*'Amp-TB2 calc'!AP413+'eq. coef.'!$C$366*'Amp-TB2 calc'!AQ413+'eq. coef.'!$C$367*'Amp-TB2 calc'!AR413+'eq. coef.'!$C$368*'Amp-TB2 calc'!AS413+'eq. coef.'!$C$369*LN(BO413))</f>
        <v xml:space="preserve"> </v>
      </c>
      <c r="BM413" s="248" t="str">
        <f t="shared" si="743"/>
        <v/>
      </c>
      <c r="BN413" s="267" t="str">
        <f t="shared" si="744"/>
        <v/>
      </c>
      <c r="BO413" s="249" t="str">
        <f t="shared" si="745"/>
        <v xml:space="preserve"> </v>
      </c>
      <c r="BP413" s="243" t="str">
        <f t="shared" si="746"/>
        <v xml:space="preserve"> </v>
      </c>
      <c r="BQ413" s="245"/>
      <c r="BR413" s="245">
        <f t="shared" si="747"/>
        <v>0</v>
      </c>
      <c r="BS413" s="245">
        <f t="shared" si="748"/>
        <v>0</v>
      </c>
      <c r="BT413" s="243" t="str">
        <f t="shared" si="749"/>
        <v xml:space="preserve"> </v>
      </c>
      <c r="BU413" s="250"/>
      <c r="BV413" s="251" t="str">
        <f>IF(SUM(I413:T413)&lt;90," ",'eq. coef.'!$B$1128*'Amp-TB2 calc'!CF413+'eq. coef.'!$B$1129*'Amp-TB2 calc'!CJ413+'eq. coef.'!$B$1130*'Amp-TB2 calc'!CK413+'eq. coef.'!$B$1131*'Amp-TB2 calc'!CM413+'eq. coef.'!$B$1132*'Amp-TB2 calc'!CN413+'eq. coef.'!$B$1133*'Amp-TB2 calc'!CO413+'eq. coef.'!$B$1134*'Amp-TB2 calc'!CP413+'eq. coef.'!$B$1135*'Amp-TB2 calc'!CS413+'eq. coef.'!$B$1135*'Amp-TB2 calc'!CW413+'eq. coef.'!$B$1137*'Amp-TB2 calc'!CX413)</f>
        <v xml:space="preserve"> </v>
      </c>
      <c r="BW413" s="252" t="str">
        <f t="shared" si="750"/>
        <v/>
      </c>
      <c r="BX413" s="253"/>
      <c r="BY413" s="252" t="str">
        <f t="shared" si="751"/>
        <v xml:space="preserve"> </v>
      </c>
      <c r="BZ413" s="251" t="str">
        <f>IF(SUM(I413:T413)&lt;90," ",EXP('eq. coef.'!$B$1156*'Amp-TB2 calc'!CF413+'eq. coef.'!$B$1157*'Amp-TB2 calc'!CJ413+'eq. coef.'!$B$1158*'Amp-TB2 calc'!CK413+'eq. coef.'!$B$1159*'Amp-TB2 calc'!CM413+'eq. coef.'!$B$1160*'Amp-TB2 calc'!CN413+'eq. coef.'!$B$1161*'Amp-TB2 calc'!CO413+'eq. coef.'!$B$1162*'Amp-TB2 calc'!CP413+'eq. coef.'!$B$1163*'Amp-TB2 calc'!CS413+'eq. coef.'!$B$1164*'Amp-TB2 calc'!CW413+'eq. coef.'!$B$1165*'Amp-TB2 calc'!CX413))</f>
        <v xml:space="preserve"> </v>
      </c>
      <c r="CA413" s="252" t="str">
        <f t="shared" si="752"/>
        <v xml:space="preserve"> </v>
      </c>
      <c r="CB413" s="245"/>
      <c r="CC413" s="244" t="str">
        <f t="shared" si="753"/>
        <v xml:space="preserve"> </v>
      </c>
      <c r="CD413" s="244" t="str">
        <f t="shared" si="754"/>
        <v xml:space="preserve"> </v>
      </c>
      <c r="CE413" s="240" t="str">
        <f t="shared" si="755"/>
        <v xml:space="preserve"> </v>
      </c>
      <c r="CF413" s="240" t="str">
        <f t="shared" si="756"/>
        <v xml:space="preserve"> </v>
      </c>
      <c r="CG413" s="240" t="str">
        <f t="shared" si="757"/>
        <v xml:space="preserve"> </v>
      </c>
      <c r="CH413" s="240" t="str">
        <f t="shared" si="758"/>
        <v xml:space="preserve"> </v>
      </c>
      <c r="CI413" s="240"/>
      <c r="CJ413" s="240" t="str">
        <f t="shared" si="759"/>
        <v xml:space="preserve"> </v>
      </c>
      <c r="CK413" s="240" t="str">
        <f t="shared" si="760"/>
        <v xml:space="preserve"> </v>
      </c>
      <c r="CL413" s="240" t="str">
        <f t="shared" si="761"/>
        <v xml:space="preserve"> </v>
      </c>
      <c r="CM413" s="240" t="str">
        <f t="shared" si="762"/>
        <v xml:space="preserve"> </v>
      </c>
      <c r="CN413" s="240" t="str">
        <f t="shared" si="763"/>
        <v xml:space="preserve"> </v>
      </c>
      <c r="CO413" s="240" t="str">
        <f t="shared" si="764"/>
        <v xml:space="preserve"> </v>
      </c>
      <c r="CP413" s="240" t="str">
        <f t="shared" si="765"/>
        <v xml:space="preserve"> </v>
      </c>
      <c r="CQ413" s="240" t="str">
        <f t="shared" si="766"/>
        <v xml:space="preserve"> </v>
      </c>
      <c r="CR413" s="240"/>
      <c r="CS413" s="240" t="str">
        <f t="shared" si="767"/>
        <v xml:space="preserve"> </v>
      </c>
      <c r="CT413" s="240" t="str">
        <f t="shared" si="768"/>
        <v xml:space="preserve"> </v>
      </c>
      <c r="CU413" s="240" t="str">
        <f t="shared" si="769"/>
        <v xml:space="preserve"> </v>
      </c>
      <c r="CV413" s="240"/>
      <c r="CW413" s="240" t="str">
        <f t="shared" si="770"/>
        <v xml:space="preserve"> </v>
      </c>
      <c r="CX413" s="240" t="str">
        <f t="shared" si="771"/>
        <v xml:space="preserve"> </v>
      </c>
      <c r="CY413" s="240" t="str">
        <f t="shared" si="772"/>
        <v xml:space="preserve"> </v>
      </c>
      <c r="CZ413" s="240"/>
      <c r="DA413" s="240" t="str">
        <f t="shared" si="773"/>
        <v xml:space="preserve"> </v>
      </c>
      <c r="DB413" s="240" t="str">
        <f t="shared" si="774"/>
        <v xml:space="preserve"> </v>
      </c>
      <c r="DC413" s="240" t="str">
        <f t="shared" si="775"/>
        <v xml:space="preserve"> </v>
      </c>
      <c r="DD413" s="240" t="str">
        <f t="shared" si="776"/>
        <v xml:space="preserve"> </v>
      </c>
      <c r="DE413" s="245" t="str">
        <f t="shared" si="777"/>
        <v xml:space="preserve"> </v>
      </c>
      <c r="DF413" s="245"/>
      <c r="DG413" s="239" t="str">
        <f t="shared" si="778"/>
        <v xml:space="preserve"> </v>
      </c>
      <c r="DH413" s="239" t="str">
        <f t="shared" si="779"/>
        <v xml:space="preserve"> </v>
      </c>
      <c r="DI413" s="239" t="str">
        <f t="shared" si="780"/>
        <v xml:space="preserve"> </v>
      </c>
      <c r="DJ413" s="240" t="str">
        <f t="shared" si="781"/>
        <v xml:space="preserve"> </v>
      </c>
    </row>
    <row r="414" spans="1:114">
      <c r="A414" s="312"/>
      <c r="I414" s="325"/>
      <c r="J414" s="325"/>
      <c r="K414" s="325"/>
      <c r="L414" s="325"/>
      <c r="M414" s="325"/>
      <c r="N414" s="325"/>
      <c r="O414" s="325"/>
      <c r="P414" s="325"/>
      <c r="Q414" s="325"/>
      <c r="R414" s="325"/>
      <c r="S414" s="325"/>
      <c r="T414" s="325"/>
      <c r="U414" s="238" t="str">
        <f t="shared" si="719"/>
        <v/>
      </c>
      <c r="V414" s="239" t="str">
        <f>IF(SUM(I414:T414)&lt;90," ",I414/stab.data!$U$7)</f>
        <v xml:space="preserve"> </v>
      </c>
      <c r="W414" s="239" t="str">
        <f>IF(SUM(I414:T414)&lt;90," ",J414/stab.data!$U$8)</f>
        <v xml:space="preserve"> </v>
      </c>
      <c r="X414" s="239" t="str">
        <f>IF(SUM(I414:T414)&lt;90," ",K414*2/stab.data!$U$9)</f>
        <v xml:space="preserve"> </v>
      </c>
      <c r="Y414" s="239" t="str">
        <f>IF(SUM(I414:T414)&lt;90," ",L414*2/stab.data!$U$10)</f>
        <v xml:space="preserve"> </v>
      </c>
      <c r="Z414" s="239" t="str">
        <f>IF(SUM(I414:T414)&lt;90," ",M414/stab.data!$U$11)</f>
        <v xml:space="preserve"> </v>
      </c>
      <c r="AA414" s="239" t="str">
        <f>IF(SUM(I414:T414)&lt;90," ",N414/stab.data!$U$12)</f>
        <v xml:space="preserve"> </v>
      </c>
      <c r="AB414" s="239" t="str">
        <f>IF(SUM(I414:T414)&lt;90," ",O414/stab.data!$U$13)</f>
        <v xml:space="preserve"> </v>
      </c>
      <c r="AC414" s="239" t="str">
        <f>IF(SUM(I414:T414)&lt;90," ",P414/stab.data!$U$14)</f>
        <v xml:space="preserve"> </v>
      </c>
      <c r="AD414" s="239" t="str">
        <f>IF(SUM(I414:T414)&lt;90," ",Q414*2/stab.data!$U$15)</f>
        <v xml:space="preserve"> </v>
      </c>
      <c r="AE414" s="239" t="str">
        <f>IF(SUM(I414:T414)&lt;90," ",R414*2/stab.data!$U$16)</f>
        <v xml:space="preserve"> </v>
      </c>
      <c r="AF414" s="239" t="str">
        <f>IF(SUM(I414:T414)&lt;90," ",S414/stab.data!$U$17)</f>
        <v xml:space="preserve"> </v>
      </c>
      <c r="AG414" s="239" t="str">
        <f>IF(SUM(I414:T414)&lt;90," ",T414/stab.data!$U$18)</f>
        <v xml:space="preserve"> </v>
      </c>
      <c r="AH414" s="239" t="str">
        <f t="shared" si="720"/>
        <v xml:space="preserve"> </v>
      </c>
      <c r="AI414" s="239" t="str">
        <f t="shared" si="721"/>
        <v xml:space="preserve"> </v>
      </c>
      <c r="AJ414" s="240" t="str">
        <f t="shared" si="722"/>
        <v xml:space="preserve"> </v>
      </c>
      <c r="AK414" s="240" t="str">
        <f t="shared" si="723"/>
        <v xml:space="preserve"> </v>
      </c>
      <c r="AL414" s="240" t="str">
        <f t="shared" si="724"/>
        <v xml:space="preserve"> </v>
      </c>
      <c r="AM414" s="240" t="str">
        <f t="shared" si="725"/>
        <v xml:space="preserve"> </v>
      </c>
      <c r="AN414" s="240" t="str">
        <f t="shared" si="726"/>
        <v xml:space="preserve"> </v>
      </c>
      <c r="AO414" s="240" t="str">
        <f t="shared" si="727"/>
        <v xml:space="preserve"> </v>
      </c>
      <c r="AP414" s="240" t="str">
        <f t="shared" si="728"/>
        <v xml:space="preserve"> </v>
      </c>
      <c r="AQ414" s="240" t="str">
        <f t="shared" si="729"/>
        <v xml:space="preserve"> </v>
      </c>
      <c r="AR414" s="240" t="str">
        <f t="shared" si="730"/>
        <v xml:space="preserve"> </v>
      </c>
      <c r="AS414" s="240" t="str">
        <f t="shared" si="731"/>
        <v xml:space="preserve"> </v>
      </c>
      <c r="AT414" s="240" t="str">
        <f t="shared" si="732"/>
        <v xml:space="preserve"> </v>
      </c>
      <c r="AU414" s="240" t="str">
        <f t="shared" si="733"/>
        <v xml:space="preserve"> </v>
      </c>
      <c r="AV414" s="239" t="str">
        <f t="shared" si="734"/>
        <v xml:space="preserve"> </v>
      </c>
      <c r="AW414" s="239" t="str">
        <f t="shared" si="735"/>
        <v xml:space="preserve"> </v>
      </c>
      <c r="AX414" s="239" t="str">
        <f>IF(SUM(I414:T414)&lt;90," ",CM414*AH414*stab.data!$U$20/13/2)</f>
        <v xml:space="preserve"> </v>
      </c>
      <c r="AY414" s="239" t="str">
        <f>IF(SUM(I414:T414)&lt;90," ",CO414*AH414*stab.data!$U$11/13)</f>
        <v xml:space="preserve"> </v>
      </c>
      <c r="AZ414" s="239" t="str">
        <f t="shared" si="736"/>
        <v/>
      </c>
      <c r="BA414" s="241" t="str">
        <f t="shared" si="737"/>
        <v xml:space="preserve"> </v>
      </c>
      <c r="BB414" s="242" t="str">
        <f>IF(SUM(I414:T414)&lt;90," ",EXP('eq. coef.'!$C$104+'eq. coef.'!$C$105*'Amp-TB2 calc'!AJ414+'eq. coef.'!$C$106*'Amp-TB2 calc'!AK414+'eq. coef.'!$C$107*'Amp-TB2 calc'!AL414+'eq. coef.'!$C$108*'Amp-TB2 calc'!AN414+'eq. coef.'!$C$109*'Amp-TB2 calc'!AP414+'eq. coef.'!$C$110*'Amp-TB2 calc'!AQ414+'eq. coef.'!$C$111*'Amp-TB2 calc'!AR414+'eq. coef.'!$C$112*'Amp-TB2 calc'!AS414))</f>
        <v xml:space="preserve"> </v>
      </c>
      <c r="BC414" s="243" t="str">
        <f>IF(SUM(I414:T414)&lt;90," ",EXP('eq. coef.'!$C$176+'eq. coef.'!$C$177*'Amp-TB2 calc'!AJ414+'eq. coef.'!$C$178*'Amp-TB2 calc'!AK414+'eq. coef.'!$C$179*'Amp-TB2 calc'!AL414+'eq. coef.'!$C$180*'Amp-TB2 calc'!AN414+'eq. coef.'!$C$181*'Amp-TB2 calc'!AP414+'eq. coef.'!$C$182*'Amp-TB2 calc'!AQ414+'eq. coef.'!$C$183*'Amp-TB2 calc'!AR414+'eq. coef.'!$C$184*'Amp-TB2 calc'!AS414))</f>
        <v xml:space="preserve"> </v>
      </c>
      <c r="BD414" s="243" t="str">
        <f>IF(SUM(I414:T414)&lt;90," ",('eq. coef.'!$C$234+'eq. coef.'!$C$235*'Amp-TB2 calc'!AJ414+'eq. coef.'!$C$236*'Amp-TB2 calc'!AK414+'eq. coef.'!$C$237*'Amp-TB2 calc'!AL414+'eq. coef.'!$C$238*'Amp-TB2 calc'!AN414+'eq. coef.'!$C$239*'Amp-TB2 calc'!AP414+'eq. coef.'!$C$240*'Amp-TB2 calc'!AQ414+'eq. coef.'!$C$241*'Amp-TB2 calc'!AR414+'eq. coef.'!$C$242*'Amp-TB2 calc'!AS414))</f>
        <v xml:space="preserve"> </v>
      </c>
      <c r="BE414" s="243" t="str">
        <f>IF(SUM(I414:T414)&lt;90," ",('eq. coef.'!$C$270+'eq. coef.'!$C$271*'Amp-TB2 calc'!AJ414+'eq. coef.'!$C$272*'Amp-TB2 calc'!AK414+'eq. coef.'!$C$273*'Amp-TB2 calc'!AL414+'eq. coef.'!$C$274*'Amp-TB2 calc'!AN414+'eq. coef.'!$C$275*'Amp-TB2 calc'!AP414+'eq. coef.'!$C$276*'Amp-TB2 calc'!AQ414+'eq. coef.'!$C$277*'Amp-TB2 calc'!AR414+'eq. coef.'!$C$278*'Amp-TB2 calc'!AS414))</f>
        <v xml:space="preserve"> </v>
      </c>
      <c r="BF414" s="243" t="str">
        <f>IF(SUM(I414:T414)&lt;90," ",EXP('eq. coef.'!$C$328+'eq. coef.'!$C$329*'Amp-TB2 calc'!AJ414+'eq. coef.'!$C$330*'Amp-TB2 calc'!AK414+'eq. coef.'!$C$331*'Amp-TB2 calc'!AL414+'eq. coef.'!$C$332*'Amp-TB2 calc'!AN414+'eq. coef.'!$C$333*'Amp-TB2 calc'!AP414+'eq. coef.'!$C$334*'Amp-TB2 calc'!AQ414+'eq. coef.'!$C$335*'Amp-TB2 calc'!AR414+'eq. coef.'!$C$336*'Amp-TB2 calc'!AS414))</f>
        <v xml:space="preserve"> </v>
      </c>
      <c r="BG414" s="255" t="str">
        <f t="shared" si="738"/>
        <v xml:space="preserve"> </v>
      </c>
      <c r="BH414" s="306" t="str">
        <f t="shared" si="739"/>
        <v xml:space="preserve"> </v>
      </c>
      <c r="BI414" s="243" t="str">
        <f t="shared" si="740"/>
        <v xml:space="preserve"> </v>
      </c>
      <c r="BJ414" s="245" t="str">
        <f t="shared" si="741"/>
        <v xml:space="preserve"> </v>
      </c>
      <c r="BK414" s="243" t="str">
        <f t="shared" si="742"/>
        <v xml:space="preserve"> </v>
      </c>
      <c r="BL414" s="247" t="str">
        <f>IF(SUM(I414:T414)&lt;90," ",'eq. coef.'!$C$360+'eq. coef.'!$C$361*'Amp-TB2 calc'!AJ414+'eq. coef.'!$C$362*'Amp-TB2 calc'!AK414+'eq. coef.'!$C$363*'Amp-TB2 calc'!AL414+'eq. coef.'!$C$364*'Amp-TB2 calc'!AN414+'eq. coef.'!$C$365*'Amp-TB2 calc'!AP414+'eq. coef.'!$C$366*'Amp-TB2 calc'!AQ414+'eq. coef.'!$C$367*'Amp-TB2 calc'!AR414+'eq. coef.'!$C$368*'Amp-TB2 calc'!AS414+'eq. coef.'!$C$369*LN(BO414))</f>
        <v xml:space="preserve"> </v>
      </c>
      <c r="BM414" s="248" t="str">
        <f t="shared" si="743"/>
        <v/>
      </c>
      <c r="BN414" s="267" t="str">
        <f t="shared" si="744"/>
        <v/>
      </c>
      <c r="BO414" s="249" t="str">
        <f t="shared" si="745"/>
        <v xml:space="preserve"> </v>
      </c>
      <c r="BP414" s="243" t="str">
        <f t="shared" si="746"/>
        <v xml:space="preserve"> </v>
      </c>
      <c r="BQ414" s="245"/>
      <c r="BR414" s="245">
        <f t="shared" si="747"/>
        <v>0</v>
      </c>
      <c r="BS414" s="245">
        <f t="shared" si="748"/>
        <v>0</v>
      </c>
      <c r="BT414" s="243" t="str">
        <f t="shared" si="749"/>
        <v xml:space="preserve"> </v>
      </c>
      <c r="BU414" s="250"/>
      <c r="BV414" s="251" t="str">
        <f>IF(SUM(I414:T414)&lt;90," ",'eq. coef.'!$B$1128*'Amp-TB2 calc'!CF414+'eq. coef.'!$B$1129*'Amp-TB2 calc'!CJ414+'eq. coef.'!$B$1130*'Amp-TB2 calc'!CK414+'eq. coef.'!$B$1131*'Amp-TB2 calc'!CM414+'eq. coef.'!$B$1132*'Amp-TB2 calc'!CN414+'eq. coef.'!$B$1133*'Amp-TB2 calc'!CO414+'eq. coef.'!$B$1134*'Amp-TB2 calc'!CP414+'eq. coef.'!$B$1135*'Amp-TB2 calc'!CS414+'eq. coef.'!$B$1135*'Amp-TB2 calc'!CW414+'eq. coef.'!$B$1137*'Amp-TB2 calc'!CX414)</f>
        <v xml:space="preserve"> </v>
      </c>
      <c r="BW414" s="252" t="str">
        <f t="shared" si="750"/>
        <v/>
      </c>
      <c r="BX414" s="253"/>
      <c r="BY414" s="252" t="str">
        <f t="shared" si="751"/>
        <v xml:space="preserve"> </v>
      </c>
      <c r="BZ414" s="251" t="str">
        <f>IF(SUM(I414:T414)&lt;90," ",EXP('eq. coef.'!$B$1156*'Amp-TB2 calc'!CF414+'eq. coef.'!$B$1157*'Amp-TB2 calc'!CJ414+'eq. coef.'!$B$1158*'Amp-TB2 calc'!CK414+'eq. coef.'!$B$1159*'Amp-TB2 calc'!CM414+'eq. coef.'!$B$1160*'Amp-TB2 calc'!CN414+'eq. coef.'!$B$1161*'Amp-TB2 calc'!CO414+'eq. coef.'!$B$1162*'Amp-TB2 calc'!CP414+'eq. coef.'!$B$1163*'Amp-TB2 calc'!CS414+'eq. coef.'!$B$1164*'Amp-TB2 calc'!CW414+'eq. coef.'!$B$1165*'Amp-TB2 calc'!CX414))</f>
        <v xml:space="preserve"> </v>
      </c>
      <c r="CA414" s="252" t="str">
        <f t="shared" si="752"/>
        <v xml:space="preserve"> </v>
      </c>
      <c r="CB414" s="245"/>
      <c r="CC414" s="244" t="str">
        <f t="shared" si="753"/>
        <v xml:space="preserve"> </v>
      </c>
      <c r="CD414" s="244" t="str">
        <f t="shared" si="754"/>
        <v xml:space="preserve"> </v>
      </c>
      <c r="CE414" s="240" t="str">
        <f t="shared" si="755"/>
        <v xml:space="preserve"> </v>
      </c>
      <c r="CF414" s="240" t="str">
        <f t="shared" si="756"/>
        <v xml:space="preserve"> </v>
      </c>
      <c r="CG414" s="240" t="str">
        <f t="shared" si="757"/>
        <v xml:space="preserve"> </v>
      </c>
      <c r="CH414" s="240" t="str">
        <f t="shared" si="758"/>
        <v xml:space="preserve"> </v>
      </c>
      <c r="CI414" s="240"/>
      <c r="CJ414" s="240" t="str">
        <f t="shared" si="759"/>
        <v xml:space="preserve"> </v>
      </c>
      <c r="CK414" s="240" t="str">
        <f t="shared" si="760"/>
        <v xml:space="preserve"> </v>
      </c>
      <c r="CL414" s="240" t="str">
        <f t="shared" si="761"/>
        <v xml:space="preserve"> </v>
      </c>
      <c r="CM414" s="240" t="str">
        <f t="shared" si="762"/>
        <v xml:space="preserve"> </v>
      </c>
      <c r="CN414" s="240" t="str">
        <f t="shared" si="763"/>
        <v xml:space="preserve"> </v>
      </c>
      <c r="CO414" s="240" t="str">
        <f t="shared" si="764"/>
        <v xml:space="preserve"> </v>
      </c>
      <c r="CP414" s="240" t="str">
        <f t="shared" si="765"/>
        <v xml:space="preserve"> </v>
      </c>
      <c r="CQ414" s="240" t="str">
        <f t="shared" si="766"/>
        <v xml:space="preserve"> </v>
      </c>
      <c r="CR414" s="240"/>
      <c r="CS414" s="240" t="str">
        <f t="shared" si="767"/>
        <v xml:space="preserve"> </v>
      </c>
      <c r="CT414" s="240" t="str">
        <f t="shared" si="768"/>
        <v xml:space="preserve"> </v>
      </c>
      <c r="CU414" s="240" t="str">
        <f t="shared" si="769"/>
        <v xml:space="preserve"> </v>
      </c>
      <c r="CV414" s="240"/>
      <c r="CW414" s="240" t="str">
        <f t="shared" si="770"/>
        <v xml:space="preserve"> </v>
      </c>
      <c r="CX414" s="240" t="str">
        <f t="shared" si="771"/>
        <v xml:space="preserve"> </v>
      </c>
      <c r="CY414" s="240" t="str">
        <f t="shared" si="772"/>
        <v xml:space="preserve"> </v>
      </c>
      <c r="CZ414" s="240"/>
      <c r="DA414" s="240" t="str">
        <f t="shared" si="773"/>
        <v xml:space="preserve"> </v>
      </c>
      <c r="DB414" s="240" t="str">
        <f t="shared" si="774"/>
        <v xml:space="preserve"> </v>
      </c>
      <c r="DC414" s="240" t="str">
        <f t="shared" si="775"/>
        <v xml:space="preserve"> </v>
      </c>
      <c r="DD414" s="240" t="str">
        <f t="shared" si="776"/>
        <v xml:space="preserve"> </v>
      </c>
      <c r="DE414" s="245" t="str">
        <f t="shared" si="777"/>
        <v xml:space="preserve"> </v>
      </c>
      <c r="DF414" s="245"/>
      <c r="DG414" s="239" t="str">
        <f t="shared" si="778"/>
        <v xml:space="preserve"> </v>
      </c>
      <c r="DH414" s="239" t="str">
        <f t="shared" si="779"/>
        <v xml:space="preserve"> </v>
      </c>
      <c r="DI414" s="239" t="str">
        <f t="shared" si="780"/>
        <v xml:space="preserve"> </v>
      </c>
      <c r="DJ414" s="240" t="str">
        <f t="shared" si="781"/>
        <v xml:space="preserve"> </v>
      </c>
    </row>
    <row r="415" spans="1:114">
      <c r="A415" s="312"/>
      <c r="I415" s="325"/>
      <c r="J415" s="325"/>
      <c r="K415" s="325"/>
      <c r="L415" s="325"/>
      <c r="M415" s="325"/>
      <c r="N415" s="325"/>
      <c r="O415" s="325"/>
      <c r="P415" s="325"/>
      <c r="Q415" s="325"/>
      <c r="R415" s="325"/>
      <c r="S415" s="325"/>
      <c r="T415" s="325"/>
      <c r="U415" s="238" t="str">
        <f t="shared" si="719"/>
        <v/>
      </c>
      <c r="V415" s="239" t="str">
        <f>IF(SUM(I415:T415)&lt;90," ",I415/stab.data!$U$7)</f>
        <v xml:space="preserve"> </v>
      </c>
      <c r="W415" s="239" t="str">
        <f>IF(SUM(I415:T415)&lt;90," ",J415/stab.data!$U$8)</f>
        <v xml:space="preserve"> </v>
      </c>
      <c r="X415" s="239" t="str">
        <f>IF(SUM(I415:T415)&lt;90," ",K415*2/stab.data!$U$9)</f>
        <v xml:space="preserve"> </v>
      </c>
      <c r="Y415" s="239" t="str">
        <f>IF(SUM(I415:T415)&lt;90," ",L415*2/stab.data!$U$10)</f>
        <v xml:space="preserve"> </v>
      </c>
      <c r="Z415" s="239" t="str">
        <f>IF(SUM(I415:T415)&lt;90," ",M415/stab.data!$U$11)</f>
        <v xml:space="preserve"> </v>
      </c>
      <c r="AA415" s="239" t="str">
        <f>IF(SUM(I415:T415)&lt;90," ",N415/stab.data!$U$12)</f>
        <v xml:space="preserve"> </v>
      </c>
      <c r="AB415" s="239" t="str">
        <f>IF(SUM(I415:T415)&lt;90," ",O415/stab.data!$U$13)</f>
        <v xml:space="preserve"> </v>
      </c>
      <c r="AC415" s="239" t="str">
        <f>IF(SUM(I415:T415)&lt;90," ",P415/stab.data!$U$14)</f>
        <v xml:space="preserve"> </v>
      </c>
      <c r="AD415" s="239" t="str">
        <f>IF(SUM(I415:T415)&lt;90," ",Q415*2/stab.data!$U$15)</f>
        <v xml:space="preserve"> </v>
      </c>
      <c r="AE415" s="239" t="str">
        <f>IF(SUM(I415:T415)&lt;90," ",R415*2/stab.data!$U$16)</f>
        <v xml:space="preserve"> </v>
      </c>
      <c r="AF415" s="239" t="str">
        <f>IF(SUM(I415:T415)&lt;90," ",S415/stab.data!$U$17)</f>
        <v xml:space="preserve"> </v>
      </c>
      <c r="AG415" s="239" t="str">
        <f>IF(SUM(I415:T415)&lt;90," ",T415/stab.data!$U$18)</f>
        <v xml:space="preserve"> </v>
      </c>
      <c r="AH415" s="239" t="str">
        <f t="shared" si="720"/>
        <v xml:space="preserve"> </v>
      </c>
      <c r="AI415" s="239" t="str">
        <f t="shared" si="721"/>
        <v xml:space="preserve"> </v>
      </c>
      <c r="AJ415" s="240" t="str">
        <f t="shared" si="722"/>
        <v xml:space="preserve"> </v>
      </c>
      <c r="AK415" s="240" t="str">
        <f t="shared" si="723"/>
        <v xml:space="preserve"> </v>
      </c>
      <c r="AL415" s="240" t="str">
        <f t="shared" si="724"/>
        <v xml:space="preserve"> </v>
      </c>
      <c r="AM415" s="240" t="str">
        <f t="shared" si="725"/>
        <v xml:space="preserve"> </v>
      </c>
      <c r="AN415" s="240" t="str">
        <f t="shared" si="726"/>
        <v xml:space="preserve"> </v>
      </c>
      <c r="AO415" s="240" t="str">
        <f t="shared" si="727"/>
        <v xml:space="preserve"> </v>
      </c>
      <c r="AP415" s="240" t="str">
        <f t="shared" si="728"/>
        <v xml:space="preserve"> </v>
      </c>
      <c r="AQ415" s="240" t="str">
        <f t="shared" si="729"/>
        <v xml:space="preserve"> </v>
      </c>
      <c r="AR415" s="240" t="str">
        <f t="shared" si="730"/>
        <v xml:space="preserve"> </v>
      </c>
      <c r="AS415" s="240" t="str">
        <f t="shared" si="731"/>
        <v xml:space="preserve"> </v>
      </c>
      <c r="AT415" s="240" t="str">
        <f t="shared" si="732"/>
        <v xml:space="preserve"> </v>
      </c>
      <c r="AU415" s="240" t="str">
        <f t="shared" si="733"/>
        <v xml:space="preserve"> </v>
      </c>
      <c r="AV415" s="239" t="str">
        <f t="shared" si="734"/>
        <v xml:space="preserve"> </v>
      </c>
      <c r="AW415" s="239" t="str">
        <f t="shared" si="735"/>
        <v xml:space="preserve"> </v>
      </c>
      <c r="AX415" s="239" t="str">
        <f>IF(SUM(I415:T415)&lt;90," ",CM415*AH415*stab.data!$U$20/13/2)</f>
        <v xml:space="preserve"> </v>
      </c>
      <c r="AY415" s="239" t="str">
        <f>IF(SUM(I415:T415)&lt;90," ",CO415*AH415*stab.data!$U$11/13)</f>
        <v xml:space="preserve"> </v>
      </c>
      <c r="AZ415" s="239" t="str">
        <f t="shared" si="736"/>
        <v/>
      </c>
      <c r="BA415" s="241" t="str">
        <f t="shared" si="737"/>
        <v xml:space="preserve"> </v>
      </c>
      <c r="BB415" s="242" t="str">
        <f>IF(SUM(I415:T415)&lt;90," ",EXP('eq. coef.'!$C$104+'eq. coef.'!$C$105*'Amp-TB2 calc'!AJ415+'eq. coef.'!$C$106*'Amp-TB2 calc'!AK415+'eq. coef.'!$C$107*'Amp-TB2 calc'!AL415+'eq. coef.'!$C$108*'Amp-TB2 calc'!AN415+'eq. coef.'!$C$109*'Amp-TB2 calc'!AP415+'eq. coef.'!$C$110*'Amp-TB2 calc'!AQ415+'eq. coef.'!$C$111*'Amp-TB2 calc'!AR415+'eq. coef.'!$C$112*'Amp-TB2 calc'!AS415))</f>
        <v xml:space="preserve"> </v>
      </c>
      <c r="BC415" s="243" t="str">
        <f>IF(SUM(I415:T415)&lt;90," ",EXP('eq. coef.'!$C$176+'eq. coef.'!$C$177*'Amp-TB2 calc'!AJ415+'eq. coef.'!$C$178*'Amp-TB2 calc'!AK415+'eq. coef.'!$C$179*'Amp-TB2 calc'!AL415+'eq. coef.'!$C$180*'Amp-TB2 calc'!AN415+'eq. coef.'!$C$181*'Amp-TB2 calc'!AP415+'eq. coef.'!$C$182*'Amp-TB2 calc'!AQ415+'eq. coef.'!$C$183*'Amp-TB2 calc'!AR415+'eq. coef.'!$C$184*'Amp-TB2 calc'!AS415))</f>
        <v xml:space="preserve"> </v>
      </c>
      <c r="BD415" s="243" t="str">
        <f>IF(SUM(I415:T415)&lt;90," ",('eq. coef.'!$C$234+'eq. coef.'!$C$235*'Amp-TB2 calc'!AJ415+'eq. coef.'!$C$236*'Amp-TB2 calc'!AK415+'eq. coef.'!$C$237*'Amp-TB2 calc'!AL415+'eq. coef.'!$C$238*'Amp-TB2 calc'!AN415+'eq. coef.'!$C$239*'Amp-TB2 calc'!AP415+'eq. coef.'!$C$240*'Amp-TB2 calc'!AQ415+'eq. coef.'!$C$241*'Amp-TB2 calc'!AR415+'eq. coef.'!$C$242*'Amp-TB2 calc'!AS415))</f>
        <v xml:space="preserve"> </v>
      </c>
      <c r="BE415" s="243" t="str">
        <f>IF(SUM(I415:T415)&lt;90," ",('eq. coef.'!$C$270+'eq. coef.'!$C$271*'Amp-TB2 calc'!AJ415+'eq. coef.'!$C$272*'Amp-TB2 calc'!AK415+'eq. coef.'!$C$273*'Amp-TB2 calc'!AL415+'eq. coef.'!$C$274*'Amp-TB2 calc'!AN415+'eq. coef.'!$C$275*'Amp-TB2 calc'!AP415+'eq. coef.'!$C$276*'Amp-TB2 calc'!AQ415+'eq. coef.'!$C$277*'Amp-TB2 calc'!AR415+'eq. coef.'!$C$278*'Amp-TB2 calc'!AS415))</f>
        <v xml:space="preserve"> </v>
      </c>
      <c r="BF415" s="243" t="str">
        <f>IF(SUM(I415:T415)&lt;90," ",EXP('eq. coef.'!$C$328+'eq. coef.'!$C$329*'Amp-TB2 calc'!AJ415+'eq. coef.'!$C$330*'Amp-TB2 calc'!AK415+'eq. coef.'!$C$331*'Amp-TB2 calc'!AL415+'eq. coef.'!$C$332*'Amp-TB2 calc'!AN415+'eq. coef.'!$C$333*'Amp-TB2 calc'!AP415+'eq. coef.'!$C$334*'Amp-TB2 calc'!AQ415+'eq. coef.'!$C$335*'Amp-TB2 calc'!AR415+'eq. coef.'!$C$336*'Amp-TB2 calc'!AS415))</f>
        <v xml:space="preserve"> </v>
      </c>
      <c r="BG415" s="255" t="str">
        <f t="shared" si="738"/>
        <v xml:space="preserve"> </v>
      </c>
      <c r="BH415" s="306" t="str">
        <f t="shared" si="739"/>
        <v xml:space="preserve"> </v>
      </c>
      <c r="BI415" s="243" t="str">
        <f t="shared" si="740"/>
        <v xml:space="preserve"> </v>
      </c>
      <c r="BJ415" s="245" t="str">
        <f t="shared" si="741"/>
        <v xml:space="preserve"> </v>
      </c>
      <c r="BK415" s="243" t="str">
        <f t="shared" si="742"/>
        <v xml:space="preserve"> </v>
      </c>
      <c r="BL415" s="247" t="str">
        <f>IF(SUM(I415:T415)&lt;90," ",'eq. coef.'!$C$360+'eq. coef.'!$C$361*'Amp-TB2 calc'!AJ415+'eq. coef.'!$C$362*'Amp-TB2 calc'!AK415+'eq. coef.'!$C$363*'Amp-TB2 calc'!AL415+'eq. coef.'!$C$364*'Amp-TB2 calc'!AN415+'eq. coef.'!$C$365*'Amp-TB2 calc'!AP415+'eq. coef.'!$C$366*'Amp-TB2 calc'!AQ415+'eq. coef.'!$C$367*'Amp-TB2 calc'!AR415+'eq. coef.'!$C$368*'Amp-TB2 calc'!AS415+'eq. coef.'!$C$369*LN(BO415))</f>
        <v xml:space="preserve"> </v>
      </c>
      <c r="BM415" s="248" t="str">
        <f t="shared" si="743"/>
        <v/>
      </c>
      <c r="BN415" s="267" t="str">
        <f t="shared" si="744"/>
        <v/>
      </c>
      <c r="BO415" s="249" t="str">
        <f t="shared" si="745"/>
        <v xml:space="preserve"> </v>
      </c>
      <c r="BP415" s="243" t="str">
        <f t="shared" si="746"/>
        <v xml:space="preserve"> </v>
      </c>
      <c r="BQ415" s="245"/>
      <c r="BR415" s="245">
        <f t="shared" si="747"/>
        <v>0</v>
      </c>
      <c r="BS415" s="245">
        <f t="shared" si="748"/>
        <v>0</v>
      </c>
      <c r="BT415" s="243" t="str">
        <f t="shared" si="749"/>
        <v xml:space="preserve"> </v>
      </c>
      <c r="BU415" s="250"/>
      <c r="BV415" s="251" t="str">
        <f>IF(SUM(I415:T415)&lt;90," ",'eq. coef.'!$B$1128*'Amp-TB2 calc'!CF415+'eq. coef.'!$B$1129*'Amp-TB2 calc'!CJ415+'eq. coef.'!$B$1130*'Amp-TB2 calc'!CK415+'eq. coef.'!$B$1131*'Amp-TB2 calc'!CM415+'eq. coef.'!$B$1132*'Amp-TB2 calc'!CN415+'eq. coef.'!$B$1133*'Amp-TB2 calc'!CO415+'eq. coef.'!$B$1134*'Amp-TB2 calc'!CP415+'eq. coef.'!$B$1135*'Amp-TB2 calc'!CS415+'eq. coef.'!$B$1135*'Amp-TB2 calc'!CW415+'eq. coef.'!$B$1137*'Amp-TB2 calc'!CX415)</f>
        <v xml:space="preserve"> </v>
      </c>
      <c r="BW415" s="252" t="str">
        <f t="shared" si="750"/>
        <v/>
      </c>
      <c r="BX415" s="253"/>
      <c r="BY415" s="252" t="str">
        <f t="shared" si="751"/>
        <v xml:space="preserve"> </v>
      </c>
      <c r="BZ415" s="251" t="str">
        <f>IF(SUM(I415:T415)&lt;90," ",EXP('eq. coef.'!$B$1156*'Amp-TB2 calc'!CF415+'eq. coef.'!$B$1157*'Amp-TB2 calc'!CJ415+'eq. coef.'!$B$1158*'Amp-TB2 calc'!CK415+'eq. coef.'!$B$1159*'Amp-TB2 calc'!CM415+'eq. coef.'!$B$1160*'Amp-TB2 calc'!CN415+'eq. coef.'!$B$1161*'Amp-TB2 calc'!CO415+'eq. coef.'!$B$1162*'Amp-TB2 calc'!CP415+'eq. coef.'!$B$1163*'Amp-TB2 calc'!CS415+'eq. coef.'!$B$1164*'Amp-TB2 calc'!CW415+'eq. coef.'!$B$1165*'Amp-TB2 calc'!CX415))</f>
        <v xml:space="preserve"> </v>
      </c>
      <c r="CA415" s="252" t="str">
        <f t="shared" si="752"/>
        <v xml:space="preserve"> </v>
      </c>
      <c r="CB415" s="245"/>
      <c r="CC415" s="244" t="str">
        <f t="shared" si="753"/>
        <v xml:space="preserve"> </v>
      </c>
      <c r="CD415" s="244" t="str">
        <f t="shared" si="754"/>
        <v xml:space="preserve"> </v>
      </c>
      <c r="CE415" s="240" t="str">
        <f t="shared" si="755"/>
        <v xml:space="preserve"> </v>
      </c>
      <c r="CF415" s="240" t="str">
        <f t="shared" si="756"/>
        <v xml:space="preserve"> </v>
      </c>
      <c r="CG415" s="240" t="str">
        <f t="shared" si="757"/>
        <v xml:space="preserve"> </v>
      </c>
      <c r="CH415" s="240" t="str">
        <f t="shared" si="758"/>
        <v xml:space="preserve"> </v>
      </c>
      <c r="CI415" s="240"/>
      <c r="CJ415" s="240" t="str">
        <f t="shared" si="759"/>
        <v xml:space="preserve"> </v>
      </c>
      <c r="CK415" s="240" t="str">
        <f t="shared" si="760"/>
        <v xml:space="preserve"> </v>
      </c>
      <c r="CL415" s="240" t="str">
        <f t="shared" si="761"/>
        <v xml:space="preserve"> </v>
      </c>
      <c r="CM415" s="240" t="str">
        <f t="shared" si="762"/>
        <v xml:space="preserve"> </v>
      </c>
      <c r="CN415" s="240" t="str">
        <f t="shared" si="763"/>
        <v xml:space="preserve"> </v>
      </c>
      <c r="CO415" s="240" t="str">
        <f t="shared" si="764"/>
        <v xml:space="preserve"> </v>
      </c>
      <c r="CP415" s="240" t="str">
        <f t="shared" si="765"/>
        <v xml:space="preserve"> </v>
      </c>
      <c r="CQ415" s="240" t="str">
        <f t="shared" si="766"/>
        <v xml:space="preserve"> </v>
      </c>
      <c r="CR415" s="240"/>
      <c r="CS415" s="240" t="str">
        <f t="shared" si="767"/>
        <v xml:space="preserve"> </v>
      </c>
      <c r="CT415" s="240" t="str">
        <f t="shared" si="768"/>
        <v xml:space="preserve"> </v>
      </c>
      <c r="CU415" s="240" t="str">
        <f t="shared" si="769"/>
        <v xml:space="preserve"> </v>
      </c>
      <c r="CV415" s="240"/>
      <c r="CW415" s="240" t="str">
        <f t="shared" si="770"/>
        <v xml:space="preserve"> </v>
      </c>
      <c r="CX415" s="240" t="str">
        <f t="shared" si="771"/>
        <v xml:space="preserve"> </v>
      </c>
      <c r="CY415" s="240" t="str">
        <f t="shared" si="772"/>
        <v xml:space="preserve"> </v>
      </c>
      <c r="CZ415" s="240"/>
      <c r="DA415" s="240" t="str">
        <f t="shared" si="773"/>
        <v xml:space="preserve"> </v>
      </c>
      <c r="DB415" s="240" t="str">
        <f t="shared" si="774"/>
        <v xml:space="preserve"> </v>
      </c>
      <c r="DC415" s="240" t="str">
        <f t="shared" si="775"/>
        <v xml:space="preserve"> </v>
      </c>
      <c r="DD415" s="240" t="str">
        <f t="shared" si="776"/>
        <v xml:space="preserve"> </v>
      </c>
      <c r="DE415" s="245" t="str">
        <f t="shared" si="777"/>
        <v xml:space="preserve"> </v>
      </c>
      <c r="DF415" s="245"/>
      <c r="DG415" s="239" t="str">
        <f t="shared" si="778"/>
        <v xml:space="preserve"> </v>
      </c>
      <c r="DH415" s="239" t="str">
        <f t="shared" si="779"/>
        <v xml:space="preserve"> </v>
      </c>
      <c r="DI415" s="239" t="str">
        <f t="shared" si="780"/>
        <v xml:space="preserve"> </v>
      </c>
      <c r="DJ415" s="240" t="str">
        <f t="shared" si="781"/>
        <v xml:space="preserve"> </v>
      </c>
    </row>
    <row r="416" spans="1:114">
      <c r="A416" s="312"/>
      <c r="I416" s="325"/>
      <c r="J416" s="325"/>
      <c r="K416" s="325"/>
      <c r="L416" s="325"/>
      <c r="M416" s="325"/>
      <c r="N416" s="325"/>
      <c r="O416" s="325"/>
      <c r="P416" s="325"/>
      <c r="Q416" s="325"/>
      <c r="R416" s="325"/>
      <c r="S416" s="325"/>
      <c r="T416" s="325"/>
      <c r="U416" s="238" t="str">
        <f t="shared" si="719"/>
        <v/>
      </c>
      <c r="V416" s="239" t="str">
        <f>IF(SUM(I416:T416)&lt;90," ",I416/stab.data!$U$7)</f>
        <v xml:space="preserve"> </v>
      </c>
      <c r="W416" s="239" t="str">
        <f>IF(SUM(I416:T416)&lt;90," ",J416/stab.data!$U$8)</f>
        <v xml:space="preserve"> </v>
      </c>
      <c r="X416" s="239" t="str">
        <f>IF(SUM(I416:T416)&lt;90," ",K416*2/stab.data!$U$9)</f>
        <v xml:space="preserve"> </v>
      </c>
      <c r="Y416" s="239" t="str">
        <f>IF(SUM(I416:T416)&lt;90," ",L416*2/stab.data!$U$10)</f>
        <v xml:space="preserve"> </v>
      </c>
      <c r="Z416" s="239" t="str">
        <f>IF(SUM(I416:T416)&lt;90," ",M416/stab.data!$U$11)</f>
        <v xml:space="preserve"> </v>
      </c>
      <c r="AA416" s="239" t="str">
        <f>IF(SUM(I416:T416)&lt;90," ",N416/stab.data!$U$12)</f>
        <v xml:space="preserve"> </v>
      </c>
      <c r="AB416" s="239" t="str">
        <f>IF(SUM(I416:T416)&lt;90," ",O416/stab.data!$U$13)</f>
        <v xml:space="preserve"> </v>
      </c>
      <c r="AC416" s="239" t="str">
        <f>IF(SUM(I416:T416)&lt;90," ",P416/stab.data!$U$14)</f>
        <v xml:space="preserve"> </v>
      </c>
      <c r="AD416" s="239" t="str">
        <f>IF(SUM(I416:T416)&lt;90," ",Q416*2/stab.data!$U$15)</f>
        <v xml:space="preserve"> </v>
      </c>
      <c r="AE416" s="239" t="str">
        <f>IF(SUM(I416:T416)&lt;90," ",R416*2/stab.data!$U$16)</f>
        <v xml:space="preserve"> </v>
      </c>
      <c r="AF416" s="239" t="str">
        <f>IF(SUM(I416:T416)&lt;90," ",S416/stab.data!$U$17)</f>
        <v xml:space="preserve"> </v>
      </c>
      <c r="AG416" s="239" t="str">
        <f>IF(SUM(I416:T416)&lt;90," ",T416/stab.data!$U$18)</f>
        <v xml:space="preserve"> </v>
      </c>
      <c r="AH416" s="239" t="str">
        <f t="shared" si="720"/>
        <v xml:space="preserve"> </v>
      </c>
      <c r="AI416" s="239" t="str">
        <f t="shared" si="721"/>
        <v xml:space="preserve"> </v>
      </c>
      <c r="AJ416" s="240" t="str">
        <f t="shared" si="722"/>
        <v xml:space="preserve"> </v>
      </c>
      <c r="AK416" s="240" t="str">
        <f t="shared" si="723"/>
        <v xml:space="preserve"> </v>
      </c>
      <c r="AL416" s="240" t="str">
        <f t="shared" si="724"/>
        <v xml:space="preserve"> </v>
      </c>
      <c r="AM416" s="240" t="str">
        <f t="shared" si="725"/>
        <v xml:space="preserve"> </v>
      </c>
      <c r="AN416" s="240" t="str">
        <f t="shared" si="726"/>
        <v xml:space="preserve"> </v>
      </c>
      <c r="AO416" s="240" t="str">
        <f t="shared" si="727"/>
        <v xml:space="preserve"> </v>
      </c>
      <c r="AP416" s="240" t="str">
        <f t="shared" si="728"/>
        <v xml:space="preserve"> </v>
      </c>
      <c r="AQ416" s="240" t="str">
        <f t="shared" si="729"/>
        <v xml:space="preserve"> </v>
      </c>
      <c r="AR416" s="240" t="str">
        <f t="shared" si="730"/>
        <v xml:space="preserve"> </v>
      </c>
      <c r="AS416" s="240" t="str">
        <f t="shared" si="731"/>
        <v xml:space="preserve"> </v>
      </c>
      <c r="AT416" s="240" t="str">
        <f t="shared" si="732"/>
        <v xml:space="preserve"> </v>
      </c>
      <c r="AU416" s="240" t="str">
        <f t="shared" si="733"/>
        <v xml:space="preserve"> </v>
      </c>
      <c r="AV416" s="239" t="str">
        <f t="shared" si="734"/>
        <v xml:space="preserve"> </v>
      </c>
      <c r="AW416" s="239" t="str">
        <f t="shared" si="735"/>
        <v xml:space="preserve"> </v>
      </c>
      <c r="AX416" s="239" t="str">
        <f>IF(SUM(I416:T416)&lt;90," ",CM416*AH416*stab.data!$U$20/13/2)</f>
        <v xml:space="preserve"> </v>
      </c>
      <c r="AY416" s="239" t="str">
        <f>IF(SUM(I416:T416)&lt;90," ",CO416*AH416*stab.data!$U$11/13)</f>
        <v xml:space="preserve"> </v>
      </c>
      <c r="AZ416" s="239" t="str">
        <f t="shared" si="736"/>
        <v/>
      </c>
      <c r="BA416" s="241" t="str">
        <f t="shared" si="737"/>
        <v xml:space="preserve"> </v>
      </c>
      <c r="BB416" s="242" t="str">
        <f>IF(SUM(I416:T416)&lt;90," ",EXP('eq. coef.'!$C$104+'eq. coef.'!$C$105*'Amp-TB2 calc'!AJ416+'eq. coef.'!$C$106*'Amp-TB2 calc'!AK416+'eq. coef.'!$C$107*'Amp-TB2 calc'!AL416+'eq. coef.'!$C$108*'Amp-TB2 calc'!AN416+'eq. coef.'!$C$109*'Amp-TB2 calc'!AP416+'eq. coef.'!$C$110*'Amp-TB2 calc'!AQ416+'eq. coef.'!$C$111*'Amp-TB2 calc'!AR416+'eq. coef.'!$C$112*'Amp-TB2 calc'!AS416))</f>
        <v xml:space="preserve"> </v>
      </c>
      <c r="BC416" s="243" t="str">
        <f>IF(SUM(I416:T416)&lt;90," ",EXP('eq. coef.'!$C$176+'eq. coef.'!$C$177*'Amp-TB2 calc'!AJ416+'eq. coef.'!$C$178*'Amp-TB2 calc'!AK416+'eq. coef.'!$C$179*'Amp-TB2 calc'!AL416+'eq. coef.'!$C$180*'Amp-TB2 calc'!AN416+'eq. coef.'!$C$181*'Amp-TB2 calc'!AP416+'eq. coef.'!$C$182*'Amp-TB2 calc'!AQ416+'eq. coef.'!$C$183*'Amp-TB2 calc'!AR416+'eq. coef.'!$C$184*'Amp-TB2 calc'!AS416))</f>
        <v xml:space="preserve"> </v>
      </c>
      <c r="BD416" s="243" t="str">
        <f>IF(SUM(I416:T416)&lt;90," ",('eq. coef.'!$C$234+'eq. coef.'!$C$235*'Amp-TB2 calc'!AJ416+'eq. coef.'!$C$236*'Amp-TB2 calc'!AK416+'eq. coef.'!$C$237*'Amp-TB2 calc'!AL416+'eq. coef.'!$C$238*'Amp-TB2 calc'!AN416+'eq. coef.'!$C$239*'Amp-TB2 calc'!AP416+'eq. coef.'!$C$240*'Amp-TB2 calc'!AQ416+'eq. coef.'!$C$241*'Amp-TB2 calc'!AR416+'eq. coef.'!$C$242*'Amp-TB2 calc'!AS416))</f>
        <v xml:space="preserve"> </v>
      </c>
      <c r="BE416" s="243" t="str">
        <f>IF(SUM(I416:T416)&lt;90," ",('eq. coef.'!$C$270+'eq. coef.'!$C$271*'Amp-TB2 calc'!AJ416+'eq. coef.'!$C$272*'Amp-TB2 calc'!AK416+'eq. coef.'!$C$273*'Amp-TB2 calc'!AL416+'eq. coef.'!$C$274*'Amp-TB2 calc'!AN416+'eq. coef.'!$C$275*'Amp-TB2 calc'!AP416+'eq. coef.'!$C$276*'Amp-TB2 calc'!AQ416+'eq. coef.'!$C$277*'Amp-TB2 calc'!AR416+'eq. coef.'!$C$278*'Amp-TB2 calc'!AS416))</f>
        <v xml:space="preserve"> </v>
      </c>
      <c r="BF416" s="243" t="str">
        <f>IF(SUM(I416:T416)&lt;90," ",EXP('eq. coef.'!$C$328+'eq. coef.'!$C$329*'Amp-TB2 calc'!AJ416+'eq. coef.'!$C$330*'Amp-TB2 calc'!AK416+'eq. coef.'!$C$331*'Amp-TB2 calc'!AL416+'eq. coef.'!$C$332*'Amp-TB2 calc'!AN416+'eq. coef.'!$C$333*'Amp-TB2 calc'!AP416+'eq. coef.'!$C$334*'Amp-TB2 calc'!AQ416+'eq. coef.'!$C$335*'Amp-TB2 calc'!AR416+'eq. coef.'!$C$336*'Amp-TB2 calc'!AS416))</f>
        <v xml:space="preserve"> </v>
      </c>
      <c r="BG416" s="255" t="str">
        <f t="shared" si="738"/>
        <v xml:space="preserve"> </v>
      </c>
      <c r="BH416" s="306" t="str">
        <f t="shared" si="739"/>
        <v xml:space="preserve"> </v>
      </c>
      <c r="BI416" s="243" t="str">
        <f t="shared" si="740"/>
        <v xml:space="preserve"> </v>
      </c>
      <c r="BJ416" s="245" t="str">
        <f t="shared" si="741"/>
        <v xml:space="preserve"> </v>
      </c>
      <c r="BK416" s="243" t="str">
        <f t="shared" si="742"/>
        <v xml:space="preserve"> </v>
      </c>
      <c r="BL416" s="247" t="str">
        <f>IF(SUM(I416:T416)&lt;90," ",'eq. coef.'!$C$360+'eq. coef.'!$C$361*'Amp-TB2 calc'!AJ416+'eq. coef.'!$C$362*'Amp-TB2 calc'!AK416+'eq. coef.'!$C$363*'Amp-TB2 calc'!AL416+'eq. coef.'!$C$364*'Amp-TB2 calc'!AN416+'eq. coef.'!$C$365*'Amp-TB2 calc'!AP416+'eq. coef.'!$C$366*'Amp-TB2 calc'!AQ416+'eq. coef.'!$C$367*'Amp-TB2 calc'!AR416+'eq. coef.'!$C$368*'Amp-TB2 calc'!AS416+'eq. coef.'!$C$369*LN(BO416))</f>
        <v xml:space="preserve"> </v>
      </c>
      <c r="BM416" s="248" t="str">
        <f t="shared" si="743"/>
        <v/>
      </c>
      <c r="BN416" s="267" t="str">
        <f t="shared" si="744"/>
        <v/>
      </c>
      <c r="BO416" s="249" t="str">
        <f t="shared" si="745"/>
        <v xml:space="preserve"> </v>
      </c>
      <c r="BP416" s="243" t="str">
        <f t="shared" si="746"/>
        <v xml:space="preserve"> </v>
      </c>
      <c r="BQ416" s="245"/>
      <c r="BR416" s="245">
        <f t="shared" si="747"/>
        <v>0</v>
      </c>
      <c r="BS416" s="245">
        <f t="shared" si="748"/>
        <v>0</v>
      </c>
      <c r="BT416" s="243" t="str">
        <f t="shared" si="749"/>
        <v xml:space="preserve"> </v>
      </c>
      <c r="BU416" s="250"/>
      <c r="BV416" s="251" t="str">
        <f>IF(SUM(I416:T416)&lt;90," ",'eq. coef.'!$B$1128*'Amp-TB2 calc'!CF416+'eq. coef.'!$B$1129*'Amp-TB2 calc'!CJ416+'eq. coef.'!$B$1130*'Amp-TB2 calc'!CK416+'eq. coef.'!$B$1131*'Amp-TB2 calc'!CM416+'eq. coef.'!$B$1132*'Amp-TB2 calc'!CN416+'eq. coef.'!$B$1133*'Amp-TB2 calc'!CO416+'eq. coef.'!$B$1134*'Amp-TB2 calc'!CP416+'eq. coef.'!$B$1135*'Amp-TB2 calc'!CS416+'eq. coef.'!$B$1135*'Amp-TB2 calc'!CW416+'eq. coef.'!$B$1137*'Amp-TB2 calc'!CX416)</f>
        <v xml:space="preserve"> </v>
      </c>
      <c r="BW416" s="252" t="str">
        <f t="shared" si="750"/>
        <v/>
      </c>
      <c r="BX416" s="253"/>
      <c r="BY416" s="252" t="str">
        <f t="shared" si="751"/>
        <v xml:space="preserve"> </v>
      </c>
      <c r="BZ416" s="251" t="str">
        <f>IF(SUM(I416:T416)&lt;90," ",EXP('eq. coef.'!$B$1156*'Amp-TB2 calc'!CF416+'eq. coef.'!$B$1157*'Amp-TB2 calc'!CJ416+'eq. coef.'!$B$1158*'Amp-TB2 calc'!CK416+'eq. coef.'!$B$1159*'Amp-TB2 calc'!CM416+'eq. coef.'!$B$1160*'Amp-TB2 calc'!CN416+'eq. coef.'!$B$1161*'Amp-TB2 calc'!CO416+'eq. coef.'!$B$1162*'Amp-TB2 calc'!CP416+'eq. coef.'!$B$1163*'Amp-TB2 calc'!CS416+'eq. coef.'!$B$1164*'Amp-TB2 calc'!CW416+'eq. coef.'!$B$1165*'Amp-TB2 calc'!CX416))</f>
        <v xml:space="preserve"> </v>
      </c>
      <c r="CA416" s="252" t="str">
        <f t="shared" si="752"/>
        <v xml:space="preserve"> </v>
      </c>
      <c r="CB416" s="245"/>
      <c r="CC416" s="244" t="str">
        <f t="shared" si="753"/>
        <v xml:space="preserve"> </v>
      </c>
      <c r="CD416" s="244" t="str">
        <f t="shared" si="754"/>
        <v xml:space="preserve"> </v>
      </c>
      <c r="CE416" s="240" t="str">
        <f t="shared" si="755"/>
        <v xml:space="preserve"> </v>
      </c>
      <c r="CF416" s="240" t="str">
        <f t="shared" si="756"/>
        <v xml:space="preserve"> </v>
      </c>
      <c r="CG416" s="240" t="str">
        <f t="shared" si="757"/>
        <v xml:space="preserve"> </v>
      </c>
      <c r="CH416" s="240" t="str">
        <f t="shared" si="758"/>
        <v xml:space="preserve"> </v>
      </c>
      <c r="CI416" s="240"/>
      <c r="CJ416" s="240" t="str">
        <f t="shared" si="759"/>
        <v xml:space="preserve"> </v>
      </c>
      <c r="CK416" s="240" t="str">
        <f t="shared" si="760"/>
        <v xml:space="preserve"> </v>
      </c>
      <c r="CL416" s="240" t="str">
        <f t="shared" si="761"/>
        <v xml:space="preserve"> </v>
      </c>
      <c r="CM416" s="240" t="str">
        <f t="shared" si="762"/>
        <v xml:space="preserve"> </v>
      </c>
      <c r="CN416" s="240" t="str">
        <f t="shared" si="763"/>
        <v xml:space="preserve"> </v>
      </c>
      <c r="CO416" s="240" t="str">
        <f t="shared" si="764"/>
        <v xml:space="preserve"> </v>
      </c>
      <c r="CP416" s="240" t="str">
        <f t="shared" si="765"/>
        <v xml:space="preserve"> </v>
      </c>
      <c r="CQ416" s="240" t="str">
        <f t="shared" si="766"/>
        <v xml:space="preserve"> </v>
      </c>
      <c r="CR416" s="240"/>
      <c r="CS416" s="240" t="str">
        <f t="shared" si="767"/>
        <v xml:space="preserve"> </v>
      </c>
      <c r="CT416" s="240" t="str">
        <f t="shared" si="768"/>
        <v xml:space="preserve"> </v>
      </c>
      <c r="CU416" s="240" t="str">
        <f t="shared" si="769"/>
        <v xml:space="preserve"> </v>
      </c>
      <c r="CV416" s="240"/>
      <c r="CW416" s="240" t="str">
        <f t="shared" si="770"/>
        <v xml:space="preserve"> </v>
      </c>
      <c r="CX416" s="240" t="str">
        <f t="shared" si="771"/>
        <v xml:space="preserve"> </v>
      </c>
      <c r="CY416" s="240" t="str">
        <f t="shared" si="772"/>
        <v xml:space="preserve"> </v>
      </c>
      <c r="CZ416" s="240"/>
      <c r="DA416" s="240" t="str">
        <f t="shared" si="773"/>
        <v xml:space="preserve"> </v>
      </c>
      <c r="DB416" s="240" t="str">
        <f t="shared" si="774"/>
        <v xml:space="preserve"> </v>
      </c>
      <c r="DC416" s="240" t="str">
        <f t="shared" si="775"/>
        <v xml:space="preserve"> </v>
      </c>
      <c r="DD416" s="240" t="str">
        <f t="shared" si="776"/>
        <v xml:space="preserve"> </v>
      </c>
      <c r="DE416" s="245" t="str">
        <f t="shared" si="777"/>
        <v xml:space="preserve"> </v>
      </c>
      <c r="DF416" s="245"/>
      <c r="DG416" s="239" t="str">
        <f t="shared" si="778"/>
        <v xml:space="preserve"> </v>
      </c>
      <c r="DH416" s="239" t="str">
        <f t="shared" si="779"/>
        <v xml:space="preserve"> </v>
      </c>
      <c r="DI416" s="239" t="str">
        <f t="shared" si="780"/>
        <v xml:space="preserve"> </v>
      </c>
      <c r="DJ416" s="240" t="str">
        <f t="shared" si="781"/>
        <v xml:space="preserve"> </v>
      </c>
    </row>
    <row r="417" spans="1:114">
      <c r="A417" s="312"/>
      <c r="I417" s="325"/>
      <c r="J417" s="325"/>
      <c r="K417" s="325"/>
      <c r="L417" s="325"/>
      <c r="M417" s="325"/>
      <c r="N417" s="325"/>
      <c r="O417" s="325"/>
      <c r="P417" s="325"/>
      <c r="Q417" s="325"/>
      <c r="R417" s="325"/>
      <c r="S417" s="325"/>
      <c r="T417" s="325"/>
      <c r="U417" s="238" t="str">
        <f t="shared" si="719"/>
        <v/>
      </c>
      <c r="V417" s="239" t="str">
        <f>IF(SUM(I417:T417)&lt;90," ",I417/stab.data!$U$7)</f>
        <v xml:space="preserve"> </v>
      </c>
      <c r="W417" s="239" t="str">
        <f>IF(SUM(I417:T417)&lt;90," ",J417/stab.data!$U$8)</f>
        <v xml:space="preserve"> </v>
      </c>
      <c r="X417" s="239" t="str">
        <f>IF(SUM(I417:T417)&lt;90," ",K417*2/stab.data!$U$9)</f>
        <v xml:space="preserve"> </v>
      </c>
      <c r="Y417" s="239" t="str">
        <f>IF(SUM(I417:T417)&lt;90," ",L417*2/stab.data!$U$10)</f>
        <v xml:space="preserve"> </v>
      </c>
      <c r="Z417" s="239" t="str">
        <f>IF(SUM(I417:T417)&lt;90," ",M417/stab.data!$U$11)</f>
        <v xml:space="preserve"> </v>
      </c>
      <c r="AA417" s="239" t="str">
        <f>IF(SUM(I417:T417)&lt;90," ",N417/stab.data!$U$12)</f>
        <v xml:space="preserve"> </v>
      </c>
      <c r="AB417" s="239" t="str">
        <f>IF(SUM(I417:T417)&lt;90," ",O417/stab.data!$U$13)</f>
        <v xml:space="preserve"> </v>
      </c>
      <c r="AC417" s="239" t="str">
        <f>IF(SUM(I417:T417)&lt;90," ",P417/stab.data!$U$14)</f>
        <v xml:space="preserve"> </v>
      </c>
      <c r="AD417" s="239" t="str">
        <f>IF(SUM(I417:T417)&lt;90," ",Q417*2/stab.data!$U$15)</f>
        <v xml:space="preserve"> </v>
      </c>
      <c r="AE417" s="239" t="str">
        <f>IF(SUM(I417:T417)&lt;90," ",R417*2/stab.data!$U$16)</f>
        <v xml:space="preserve"> </v>
      </c>
      <c r="AF417" s="239" t="str">
        <f>IF(SUM(I417:T417)&lt;90," ",S417/stab.data!$U$17)</f>
        <v xml:space="preserve"> </v>
      </c>
      <c r="AG417" s="239" t="str">
        <f>IF(SUM(I417:T417)&lt;90," ",T417/stab.data!$U$18)</f>
        <v xml:space="preserve"> </v>
      </c>
      <c r="AH417" s="239" t="str">
        <f t="shared" si="720"/>
        <v xml:space="preserve"> </v>
      </c>
      <c r="AI417" s="239" t="str">
        <f t="shared" si="721"/>
        <v xml:space="preserve"> </v>
      </c>
      <c r="AJ417" s="240" t="str">
        <f t="shared" si="722"/>
        <v xml:space="preserve"> </v>
      </c>
      <c r="AK417" s="240" t="str">
        <f t="shared" si="723"/>
        <v xml:space="preserve"> </v>
      </c>
      <c r="AL417" s="240" t="str">
        <f t="shared" si="724"/>
        <v xml:space="preserve"> </v>
      </c>
      <c r="AM417" s="240" t="str">
        <f t="shared" si="725"/>
        <v xml:space="preserve"> </v>
      </c>
      <c r="AN417" s="240" t="str">
        <f t="shared" si="726"/>
        <v xml:space="preserve"> </v>
      </c>
      <c r="AO417" s="240" t="str">
        <f t="shared" si="727"/>
        <v xml:space="preserve"> </v>
      </c>
      <c r="AP417" s="240" t="str">
        <f t="shared" si="728"/>
        <v xml:space="preserve"> </v>
      </c>
      <c r="AQ417" s="240" t="str">
        <f t="shared" si="729"/>
        <v xml:space="preserve"> </v>
      </c>
      <c r="AR417" s="240" t="str">
        <f t="shared" si="730"/>
        <v xml:space="preserve"> </v>
      </c>
      <c r="AS417" s="240" t="str">
        <f t="shared" si="731"/>
        <v xml:space="preserve"> </v>
      </c>
      <c r="AT417" s="240" t="str">
        <f t="shared" si="732"/>
        <v xml:space="preserve"> </v>
      </c>
      <c r="AU417" s="240" t="str">
        <f t="shared" si="733"/>
        <v xml:space="preserve"> </v>
      </c>
      <c r="AV417" s="239" t="str">
        <f t="shared" si="734"/>
        <v xml:space="preserve"> </v>
      </c>
      <c r="AW417" s="239" t="str">
        <f t="shared" si="735"/>
        <v xml:space="preserve"> </v>
      </c>
      <c r="AX417" s="239" t="str">
        <f>IF(SUM(I417:T417)&lt;90," ",CM417*AH417*stab.data!$U$20/13/2)</f>
        <v xml:space="preserve"> </v>
      </c>
      <c r="AY417" s="239" t="str">
        <f>IF(SUM(I417:T417)&lt;90," ",CO417*AH417*stab.data!$U$11/13)</f>
        <v xml:space="preserve"> </v>
      </c>
      <c r="AZ417" s="239" t="str">
        <f t="shared" si="736"/>
        <v/>
      </c>
      <c r="BA417" s="241" t="str">
        <f t="shared" si="737"/>
        <v xml:space="preserve"> </v>
      </c>
      <c r="BB417" s="242" t="str">
        <f>IF(SUM(I417:T417)&lt;90," ",EXP('eq. coef.'!$C$104+'eq. coef.'!$C$105*'Amp-TB2 calc'!AJ417+'eq. coef.'!$C$106*'Amp-TB2 calc'!AK417+'eq. coef.'!$C$107*'Amp-TB2 calc'!AL417+'eq. coef.'!$C$108*'Amp-TB2 calc'!AN417+'eq. coef.'!$C$109*'Amp-TB2 calc'!AP417+'eq. coef.'!$C$110*'Amp-TB2 calc'!AQ417+'eq. coef.'!$C$111*'Amp-TB2 calc'!AR417+'eq. coef.'!$C$112*'Amp-TB2 calc'!AS417))</f>
        <v xml:space="preserve"> </v>
      </c>
      <c r="BC417" s="243" t="str">
        <f>IF(SUM(I417:T417)&lt;90," ",EXP('eq. coef.'!$C$176+'eq. coef.'!$C$177*'Amp-TB2 calc'!AJ417+'eq. coef.'!$C$178*'Amp-TB2 calc'!AK417+'eq. coef.'!$C$179*'Amp-TB2 calc'!AL417+'eq. coef.'!$C$180*'Amp-TB2 calc'!AN417+'eq. coef.'!$C$181*'Amp-TB2 calc'!AP417+'eq. coef.'!$C$182*'Amp-TB2 calc'!AQ417+'eq. coef.'!$C$183*'Amp-TB2 calc'!AR417+'eq. coef.'!$C$184*'Amp-TB2 calc'!AS417))</f>
        <v xml:space="preserve"> </v>
      </c>
      <c r="BD417" s="243" t="str">
        <f>IF(SUM(I417:T417)&lt;90," ",('eq. coef.'!$C$234+'eq. coef.'!$C$235*'Amp-TB2 calc'!AJ417+'eq. coef.'!$C$236*'Amp-TB2 calc'!AK417+'eq. coef.'!$C$237*'Amp-TB2 calc'!AL417+'eq. coef.'!$C$238*'Amp-TB2 calc'!AN417+'eq. coef.'!$C$239*'Amp-TB2 calc'!AP417+'eq. coef.'!$C$240*'Amp-TB2 calc'!AQ417+'eq. coef.'!$C$241*'Amp-TB2 calc'!AR417+'eq. coef.'!$C$242*'Amp-TB2 calc'!AS417))</f>
        <v xml:space="preserve"> </v>
      </c>
      <c r="BE417" s="243" t="str">
        <f>IF(SUM(I417:T417)&lt;90," ",('eq. coef.'!$C$270+'eq. coef.'!$C$271*'Amp-TB2 calc'!AJ417+'eq. coef.'!$C$272*'Amp-TB2 calc'!AK417+'eq. coef.'!$C$273*'Amp-TB2 calc'!AL417+'eq. coef.'!$C$274*'Amp-TB2 calc'!AN417+'eq. coef.'!$C$275*'Amp-TB2 calc'!AP417+'eq. coef.'!$C$276*'Amp-TB2 calc'!AQ417+'eq. coef.'!$C$277*'Amp-TB2 calc'!AR417+'eq. coef.'!$C$278*'Amp-TB2 calc'!AS417))</f>
        <v xml:space="preserve"> </v>
      </c>
      <c r="BF417" s="243" t="str">
        <f>IF(SUM(I417:T417)&lt;90," ",EXP('eq. coef.'!$C$328+'eq. coef.'!$C$329*'Amp-TB2 calc'!AJ417+'eq. coef.'!$C$330*'Amp-TB2 calc'!AK417+'eq. coef.'!$C$331*'Amp-TB2 calc'!AL417+'eq. coef.'!$C$332*'Amp-TB2 calc'!AN417+'eq. coef.'!$C$333*'Amp-TB2 calc'!AP417+'eq. coef.'!$C$334*'Amp-TB2 calc'!AQ417+'eq. coef.'!$C$335*'Amp-TB2 calc'!AR417+'eq. coef.'!$C$336*'Amp-TB2 calc'!AS417))</f>
        <v xml:space="preserve"> </v>
      </c>
      <c r="BG417" s="255" t="str">
        <f t="shared" si="738"/>
        <v xml:space="preserve"> </v>
      </c>
      <c r="BH417" s="306" t="str">
        <f t="shared" si="739"/>
        <v xml:space="preserve"> </v>
      </c>
      <c r="BI417" s="243" t="str">
        <f t="shared" si="740"/>
        <v xml:space="preserve"> </v>
      </c>
      <c r="BJ417" s="245" t="str">
        <f t="shared" si="741"/>
        <v xml:space="preserve"> </v>
      </c>
      <c r="BK417" s="243" t="str">
        <f t="shared" si="742"/>
        <v xml:space="preserve"> </v>
      </c>
      <c r="BL417" s="247" t="str">
        <f>IF(SUM(I417:T417)&lt;90," ",'eq. coef.'!$C$360+'eq. coef.'!$C$361*'Amp-TB2 calc'!AJ417+'eq. coef.'!$C$362*'Amp-TB2 calc'!AK417+'eq. coef.'!$C$363*'Amp-TB2 calc'!AL417+'eq. coef.'!$C$364*'Amp-TB2 calc'!AN417+'eq. coef.'!$C$365*'Amp-TB2 calc'!AP417+'eq. coef.'!$C$366*'Amp-TB2 calc'!AQ417+'eq. coef.'!$C$367*'Amp-TB2 calc'!AR417+'eq. coef.'!$C$368*'Amp-TB2 calc'!AS417+'eq. coef.'!$C$369*LN(BO417))</f>
        <v xml:space="preserve"> </v>
      </c>
      <c r="BM417" s="248" t="str">
        <f t="shared" si="743"/>
        <v/>
      </c>
      <c r="BN417" s="267" t="str">
        <f t="shared" si="744"/>
        <v/>
      </c>
      <c r="BO417" s="249" t="str">
        <f t="shared" si="745"/>
        <v xml:space="preserve"> </v>
      </c>
      <c r="BP417" s="243" t="str">
        <f t="shared" si="746"/>
        <v xml:space="preserve"> </v>
      </c>
      <c r="BQ417" s="245"/>
      <c r="BR417" s="245">
        <f t="shared" si="747"/>
        <v>0</v>
      </c>
      <c r="BS417" s="245">
        <f t="shared" si="748"/>
        <v>0</v>
      </c>
      <c r="BT417" s="243" t="str">
        <f t="shared" si="749"/>
        <v xml:space="preserve"> </v>
      </c>
      <c r="BU417" s="250"/>
      <c r="BV417" s="251" t="str">
        <f>IF(SUM(I417:T417)&lt;90," ",'eq. coef.'!$B$1128*'Amp-TB2 calc'!CF417+'eq. coef.'!$B$1129*'Amp-TB2 calc'!CJ417+'eq. coef.'!$B$1130*'Amp-TB2 calc'!CK417+'eq. coef.'!$B$1131*'Amp-TB2 calc'!CM417+'eq. coef.'!$B$1132*'Amp-TB2 calc'!CN417+'eq. coef.'!$B$1133*'Amp-TB2 calc'!CO417+'eq. coef.'!$B$1134*'Amp-TB2 calc'!CP417+'eq. coef.'!$B$1135*'Amp-TB2 calc'!CS417+'eq. coef.'!$B$1135*'Amp-TB2 calc'!CW417+'eq. coef.'!$B$1137*'Amp-TB2 calc'!CX417)</f>
        <v xml:space="preserve"> </v>
      </c>
      <c r="BW417" s="252" t="str">
        <f t="shared" si="750"/>
        <v/>
      </c>
      <c r="BX417" s="253"/>
      <c r="BY417" s="252" t="str">
        <f t="shared" si="751"/>
        <v xml:space="preserve"> </v>
      </c>
      <c r="BZ417" s="251" t="str">
        <f>IF(SUM(I417:T417)&lt;90," ",EXP('eq. coef.'!$B$1156*'Amp-TB2 calc'!CF417+'eq. coef.'!$B$1157*'Amp-TB2 calc'!CJ417+'eq. coef.'!$B$1158*'Amp-TB2 calc'!CK417+'eq. coef.'!$B$1159*'Amp-TB2 calc'!CM417+'eq. coef.'!$B$1160*'Amp-TB2 calc'!CN417+'eq. coef.'!$B$1161*'Amp-TB2 calc'!CO417+'eq. coef.'!$B$1162*'Amp-TB2 calc'!CP417+'eq. coef.'!$B$1163*'Amp-TB2 calc'!CS417+'eq. coef.'!$B$1164*'Amp-TB2 calc'!CW417+'eq. coef.'!$B$1165*'Amp-TB2 calc'!CX417))</f>
        <v xml:space="preserve"> </v>
      </c>
      <c r="CA417" s="252" t="str">
        <f t="shared" si="752"/>
        <v xml:space="preserve"> </v>
      </c>
      <c r="CB417" s="245"/>
      <c r="CC417" s="244" t="str">
        <f t="shared" si="753"/>
        <v xml:space="preserve"> </v>
      </c>
      <c r="CD417" s="244" t="str">
        <f t="shared" si="754"/>
        <v xml:space="preserve"> </v>
      </c>
      <c r="CE417" s="240" t="str">
        <f t="shared" si="755"/>
        <v xml:space="preserve"> </v>
      </c>
      <c r="CF417" s="240" t="str">
        <f t="shared" si="756"/>
        <v xml:space="preserve"> </v>
      </c>
      <c r="CG417" s="240" t="str">
        <f t="shared" si="757"/>
        <v xml:space="preserve"> </v>
      </c>
      <c r="CH417" s="240" t="str">
        <f t="shared" si="758"/>
        <v xml:space="preserve"> </v>
      </c>
      <c r="CI417" s="240"/>
      <c r="CJ417" s="240" t="str">
        <f t="shared" si="759"/>
        <v xml:space="preserve"> </v>
      </c>
      <c r="CK417" s="240" t="str">
        <f t="shared" si="760"/>
        <v xml:space="preserve"> </v>
      </c>
      <c r="CL417" s="240" t="str">
        <f t="shared" si="761"/>
        <v xml:space="preserve"> </v>
      </c>
      <c r="CM417" s="240" t="str">
        <f t="shared" si="762"/>
        <v xml:space="preserve"> </v>
      </c>
      <c r="CN417" s="240" t="str">
        <f t="shared" si="763"/>
        <v xml:space="preserve"> </v>
      </c>
      <c r="CO417" s="240" t="str">
        <f t="shared" si="764"/>
        <v xml:space="preserve"> </v>
      </c>
      <c r="CP417" s="240" t="str">
        <f t="shared" si="765"/>
        <v xml:space="preserve"> </v>
      </c>
      <c r="CQ417" s="240" t="str">
        <f t="shared" si="766"/>
        <v xml:space="preserve"> </v>
      </c>
      <c r="CR417" s="240"/>
      <c r="CS417" s="240" t="str">
        <f t="shared" si="767"/>
        <v xml:space="preserve"> </v>
      </c>
      <c r="CT417" s="240" t="str">
        <f t="shared" si="768"/>
        <v xml:space="preserve"> </v>
      </c>
      <c r="CU417" s="240" t="str">
        <f t="shared" si="769"/>
        <v xml:space="preserve"> </v>
      </c>
      <c r="CV417" s="240"/>
      <c r="CW417" s="240" t="str">
        <f t="shared" si="770"/>
        <v xml:space="preserve"> </v>
      </c>
      <c r="CX417" s="240" t="str">
        <f t="shared" si="771"/>
        <v xml:space="preserve"> </v>
      </c>
      <c r="CY417" s="240" t="str">
        <f t="shared" si="772"/>
        <v xml:space="preserve"> </v>
      </c>
      <c r="CZ417" s="240"/>
      <c r="DA417" s="240" t="str">
        <f t="shared" si="773"/>
        <v xml:space="preserve"> </v>
      </c>
      <c r="DB417" s="240" t="str">
        <f t="shared" si="774"/>
        <v xml:space="preserve"> </v>
      </c>
      <c r="DC417" s="240" t="str">
        <f t="shared" si="775"/>
        <v xml:space="preserve"> </v>
      </c>
      <c r="DD417" s="240" t="str">
        <f t="shared" si="776"/>
        <v xml:space="preserve"> </v>
      </c>
      <c r="DE417" s="245" t="str">
        <f t="shared" si="777"/>
        <v xml:space="preserve"> </v>
      </c>
      <c r="DF417" s="245"/>
      <c r="DG417" s="239" t="str">
        <f t="shared" si="778"/>
        <v xml:space="preserve"> </v>
      </c>
      <c r="DH417" s="239" t="str">
        <f t="shared" si="779"/>
        <v xml:space="preserve"> </v>
      </c>
      <c r="DI417" s="239" t="str">
        <f t="shared" si="780"/>
        <v xml:space="preserve"> </v>
      </c>
      <c r="DJ417" s="240" t="str">
        <f t="shared" si="781"/>
        <v xml:space="preserve"> </v>
      </c>
    </row>
    <row r="418" spans="1:114">
      <c r="A418" s="312"/>
      <c r="I418" s="325"/>
      <c r="J418" s="325"/>
      <c r="K418" s="325"/>
      <c r="L418" s="325"/>
      <c r="M418" s="325"/>
      <c r="N418" s="325"/>
      <c r="O418" s="325"/>
      <c r="P418" s="325"/>
      <c r="Q418" s="325"/>
      <c r="R418" s="325"/>
      <c r="S418" s="325"/>
      <c r="T418" s="325"/>
      <c r="U418" s="238" t="str">
        <f t="shared" si="719"/>
        <v/>
      </c>
      <c r="V418" s="239" t="str">
        <f>IF(SUM(I418:T418)&lt;90," ",I418/stab.data!$U$7)</f>
        <v xml:space="preserve"> </v>
      </c>
      <c r="W418" s="239" t="str">
        <f>IF(SUM(I418:T418)&lt;90," ",J418/stab.data!$U$8)</f>
        <v xml:space="preserve"> </v>
      </c>
      <c r="X418" s="239" t="str">
        <f>IF(SUM(I418:T418)&lt;90," ",K418*2/stab.data!$U$9)</f>
        <v xml:space="preserve"> </v>
      </c>
      <c r="Y418" s="239" t="str">
        <f>IF(SUM(I418:T418)&lt;90," ",L418*2/stab.data!$U$10)</f>
        <v xml:space="preserve"> </v>
      </c>
      <c r="Z418" s="239" t="str">
        <f>IF(SUM(I418:T418)&lt;90," ",M418/stab.data!$U$11)</f>
        <v xml:space="preserve"> </v>
      </c>
      <c r="AA418" s="239" t="str">
        <f>IF(SUM(I418:T418)&lt;90," ",N418/stab.data!$U$12)</f>
        <v xml:space="preserve"> </v>
      </c>
      <c r="AB418" s="239" t="str">
        <f>IF(SUM(I418:T418)&lt;90," ",O418/stab.data!$U$13)</f>
        <v xml:space="preserve"> </v>
      </c>
      <c r="AC418" s="239" t="str">
        <f>IF(SUM(I418:T418)&lt;90," ",P418/stab.data!$U$14)</f>
        <v xml:space="preserve"> </v>
      </c>
      <c r="AD418" s="239" t="str">
        <f>IF(SUM(I418:T418)&lt;90," ",Q418*2/stab.data!$U$15)</f>
        <v xml:space="preserve"> </v>
      </c>
      <c r="AE418" s="239" t="str">
        <f>IF(SUM(I418:T418)&lt;90," ",R418*2/stab.data!$U$16)</f>
        <v xml:space="preserve"> </v>
      </c>
      <c r="AF418" s="239" t="str">
        <f>IF(SUM(I418:T418)&lt;90," ",S418/stab.data!$U$17)</f>
        <v xml:space="preserve"> </v>
      </c>
      <c r="AG418" s="239" t="str">
        <f>IF(SUM(I418:T418)&lt;90," ",T418/stab.data!$U$18)</f>
        <v xml:space="preserve"> </v>
      </c>
      <c r="AH418" s="239" t="str">
        <f t="shared" si="720"/>
        <v xml:space="preserve"> </v>
      </c>
      <c r="AI418" s="239" t="str">
        <f t="shared" si="721"/>
        <v xml:space="preserve"> </v>
      </c>
      <c r="AJ418" s="240" t="str">
        <f t="shared" si="722"/>
        <v xml:space="preserve"> </v>
      </c>
      <c r="AK418" s="240" t="str">
        <f t="shared" si="723"/>
        <v xml:space="preserve"> </v>
      </c>
      <c r="AL418" s="240" t="str">
        <f t="shared" si="724"/>
        <v xml:space="preserve"> </v>
      </c>
      <c r="AM418" s="240" t="str">
        <f t="shared" si="725"/>
        <v xml:space="preserve"> </v>
      </c>
      <c r="AN418" s="240" t="str">
        <f t="shared" si="726"/>
        <v xml:space="preserve"> </v>
      </c>
      <c r="AO418" s="240" t="str">
        <f t="shared" si="727"/>
        <v xml:space="preserve"> </v>
      </c>
      <c r="AP418" s="240" t="str">
        <f t="shared" si="728"/>
        <v xml:space="preserve"> </v>
      </c>
      <c r="AQ418" s="240" t="str">
        <f t="shared" si="729"/>
        <v xml:space="preserve"> </v>
      </c>
      <c r="AR418" s="240" t="str">
        <f t="shared" si="730"/>
        <v xml:space="preserve"> </v>
      </c>
      <c r="AS418" s="240" t="str">
        <f t="shared" si="731"/>
        <v xml:space="preserve"> </v>
      </c>
      <c r="AT418" s="240" t="str">
        <f t="shared" si="732"/>
        <v xml:space="preserve"> </v>
      </c>
      <c r="AU418" s="240" t="str">
        <f t="shared" si="733"/>
        <v xml:space="preserve"> </v>
      </c>
      <c r="AV418" s="239" t="str">
        <f t="shared" si="734"/>
        <v xml:space="preserve"> </v>
      </c>
      <c r="AW418" s="239" t="str">
        <f t="shared" si="735"/>
        <v xml:space="preserve"> </v>
      </c>
      <c r="AX418" s="239" t="str">
        <f>IF(SUM(I418:T418)&lt;90," ",CM418*AH418*stab.data!$U$20/13/2)</f>
        <v xml:space="preserve"> </v>
      </c>
      <c r="AY418" s="239" t="str">
        <f>IF(SUM(I418:T418)&lt;90," ",CO418*AH418*stab.data!$U$11/13)</f>
        <v xml:space="preserve"> </v>
      </c>
      <c r="AZ418" s="239" t="str">
        <f t="shared" si="736"/>
        <v/>
      </c>
      <c r="BA418" s="241" t="str">
        <f t="shared" si="737"/>
        <v xml:space="preserve"> </v>
      </c>
      <c r="BB418" s="242" t="str">
        <f>IF(SUM(I418:T418)&lt;90," ",EXP('eq. coef.'!$C$104+'eq. coef.'!$C$105*'Amp-TB2 calc'!AJ418+'eq. coef.'!$C$106*'Amp-TB2 calc'!AK418+'eq. coef.'!$C$107*'Amp-TB2 calc'!AL418+'eq. coef.'!$C$108*'Amp-TB2 calc'!AN418+'eq. coef.'!$C$109*'Amp-TB2 calc'!AP418+'eq. coef.'!$C$110*'Amp-TB2 calc'!AQ418+'eq. coef.'!$C$111*'Amp-TB2 calc'!AR418+'eq. coef.'!$C$112*'Amp-TB2 calc'!AS418))</f>
        <v xml:space="preserve"> </v>
      </c>
      <c r="BC418" s="243" t="str">
        <f>IF(SUM(I418:T418)&lt;90," ",EXP('eq. coef.'!$C$176+'eq. coef.'!$C$177*'Amp-TB2 calc'!AJ418+'eq. coef.'!$C$178*'Amp-TB2 calc'!AK418+'eq. coef.'!$C$179*'Amp-TB2 calc'!AL418+'eq. coef.'!$C$180*'Amp-TB2 calc'!AN418+'eq. coef.'!$C$181*'Amp-TB2 calc'!AP418+'eq. coef.'!$C$182*'Amp-TB2 calc'!AQ418+'eq. coef.'!$C$183*'Amp-TB2 calc'!AR418+'eq. coef.'!$C$184*'Amp-TB2 calc'!AS418))</f>
        <v xml:space="preserve"> </v>
      </c>
      <c r="BD418" s="243" t="str">
        <f>IF(SUM(I418:T418)&lt;90," ",('eq. coef.'!$C$234+'eq. coef.'!$C$235*'Amp-TB2 calc'!AJ418+'eq. coef.'!$C$236*'Amp-TB2 calc'!AK418+'eq. coef.'!$C$237*'Amp-TB2 calc'!AL418+'eq. coef.'!$C$238*'Amp-TB2 calc'!AN418+'eq. coef.'!$C$239*'Amp-TB2 calc'!AP418+'eq. coef.'!$C$240*'Amp-TB2 calc'!AQ418+'eq. coef.'!$C$241*'Amp-TB2 calc'!AR418+'eq. coef.'!$C$242*'Amp-TB2 calc'!AS418))</f>
        <v xml:space="preserve"> </v>
      </c>
      <c r="BE418" s="243" t="str">
        <f>IF(SUM(I418:T418)&lt;90," ",('eq. coef.'!$C$270+'eq. coef.'!$C$271*'Amp-TB2 calc'!AJ418+'eq. coef.'!$C$272*'Amp-TB2 calc'!AK418+'eq. coef.'!$C$273*'Amp-TB2 calc'!AL418+'eq. coef.'!$C$274*'Amp-TB2 calc'!AN418+'eq. coef.'!$C$275*'Amp-TB2 calc'!AP418+'eq. coef.'!$C$276*'Amp-TB2 calc'!AQ418+'eq. coef.'!$C$277*'Amp-TB2 calc'!AR418+'eq. coef.'!$C$278*'Amp-TB2 calc'!AS418))</f>
        <v xml:space="preserve"> </v>
      </c>
      <c r="BF418" s="243" t="str">
        <f>IF(SUM(I418:T418)&lt;90," ",EXP('eq. coef.'!$C$328+'eq. coef.'!$C$329*'Amp-TB2 calc'!AJ418+'eq. coef.'!$C$330*'Amp-TB2 calc'!AK418+'eq. coef.'!$C$331*'Amp-TB2 calc'!AL418+'eq. coef.'!$C$332*'Amp-TB2 calc'!AN418+'eq. coef.'!$C$333*'Amp-TB2 calc'!AP418+'eq. coef.'!$C$334*'Amp-TB2 calc'!AQ418+'eq. coef.'!$C$335*'Amp-TB2 calc'!AR418+'eq. coef.'!$C$336*'Amp-TB2 calc'!AS418))</f>
        <v xml:space="preserve"> </v>
      </c>
      <c r="BG418" s="255" t="str">
        <f t="shared" si="738"/>
        <v xml:space="preserve"> </v>
      </c>
      <c r="BH418" s="306" t="str">
        <f t="shared" si="739"/>
        <v xml:space="preserve"> </v>
      </c>
      <c r="BI418" s="243" t="str">
        <f t="shared" si="740"/>
        <v xml:space="preserve"> </v>
      </c>
      <c r="BJ418" s="245" t="str">
        <f t="shared" si="741"/>
        <v xml:space="preserve"> </v>
      </c>
      <c r="BK418" s="243" t="str">
        <f t="shared" si="742"/>
        <v xml:space="preserve"> </v>
      </c>
      <c r="BL418" s="247" t="str">
        <f>IF(SUM(I418:T418)&lt;90," ",'eq. coef.'!$C$360+'eq. coef.'!$C$361*'Amp-TB2 calc'!AJ418+'eq. coef.'!$C$362*'Amp-TB2 calc'!AK418+'eq. coef.'!$C$363*'Amp-TB2 calc'!AL418+'eq. coef.'!$C$364*'Amp-TB2 calc'!AN418+'eq. coef.'!$C$365*'Amp-TB2 calc'!AP418+'eq. coef.'!$C$366*'Amp-TB2 calc'!AQ418+'eq. coef.'!$C$367*'Amp-TB2 calc'!AR418+'eq. coef.'!$C$368*'Amp-TB2 calc'!AS418+'eq. coef.'!$C$369*LN(BO418))</f>
        <v xml:space="preserve"> </v>
      </c>
      <c r="BM418" s="248" t="str">
        <f t="shared" si="743"/>
        <v/>
      </c>
      <c r="BN418" s="267" t="str">
        <f t="shared" si="744"/>
        <v/>
      </c>
      <c r="BO418" s="249" t="str">
        <f t="shared" si="745"/>
        <v xml:space="preserve"> </v>
      </c>
      <c r="BP418" s="243" t="str">
        <f t="shared" si="746"/>
        <v xml:space="preserve"> </v>
      </c>
      <c r="BQ418" s="245"/>
      <c r="BR418" s="245">
        <f t="shared" si="747"/>
        <v>0</v>
      </c>
      <c r="BS418" s="245">
        <f t="shared" si="748"/>
        <v>0</v>
      </c>
      <c r="BT418" s="243" t="str">
        <f t="shared" si="749"/>
        <v xml:space="preserve"> </v>
      </c>
      <c r="BU418" s="250"/>
      <c r="BV418" s="251" t="str">
        <f>IF(SUM(I418:T418)&lt;90," ",'eq. coef.'!$B$1128*'Amp-TB2 calc'!CF418+'eq. coef.'!$B$1129*'Amp-TB2 calc'!CJ418+'eq. coef.'!$B$1130*'Amp-TB2 calc'!CK418+'eq. coef.'!$B$1131*'Amp-TB2 calc'!CM418+'eq. coef.'!$B$1132*'Amp-TB2 calc'!CN418+'eq. coef.'!$B$1133*'Amp-TB2 calc'!CO418+'eq. coef.'!$B$1134*'Amp-TB2 calc'!CP418+'eq. coef.'!$B$1135*'Amp-TB2 calc'!CS418+'eq. coef.'!$B$1135*'Amp-TB2 calc'!CW418+'eq. coef.'!$B$1137*'Amp-TB2 calc'!CX418)</f>
        <v xml:space="preserve"> </v>
      </c>
      <c r="BW418" s="252" t="str">
        <f t="shared" si="750"/>
        <v/>
      </c>
      <c r="BX418" s="253"/>
      <c r="BY418" s="252" t="str">
        <f t="shared" si="751"/>
        <v xml:space="preserve"> </v>
      </c>
      <c r="BZ418" s="251" t="str">
        <f>IF(SUM(I418:T418)&lt;90," ",EXP('eq. coef.'!$B$1156*'Amp-TB2 calc'!CF418+'eq. coef.'!$B$1157*'Amp-TB2 calc'!CJ418+'eq. coef.'!$B$1158*'Amp-TB2 calc'!CK418+'eq. coef.'!$B$1159*'Amp-TB2 calc'!CM418+'eq. coef.'!$B$1160*'Amp-TB2 calc'!CN418+'eq. coef.'!$B$1161*'Amp-TB2 calc'!CO418+'eq. coef.'!$B$1162*'Amp-TB2 calc'!CP418+'eq. coef.'!$B$1163*'Amp-TB2 calc'!CS418+'eq. coef.'!$B$1164*'Amp-TB2 calc'!CW418+'eq. coef.'!$B$1165*'Amp-TB2 calc'!CX418))</f>
        <v xml:space="preserve"> </v>
      </c>
      <c r="CA418" s="252" t="str">
        <f t="shared" si="752"/>
        <v xml:space="preserve"> </v>
      </c>
      <c r="CB418" s="245"/>
      <c r="CC418" s="244" t="str">
        <f t="shared" si="753"/>
        <v xml:space="preserve"> </v>
      </c>
      <c r="CD418" s="244" t="str">
        <f t="shared" si="754"/>
        <v xml:space="preserve"> </v>
      </c>
      <c r="CE418" s="240" t="str">
        <f t="shared" si="755"/>
        <v xml:space="preserve"> </v>
      </c>
      <c r="CF418" s="240" t="str">
        <f t="shared" si="756"/>
        <v xml:space="preserve"> </v>
      </c>
      <c r="CG418" s="240" t="str">
        <f t="shared" si="757"/>
        <v xml:space="preserve"> </v>
      </c>
      <c r="CH418" s="240" t="str">
        <f t="shared" si="758"/>
        <v xml:space="preserve"> </v>
      </c>
      <c r="CI418" s="240"/>
      <c r="CJ418" s="240" t="str">
        <f t="shared" si="759"/>
        <v xml:space="preserve"> </v>
      </c>
      <c r="CK418" s="240" t="str">
        <f t="shared" si="760"/>
        <v xml:space="preserve"> </v>
      </c>
      <c r="CL418" s="240" t="str">
        <f t="shared" si="761"/>
        <v xml:space="preserve"> </v>
      </c>
      <c r="CM418" s="240" t="str">
        <f t="shared" si="762"/>
        <v xml:space="preserve"> </v>
      </c>
      <c r="CN418" s="240" t="str">
        <f t="shared" si="763"/>
        <v xml:space="preserve"> </v>
      </c>
      <c r="CO418" s="240" t="str">
        <f t="shared" si="764"/>
        <v xml:space="preserve"> </v>
      </c>
      <c r="CP418" s="240" t="str">
        <f t="shared" si="765"/>
        <v xml:space="preserve"> </v>
      </c>
      <c r="CQ418" s="240" t="str">
        <f t="shared" si="766"/>
        <v xml:space="preserve"> </v>
      </c>
      <c r="CR418" s="240"/>
      <c r="CS418" s="240" t="str">
        <f t="shared" si="767"/>
        <v xml:space="preserve"> </v>
      </c>
      <c r="CT418" s="240" t="str">
        <f t="shared" si="768"/>
        <v xml:space="preserve"> </v>
      </c>
      <c r="CU418" s="240" t="str">
        <f t="shared" si="769"/>
        <v xml:space="preserve"> </v>
      </c>
      <c r="CV418" s="240"/>
      <c r="CW418" s="240" t="str">
        <f t="shared" si="770"/>
        <v xml:space="preserve"> </v>
      </c>
      <c r="CX418" s="240" t="str">
        <f t="shared" si="771"/>
        <v xml:space="preserve"> </v>
      </c>
      <c r="CY418" s="240" t="str">
        <f t="shared" si="772"/>
        <v xml:space="preserve"> </v>
      </c>
      <c r="CZ418" s="240"/>
      <c r="DA418" s="240" t="str">
        <f t="shared" si="773"/>
        <v xml:space="preserve"> </v>
      </c>
      <c r="DB418" s="240" t="str">
        <f t="shared" si="774"/>
        <v xml:space="preserve"> </v>
      </c>
      <c r="DC418" s="240" t="str">
        <f t="shared" si="775"/>
        <v xml:space="preserve"> </v>
      </c>
      <c r="DD418" s="240" t="str">
        <f t="shared" si="776"/>
        <v xml:space="preserve"> </v>
      </c>
      <c r="DE418" s="245" t="str">
        <f t="shared" si="777"/>
        <v xml:space="preserve"> </v>
      </c>
      <c r="DF418" s="245"/>
      <c r="DG418" s="239" t="str">
        <f t="shared" si="778"/>
        <v xml:space="preserve"> </v>
      </c>
      <c r="DH418" s="239" t="str">
        <f t="shared" si="779"/>
        <v xml:space="preserve"> </v>
      </c>
      <c r="DI418" s="239" t="str">
        <f t="shared" si="780"/>
        <v xml:space="preserve"> </v>
      </c>
      <c r="DJ418" s="240" t="str">
        <f t="shared" si="781"/>
        <v xml:space="preserve"> </v>
      </c>
    </row>
    <row r="419" spans="1:114">
      <c r="A419" s="312"/>
      <c r="I419" s="325"/>
      <c r="J419" s="325"/>
      <c r="K419" s="325"/>
      <c r="L419" s="325"/>
      <c r="M419" s="325"/>
      <c r="N419" s="325"/>
      <c r="O419" s="325"/>
      <c r="P419" s="325"/>
      <c r="Q419" s="325"/>
      <c r="R419" s="325"/>
      <c r="S419" s="325"/>
      <c r="T419" s="325"/>
      <c r="U419" s="238" t="str">
        <f t="shared" si="719"/>
        <v/>
      </c>
      <c r="V419" s="239" t="str">
        <f>IF(SUM(I419:T419)&lt;90," ",I419/stab.data!$U$7)</f>
        <v xml:space="preserve"> </v>
      </c>
      <c r="W419" s="239" t="str">
        <f>IF(SUM(I419:T419)&lt;90," ",J419/stab.data!$U$8)</f>
        <v xml:space="preserve"> </v>
      </c>
      <c r="X419" s="239" t="str">
        <f>IF(SUM(I419:T419)&lt;90," ",K419*2/stab.data!$U$9)</f>
        <v xml:space="preserve"> </v>
      </c>
      <c r="Y419" s="239" t="str">
        <f>IF(SUM(I419:T419)&lt;90," ",L419*2/stab.data!$U$10)</f>
        <v xml:space="preserve"> </v>
      </c>
      <c r="Z419" s="239" t="str">
        <f>IF(SUM(I419:T419)&lt;90," ",M419/stab.data!$U$11)</f>
        <v xml:space="preserve"> </v>
      </c>
      <c r="AA419" s="239" t="str">
        <f>IF(SUM(I419:T419)&lt;90," ",N419/stab.data!$U$12)</f>
        <v xml:space="preserve"> </v>
      </c>
      <c r="AB419" s="239" t="str">
        <f>IF(SUM(I419:T419)&lt;90," ",O419/stab.data!$U$13)</f>
        <v xml:space="preserve"> </v>
      </c>
      <c r="AC419" s="239" t="str">
        <f>IF(SUM(I419:T419)&lt;90," ",P419/stab.data!$U$14)</f>
        <v xml:space="preserve"> </v>
      </c>
      <c r="AD419" s="239" t="str">
        <f>IF(SUM(I419:T419)&lt;90," ",Q419*2/stab.data!$U$15)</f>
        <v xml:space="preserve"> </v>
      </c>
      <c r="AE419" s="239" t="str">
        <f>IF(SUM(I419:T419)&lt;90," ",R419*2/stab.data!$U$16)</f>
        <v xml:space="preserve"> </v>
      </c>
      <c r="AF419" s="239" t="str">
        <f>IF(SUM(I419:T419)&lt;90," ",S419/stab.data!$U$17)</f>
        <v xml:space="preserve"> </v>
      </c>
      <c r="AG419" s="239" t="str">
        <f>IF(SUM(I419:T419)&lt;90," ",T419/stab.data!$U$18)</f>
        <v xml:space="preserve"> </v>
      </c>
      <c r="AH419" s="239" t="str">
        <f t="shared" si="720"/>
        <v xml:space="preserve"> </v>
      </c>
      <c r="AI419" s="239" t="str">
        <f t="shared" si="721"/>
        <v xml:space="preserve"> </v>
      </c>
      <c r="AJ419" s="240" t="str">
        <f t="shared" si="722"/>
        <v xml:space="preserve"> </v>
      </c>
      <c r="AK419" s="240" t="str">
        <f t="shared" si="723"/>
        <v xml:space="preserve"> </v>
      </c>
      <c r="AL419" s="240" t="str">
        <f t="shared" si="724"/>
        <v xml:space="preserve"> </v>
      </c>
      <c r="AM419" s="240" t="str">
        <f t="shared" si="725"/>
        <v xml:space="preserve"> </v>
      </c>
      <c r="AN419" s="240" t="str">
        <f t="shared" si="726"/>
        <v xml:space="preserve"> </v>
      </c>
      <c r="AO419" s="240" t="str">
        <f t="shared" si="727"/>
        <v xml:space="preserve"> </v>
      </c>
      <c r="AP419" s="240" t="str">
        <f t="shared" si="728"/>
        <v xml:space="preserve"> </v>
      </c>
      <c r="AQ419" s="240" t="str">
        <f t="shared" si="729"/>
        <v xml:space="preserve"> </v>
      </c>
      <c r="AR419" s="240" t="str">
        <f t="shared" si="730"/>
        <v xml:space="preserve"> </v>
      </c>
      <c r="AS419" s="240" t="str">
        <f t="shared" si="731"/>
        <v xml:space="preserve"> </v>
      </c>
      <c r="AT419" s="240" t="str">
        <f t="shared" si="732"/>
        <v xml:space="preserve"> </v>
      </c>
      <c r="AU419" s="240" t="str">
        <f t="shared" si="733"/>
        <v xml:space="preserve"> </v>
      </c>
      <c r="AV419" s="239" t="str">
        <f t="shared" si="734"/>
        <v xml:space="preserve"> </v>
      </c>
      <c r="AW419" s="239" t="str">
        <f t="shared" si="735"/>
        <v xml:space="preserve"> </v>
      </c>
      <c r="AX419" s="239" t="str">
        <f>IF(SUM(I419:T419)&lt;90," ",CM419*AH419*stab.data!$U$20/13/2)</f>
        <v xml:space="preserve"> </v>
      </c>
      <c r="AY419" s="239" t="str">
        <f>IF(SUM(I419:T419)&lt;90," ",CO419*AH419*stab.data!$U$11/13)</f>
        <v xml:space="preserve"> </v>
      </c>
      <c r="AZ419" s="239" t="str">
        <f t="shared" si="736"/>
        <v/>
      </c>
      <c r="BA419" s="241" t="str">
        <f t="shared" si="737"/>
        <v xml:space="preserve"> </v>
      </c>
      <c r="BB419" s="242" t="str">
        <f>IF(SUM(I419:T419)&lt;90," ",EXP('eq. coef.'!$C$104+'eq. coef.'!$C$105*'Amp-TB2 calc'!AJ419+'eq. coef.'!$C$106*'Amp-TB2 calc'!AK419+'eq. coef.'!$C$107*'Amp-TB2 calc'!AL419+'eq. coef.'!$C$108*'Amp-TB2 calc'!AN419+'eq. coef.'!$C$109*'Amp-TB2 calc'!AP419+'eq. coef.'!$C$110*'Amp-TB2 calc'!AQ419+'eq. coef.'!$C$111*'Amp-TB2 calc'!AR419+'eq. coef.'!$C$112*'Amp-TB2 calc'!AS419))</f>
        <v xml:space="preserve"> </v>
      </c>
      <c r="BC419" s="243" t="str">
        <f>IF(SUM(I419:T419)&lt;90," ",EXP('eq. coef.'!$C$176+'eq. coef.'!$C$177*'Amp-TB2 calc'!AJ419+'eq. coef.'!$C$178*'Amp-TB2 calc'!AK419+'eq. coef.'!$C$179*'Amp-TB2 calc'!AL419+'eq. coef.'!$C$180*'Amp-TB2 calc'!AN419+'eq. coef.'!$C$181*'Amp-TB2 calc'!AP419+'eq. coef.'!$C$182*'Amp-TB2 calc'!AQ419+'eq. coef.'!$C$183*'Amp-TB2 calc'!AR419+'eq. coef.'!$C$184*'Amp-TB2 calc'!AS419))</f>
        <v xml:space="preserve"> </v>
      </c>
      <c r="BD419" s="243" t="str">
        <f>IF(SUM(I419:T419)&lt;90," ",('eq. coef.'!$C$234+'eq. coef.'!$C$235*'Amp-TB2 calc'!AJ419+'eq. coef.'!$C$236*'Amp-TB2 calc'!AK419+'eq. coef.'!$C$237*'Amp-TB2 calc'!AL419+'eq. coef.'!$C$238*'Amp-TB2 calc'!AN419+'eq. coef.'!$C$239*'Amp-TB2 calc'!AP419+'eq. coef.'!$C$240*'Amp-TB2 calc'!AQ419+'eq. coef.'!$C$241*'Amp-TB2 calc'!AR419+'eq. coef.'!$C$242*'Amp-TB2 calc'!AS419))</f>
        <v xml:space="preserve"> </v>
      </c>
      <c r="BE419" s="243" t="str">
        <f>IF(SUM(I419:T419)&lt;90," ",('eq. coef.'!$C$270+'eq. coef.'!$C$271*'Amp-TB2 calc'!AJ419+'eq. coef.'!$C$272*'Amp-TB2 calc'!AK419+'eq. coef.'!$C$273*'Amp-TB2 calc'!AL419+'eq. coef.'!$C$274*'Amp-TB2 calc'!AN419+'eq. coef.'!$C$275*'Amp-TB2 calc'!AP419+'eq. coef.'!$C$276*'Amp-TB2 calc'!AQ419+'eq. coef.'!$C$277*'Amp-TB2 calc'!AR419+'eq. coef.'!$C$278*'Amp-TB2 calc'!AS419))</f>
        <v xml:space="preserve"> </v>
      </c>
      <c r="BF419" s="243" t="str">
        <f>IF(SUM(I419:T419)&lt;90," ",EXP('eq. coef.'!$C$328+'eq. coef.'!$C$329*'Amp-TB2 calc'!AJ419+'eq. coef.'!$C$330*'Amp-TB2 calc'!AK419+'eq. coef.'!$C$331*'Amp-TB2 calc'!AL419+'eq. coef.'!$C$332*'Amp-TB2 calc'!AN419+'eq. coef.'!$C$333*'Amp-TB2 calc'!AP419+'eq. coef.'!$C$334*'Amp-TB2 calc'!AQ419+'eq. coef.'!$C$335*'Amp-TB2 calc'!AR419+'eq. coef.'!$C$336*'Amp-TB2 calc'!AS419))</f>
        <v xml:space="preserve"> </v>
      </c>
      <c r="BG419" s="255" t="str">
        <f t="shared" si="738"/>
        <v xml:space="preserve"> </v>
      </c>
      <c r="BH419" s="306" t="str">
        <f t="shared" si="739"/>
        <v xml:space="preserve"> </v>
      </c>
      <c r="BI419" s="243" t="str">
        <f t="shared" si="740"/>
        <v xml:space="preserve"> </v>
      </c>
      <c r="BJ419" s="245" t="str">
        <f t="shared" si="741"/>
        <v xml:space="preserve"> </v>
      </c>
      <c r="BK419" s="243" t="str">
        <f t="shared" si="742"/>
        <v xml:space="preserve"> </v>
      </c>
      <c r="BL419" s="247" t="str">
        <f>IF(SUM(I419:T419)&lt;90," ",'eq. coef.'!$C$360+'eq. coef.'!$C$361*'Amp-TB2 calc'!AJ419+'eq. coef.'!$C$362*'Amp-TB2 calc'!AK419+'eq. coef.'!$C$363*'Amp-TB2 calc'!AL419+'eq. coef.'!$C$364*'Amp-TB2 calc'!AN419+'eq. coef.'!$C$365*'Amp-TB2 calc'!AP419+'eq. coef.'!$C$366*'Amp-TB2 calc'!AQ419+'eq. coef.'!$C$367*'Amp-TB2 calc'!AR419+'eq. coef.'!$C$368*'Amp-TB2 calc'!AS419+'eq. coef.'!$C$369*LN(BO419))</f>
        <v xml:space="preserve"> </v>
      </c>
      <c r="BM419" s="248" t="str">
        <f t="shared" si="743"/>
        <v/>
      </c>
      <c r="BN419" s="267" t="str">
        <f t="shared" si="744"/>
        <v/>
      </c>
      <c r="BO419" s="249" t="str">
        <f t="shared" si="745"/>
        <v xml:space="preserve"> </v>
      </c>
      <c r="BP419" s="243" t="str">
        <f t="shared" si="746"/>
        <v xml:space="preserve"> </v>
      </c>
      <c r="BQ419" s="245"/>
      <c r="BR419" s="245">
        <f t="shared" si="747"/>
        <v>0</v>
      </c>
      <c r="BS419" s="245">
        <f t="shared" si="748"/>
        <v>0</v>
      </c>
      <c r="BT419" s="243" t="str">
        <f t="shared" si="749"/>
        <v xml:space="preserve"> </v>
      </c>
      <c r="BU419" s="250"/>
      <c r="BV419" s="251" t="str">
        <f>IF(SUM(I419:T419)&lt;90," ",'eq. coef.'!$B$1128*'Amp-TB2 calc'!CF419+'eq. coef.'!$B$1129*'Amp-TB2 calc'!CJ419+'eq. coef.'!$B$1130*'Amp-TB2 calc'!CK419+'eq. coef.'!$B$1131*'Amp-TB2 calc'!CM419+'eq. coef.'!$B$1132*'Amp-TB2 calc'!CN419+'eq. coef.'!$B$1133*'Amp-TB2 calc'!CO419+'eq. coef.'!$B$1134*'Amp-TB2 calc'!CP419+'eq. coef.'!$B$1135*'Amp-TB2 calc'!CS419+'eq. coef.'!$B$1135*'Amp-TB2 calc'!CW419+'eq. coef.'!$B$1137*'Amp-TB2 calc'!CX419)</f>
        <v xml:space="preserve"> </v>
      </c>
      <c r="BW419" s="252" t="str">
        <f t="shared" si="750"/>
        <v/>
      </c>
      <c r="BX419" s="253"/>
      <c r="BY419" s="252" t="str">
        <f t="shared" si="751"/>
        <v xml:space="preserve"> </v>
      </c>
      <c r="BZ419" s="251" t="str">
        <f>IF(SUM(I419:T419)&lt;90," ",EXP('eq. coef.'!$B$1156*'Amp-TB2 calc'!CF419+'eq. coef.'!$B$1157*'Amp-TB2 calc'!CJ419+'eq. coef.'!$B$1158*'Amp-TB2 calc'!CK419+'eq. coef.'!$B$1159*'Amp-TB2 calc'!CM419+'eq. coef.'!$B$1160*'Amp-TB2 calc'!CN419+'eq. coef.'!$B$1161*'Amp-TB2 calc'!CO419+'eq. coef.'!$B$1162*'Amp-TB2 calc'!CP419+'eq. coef.'!$B$1163*'Amp-TB2 calc'!CS419+'eq. coef.'!$B$1164*'Amp-TB2 calc'!CW419+'eq. coef.'!$B$1165*'Amp-TB2 calc'!CX419))</f>
        <v xml:space="preserve"> </v>
      </c>
      <c r="CA419" s="252" t="str">
        <f t="shared" si="752"/>
        <v xml:space="preserve"> </v>
      </c>
      <c r="CB419" s="245"/>
      <c r="CC419" s="244" t="str">
        <f t="shared" si="753"/>
        <v xml:space="preserve"> </v>
      </c>
      <c r="CD419" s="244" t="str">
        <f t="shared" si="754"/>
        <v xml:space="preserve"> </v>
      </c>
      <c r="CE419" s="240" t="str">
        <f t="shared" si="755"/>
        <v xml:space="preserve"> </v>
      </c>
      <c r="CF419" s="240" t="str">
        <f t="shared" si="756"/>
        <v xml:space="preserve"> </v>
      </c>
      <c r="CG419" s="240" t="str">
        <f t="shared" si="757"/>
        <v xml:space="preserve"> </v>
      </c>
      <c r="CH419" s="240" t="str">
        <f t="shared" si="758"/>
        <v xml:space="preserve"> </v>
      </c>
      <c r="CI419" s="240"/>
      <c r="CJ419" s="240" t="str">
        <f t="shared" si="759"/>
        <v xml:space="preserve"> </v>
      </c>
      <c r="CK419" s="240" t="str">
        <f t="shared" si="760"/>
        <v xml:space="preserve"> </v>
      </c>
      <c r="CL419" s="240" t="str">
        <f t="shared" si="761"/>
        <v xml:space="preserve"> </v>
      </c>
      <c r="CM419" s="240" t="str">
        <f t="shared" si="762"/>
        <v xml:space="preserve"> </v>
      </c>
      <c r="CN419" s="240" t="str">
        <f t="shared" si="763"/>
        <v xml:space="preserve"> </v>
      </c>
      <c r="CO419" s="240" t="str">
        <f t="shared" si="764"/>
        <v xml:space="preserve"> </v>
      </c>
      <c r="CP419" s="240" t="str">
        <f t="shared" si="765"/>
        <v xml:space="preserve"> </v>
      </c>
      <c r="CQ419" s="240" t="str">
        <f t="shared" si="766"/>
        <v xml:space="preserve"> </v>
      </c>
      <c r="CR419" s="240"/>
      <c r="CS419" s="240" t="str">
        <f t="shared" si="767"/>
        <v xml:space="preserve"> </v>
      </c>
      <c r="CT419" s="240" t="str">
        <f t="shared" si="768"/>
        <v xml:space="preserve"> </v>
      </c>
      <c r="CU419" s="240" t="str">
        <f t="shared" si="769"/>
        <v xml:space="preserve"> </v>
      </c>
      <c r="CV419" s="240"/>
      <c r="CW419" s="240" t="str">
        <f t="shared" si="770"/>
        <v xml:space="preserve"> </v>
      </c>
      <c r="CX419" s="240" t="str">
        <f t="shared" si="771"/>
        <v xml:space="preserve"> </v>
      </c>
      <c r="CY419" s="240" t="str">
        <f t="shared" si="772"/>
        <v xml:space="preserve"> </v>
      </c>
      <c r="CZ419" s="240"/>
      <c r="DA419" s="240" t="str">
        <f t="shared" si="773"/>
        <v xml:space="preserve"> </v>
      </c>
      <c r="DB419" s="240" t="str">
        <f t="shared" si="774"/>
        <v xml:space="preserve"> </v>
      </c>
      <c r="DC419" s="240" t="str">
        <f t="shared" si="775"/>
        <v xml:space="preserve"> </v>
      </c>
      <c r="DD419" s="240" t="str">
        <f t="shared" si="776"/>
        <v xml:space="preserve"> </v>
      </c>
      <c r="DE419" s="245" t="str">
        <f t="shared" si="777"/>
        <v xml:space="preserve"> </v>
      </c>
      <c r="DF419" s="245"/>
      <c r="DG419" s="239" t="str">
        <f t="shared" si="778"/>
        <v xml:space="preserve"> </v>
      </c>
      <c r="DH419" s="239" t="str">
        <f t="shared" si="779"/>
        <v xml:space="preserve"> </v>
      </c>
      <c r="DI419" s="239" t="str">
        <f t="shared" si="780"/>
        <v xml:space="preserve"> </v>
      </c>
      <c r="DJ419" s="240" t="str">
        <f t="shared" si="781"/>
        <v xml:space="preserve"> </v>
      </c>
    </row>
    <row r="420" spans="1:114">
      <c r="A420" s="312"/>
      <c r="I420" s="325"/>
      <c r="J420" s="325"/>
      <c r="K420" s="325"/>
      <c r="L420" s="325"/>
      <c r="M420" s="325"/>
      <c r="N420" s="325"/>
      <c r="O420" s="325"/>
      <c r="P420" s="325"/>
      <c r="Q420" s="325"/>
      <c r="R420" s="325"/>
      <c r="S420" s="325"/>
      <c r="T420" s="325"/>
      <c r="U420" s="238" t="str">
        <f t="shared" si="719"/>
        <v/>
      </c>
      <c r="V420" s="239" t="str">
        <f>IF(SUM(I420:T420)&lt;90," ",I420/stab.data!$U$7)</f>
        <v xml:space="preserve"> </v>
      </c>
      <c r="W420" s="239" t="str">
        <f>IF(SUM(I420:T420)&lt;90," ",J420/stab.data!$U$8)</f>
        <v xml:space="preserve"> </v>
      </c>
      <c r="X420" s="239" t="str">
        <f>IF(SUM(I420:T420)&lt;90," ",K420*2/stab.data!$U$9)</f>
        <v xml:space="preserve"> </v>
      </c>
      <c r="Y420" s="239" t="str">
        <f>IF(SUM(I420:T420)&lt;90," ",L420*2/stab.data!$U$10)</f>
        <v xml:space="preserve"> </v>
      </c>
      <c r="Z420" s="239" t="str">
        <f>IF(SUM(I420:T420)&lt;90," ",M420/stab.data!$U$11)</f>
        <v xml:space="preserve"> </v>
      </c>
      <c r="AA420" s="239" t="str">
        <f>IF(SUM(I420:T420)&lt;90," ",N420/stab.data!$U$12)</f>
        <v xml:space="preserve"> </v>
      </c>
      <c r="AB420" s="239" t="str">
        <f>IF(SUM(I420:T420)&lt;90," ",O420/stab.data!$U$13)</f>
        <v xml:space="preserve"> </v>
      </c>
      <c r="AC420" s="239" t="str">
        <f>IF(SUM(I420:T420)&lt;90," ",P420/stab.data!$U$14)</f>
        <v xml:space="preserve"> </v>
      </c>
      <c r="AD420" s="239" t="str">
        <f>IF(SUM(I420:T420)&lt;90," ",Q420*2/stab.data!$U$15)</f>
        <v xml:space="preserve"> </v>
      </c>
      <c r="AE420" s="239" t="str">
        <f>IF(SUM(I420:T420)&lt;90," ",R420*2/stab.data!$U$16)</f>
        <v xml:space="preserve"> </v>
      </c>
      <c r="AF420" s="239" t="str">
        <f>IF(SUM(I420:T420)&lt;90," ",S420/stab.data!$U$17)</f>
        <v xml:space="preserve"> </v>
      </c>
      <c r="AG420" s="239" t="str">
        <f>IF(SUM(I420:T420)&lt;90," ",T420/stab.data!$U$18)</f>
        <v xml:space="preserve"> </v>
      </c>
      <c r="AH420" s="239" t="str">
        <f t="shared" si="720"/>
        <v xml:space="preserve"> </v>
      </c>
      <c r="AI420" s="239" t="str">
        <f t="shared" si="721"/>
        <v xml:space="preserve"> </v>
      </c>
      <c r="AJ420" s="240" t="str">
        <f t="shared" si="722"/>
        <v xml:space="preserve"> </v>
      </c>
      <c r="AK420" s="240" t="str">
        <f t="shared" si="723"/>
        <v xml:space="preserve"> </v>
      </c>
      <c r="AL420" s="240" t="str">
        <f t="shared" si="724"/>
        <v xml:space="preserve"> </v>
      </c>
      <c r="AM420" s="240" t="str">
        <f t="shared" si="725"/>
        <v xml:space="preserve"> </v>
      </c>
      <c r="AN420" s="240" t="str">
        <f t="shared" si="726"/>
        <v xml:space="preserve"> </v>
      </c>
      <c r="AO420" s="240" t="str">
        <f t="shared" si="727"/>
        <v xml:space="preserve"> </v>
      </c>
      <c r="AP420" s="240" t="str">
        <f t="shared" si="728"/>
        <v xml:space="preserve"> </v>
      </c>
      <c r="AQ420" s="240" t="str">
        <f t="shared" si="729"/>
        <v xml:space="preserve"> </v>
      </c>
      <c r="AR420" s="240" t="str">
        <f t="shared" si="730"/>
        <v xml:space="preserve"> </v>
      </c>
      <c r="AS420" s="240" t="str">
        <f t="shared" si="731"/>
        <v xml:space="preserve"> </v>
      </c>
      <c r="AT420" s="240" t="str">
        <f t="shared" si="732"/>
        <v xml:space="preserve"> </v>
      </c>
      <c r="AU420" s="240" t="str">
        <f t="shared" si="733"/>
        <v xml:space="preserve"> </v>
      </c>
      <c r="AV420" s="239" t="str">
        <f t="shared" si="734"/>
        <v xml:space="preserve"> </v>
      </c>
      <c r="AW420" s="239" t="str">
        <f t="shared" si="735"/>
        <v xml:space="preserve"> </v>
      </c>
      <c r="AX420" s="239" t="str">
        <f>IF(SUM(I420:T420)&lt;90," ",CM420*AH420*stab.data!$U$20/13/2)</f>
        <v xml:space="preserve"> </v>
      </c>
      <c r="AY420" s="239" t="str">
        <f>IF(SUM(I420:T420)&lt;90," ",CO420*AH420*stab.data!$U$11/13)</f>
        <v xml:space="preserve"> </v>
      </c>
      <c r="AZ420" s="239" t="str">
        <f t="shared" si="736"/>
        <v/>
      </c>
      <c r="BA420" s="241" t="str">
        <f t="shared" si="737"/>
        <v xml:space="preserve"> </v>
      </c>
      <c r="BB420" s="242" t="str">
        <f>IF(SUM(I420:T420)&lt;90," ",EXP('eq. coef.'!$C$104+'eq. coef.'!$C$105*'Amp-TB2 calc'!AJ420+'eq. coef.'!$C$106*'Amp-TB2 calc'!AK420+'eq. coef.'!$C$107*'Amp-TB2 calc'!AL420+'eq. coef.'!$C$108*'Amp-TB2 calc'!AN420+'eq. coef.'!$C$109*'Amp-TB2 calc'!AP420+'eq. coef.'!$C$110*'Amp-TB2 calc'!AQ420+'eq. coef.'!$C$111*'Amp-TB2 calc'!AR420+'eq. coef.'!$C$112*'Amp-TB2 calc'!AS420))</f>
        <v xml:space="preserve"> </v>
      </c>
      <c r="BC420" s="243" t="str">
        <f>IF(SUM(I420:T420)&lt;90," ",EXP('eq. coef.'!$C$176+'eq. coef.'!$C$177*'Amp-TB2 calc'!AJ420+'eq. coef.'!$C$178*'Amp-TB2 calc'!AK420+'eq. coef.'!$C$179*'Amp-TB2 calc'!AL420+'eq. coef.'!$C$180*'Amp-TB2 calc'!AN420+'eq. coef.'!$C$181*'Amp-TB2 calc'!AP420+'eq. coef.'!$C$182*'Amp-TB2 calc'!AQ420+'eq. coef.'!$C$183*'Amp-TB2 calc'!AR420+'eq. coef.'!$C$184*'Amp-TB2 calc'!AS420))</f>
        <v xml:space="preserve"> </v>
      </c>
      <c r="BD420" s="243" t="str">
        <f>IF(SUM(I420:T420)&lt;90," ",('eq. coef.'!$C$234+'eq. coef.'!$C$235*'Amp-TB2 calc'!AJ420+'eq. coef.'!$C$236*'Amp-TB2 calc'!AK420+'eq. coef.'!$C$237*'Amp-TB2 calc'!AL420+'eq. coef.'!$C$238*'Amp-TB2 calc'!AN420+'eq. coef.'!$C$239*'Amp-TB2 calc'!AP420+'eq. coef.'!$C$240*'Amp-TB2 calc'!AQ420+'eq. coef.'!$C$241*'Amp-TB2 calc'!AR420+'eq. coef.'!$C$242*'Amp-TB2 calc'!AS420))</f>
        <v xml:space="preserve"> </v>
      </c>
      <c r="BE420" s="243" t="str">
        <f>IF(SUM(I420:T420)&lt;90," ",('eq. coef.'!$C$270+'eq. coef.'!$C$271*'Amp-TB2 calc'!AJ420+'eq. coef.'!$C$272*'Amp-TB2 calc'!AK420+'eq. coef.'!$C$273*'Amp-TB2 calc'!AL420+'eq. coef.'!$C$274*'Amp-TB2 calc'!AN420+'eq. coef.'!$C$275*'Amp-TB2 calc'!AP420+'eq. coef.'!$C$276*'Amp-TB2 calc'!AQ420+'eq. coef.'!$C$277*'Amp-TB2 calc'!AR420+'eq. coef.'!$C$278*'Amp-TB2 calc'!AS420))</f>
        <v xml:space="preserve"> </v>
      </c>
      <c r="BF420" s="243" t="str">
        <f>IF(SUM(I420:T420)&lt;90," ",EXP('eq. coef.'!$C$328+'eq. coef.'!$C$329*'Amp-TB2 calc'!AJ420+'eq. coef.'!$C$330*'Amp-TB2 calc'!AK420+'eq. coef.'!$C$331*'Amp-TB2 calc'!AL420+'eq. coef.'!$C$332*'Amp-TB2 calc'!AN420+'eq. coef.'!$C$333*'Amp-TB2 calc'!AP420+'eq. coef.'!$C$334*'Amp-TB2 calc'!AQ420+'eq. coef.'!$C$335*'Amp-TB2 calc'!AR420+'eq. coef.'!$C$336*'Amp-TB2 calc'!AS420))</f>
        <v xml:space="preserve"> </v>
      </c>
      <c r="BG420" s="255" t="str">
        <f t="shared" si="738"/>
        <v xml:space="preserve"> </v>
      </c>
      <c r="BH420" s="306" t="str">
        <f t="shared" si="739"/>
        <v xml:space="preserve"> </v>
      </c>
      <c r="BI420" s="243" t="str">
        <f t="shared" si="740"/>
        <v xml:space="preserve"> </v>
      </c>
      <c r="BJ420" s="245" t="str">
        <f t="shared" si="741"/>
        <v xml:space="preserve"> </v>
      </c>
      <c r="BK420" s="243" t="str">
        <f t="shared" si="742"/>
        <v xml:space="preserve"> </v>
      </c>
      <c r="BL420" s="247" t="str">
        <f>IF(SUM(I420:T420)&lt;90," ",'eq. coef.'!$C$360+'eq. coef.'!$C$361*'Amp-TB2 calc'!AJ420+'eq. coef.'!$C$362*'Amp-TB2 calc'!AK420+'eq. coef.'!$C$363*'Amp-TB2 calc'!AL420+'eq. coef.'!$C$364*'Amp-TB2 calc'!AN420+'eq. coef.'!$C$365*'Amp-TB2 calc'!AP420+'eq. coef.'!$C$366*'Amp-TB2 calc'!AQ420+'eq. coef.'!$C$367*'Amp-TB2 calc'!AR420+'eq. coef.'!$C$368*'Amp-TB2 calc'!AS420+'eq. coef.'!$C$369*LN(BO420))</f>
        <v xml:space="preserve"> </v>
      </c>
      <c r="BM420" s="248" t="str">
        <f t="shared" si="743"/>
        <v/>
      </c>
      <c r="BN420" s="267" t="str">
        <f t="shared" si="744"/>
        <v/>
      </c>
      <c r="BO420" s="249" t="str">
        <f t="shared" si="745"/>
        <v xml:space="preserve"> </v>
      </c>
      <c r="BP420" s="243" t="str">
        <f t="shared" si="746"/>
        <v xml:space="preserve"> </v>
      </c>
      <c r="BQ420" s="245"/>
      <c r="BR420" s="245">
        <f t="shared" si="747"/>
        <v>0</v>
      </c>
      <c r="BS420" s="245">
        <f t="shared" si="748"/>
        <v>0</v>
      </c>
      <c r="BT420" s="243" t="str">
        <f t="shared" si="749"/>
        <v xml:space="preserve"> </v>
      </c>
      <c r="BU420" s="250"/>
      <c r="BV420" s="251" t="str">
        <f>IF(SUM(I420:T420)&lt;90," ",'eq. coef.'!$B$1128*'Amp-TB2 calc'!CF420+'eq. coef.'!$B$1129*'Amp-TB2 calc'!CJ420+'eq. coef.'!$B$1130*'Amp-TB2 calc'!CK420+'eq. coef.'!$B$1131*'Amp-TB2 calc'!CM420+'eq. coef.'!$B$1132*'Amp-TB2 calc'!CN420+'eq. coef.'!$B$1133*'Amp-TB2 calc'!CO420+'eq. coef.'!$B$1134*'Amp-TB2 calc'!CP420+'eq. coef.'!$B$1135*'Amp-TB2 calc'!CS420+'eq. coef.'!$B$1135*'Amp-TB2 calc'!CW420+'eq. coef.'!$B$1137*'Amp-TB2 calc'!CX420)</f>
        <v xml:space="preserve"> </v>
      </c>
      <c r="BW420" s="252" t="str">
        <f t="shared" si="750"/>
        <v/>
      </c>
      <c r="BX420" s="253"/>
      <c r="BY420" s="252" t="str">
        <f t="shared" si="751"/>
        <v xml:space="preserve"> </v>
      </c>
      <c r="BZ420" s="251" t="str">
        <f>IF(SUM(I420:T420)&lt;90," ",EXP('eq. coef.'!$B$1156*'Amp-TB2 calc'!CF420+'eq. coef.'!$B$1157*'Amp-TB2 calc'!CJ420+'eq. coef.'!$B$1158*'Amp-TB2 calc'!CK420+'eq. coef.'!$B$1159*'Amp-TB2 calc'!CM420+'eq. coef.'!$B$1160*'Amp-TB2 calc'!CN420+'eq. coef.'!$B$1161*'Amp-TB2 calc'!CO420+'eq. coef.'!$B$1162*'Amp-TB2 calc'!CP420+'eq. coef.'!$B$1163*'Amp-TB2 calc'!CS420+'eq. coef.'!$B$1164*'Amp-TB2 calc'!CW420+'eq. coef.'!$B$1165*'Amp-TB2 calc'!CX420))</f>
        <v xml:space="preserve"> </v>
      </c>
      <c r="CA420" s="252" t="str">
        <f t="shared" si="752"/>
        <v xml:space="preserve"> </v>
      </c>
      <c r="CB420" s="245"/>
      <c r="CC420" s="244" t="str">
        <f t="shared" si="753"/>
        <v xml:space="preserve"> </v>
      </c>
      <c r="CD420" s="244" t="str">
        <f t="shared" si="754"/>
        <v xml:space="preserve"> </v>
      </c>
      <c r="CE420" s="240" t="str">
        <f t="shared" si="755"/>
        <v xml:space="preserve"> </v>
      </c>
      <c r="CF420" s="240" t="str">
        <f t="shared" si="756"/>
        <v xml:space="preserve"> </v>
      </c>
      <c r="CG420" s="240" t="str">
        <f t="shared" si="757"/>
        <v xml:space="preserve"> </v>
      </c>
      <c r="CH420" s="240" t="str">
        <f t="shared" si="758"/>
        <v xml:space="preserve"> </v>
      </c>
      <c r="CI420" s="240"/>
      <c r="CJ420" s="240" t="str">
        <f t="shared" si="759"/>
        <v xml:space="preserve"> </v>
      </c>
      <c r="CK420" s="240" t="str">
        <f t="shared" si="760"/>
        <v xml:space="preserve"> </v>
      </c>
      <c r="CL420" s="240" t="str">
        <f t="shared" si="761"/>
        <v xml:space="preserve"> </v>
      </c>
      <c r="CM420" s="240" t="str">
        <f t="shared" si="762"/>
        <v xml:space="preserve"> </v>
      </c>
      <c r="CN420" s="240" t="str">
        <f t="shared" si="763"/>
        <v xml:space="preserve"> </v>
      </c>
      <c r="CO420" s="240" t="str">
        <f t="shared" si="764"/>
        <v xml:space="preserve"> </v>
      </c>
      <c r="CP420" s="240" t="str">
        <f t="shared" si="765"/>
        <v xml:space="preserve"> </v>
      </c>
      <c r="CQ420" s="240" t="str">
        <f t="shared" si="766"/>
        <v xml:space="preserve"> </v>
      </c>
      <c r="CR420" s="240"/>
      <c r="CS420" s="240" t="str">
        <f t="shared" si="767"/>
        <v xml:space="preserve"> </v>
      </c>
      <c r="CT420" s="240" t="str">
        <f t="shared" si="768"/>
        <v xml:space="preserve"> </v>
      </c>
      <c r="CU420" s="240" t="str">
        <f t="shared" si="769"/>
        <v xml:space="preserve"> </v>
      </c>
      <c r="CV420" s="240"/>
      <c r="CW420" s="240" t="str">
        <f t="shared" si="770"/>
        <v xml:space="preserve"> </v>
      </c>
      <c r="CX420" s="240" t="str">
        <f t="shared" si="771"/>
        <v xml:space="preserve"> </v>
      </c>
      <c r="CY420" s="240" t="str">
        <f t="shared" si="772"/>
        <v xml:space="preserve"> </v>
      </c>
      <c r="CZ420" s="240"/>
      <c r="DA420" s="240" t="str">
        <f t="shared" si="773"/>
        <v xml:space="preserve"> </v>
      </c>
      <c r="DB420" s="240" t="str">
        <f t="shared" si="774"/>
        <v xml:space="preserve"> </v>
      </c>
      <c r="DC420" s="240" t="str">
        <f t="shared" si="775"/>
        <v xml:space="preserve"> </v>
      </c>
      <c r="DD420" s="240" t="str">
        <f t="shared" si="776"/>
        <v xml:space="preserve"> </v>
      </c>
      <c r="DE420" s="245" t="str">
        <f t="shared" si="777"/>
        <v xml:space="preserve"> </v>
      </c>
      <c r="DF420" s="245"/>
      <c r="DG420" s="239" t="str">
        <f t="shared" si="778"/>
        <v xml:space="preserve"> </v>
      </c>
      <c r="DH420" s="239" t="str">
        <f t="shared" si="779"/>
        <v xml:space="preserve"> </v>
      </c>
      <c r="DI420" s="239" t="str">
        <f t="shared" si="780"/>
        <v xml:space="preserve"> </v>
      </c>
      <c r="DJ420" s="240" t="str">
        <f t="shared" si="781"/>
        <v xml:space="preserve"> </v>
      </c>
    </row>
    <row r="421" spans="1:114">
      <c r="A421" s="312"/>
      <c r="I421" s="325"/>
      <c r="J421" s="325"/>
      <c r="K421" s="325"/>
      <c r="L421" s="325"/>
      <c r="M421" s="325"/>
      <c r="N421" s="325"/>
      <c r="O421" s="325"/>
      <c r="P421" s="325"/>
      <c r="Q421" s="325"/>
      <c r="R421" s="325"/>
      <c r="S421" s="325"/>
      <c r="T421" s="325"/>
      <c r="U421" s="238" t="str">
        <f t="shared" si="719"/>
        <v/>
      </c>
      <c r="V421" s="239" t="str">
        <f>IF(SUM(I421:T421)&lt;90," ",I421/stab.data!$U$7)</f>
        <v xml:space="preserve"> </v>
      </c>
      <c r="W421" s="239" t="str">
        <f>IF(SUM(I421:T421)&lt;90," ",J421/stab.data!$U$8)</f>
        <v xml:space="preserve"> </v>
      </c>
      <c r="X421" s="239" t="str">
        <f>IF(SUM(I421:T421)&lt;90," ",K421*2/stab.data!$U$9)</f>
        <v xml:space="preserve"> </v>
      </c>
      <c r="Y421" s="239" t="str">
        <f>IF(SUM(I421:T421)&lt;90," ",L421*2/stab.data!$U$10)</f>
        <v xml:space="preserve"> </v>
      </c>
      <c r="Z421" s="239" t="str">
        <f>IF(SUM(I421:T421)&lt;90," ",M421/stab.data!$U$11)</f>
        <v xml:space="preserve"> </v>
      </c>
      <c r="AA421" s="239" t="str">
        <f>IF(SUM(I421:T421)&lt;90," ",N421/stab.data!$U$12)</f>
        <v xml:space="preserve"> </v>
      </c>
      <c r="AB421" s="239" t="str">
        <f>IF(SUM(I421:T421)&lt;90," ",O421/stab.data!$U$13)</f>
        <v xml:space="preserve"> </v>
      </c>
      <c r="AC421" s="239" t="str">
        <f>IF(SUM(I421:T421)&lt;90," ",P421/stab.data!$U$14)</f>
        <v xml:space="preserve"> </v>
      </c>
      <c r="AD421" s="239" t="str">
        <f>IF(SUM(I421:T421)&lt;90," ",Q421*2/stab.data!$U$15)</f>
        <v xml:space="preserve"> </v>
      </c>
      <c r="AE421" s="239" t="str">
        <f>IF(SUM(I421:T421)&lt;90," ",R421*2/stab.data!$U$16)</f>
        <v xml:space="preserve"> </v>
      </c>
      <c r="AF421" s="239" t="str">
        <f>IF(SUM(I421:T421)&lt;90," ",S421/stab.data!$U$17)</f>
        <v xml:space="preserve"> </v>
      </c>
      <c r="AG421" s="239" t="str">
        <f>IF(SUM(I421:T421)&lt;90," ",T421/stab.data!$U$18)</f>
        <v xml:space="preserve"> </v>
      </c>
      <c r="AH421" s="239" t="str">
        <f t="shared" si="720"/>
        <v xml:space="preserve"> </v>
      </c>
      <c r="AI421" s="239" t="str">
        <f t="shared" si="721"/>
        <v xml:space="preserve"> </v>
      </c>
      <c r="AJ421" s="240" t="str">
        <f t="shared" si="722"/>
        <v xml:space="preserve"> </v>
      </c>
      <c r="AK421" s="240" t="str">
        <f t="shared" si="723"/>
        <v xml:space="preserve"> </v>
      </c>
      <c r="AL421" s="240" t="str">
        <f t="shared" si="724"/>
        <v xml:space="preserve"> </v>
      </c>
      <c r="AM421" s="240" t="str">
        <f t="shared" si="725"/>
        <v xml:space="preserve"> </v>
      </c>
      <c r="AN421" s="240" t="str">
        <f t="shared" si="726"/>
        <v xml:space="preserve"> </v>
      </c>
      <c r="AO421" s="240" t="str">
        <f t="shared" si="727"/>
        <v xml:space="preserve"> </v>
      </c>
      <c r="AP421" s="240" t="str">
        <f t="shared" si="728"/>
        <v xml:space="preserve"> </v>
      </c>
      <c r="AQ421" s="240" t="str">
        <f t="shared" si="729"/>
        <v xml:space="preserve"> </v>
      </c>
      <c r="AR421" s="240" t="str">
        <f t="shared" si="730"/>
        <v xml:space="preserve"> </v>
      </c>
      <c r="AS421" s="240" t="str">
        <f t="shared" si="731"/>
        <v xml:space="preserve"> </v>
      </c>
      <c r="AT421" s="240" t="str">
        <f t="shared" si="732"/>
        <v xml:space="preserve"> </v>
      </c>
      <c r="AU421" s="240" t="str">
        <f t="shared" si="733"/>
        <v xml:space="preserve"> </v>
      </c>
      <c r="AV421" s="239" t="str">
        <f t="shared" si="734"/>
        <v xml:space="preserve"> </v>
      </c>
      <c r="AW421" s="239" t="str">
        <f t="shared" si="735"/>
        <v xml:space="preserve"> </v>
      </c>
      <c r="AX421" s="239" t="str">
        <f>IF(SUM(I421:T421)&lt;90," ",CM421*AH421*stab.data!$U$20/13/2)</f>
        <v xml:space="preserve"> </v>
      </c>
      <c r="AY421" s="239" t="str">
        <f>IF(SUM(I421:T421)&lt;90," ",CO421*AH421*stab.data!$U$11/13)</f>
        <v xml:space="preserve"> </v>
      </c>
      <c r="AZ421" s="239" t="str">
        <f t="shared" si="736"/>
        <v/>
      </c>
      <c r="BA421" s="241" t="str">
        <f t="shared" si="737"/>
        <v xml:space="preserve"> </v>
      </c>
      <c r="BB421" s="242" t="str">
        <f>IF(SUM(I421:T421)&lt;90," ",EXP('eq. coef.'!$C$104+'eq. coef.'!$C$105*'Amp-TB2 calc'!AJ421+'eq. coef.'!$C$106*'Amp-TB2 calc'!AK421+'eq. coef.'!$C$107*'Amp-TB2 calc'!AL421+'eq. coef.'!$C$108*'Amp-TB2 calc'!AN421+'eq. coef.'!$C$109*'Amp-TB2 calc'!AP421+'eq. coef.'!$C$110*'Amp-TB2 calc'!AQ421+'eq. coef.'!$C$111*'Amp-TB2 calc'!AR421+'eq. coef.'!$C$112*'Amp-TB2 calc'!AS421))</f>
        <v xml:space="preserve"> </v>
      </c>
      <c r="BC421" s="243" t="str">
        <f>IF(SUM(I421:T421)&lt;90," ",EXP('eq. coef.'!$C$176+'eq. coef.'!$C$177*'Amp-TB2 calc'!AJ421+'eq. coef.'!$C$178*'Amp-TB2 calc'!AK421+'eq. coef.'!$C$179*'Amp-TB2 calc'!AL421+'eq. coef.'!$C$180*'Amp-TB2 calc'!AN421+'eq. coef.'!$C$181*'Amp-TB2 calc'!AP421+'eq. coef.'!$C$182*'Amp-TB2 calc'!AQ421+'eq. coef.'!$C$183*'Amp-TB2 calc'!AR421+'eq. coef.'!$C$184*'Amp-TB2 calc'!AS421))</f>
        <v xml:space="preserve"> </v>
      </c>
      <c r="BD421" s="243" t="str">
        <f>IF(SUM(I421:T421)&lt;90," ",('eq. coef.'!$C$234+'eq. coef.'!$C$235*'Amp-TB2 calc'!AJ421+'eq. coef.'!$C$236*'Amp-TB2 calc'!AK421+'eq. coef.'!$C$237*'Amp-TB2 calc'!AL421+'eq. coef.'!$C$238*'Amp-TB2 calc'!AN421+'eq. coef.'!$C$239*'Amp-TB2 calc'!AP421+'eq. coef.'!$C$240*'Amp-TB2 calc'!AQ421+'eq. coef.'!$C$241*'Amp-TB2 calc'!AR421+'eq. coef.'!$C$242*'Amp-TB2 calc'!AS421))</f>
        <v xml:space="preserve"> </v>
      </c>
      <c r="BE421" s="243" t="str">
        <f>IF(SUM(I421:T421)&lt;90," ",('eq. coef.'!$C$270+'eq. coef.'!$C$271*'Amp-TB2 calc'!AJ421+'eq. coef.'!$C$272*'Amp-TB2 calc'!AK421+'eq. coef.'!$C$273*'Amp-TB2 calc'!AL421+'eq. coef.'!$C$274*'Amp-TB2 calc'!AN421+'eq. coef.'!$C$275*'Amp-TB2 calc'!AP421+'eq. coef.'!$C$276*'Amp-TB2 calc'!AQ421+'eq. coef.'!$C$277*'Amp-TB2 calc'!AR421+'eq. coef.'!$C$278*'Amp-TB2 calc'!AS421))</f>
        <v xml:space="preserve"> </v>
      </c>
      <c r="BF421" s="243" t="str">
        <f>IF(SUM(I421:T421)&lt;90," ",EXP('eq. coef.'!$C$328+'eq. coef.'!$C$329*'Amp-TB2 calc'!AJ421+'eq. coef.'!$C$330*'Amp-TB2 calc'!AK421+'eq. coef.'!$C$331*'Amp-TB2 calc'!AL421+'eq. coef.'!$C$332*'Amp-TB2 calc'!AN421+'eq. coef.'!$C$333*'Amp-TB2 calc'!AP421+'eq. coef.'!$C$334*'Amp-TB2 calc'!AQ421+'eq. coef.'!$C$335*'Amp-TB2 calc'!AR421+'eq. coef.'!$C$336*'Amp-TB2 calc'!AS421))</f>
        <v xml:space="preserve"> </v>
      </c>
      <c r="BG421" s="255" t="str">
        <f t="shared" si="738"/>
        <v xml:space="preserve"> </v>
      </c>
      <c r="BH421" s="306" t="str">
        <f t="shared" si="739"/>
        <v xml:space="preserve"> </v>
      </c>
      <c r="BI421" s="243" t="str">
        <f t="shared" si="740"/>
        <v xml:space="preserve"> </v>
      </c>
      <c r="BJ421" s="245" t="str">
        <f t="shared" si="741"/>
        <v xml:space="preserve"> </v>
      </c>
      <c r="BK421" s="243" t="str">
        <f t="shared" si="742"/>
        <v xml:space="preserve"> </v>
      </c>
      <c r="BL421" s="247" t="str">
        <f>IF(SUM(I421:T421)&lt;90," ",'eq. coef.'!$C$360+'eq. coef.'!$C$361*'Amp-TB2 calc'!AJ421+'eq. coef.'!$C$362*'Amp-TB2 calc'!AK421+'eq. coef.'!$C$363*'Amp-TB2 calc'!AL421+'eq. coef.'!$C$364*'Amp-TB2 calc'!AN421+'eq. coef.'!$C$365*'Amp-TB2 calc'!AP421+'eq. coef.'!$C$366*'Amp-TB2 calc'!AQ421+'eq. coef.'!$C$367*'Amp-TB2 calc'!AR421+'eq. coef.'!$C$368*'Amp-TB2 calc'!AS421+'eq. coef.'!$C$369*LN(BO421))</f>
        <v xml:space="preserve"> </v>
      </c>
      <c r="BM421" s="248" t="str">
        <f t="shared" si="743"/>
        <v/>
      </c>
      <c r="BN421" s="267" t="str">
        <f t="shared" si="744"/>
        <v/>
      </c>
      <c r="BO421" s="249" t="str">
        <f t="shared" si="745"/>
        <v xml:space="preserve"> </v>
      </c>
      <c r="BP421" s="243" t="str">
        <f t="shared" si="746"/>
        <v xml:space="preserve"> </v>
      </c>
      <c r="BQ421" s="245"/>
      <c r="BR421" s="245">
        <f t="shared" si="747"/>
        <v>0</v>
      </c>
      <c r="BS421" s="245">
        <f t="shared" si="748"/>
        <v>0</v>
      </c>
      <c r="BT421" s="243" t="str">
        <f t="shared" si="749"/>
        <v xml:space="preserve"> </v>
      </c>
      <c r="BU421" s="250"/>
      <c r="BV421" s="251" t="str">
        <f>IF(SUM(I421:T421)&lt;90," ",'eq. coef.'!$B$1128*'Amp-TB2 calc'!CF421+'eq. coef.'!$B$1129*'Amp-TB2 calc'!CJ421+'eq. coef.'!$B$1130*'Amp-TB2 calc'!CK421+'eq. coef.'!$B$1131*'Amp-TB2 calc'!CM421+'eq. coef.'!$B$1132*'Amp-TB2 calc'!CN421+'eq. coef.'!$B$1133*'Amp-TB2 calc'!CO421+'eq. coef.'!$B$1134*'Amp-TB2 calc'!CP421+'eq. coef.'!$B$1135*'Amp-TB2 calc'!CS421+'eq. coef.'!$B$1135*'Amp-TB2 calc'!CW421+'eq. coef.'!$B$1137*'Amp-TB2 calc'!CX421)</f>
        <v xml:space="preserve"> </v>
      </c>
      <c r="BW421" s="252" t="str">
        <f t="shared" si="750"/>
        <v/>
      </c>
      <c r="BX421" s="253"/>
      <c r="BY421" s="252" t="str">
        <f t="shared" si="751"/>
        <v xml:space="preserve"> </v>
      </c>
      <c r="BZ421" s="251" t="str">
        <f>IF(SUM(I421:T421)&lt;90," ",EXP('eq. coef.'!$B$1156*'Amp-TB2 calc'!CF421+'eq. coef.'!$B$1157*'Amp-TB2 calc'!CJ421+'eq. coef.'!$B$1158*'Amp-TB2 calc'!CK421+'eq. coef.'!$B$1159*'Amp-TB2 calc'!CM421+'eq. coef.'!$B$1160*'Amp-TB2 calc'!CN421+'eq. coef.'!$B$1161*'Amp-TB2 calc'!CO421+'eq. coef.'!$B$1162*'Amp-TB2 calc'!CP421+'eq. coef.'!$B$1163*'Amp-TB2 calc'!CS421+'eq. coef.'!$B$1164*'Amp-TB2 calc'!CW421+'eq. coef.'!$B$1165*'Amp-TB2 calc'!CX421))</f>
        <v xml:space="preserve"> </v>
      </c>
      <c r="CA421" s="252" t="str">
        <f t="shared" si="752"/>
        <v xml:space="preserve"> </v>
      </c>
      <c r="CB421" s="245"/>
      <c r="CC421" s="244" t="str">
        <f t="shared" si="753"/>
        <v xml:space="preserve"> </v>
      </c>
      <c r="CD421" s="244" t="str">
        <f t="shared" si="754"/>
        <v xml:space="preserve"> </v>
      </c>
      <c r="CE421" s="240" t="str">
        <f t="shared" si="755"/>
        <v xml:space="preserve"> </v>
      </c>
      <c r="CF421" s="240" t="str">
        <f t="shared" si="756"/>
        <v xml:space="preserve"> </v>
      </c>
      <c r="CG421" s="240" t="str">
        <f t="shared" si="757"/>
        <v xml:space="preserve"> </v>
      </c>
      <c r="CH421" s="240" t="str">
        <f t="shared" si="758"/>
        <v xml:space="preserve"> </v>
      </c>
      <c r="CI421" s="240"/>
      <c r="CJ421" s="240" t="str">
        <f t="shared" si="759"/>
        <v xml:space="preserve"> </v>
      </c>
      <c r="CK421" s="240" t="str">
        <f t="shared" si="760"/>
        <v xml:space="preserve"> </v>
      </c>
      <c r="CL421" s="240" t="str">
        <f t="shared" si="761"/>
        <v xml:space="preserve"> </v>
      </c>
      <c r="CM421" s="240" t="str">
        <f t="shared" si="762"/>
        <v xml:space="preserve"> </v>
      </c>
      <c r="CN421" s="240" t="str">
        <f t="shared" si="763"/>
        <v xml:space="preserve"> </v>
      </c>
      <c r="CO421" s="240" t="str">
        <f t="shared" si="764"/>
        <v xml:space="preserve"> </v>
      </c>
      <c r="CP421" s="240" t="str">
        <f t="shared" si="765"/>
        <v xml:space="preserve"> </v>
      </c>
      <c r="CQ421" s="240" t="str">
        <f t="shared" si="766"/>
        <v xml:space="preserve"> </v>
      </c>
      <c r="CR421" s="240"/>
      <c r="CS421" s="240" t="str">
        <f t="shared" si="767"/>
        <v xml:space="preserve"> </v>
      </c>
      <c r="CT421" s="240" t="str">
        <f t="shared" si="768"/>
        <v xml:space="preserve"> </v>
      </c>
      <c r="CU421" s="240" t="str">
        <f t="shared" si="769"/>
        <v xml:space="preserve"> </v>
      </c>
      <c r="CV421" s="240"/>
      <c r="CW421" s="240" t="str">
        <f t="shared" si="770"/>
        <v xml:space="preserve"> </v>
      </c>
      <c r="CX421" s="240" t="str">
        <f t="shared" si="771"/>
        <v xml:space="preserve"> </v>
      </c>
      <c r="CY421" s="240" t="str">
        <f t="shared" si="772"/>
        <v xml:space="preserve"> </v>
      </c>
      <c r="CZ421" s="240"/>
      <c r="DA421" s="240" t="str">
        <f t="shared" si="773"/>
        <v xml:space="preserve"> </v>
      </c>
      <c r="DB421" s="240" t="str">
        <f t="shared" si="774"/>
        <v xml:space="preserve"> </v>
      </c>
      <c r="DC421" s="240" t="str">
        <f t="shared" si="775"/>
        <v xml:space="preserve"> </v>
      </c>
      <c r="DD421" s="240" t="str">
        <f t="shared" si="776"/>
        <v xml:space="preserve"> </v>
      </c>
      <c r="DE421" s="245" t="str">
        <f t="shared" si="777"/>
        <v xml:space="preserve"> </v>
      </c>
      <c r="DF421" s="245"/>
      <c r="DG421" s="239" t="str">
        <f t="shared" si="778"/>
        <v xml:space="preserve"> </v>
      </c>
      <c r="DH421" s="239" t="str">
        <f t="shared" si="779"/>
        <v xml:space="preserve"> </v>
      </c>
      <c r="DI421" s="239" t="str">
        <f t="shared" si="780"/>
        <v xml:space="preserve"> </v>
      </c>
      <c r="DJ421" s="240" t="str">
        <f t="shared" si="781"/>
        <v xml:space="preserve"> </v>
      </c>
    </row>
    <row r="422" spans="1:114">
      <c r="A422" s="312"/>
      <c r="I422" s="325"/>
      <c r="J422" s="325"/>
      <c r="K422" s="325"/>
      <c r="L422" s="325"/>
      <c r="M422" s="325"/>
      <c r="N422" s="325"/>
      <c r="O422" s="325"/>
      <c r="P422" s="325"/>
      <c r="Q422" s="325"/>
      <c r="R422" s="325"/>
      <c r="S422" s="325"/>
      <c r="T422" s="325"/>
      <c r="U422" s="238" t="str">
        <f t="shared" si="719"/>
        <v/>
      </c>
      <c r="V422" s="239" t="str">
        <f>IF(SUM(I422:T422)&lt;90," ",I422/stab.data!$U$7)</f>
        <v xml:space="preserve"> </v>
      </c>
      <c r="W422" s="239" t="str">
        <f>IF(SUM(I422:T422)&lt;90," ",J422/stab.data!$U$8)</f>
        <v xml:space="preserve"> </v>
      </c>
      <c r="X422" s="239" t="str">
        <f>IF(SUM(I422:T422)&lt;90," ",K422*2/stab.data!$U$9)</f>
        <v xml:space="preserve"> </v>
      </c>
      <c r="Y422" s="239" t="str">
        <f>IF(SUM(I422:T422)&lt;90," ",L422*2/stab.data!$U$10)</f>
        <v xml:space="preserve"> </v>
      </c>
      <c r="Z422" s="239" t="str">
        <f>IF(SUM(I422:T422)&lt;90," ",M422/stab.data!$U$11)</f>
        <v xml:space="preserve"> </v>
      </c>
      <c r="AA422" s="239" t="str">
        <f>IF(SUM(I422:T422)&lt;90," ",N422/stab.data!$U$12)</f>
        <v xml:space="preserve"> </v>
      </c>
      <c r="AB422" s="239" t="str">
        <f>IF(SUM(I422:T422)&lt;90," ",O422/stab.data!$U$13)</f>
        <v xml:space="preserve"> </v>
      </c>
      <c r="AC422" s="239" t="str">
        <f>IF(SUM(I422:T422)&lt;90," ",P422/stab.data!$U$14)</f>
        <v xml:space="preserve"> </v>
      </c>
      <c r="AD422" s="239" t="str">
        <f>IF(SUM(I422:T422)&lt;90," ",Q422*2/stab.data!$U$15)</f>
        <v xml:space="preserve"> </v>
      </c>
      <c r="AE422" s="239" t="str">
        <f>IF(SUM(I422:T422)&lt;90," ",R422*2/stab.data!$U$16)</f>
        <v xml:space="preserve"> </v>
      </c>
      <c r="AF422" s="239" t="str">
        <f>IF(SUM(I422:T422)&lt;90," ",S422/stab.data!$U$17)</f>
        <v xml:space="preserve"> </v>
      </c>
      <c r="AG422" s="239" t="str">
        <f>IF(SUM(I422:T422)&lt;90," ",T422/stab.data!$U$18)</f>
        <v xml:space="preserve"> </v>
      </c>
      <c r="AH422" s="239" t="str">
        <f t="shared" si="720"/>
        <v xml:space="preserve"> </v>
      </c>
      <c r="AI422" s="239" t="str">
        <f t="shared" si="721"/>
        <v xml:space="preserve"> </v>
      </c>
      <c r="AJ422" s="240" t="str">
        <f t="shared" si="722"/>
        <v xml:space="preserve"> </v>
      </c>
      <c r="AK422" s="240" t="str">
        <f t="shared" si="723"/>
        <v xml:space="preserve"> </v>
      </c>
      <c r="AL422" s="240" t="str">
        <f t="shared" si="724"/>
        <v xml:space="preserve"> </v>
      </c>
      <c r="AM422" s="240" t="str">
        <f t="shared" si="725"/>
        <v xml:space="preserve"> </v>
      </c>
      <c r="AN422" s="240" t="str">
        <f t="shared" si="726"/>
        <v xml:space="preserve"> </v>
      </c>
      <c r="AO422" s="240" t="str">
        <f t="shared" si="727"/>
        <v xml:space="preserve"> </v>
      </c>
      <c r="AP422" s="240" t="str">
        <f t="shared" si="728"/>
        <v xml:space="preserve"> </v>
      </c>
      <c r="AQ422" s="240" t="str">
        <f t="shared" si="729"/>
        <v xml:space="preserve"> </v>
      </c>
      <c r="AR422" s="240" t="str">
        <f t="shared" si="730"/>
        <v xml:space="preserve"> </v>
      </c>
      <c r="AS422" s="240" t="str">
        <f t="shared" si="731"/>
        <v xml:space="preserve"> </v>
      </c>
      <c r="AT422" s="240" t="str">
        <f t="shared" si="732"/>
        <v xml:space="preserve"> </v>
      </c>
      <c r="AU422" s="240" t="str">
        <f t="shared" si="733"/>
        <v xml:space="preserve"> </v>
      </c>
      <c r="AV422" s="239" t="str">
        <f t="shared" si="734"/>
        <v xml:space="preserve"> </v>
      </c>
      <c r="AW422" s="239" t="str">
        <f t="shared" si="735"/>
        <v xml:space="preserve"> </v>
      </c>
      <c r="AX422" s="239" t="str">
        <f>IF(SUM(I422:T422)&lt;90," ",CM422*AH422*stab.data!$U$20/13/2)</f>
        <v xml:space="preserve"> </v>
      </c>
      <c r="AY422" s="239" t="str">
        <f>IF(SUM(I422:T422)&lt;90," ",CO422*AH422*stab.data!$U$11/13)</f>
        <v xml:space="preserve"> </v>
      </c>
      <c r="AZ422" s="239" t="str">
        <f t="shared" si="736"/>
        <v/>
      </c>
      <c r="BA422" s="241" t="str">
        <f t="shared" si="737"/>
        <v xml:space="preserve"> </v>
      </c>
      <c r="BB422" s="242" t="str">
        <f>IF(SUM(I422:T422)&lt;90," ",EXP('eq. coef.'!$C$104+'eq. coef.'!$C$105*'Amp-TB2 calc'!AJ422+'eq. coef.'!$C$106*'Amp-TB2 calc'!AK422+'eq. coef.'!$C$107*'Amp-TB2 calc'!AL422+'eq. coef.'!$C$108*'Amp-TB2 calc'!AN422+'eq. coef.'!$C$109*'Amp-TB2 calc'!AP422+'eq. coef.'!$C$110*'Amp-TB2 calc'!AQ422+'eq. coef.'!$C$111*'Amp-TB2 calc'!AR422+'eq. coef.'!$C$112*'Amp-TB2 calc'!AS422))</f>
        <v xml:space="preserve"> </v>
      </c>
      <c r="BC422" s="243" t="str">
        <f>IF(SUM(I422:T422)&lt;90," ",EXP('eq. coef.'!$C$176+'eq. coef.'!$C$177*'Amp-TB2 calc'!AJ422+'eq. coef.'!$C$178*'Amp-TB2 calc'!AK422+'eq. coef.'!$C$179*'Amp-TB2 calc'!AL422+'eq. coef.'!$C$180*'Amp-TB2 calc'!AN422+'eq. coef.'!$C$181*'Amp-TB2 calc'!AP422+'eq. coef.'!$C$182*'Amp-TB2 calc'!AQ422+'eq. coef.'!$C$183*'Amp-TB2 calc'!AR422+'eq. coef.'!$C$184*'Amp-TB2 calc'!AS422))</f>
        <v xml:space="preserve"> </v>
      </c>
      <c r="BD422" s="243" t="str">
        <f>IF(SUM(I422:T422)&lt;90," ",('eq. coef.'!$C$234+'eq. coef.'!$C$235*'Amp-TB2 calc'!AJ422+'eq. coef.'!$C$236*'Amp-TB2 calc'!AK422+'eq. coef.'!$C$237*'Amp-TB2 calc'!AL422+'eq. coef.'!$C$238*'Amp-TB2 calc'!AN422+'eq. coef.'!$C$239*'Amp-TB2 calc'!AP422+'eq. coef.'!$C$240*'Amp-TB2 calc'!AQ422+'eq. coef.'!$C$241*'Amp-TB2 calc'!AR422+'eq. coef.'!$C$242*'Amp-TB2 calc'!AS422))</f>
        <v xml:space="preserve"> </v>
      </c>
      <c r="BE422" s="243" t="str">
        <f>IF(SUM(I422:T422)&lt;90," ",('eq. coef.'!$C$270+'eq. coef.'!$C$271*'Amp-TB2 calc'!AJ422+'eq. coef.'!$C$272*'Amp-TB2 calc'!AK422+'eq. coef.'!$C$273*'Amp-TB2 calc'!AL422+'eq. coef.'!$C$274*'Amp-TB2 calc'!AN422+'eq. coef.'!$C$275*'Amp-TB2 calc'!AP422+'eq. coef.'!$C$276*'Amp-TB2 calc'!AQ422+'eq. coef.'!$C$277*'Amp-TB2 calc'!AR422+'eq. coef.'!$C$278*'Amp-TB2 calc'!AS422))</f>
        <v xml:space="preserve"> </v>
      </c>
      <c r="BF422" s="243" t="str">
        <f>IF(SUM(I422:T422)&lt;90," ",EXP('eq. coef.'!$C$328+'eq. coef.'!$C$329*'Amp-TB2 calc'!AJ422+'eq. coef.'!$C$330*'Amp-TB2 calc'!AK422+'eq. coef.'!$C$331*'Amp-TB2 calc'!AL422+'eq. coef.'!$C$332*'Amp-TB2 calc'!AN422+'eq. coef.'!$C$333*'Amp-TB2 calc'!AP422+'eq. coef.'!$C$334*'Amp-TB2 calc'!AQ422+'eq. coef.'!$C$335*'Amp-TB2 calc'!AR422+'eq. coef.'!$C$336*'Amp-TB2 calc'!AS422))</f>
        <v xml:space="preserve"> </v>
      </c>
      <c r="BG422" s="255" t="str">
        <f t="shared" si="738"/>
        <v xml:space="preserve"> </v>
      </c>
      <c r="BH422" s="306" t="str">
        <f t="shared" si="739"/>
        <v xml:space="preserve"> </v>
      </c>
      <c r="BI422" s="243" t="str">
        <f t="shared" si="740"/>
        <v xml:space="preserve"> </v>
      </c>
      <c r="BJ422" s="245" t="str">
        <f t="shared" si="741"/>
        <v xml:space="preserve"> </v>
      </c>
      <c r="BK422" s="243" t="str">
        <f t="shared" si="742"/>
        <v xml:space="preserve"> </v>
      </c>
      <c r="BL422" s="247" t="str">
        <f>IF(SUM(I422:T422)&lt;90," ",'eq. coef.'!$C$360+'eq. coef.'!$C$361*'Amp-TB2 calc'!AJ422+'eq. coef.'!$C$362*'Amp-TB2 calc'!AK422+'eq. coef.'!$C$363*'Amp-TB2 calc'!AL422+'eq. coef.'!$C$364*'Amp-TB2 calc'!AN422+'eq. coef.'!$C$365*'Amp-TB2 calc'!AP422+'eq. coef.'!$C$366*'Amp-TB2 calc'!AQ422+'eq. coef.'!$C$367*'Amp-TB2 calc'!AR422+'eq. coef.'!$C$368*'Amp-TB2 calc'!AS422+'eq. coef.'!$C$369*LN(BO422))</f>
        <v xml:space="preserve"> </v>
      </c>
      <c r="BM422" s="248" t="str">
        <f t="shared" si="743"/>
        <v/>
      </c>
      <c r="BN422" s="267" t="str">
        <f t="shared" si="744"/>
        <v/>
      </c>
      <c r="BO422" s="249" t="str">
        <f t="shared" si="745"/>
        <v xml:space="preserve"> </v>
      </c>
      <c r="BP422" s="243" t="str">
        <f t="shared" si="746"/>
        <v xml:space="preserve"> </v>
      </c>
      <c r="BQ422" s="245"/>
      <c r="BR422" s="245">
        <f t="shared" si="747"/>
        <v>0</v>
      </c>
      <c r="BS422" s="245">
        <f t="shared" si="748"/>
        <v>0</v>
      </c>
      <c r="BT422" s="243" t="str">
        <f t="shared" si="749"/>
        <v xml:space="preserve"> </v>
      </c>
      <c r="BU422" s="250"/>
      <c r="BV422" s="251" t="str">
        <f>IF(SUM(I422:T422)&lt;90," ",'eq. coef.'!$B$1128*'Amp-TB2 calc'!CF422+'eq. coef.'!$B$1129*'Amp-TB2 calc'!CJ422+'eq. coef.'!$B$1130*'Amp-TB2 calc'!CK422+'eq. coef.'!$B$1131*'Amp-TB2 calc'!CM422+'eq. coef.'!$B$1132*'Amp-TB2 calc'!CN422+'eq. coef.'!$B$1133*'Amp-TB2 calc'!CO422+'eq. coef.'!$B$1134*'Amp-TB2 calc'!CP422+'eq. coef.'!$B$1135*'Amp-TB2 calc'!CS422+'eq. coef.'!$B$1135*'Amp-TB2 calc'!CW422+'eq. coef.'!$B$1137*'Amp-TB2 calc'!CX422)</f>
        <v xml:space="preserve"> </v>
      </c>
      <c r="BW422" s="252" t="str">
        <f t="shared" si="750"/>
        <v/>
      </c>
      <c r="BX422" s="253"/>
      <c r="BY422" s="252" t="str">
        <f t="shared" si="751"/>
        <v xml:space="preserve"> </v>
      </c>
      <c r="BZ422" s="251" t="str">
        <f>IF(SUM(I422:T422)&lt;90," ",EXP('eq. coef.'!$B$1156*'Amp-TB2 calc'!CF422+'eq. coef.'!$B$1157*'Amp-TB2 calc'!CJ422+'eq. coef.'!$B$1158*'Amp-TB2 calc'!CK422+'eq. coef.'!$B$1159*'Amp-TB2 calc'!CM422+'eq. coef.'!$B$1160*'Amp-TB2 calc'!CN422+'eq. coef.'!$B$1161*'Amp-TB2 calc'!CO422+'eq. coef.'!$B$1162*'Amp-TB2 calc'!CP422+'eq. coef.'!$B$1163*'Amp-TB2 calc'!CS422+'eq. coef.'!$B$1164*'Amp-TB2 calc'!CW422+'eq. coef.'!$B$1165*'Amp-TB2 calc'!CX422))</f>
        <v xml:space="preserve"> </v>
      </c>
      <c r="CA422" s="252" t="str">
        <f t="shared" si="752"/>
        <v xml:space="preserve"> </v>
      </c>
      <c r="CB422" s="245"/>
      <c r="CC422" s="244" t="str">
        <f t="shared" si="753"/>
        <v xml:space="preserve"> </v>
      </c>
      <c r="CD422" s="244" t="str">
        <f t="shared" si="754"/>
        <v xml:space="preserve"> </v>
      </c>
      <c r="CE422" s="240" t="str">
        <f t="shared" si="755"/>
        <v xml:space="preserve"> </v>
      </c>
      <c r="CF422" s="240" t="str">
        <f t="shared" si="756"/>
        <v xml:space="preserve"> </v>
      </c>
      <c r="CG422" s="240" t="str">
        <f t="shared" si="757"/>
        <v xml:space="preserve"> </v>
      </c>
      <c r="CH422" s="240" t="str">
        <f t="shared" si="758"/>
        <v xml:space="preserve"> </v>
      </c>
      <c r="CI422" s="240"/>
      <c r="CJ422" s="240" t="str">
        <f t="shared" si="759"/>
        <v xml:space="preserve"> </v>
      </c>
      <c r="CK422" s="240" t="str">
        <f t="shared" si="760"/>
        <v xml:space="preserve"> </v>
      </c>
      <c r="CL422" s="240" t="str">
        <f t="shared" si="761"/>
        <v xml:space="preserve"> </v>
      </c>
      <c r="CM422" s="240" t="str">
        <f t="shared" si="762"/>
        <v xml:space="preserve"> </v>
      </c>
      <c r="CN422" s="240" t="str">
        <f t="shared" si="763"/>
        <v xml:space="preserve"> </v>
      </c>
      <c r="CO422" s="240" t="str">
        <f t="shared" si="764"/>
        <v xml:space="preserve"> </v>
      </c>
      <c r="CP422" s="240" t="str">
        <f t="shared" si="765"/>
        <v xml:space="preserve"> </v>
      </c>
      <c r="CQ422" s="240" t="str">
        <f t="shared" si="766"/>
        <v xml:space="preserve"> </v>
      </c>
      <c r="CR422" s="240"/>
      <c r="CS422" s="240" t="str">
        <f t="shared" si="767"/>
        <v xml:space="preserve"> </v>
      </c>
      <c r="CT422" s="240" t="str">
        <f t="shared" si="768"/>
        <v xml:space="preserve"> </v>
      </c>
      <c r="CU422" s="240" t="str">
        <f t="shared" si="769"/>
        <v xml:space="preserve"> </v>
      </c>
      <c r="CV422" s="240"/>
      <c r="CW422" s="240" t="str">
        <f t="shared" si="770"/>
        <v xml:space="preserve"> </v>
      </c>
      <c r="CX422" s="240" t="str">
        <f t="shared" si="771"/>
        <v xml:space="preserve"> </v>
      </c>
      <c r="CY422" s="240" t="str">
        <f t="shared" si="772"/>
        <v xml:space="preserve"> </v>
      </c>
      <c r="CZ422" s="240"/>
      <c r="DA422" s="240" t="str">
        <f t="shared" si="773"/>
        <v xml:space="preserve"> </v>
      </c>
      <c r="DB422" s="240" t="str">
        <f t="shared" si="774"/>
        <v xml:space="preserve"> </v>
      </c>
      <c r="DC422" s="240" t="str">
        <f t="shared" si="775"/>
        <v xml:space="preserve"> </v>
      </c>
      <c r="DD422" s="240" t="str">
        <f t="shared" si="776"/>
        <v xml:space="preserve"> </v>
      </c>
      <c r="DE422" s="245" t="str">
        <f t="shared" si="777"/>
        <v xml:space="preserve"> </v>
      </c>
      <c r="DF422" s="245"/>
      <c r="DG422" s="239" t="str">
        <f t="shared" si="778"/>
        <v xml:space="preserve"> </v>
      </c>
      <c r="DH422" s="239" t="str">
        <f t="shared" si="779"/>
        <v xml:space="preserve"> </v>
      </c>
      <c r="DI422" s="239" t="str">
        <f t="shared" si="780"/>
        <v xml:space="preserve"> </v>
      </c>
      <c r="DJ422" s="240" t="str">
        <f t="shared" si="781"/>
        <v xml:space="preserve"> </v>
      </c>
    </row>
    <row r="423" spans="1:114">
      <c r="A423" s="312"/>
      <c r="I423" s="325"/>
      <c r="J423" s="325"/>
      <c r="K423" s="325"/>
      <c r="L423" s="325"/>
      <c r="M423" s="325"/>
      <c r="N423" s="325"/>
      <c r="O423" s="325"/>
      <c r="P423" s="325"/>
      <c r="Q423" s="325"/>
      <c r="R423" s="325"/>
      <c r="S423" s="325"/>
      <c r="T423" s="325"/>
      <c r="U423" s="238" t="str">
        <f t="shared" si="719"/>
        <v/>
      </c>
      <c r="V423" s="239" t="str">
        <f>IF(SUM(I423:T423)&lt;90," ",I423/stab.data!$U$7)</f>
        <v xml:space="preserve"> </v>
      </c>
      <c r="W423" s="239" t="str">
        <f>IF(SUM(I423:T423)&lt;90," ",J423/stab.data!$U$8)</f>
        <v xml:space="preserve"> </v>
      </c>
      <c r="X423" s="239" t="str">
        <f>IF(SUM(I423:T423)&lt;90," ",K423*2/stab.data!$U$9)</f>
        <v xml:space="preserve"> </v>
      </c>
      <c r="Y423" s="239" t="str">
        <f>IF(SUM(I423:T423)&lt;90," ",L423*2/stab.data!$U$10)</f>
        <v xml:space="preserve"> </v>
      </c>
      <c r="Z423" s="239" t="str">
        <f>IF(SUM(I423:T423)&lt;90," ",M423/stab.data!$U$11)</f>
        <v xml:space="preserve"> </v>
      </c>
      <c r="AA423" s="239" t="str">
        <f>IF(SUM(I423:T423)&lt;90," ",N423/stab.data!$U$12)</f>
        <v xml:space="preserve"> </v>
      </c>
      <c r="AB423" s="239" t="str">
        <f>IF(SUM(I423:T423)&lt;90," ",O423/stab.data!$U$13)</f>
        <v xml:space="preserve"> </v>
      </c>
      <c r="AC423" s="239" t="str">
        <f>IF(SUM(I423:T423)&lt;90," ",P423/stab.data!$U$14)</f>
        <v xml:space="preserve"> </v>
      </c>
      <c r="AD423" s="239" t="str">
        <f>IF(SUM(I423:T423)&lt;90," ",Q423*2/stab.data!$U$15)</f>
        <v xml:space="preserve"> </v>
      </c>
      <c r="AE423" s="239" t="str">
        <f>IF(SUM(I423:T423)&lt;90," ",R423*2/stab.data!$U$16)</f>
        <v xml:space="preserve"> </v>
      </c>
      <c r="AF423" s="239" t="str">
        <f>IF(SUM(I423:T423)&lt;90," ",S423/stab.data!$U$17)</f>
        <v xml:space="preserve"> </v>
      </c>
      <c r="AG423" s="239" t="str">
        <f>IF(SUM(I423:T423)&lt;90," ",T423/stab.data!$U$18)</f>
        <v xml:space="preserve"> </v>
      </c>
      <c r="AH423" s="239" t="str">
        <f t="shared" si="720"/>
        <v xml:space="preserve"> </v>
      </c>
      <c r="AI423" s="239" t="str">
        <f t="shared" si="721"/>
        <v xml:space="preserve"> </v>
      </c>
      <c r="AJ423" s="240" t="str">
        <f t="shared" si="722"/>
        <v xml:space="preserve"> </v>
      </c>
      <c r="AK423" s="240" t="str">
        <f t="shared" si="723"/>
        <v xml:space="preserve"> </v>
      </c>
      <c r="AL423" s="240" t="str">
        <f t="shared" si="724"/>
        <v xml:space="preserve"> </v>
      </c>
      <c r="AM423" s="240" t="str">
        <f t="shared" si="725"/>
        <v xml:space="preserve"> </v>
      </c>
      <c r="AN423" s="240" t="str">
        <f t="shared" si="726"/>
        <v xml:space="preserve"> </v>
      </c>
      <c r="AO423" s="240" t="str">
        <f t="shared" si="727"/>
        <v xml:space="preserve"> </v>
      </c>
      <c r="AP423" s="240" t="str">
        <f t="shared" si="728"/>
        <v xml:space="preserve"> </v>
      </c>
      <c r="AQ423" s="240" t="str">
        <f t="shared" si="729"/>
        <v xml:space="preserve"> </v>
      </c>
      <c r="AR423" s="240" t="str">
        <f t="shared" si="730"/>
        <v xml:space="preserve"> </v>
      </c>
      <c r="AS423" s="240" t="str">
        <f t="shared" si="731"/>
        <v xml:space="preserve"> </v>
      </c>
      <c r="AT423" s="240" t="str">
        <f t="shared" si="732"/>
        <v xml:space="preserve"> </v>
      </c>
      <c r="AU423" s="240" t="str">
        <f t="shared" si="733"/>
        <v xml:space="preserve"> </v>
      </c>
      <c r="AV423" s="239" t="str">
        <f t="shared" si="734"/>
        <v xml:space="preserve"> </v>
      </c>
      <c r="AW423" s="239" t="str">
        <f t="shared" si="735"/>
        <v xml:space="preserve"> </v>
      </c>
      <c r="AX423" s="239" t="str">
        <f>IF(SUM(I423:T423)&lt;90," ",CM423*AH423*stab.data!$U$20/13/2)</f>
        <v xml:space="preserve"> </v>
      </c>
      <c r="AY423" s="239" t="str">
        <f>IF(SUM(I423:T423)&lt;90," ",CO423*AH423*stab.data!$U$11/13)</f>
        <v xml:space="preserve"> </v>
      </c>
      <c r="AZ423" s="239" t="str">
        <f t="shared" si="736"/>
        <v/>
      </c>
      <c r="BA423" s="241" t="str">
        <f t="shared" si="737"/>
        <v xml:space="preserve"> </v>
      </c>
      <c r="BB423" s="242" t="str">
        <f>IF(SUM(I423:T423)&lt;90," ",EXP('eq. coef.'!$C$104+'eq. coef.'!$C$105*'Amp-TB2 calc'!AJ423+'eq. coef.'!$C$106*'Amp-TB2 calc'!AK423+'eq. coef.'!$C$107*'Amp-TB2 calc'!AL423+'eq. coef.'!$C$108*'Amp-TB2 calc'!AN423+'eq. coef.'!$C$109*'Amp-TB2 calc'!AP423+'eq. coef.'!$C$110*'Amp-TB2 calc'!AQ423+'eq. coef.'!$C$111*'Amp-TB2 calc'!AR423+'eq. coef.'!$C$112*'Amp-TB2 calc'!AS423))</f>
        <v xml:space="preserve"> </v>
      </c>
      <c r="BC423" s="243" t="str">
        <f>IF(SUM(I423:T423)&lt;90," ",EXP('eq. coef.'!$C$176+'eq. coef.'!$C$177*'Amp-TB2 calc'!AJ423+'eq. coef.'!$C$178*'Amp-TB2 calc'!AK423+'eq. coef.'!$C$179*'Amp-TB2 calc'!AL423+'eq. coef.'!$C$180*'Amp-TB2 calc'!AN423+'eq. coef.'!$C$181*'Amp-TB2 calc'!AP423+'eq. coef.'!$C$182*'Amp-TB2 calc'!AQ423+'eq. coef.'!$C$183*'Amp-TB2 calc'!AR423+'eq. coef.'!$C$184*'Amp-TB2 calc'!AS423))</f>
        <v xml:space="preserve"> </v>
      </c>
      <c r="BD423" s="243" t="str">
        <f>IF(SUM(I423:T423)&lt;90," ",('eq. coef.'!$C$234+'eq. coef.'!$C$235*'Amp-TB2 calc'!AJ423+'eq. coef.'!$C$236*'Amp-TB2 calc'!AK423+'eq. coef.'!$C$237*'Amp-TB2 calc'!AL423+'eq. coef.'!$C$238*'Amp-TB2 calc'!AN423+'eq. coef.'!$C$239*'Amp-TB2 calc'!AP423+'eq. coef.'!$C$240*'Amp-TB2 calc'!AQ423+'eq. coef.'!$C$241*'Amp-TB2 calc'!AR423+'eq. coef.'!$C$242*'Amp-TB2 calc'!AS423))</f>
        <v xml:space="preserve"> </v>
      </c>
      <c r="BE423" s="243" t="str">
        <f>IF(SUM(I423:T423)&lt;90," ",('eq. coef.'!$C$270+'eq. coef.'!$C$271*'Amp-TB2 calc'!AJ423+'eq. coef.'!$C$272*'Amp-TB2 calc'!AK423+'eq. coef.'!$C$273*'Amp-TB2 calc'!AL423+'eq. coef.'!$C$274*'Amp-TB2 calc'!AN423+'eq. coef.'!$C$275*'Amp-TB2 calc'!AP423+'eq. coef.'!$C$276*'Amp-TB2 calc'!AQ423+'eq. coef.'!$C$277*'Amp-TB2 calc'!AR423+'eq. coef.'!$C$278*'Amp-TB2 calc'!AS423))</f>
        <v xml:space="preserve"> </v>
      </c>
      <c r="BF423" s="243" t="str">
        <f>IF(SUM(I423:T423)&lt;90," ",EXP('eq. coef.'!$C$328+'eq. coef.'!$C$329*'Amp-TB2 calc'!AJ423+'eq. coef.'!$C$330*'Amp-TB2 calc'!AK423+'eq. coef.'!$C$331*'Amp-TB2 calc'!AL423+'eq. coef.'!$C$332*'Amp-TB2 calc'!AN423+'eq. coef.'!$C$333*'Amp-TB2 calc'!AP423+'eq. coef.'!$C$334*'Amp-TB2 calc'!AQ423+'eq. coef.'!$C$335*'Amp-TB2 calc'!AR423+'eq. coef.'!$C$336*'Amp-TB2 calc'!AS423))</f>
        <v xml:space="preserve"> </v>
      </c>
      <c r="BG423" s="255" t="str">
        <f t="shared" si="738"/>
        <v xml:space="preserve"> </v>
      </c>
      <c r="BH423" s="306" t="str">
        <f t="shared" si="739"/>
        <v xml:space="preserve"> </v>
      </c>
      <c r="BI423" s="243" t="str">
        <f t="shared" si="740"/>
        <v xml:space="preserve"> </v>
      </c>
      <c r="BJ423" s="245" t="str">
        <f t="shared" si="741"/>
        <v xml:space="preserve"> </v>
      </c>
      <c r="BK423" s="243" t="str">
        <f t="shared" si="742"/>
        <v xml:space="preserve"> </v>
      </c>
      <c r="BL423" s="247" t="str">
        <f>IF(SUM(I423:T423)&lt;90," ",'eq. coef.'!$C$360+'eq. coef.'!$C$361*'Amp-TB2 calc'!AJ423+'eq. coef.'!$C$362*'Amp-TB2 calc'!AK423+'eq. coef.'!$C$363*'Amp-TB2 calc'!AL423+'eq. coef.'!$C$364*'Amp-TB2 calc'!AN423+'eq. coef.'!$C$365*'Amp-TB2 calc'!AP423+'eq. coef.'!$C$366*'Amp-TB2 calc'!AQ423+'eq. coef.'!$C$367*'Amp-TB2 calc'!AR423+'eq. coef.'!$C$368*'Amp-TB2 calc'!AS423+'eq. coef.'!$C$369*LN(BO423))</f>
        <v xml:space="preserve"> </v>
      </c>
      <c r="BM423" s="248" t="str">
        <f t="shared" si="743"/>
        <v/>
      </c>
      <c r="BN423" s="267" t="str">
        <f t="shared" si="744"/>
        <v/>
      </c>
      <c r="BO423" s="249" t="str">
        <f t="shared" si="745"/>
        <v xml:space="preserve"> </v>
      </c>
      <c r="BP423" s="243" t="str">
        <f t="shared" si="746"/>
        <v xml:space="preserve"> </v>
      </c>
      <c r="BQ423" s="245"/>
      <c r="BR423" s="245">
        <f t="shared" si="747"/>
        <v>0</v>
      </c>
      <c r="BS423" s="245">
        <f t="shared" si="748"/>
        <v>0</v>
      </c>
      <c r="BT423" s="243" t="str">
        <f t="shared" si="749"/>
        <v xml:space="preserve"> </v>
      </c>
      <c r="BU423" s="250"/>
      <c r="BV423" s="251" t="str">
        <f>IF(SUM(I423:T423)&lt;90," ",'eq. coef.'!$B$1128*'Amp-TB2 calc'!CF423+'eq. coef.'!$B$1129*'Amp-TB2 calc'!CJ423+'eq. coef.'!$B$1130*'Amp-TB2 calc'!CK423+'eq. coef.'!$B$1131*'Amp-TB2 calc'!CM423+'eq. coef.'!$B$1132*'Amp-TB2 calc'!CN423+'eq. coef.'!$B$1133*'Amp-TB2 calc'!CO423+'eq. coef.'!$B$1134*'Amp-TB2 calc'!CP423+'eq. coef.'!$B$1135*'Amp-TB2 calc'!CS423+'eq. coef.'!$B$1135*'Amp-TB2 calc'!CW423+'eq. coef.'!$B$1137*'Amp-TB2 calc'!CX423)</f>
        <v xml:space="preserve"> </v>
      </c>
      <c r="BW423" s="252" t="str">
        <f t="shared" si="750"/>
        <v/>
      </c>
      <c r="BX423" s="253"/>
      <c r="BY423" s="252" t="str">
        <f t="shared" si="751"/>
        <v xml:space="preserve"> </v>
      </c>
      <c r="BZ423" s="251" t="str">
        <f>IF(SUM(I423:T423)&lt;90," ",EXP('eq. coef.'!$B$1156*'Amp-TB2 calc'!CF423+'eq. coef.'!$B$1157*'Amp-TB2 calc'!CJ423+'eq. coef.'!$B$1158*'Amp-TB2 calc'!CK423+'eq. coef.'!$B$1159*'Amp-TB2 calc'!CM423+'eq. coef.'!$B$1160*'Amp-TB2 calc'!CN423+'eq. coef.'!$B$1161*'Amp-TB2 calc'!CO423+'eq. coef.'!$B$1162*'Amp-TB2 calc'!CP423+'eq. coef.'!$B$1163*'Amp-TB2 calc'!CS423+'eq. coef.'!$B$1164*'Amp-TB2 calc'!CW423+'eq. coef.'!$B$1165*'Amp-TB2 calc'!CX423))</f>
        <v xml:space="preserve"> </v>
      </c>
      <c r="CA423" s="252" t="str">
        <f t="shared" si="752"/>
        <v xml:space="preserve"> </v>
      </c>
      <c r="CB423" s="245"/>
      <c r="CC423" s="244" t="str">
        <f t="shared" si="753"/>
        <v xml:space="preserve"> </v>
      </c>
      <c r="CD423" s="244" t="str">
        <f t="shared" si="754"/>
        <v xml:space="preserve"> </v>
      </c>
      <c r="CE423" s="240" t="str">
        <f t="shared" si="755"/>
        <v xml:space="preserve"> </v>
      </c>
      <c r="CF423" s="240" t="str">
        <f t="shared" si="756"/>
        <v xml:space="preserve"> </v>
      </c>
      <c r="CG423" s="240" t="str">
        <f t="shared" si="757"/>
        <v xml:space="preserve"> </v>
      </c>
      <c r="CH423" s="240" t="str">
        <f t="shared" si="758"/>
        <v xml:space="preserve"> </v>
      </c>
      <c r="CI423" s="240"/>
      <c r="CJ423" s="240" t="str">
        <f t="shared" si="759"/>
        <v xml:space="preserve"> </v>
      </c>
      <c r="CK423" s="240" t="str">
        <f t="shared" si="760"/>
        <v xml:space="preserve"> </v>
      </c>
      <c r="CL423" s="240" t="str">
        <f t="shared" si="761"/>
        <v xml:space="preserve"> </v>
      </c>
      <c r="CM423" s="240" t="str">
        <f t="shared" si="762"/>
        <v xml:space="preserve"> </v>
      </c>
      <c r="CN423" s="240" t="str">
        <f t="shared" si="763"/>
        <v xml:space="preserve"> </v>
      </c>
      <c r="CO423" s="240" t="str">
        <f t="shared" si="764"/>
        <v xml:space="preserve"> </v>
      </c>
      <c r="CP423" s="240" t="str">
        <f t="shared" si="765"/>
        <v xml:space="preserve"> </v>
      </c>
      <c r="CQ423" s="240" t="str">
        <f t="shared" si="766"/>
        <v xml:space="preserve"> </v>
      </c>
      <c r="CR423" s="240"/>
      <c r="CS423" s="240" t="str">
        <f t="shared" si="767"/>
        <v xml:space="preserve"> </v>
      </c>
      <c r="CT423" s="240" t="str">
        <f t="shared" si="768"/>
        <v xml:space="preserve"> </v>
      </c>
      <c r="CU423" s="240" t="str">
        <f t="shared" si="769"/>
        <v xml:space="preserve"> </v>
      </c>
      <c r="CV423" s="240"/>
      <c r="CW423" s="240" t="str">
        <f t="shared" si="770"/>
        <v xml:space="preserve"> </v>
      </c>
      <c r="CX423" s="240" t="str">
        <f t="shared" si="771"/>
        <v xml:space="preserve"> </v>
      </c>
      <c r="CY423" s="240" t="str">
        <f t="shared" si="772"/>
        <v xml:space="preserve"> </v>
      </c>
      <c r="CZ423" s="240"/>
      <c r="DA423" s="240" t="str">
        <f t="shared" si="773"/>
        <v xml:space="preserve"> </v>
      </c>
      <c r="DB423" s="240" t="str">
        <f t="shared" si="774"/>
        <v xml:space="preserve"> </v>
      </c>
      <c r="DC423" s="240" t="str">
        <f t="shared" si="775"/>
        <v xml:space="preserve"> </v>
      </c>
      <c r="DD423" s="240" t="str">
        <f t="shared" si="776"/>
        <v xml:space="preserve"> </v>
      </c>
      <c r="DE423" s="245" t="str">
        <f t="shared" si="777"/>
        <v xml:space="preserve"> </v>
      </c>
      <c r="DF423" s="245"/>
      <c r="DG423" s="239" t="str">
        <f t="shared" si="778"/>
        <v xml:space="preserve"> </v>
      </c>
      <c r="DH423" s="239" t="str">
        <f t="shared" si="779"/>
        <v xml:space="preserve"> </v>
      </c>
      <c r="DI423" s="239" t="str">
        <f t="shared" si="780"/>
        <v xml:space="preserve"> </v>
      </c>
      <c r="DJ423" s="240" t="str">
        <f t="shared" si="781"/>
        <v xml:space="preserve"> </v>
      </c>
    </row>
    <row r="424" spans="1:114">
      <c r="A424" s="312"/>
      <c r="I424" s="325"/>
      <c r="J424" s="325"/>
      <c r="K424" s="325"/>
      <c r="L424" s="325"/>
      <c r="M424" s="325"/>
      <c r="N424" s="325"/>
      <c r="O424" s="325"/>
      <c r="P424" s="325"/>
      <c r="Q424" s="325"/>
      <c r="R424" s="325"/>
      <c r="S424" s="325"/>
      <c r="T424" s="325"/>
      <c r="U424" s="238" t="str">
        <f t="shared" si="719"/>
        <v/>
      </c>
      <c r="V424" s="239" t="str">
        <f>IF(SUM(I424:T424)&lt;90," ",I424/stab.data!$U$7)</f>
        <v xml:space="preserve"> </v>
      </c>
      <c r="W424" s="239" t="str">
        <f>IF(SUM(I424:T424)&lt;90," ",J424/stab.data!$U$8)</f>
        <v xml:space="preserve"> </v>
      </c>
      <c r="X424" s="239" t="str">
        <f>IF(SUM(I424:T424)&lt;90," ",K424*2/stab.data!$U$9)</f>
        <v xml:space="preserve"> </v>
      </c>
      <c r="Y424" s="239" t="str">
        <f>IF(SUM(I424:T424)&lt;90," ",L424*2/stab.data!$U$10)</f>
        <v xml:space="preserve"> </v>
      </c>
      <c r="Z424" s="239" t="str">
        <f>IF(SUM(I424:T424)&lt;90," ",M424/stab.data!$U$11)</f>
        <v xml:space="preserve"> </v>
      </c>
      <c r="AA424" s="239" t="str">
        <f>IF(SUM(I424:T424)&lt;90," ",N424/stab.data!$U$12)</f>
        <v xml:space="preserve"> </v>
      </c>
      <c r="AB424" s="239" t="str">
        <f>IF(SUM(I424:T424)&lt;90," ",O424/stab.data!$U$13)</f>
        <v xml:space="preserve"> </v>
      </c>
      <c r="AC424" s="239" t="str">
        <f>IF(SUM(I424:T424)&lt;90," ",P424/stab.data!$U$14)</f>
        <v xml:space="preserve"> </v>
      </c>
      <c r="AD424" s="239" t="str">
        <f>IF(SUM(I424:T424)&lt;90," ",Q424*2/stab.data!$U$15)</f>
        <v xml:space="preserve"> </v>
      </c>
      <c r="AE424" s="239" t="str">
        <f>IF(SUM(I424:T424)&lt;90," ",R424*2/stab.data!$U$16)</f>
        <v xml:space="preserve"> </v>
      </c>
      <c r="AF424" s="239" t="str">
        <f>IF(SUM(I424:T424)&lt;90," ",S424/stab.data!$U$17)</f>
        <v xml:space="preserve"> </v>
      </c>
      <c r="AG424" s="239" t="str">
        <f>IF(SUM(I424:T424)&lt;90," ",T424/stab.data!$U$18)</f>
        <v xml:space="preserve"> </v>
      </c>
      <c r="AH424" s="239" t="str">
        <f t="shared" si="720"/>
        <v xml:space="preserve"> </v>
      </c>
      <c r="AI424" s="239" t="str">
        <f t="shared" si="721"/>
        <v xml:space="preserve"> </v>
      </c>
      <c r="AJ424" s="240" t="str">
        <f t="shared" si="722"/>
        <v xml:space="preserve"> </v>
      </c>
      <c r="AK424" s="240" t="str">
        <f t="shared" si="723"/>
        <v xml:space="preserve"> </v>
      </c>
      <c r="AL424" s="240" t="str">
        <f t="shared" si="724"/>
        <v xml:space="preserve"> </v>
      </c>
      <c r="AM424" s="240" t="str">
        <f t="shared" si="725"/>
        <v xml:space="preserve"> </v>
      </c>
      <c r="AN424" s="240" t="str">
        <f t="shared" si="726"/>
        <v xml:space="preserve"> </v>
      </c>
      <c r="AO424" s="240" t="str">
        <f t="shared" si="727"/>
        <v xml:space="preserve"> </v>
      </c>
      <c r="AP424" s="240" t="str">
        <f t="shared" si="728"/>
        <v xml:space="preserve"> </v>
      </c>
      <c r="AQ424" s="240" t="str">
        <f t="shared" si="729"/>
        <v xml:space="preserve"> </v>
      </c>
      <c r="AR424" s="240" t="str">
        <f t="shared" si="730"/>
        <v xml:space="preserve"> </v>
      </c>
      <c r="AS424" s="240" t="str">
        <f t="shared" si="731"/>
        <v xml:space="preserve"> </v>
      </c>
      <c r="AT424" s="240" t="str">
        <f t="shared" si="732"/>
        <v xml:space="preserve"> </v>
      </c>
      <c r="AU424" s="240" t="str">
        <f t="shared" si="733"/>
        <v xml:space="preserve"> </v>
      </c>
      <c r="AV424" s="239" t="str">
        <f t="shared" si="734"/>
        <v xml:space="preserve"> </v>
      </c>
      <c r="AW424" s="239" t="str">
        <f t="shared" si="735"/>
        <v xml:space="preserve"> </v>
      </c>
      <c r="AX424" s="239" t="str">
        <f>IF(SUM(I424:T424)&lt;90," ",CM424*AH424*stab.data!$U$20/13/2)</f>
        <v xml:space="preserve"> </v>
      </c>
      <c r="AY424" s="239" t="str">
        <f>IF(SUM(I424:T424)&lt;90," ",CO424*AH424*stab.data!$U$11/13)</f>
        <v xml:space="preserve"> </v>
      </c>
      <c r="AZ424" s="239" t="str">
        <f t="shared" si="736"/>
        <v/>
      </c>
      <c r="BA424" s="241" t="str">
        <f t="shared" si="737"/>
        <v xml:space="preserve"> </v>
      </c>
      <c r="BB424" s="242" t="str">
        <f>IF(SUM(I424:T424)&lt;90," ",EXP('eq. coef.'!$C$104+'eq. coef.'!$C$105*'Amp-TB2 calc'!AJ424+'eq. coef.'!$C$106*'Amp-TB2 calc'!AK424+'eq. coef.'!$C$107*'Amp-TB2 calc'!AL424+'eq. coef.'!$C$108*'Amp-TB2 calc'!AN424+'eq. coef.'!$C$109*'Amp-TB2 calc'!AP424+'eq. coef.'!$C$110*'Amp-TB2 calc'!AQ424+'eq. coef.'!$C$111*'Amp-TB2 calc'!AR424+'eq. coef.'!$C$112*'Amp-TB2 calc'!AS424))</f>
        <v xml:space="preserve"> </v>
      </c>
      <c r="BC424" s="243" t="str">
        <f>IF(SUM(I424:T424)&lt;90," ",EXP('eq. coef.'!$C$176+'eq. coef.'!$C$177*'Amp-TB2 calc'!AJ424+'eq. coef.'!$C$178*'Amp-TB2 calc'!AK424+'eq. coef.'!$C$179*'Amp-TB2 calc'!AL424+'eq. coef.'!$C$180*'Amp-TB2 calc'!AN424+'eq. coef.'!$C$181*'Amp-TB2 calc'!AP424+'eq. coef.'!$C$182*'Amp-TB2 calc'!AQ424+'eq. coef.'!$C$183*'Amp-TB2 calc'!AR424+'eq. coef.'!$C$184*'Amp-TB2 calc'!AS424))</f>
        <v xml:space="preserve"> </v>
      </c>
      <c r="BD424" s="243" t="str">
        <f>IF(SUM(I424:T424)&lt;90," ",('eq. coef.'!$C$234+'eq. coef.'!$C$235*'Amp-TB2 calc'!AJ424+'eq. coef.'!$C$236*'Amp-TB2 calc'!AK424+'eq. coef.'!$C$237*'Amp-TB2 calc'!AL424+'eq. coef.'!$C$238*'Amp-TB2 calc'!AN424+'eq. coef.'!$C$239*'Amp-TB2 calc'!AP424+'eq. coef.'!$C$240*'Amp-TB2 calc'!AQ424+'eq. coef.'!$C$241*'Amp-TB2 calc'!AR424+'eq. coef.'!$C$242*'Amp-TB2 calc'!AS424))</f>
        <v xml:space="preserve"> </v>
      </c>
      <c r="BE424" s="243" t="str">
        <f>IF(SUM(I424:T424)&lt;90," ",('eq. coef.'!$C$270+'eq. coef.'!$C$271*'Amp-TB2 calc'!AJ424+'eq. coef.'!$C$272*'Amp-TB2 calc'!AK424+'eq. coef.'!$C$273*'Amp-TB2 calc'!AL424+'eq. coef.'!$C$274*'Amp-TB2 calc'!AN424+'eq. coef.'!$C$275*'Amp-TB2 calc'!AP424+'eq. coef.'!$C$276*'Amp-TB2 calc'!AQ424+'eq. coef.'!$C$277*'Amp-TB2 calc'!AR424+'eq. coef.'!$C$278*'Amp-TB2 calc'!AS424))</f>
        <v xml:space="preserve"> </v>
      </c>
      <c r="BF424" s="243" t="str">
        <f>IF(SUM(I424:T424)&lt;90," ",EXP('eq. coef.'!$C$328+'eq. coef.'!$C$329*'Amp-TB2 calc'!AJ424+'eq. coef.'!$C$330*'Amp-TB2 calc'!AK424+'eq. coef.'!$C$331*'Amp-TB2 calc'!AL424+'eq. coef.'!$C$332*'Amp-TB2 calc'!AN424+'eq. coef.'!$C$333*'Amp-TB2 calc'!AP424+'eq. coef.'!$C$334*'Amp-TB2 calc'!AQ424+'eq. coef.'!$C$335*'Amp-TB2 calc'!AR424+'eq. coef.'!$C$336*'Amp-TB2 calc'!AS424))</f>
        <v xml:space="preserve"> </v>
      </c>
      <c r="BG424" s="255" t="str">
        <f t="shared" si="738"/>
        <v xml:space="preserve"> </v>
      </c>
      <c r="BH424" s="306" t="str">
        <f t="shared" si="739"/>
        <v xml:space="preserve"> </v>
      </c>
      <c r="BI424" s="243" t="str">
        <f t="shared" si="740"/>
        <v xml:space="preserve"> </v>
      </c>
      <c r="BJ424" s="245" t="str">
        <f t="shared" si="741"/>
        <v xml:space="preserve"> </v>
      </c>
      <c r="BK424" s="243" t="str">
        <f t="shared" si="742"/>
        <v xml:space="preserve"> </v>
      </c>
      <c r="BL424" s="247" t="str">
        <f>IF(SUM(I424:T424)&lt;90," ",'eq. coef.'!$C$360+'eq. coef.'!$C$361*'Amp-TB2 calc'!AJ424+'eq. coef.'!$C$362*'Amp-TB2 calc'!AK424+'eq. coef.'!$C$363*'Amp-TB2 calc'!AL424+'eq. coef.'!$C$364*'Amp-TB2 calc'!AN424+'eq. coef.'!$C$365*'Amp-TB2 calc'!AP424+'eq. coef.'!$C$366*'Amp-TB2 calc'!AQ424+'eq. coef.'!$C$367*'Amp-TB2 calc'!AR424+'eq. coef.'!$C$368*'Amp-TB2 calc'!AS424+'eq. coef.'!$C$369*LN(BO424))</f>
        <v xml:space="preserve"> </v>
      </c>
      <c r="BM424" s="248" t="str">
        <f t="shared" si="743"/>
        <v/>
      </c>
      <c r="BN424" s="267" t="str">
        <f t="shared" si="744"/>
        <v/>
      </c>
      <c r="BO424" s="249" t="str">
        <f t="shared" si="745"/>
        <v xml:space="preserve"> </v>
      </c>
      <c r="BP424" s="243" t="str">
        <f t="shared" si="746"/>
        <v xml:space="preserve"> </v>
      </c>
      <c r="BQ424" s="245"/>
      <c r="BR424" s="245">
        <f t="shared" si="747"/>
        <v>0</v>
      </c>
      <c r="BS424" s="245">
        <f t="shared" si="748"/>
        <v>0</v>
      </c>
      <c r="BT424" s="243" t="str">
        <f t="shared" si="749"/>
        <v xml:space="preserve"> </v>
      </c>
      <c r="BU424" s="250"/>
      <c r="BV424" s="251" t="str">
        <f>IF(SUM(I424:T424)&lt;90," ",'eq. coef.'!$B$1128*'Amp-TB2 calc'!CF424+'eq. coef.'!$B$1129*'Amp-TB2 calc'!CJ424+'eq. coef.'!$B$1130*'Amp-TB2 calc'!CK424+'eq. coef.'!$B$1131*'Amp-TB2 calc'!CM424+'eq. coef.'!$B$1132*'Amp-TB2 calc'!CN424+'eq. coef.'!$B$1133*'Amp-TB2 calc'!CO424+'eq. coef.'!$B$1134*'Amp-TB2 calc'!CP424+'eq. coef.'!$B$1135*'Amp-TB2 calc'!CS424+'eq. coef.'!$B$1135*'Amp-TB2 calc'!CW424+'eq. coef.'!$B$1137*'Amp-TB2 calc'!CX424)</f>
        <v xml:space="preserve"> </v>
      </c>
      <c r="BW424" s="252" t="str">
        <f t="shared" si="750"/>
        <v/>
      </c>
      <c r="BX424" s="253"/>
      <c r="BY424" s="252" t="str">
        <f t="shared" si="751"/>
        <v xml:space="preserve"> </v>
      </c>
      <c r="BZ424" s="251" t="str">
        <f>IF(SUM(I424:T424)&lt;90," ",EXP('eq. coef.'!$B$1156*'Amp-TB2 calc'!CF424+'eq. coef.'!$B$1157*'Amp-TB2 calc'!CJ424+'eq. coef.'!$B$1158*'Amp-TB2 calc'!CK424+'eq. coef.'!$B$1159*'Amp-TB2 calc'!CM424+'eq. coef.'!$B$1160*'Amp-TB2 calc'!CN424+'eq. coef.'!$B$1161*'Amp-TB2 calc'!CO424+'eq. coef.'!$B$1162*'Amp-TB2 calc'!CP424+'eq. coef.'!$B$1163*'Amp-TB2 calc'!CS424+'eq. coef.'!$B$1164*'Amp-TB2 calc'!CW424+'eq. coef.'!$B$1165*'Amp-TB2 calc'!CX424))</f>
        <v xml:space="preserve"> </v>
      </c>
      <c r="CA424" s="252" t="str">
        <f t="shared" si="752"/>
        <v xml:space="preserve"> </v>
      </c>
      <c r="CB424" s="245"/>
      <c r="CC424" s="244" t="str">
        <f t="shared" si="753"/>
        <v xml:space="preserve"> </v>
      </c>
      <c r="CD424" s="244" t="str">
        <f t="shared" si="754"/>
        <v xml:space="preserve"> </v>
      </c>
      <c r="CE424" s="240" t="str">
        <f t="shared" si="755"/>
        <v xml:space="preserve"> </v>
      </c>
      <c r="CF424" s="240" t="str">
        <f t="shared" si="756"/>
        <v xml:space="preserve"> </v>
      </c>
      <c r="CG424" s="240" t="str">
        <f t="shared" si="757"/>
        <v xml:space="preserve"> </v>
      </c>
      <c r="CH424" s="240" t="str">
        <f t="shared" si="758"/>
        <v xml:space="preserve"> </v>
      </c>
      <c r="CI424" s="240"/>
      <c r="CJ424" s="240" t="str">
        <f t="shared" si="759"/>
        <v xml:space="preserve"> </v>
      </c>
      <c r="CK424" s="240" t="str">
        <f t="shared" si="760"/>
        <v xml:space="preserve"> </v>
      </c>
      <c r="CL424" s="240" t="str">
        <f t="shared" si="761"/>
        <v xml:space="preserve"> </v>
      </c>
      <c r="CM424" s="240" t="str">
        <f t="shared" si="762"/>
        <v xml:space="preserve"> </v>
      </c>
      <c r="CN424" s="240" t="str">
        <f t="shared" si="763"/>
        <v xml:space="preserve"> </v>
      </c>
      <c r="CO424" s="240" t="str">
        <f t="shared" si="764"/>
        <v xml:space="preserve"> </v>
      </c>
      <c r="CP424" s="240" t="str">
        <f t="shared" si="765"/>
        <v xml:space="preserve"> </v>
      </c>
      <c r="CQ424" s="240" t="str">
        <f t="shared" si="766"/>
        <v xml:space="preserve"> </v>
      </c>
      <c r="CR424" s="240"/>
      <c r="CS424" s="240" t="str">
        <f t="shared" si="767"/>
        <v xml:space="preserve"> </v>
      </c>
      <c r="CT424" s="240" t="str">
        <f t="shared" si="768"/>
        <v xml:space="preserve"> </v>
      </c>
      <c r="CU424" s="240" t="str">
        <f t="shared" si="769"/>
        <v xml:space="preserve"> </v>
      </c>
      <c r="CV424" s="240"/>
      <c r="CW424" s="240" t="str">
        <f t="shared" si="770"/>
        <v xml:space="preserve"> </v>
      </c>
      <c r="CX424" s="240" t="str">
        <f t="shared" si="771"/>
        <v xml:space="preserve"> </v>
      </c>
      <c r="CY424" s="240" t="str">
        <f t="shared" si="772"/>
        <v xml:space="preserve"> </v>
      </c>
      <c r="CZ424" s="240"/>
      <c r="DA424" s="240" t="str">
        <f t="shared" si="773"/>
        <v xml:space="preserve"> </v>
      </c>
      <c r="DB424" s="240" t="str">
        <f t="shared" si="774"/>
        <v xml:space="preserve"> </v>
      </c>
      <c r="DC424" s="240" t="str">
        <f t="shared" si="775"/>
        <v xml:space="preserve"> </v>
      </c>
      <c r="DD424" s="240" t="str">
        <f t="shared" si="776"/>
        <v xml:space="preserve"> </v>
      </c>
      <c r="DE424" s="245" t="str">
        <f t="shared" si="777"/>
        <v xml:space="preserve"> </v>
      </c>
      <c r="DF424" s="245"/>
      <c r="DG424" s="239" t="str">
        <f t="shared" si="778"/>
        <v xml:space="preserve"> </v>
      </c>
      <c r="DH424" s="239" t="str">
        <f t="shared" si="779"/>
        <v xml:space="preserve"> </v>
      </c>
      <c r="DI424" s="239" t="str">
        <f t="shared" si="780"/>
        <v xml:space="preserve"> </v>
      </c>
      <c r="DJ424" s="240" t="str">
        <f t="shared" si="781"/>
        <v xml:space="preserve"> </v>
      </c>
    </row>
    <row r="425" spans="1:114">
      <c r="A425" s="312"/>
      <c r="I425" s="325"/>
      <c r="J425" s="325"/>
      <c r="K425" s="325"/>
      <c r="L425" s="325"/>
      <c r="M425" s="325"/>
      <c r="N425" s="325"/>
      <c r="O425" s="325"/>
      <c r="P425" s="325"/>
      <c r="Q425" s="325"/>
      <c r="R425" s="325"/>
      <c r="S425" s="325"/>
      <c r="T425" s="325"/>
      <c r="U425" s="238" t="str">
        <f t="shared" si="719"/>
        <v/>
      </c>
      <c r="V425" s="239" t="str">
        <f>IF(SUM(I425:T425)&lt;90," ",I425/stab.data!$U$7)</f>
        <v xml:space="preserve"> </v>
      </c>
      <c r="W425" s="239" t="str">
        <f>IF(SUM(I425:T425)&lt;90," ",J425/stab.data!$U$8)</f>
        <v xml:space="preserve"> </v>
      </c>
      <c r="X425" s="239" t="str">
        <f>IF(SUM(I425:T425)&lt;90," ",K425*2/stab.data!$U$9)</f>
        <v xml:space="preserve"> </v>
      </c>
      <c r="Y425" s="239" t="str">
        <f>IF(SUM(I425:T425)&lt;90," ",L425*2/stab.data!$U$10)</f>
        <v xml:space="preserve"> </v>
      </c>
      <c r="Z425" s="239" t="str">
        <f>IF(SUM(I425:T425)&lt;90," ",M425/stab.data!$U$11)</f>
        <v xml:space="preserve"> </v>
      </c>
      <c r="AA425" s="239" t="str">
        <f>IF(SUM(I425:T425)&lt;90," ",N425/stab.data!$U$12)</f>
        <v xml:space="preserve"> </v>
      </c>
      <c r="AB425" s="239" t="str">
        <f>IF(SUM(I425:T425)&lt;90," ",O425/stab.data!$U$13)</f>
        <v xml:space="preserve"> </v>
      </c>
      <c r="AC425" s="239" t="str">
        <f>IF(SUM(I425:T425)&lt;90," ",P425/stab.data!$U$14)</f>
        <v xml:space="preserve"> </v>
      </c>
      <c r="AD425" s="239" t="str">
        <f>IF(SUM(I425:T425)&lt;90," ",Q425*2/stab.data!$U$15)</f>
        <v xml:space="preserve"> </v>
      </c>
      <c r="AE425" s="239" t="str">
        <f>IF(SUM(I425:T425)&lt;90," ",R425*2/stab.data!$U$16)</f>
        <v xml:space="preserve"> </v>
      </c>
      <c r="AF425" s="239" t="str">
        <f>IF(SUM(I425:T425)&lt;90," ",S425/stab.data!$U$17)</f>
        <v xml:space="preserve"> </v>
      </c>
      <c r="AG425" s="239" t="str">
        <f>IF(SUM(I425:T425)&lt;90," ",T425/stab.data!$U$18)</f>
        <v xml:space="preserve"> </v>
      </c>
      <c r="AH425" s="239" t="str">
        <f t="shared" si="720"/>
        <v xml:space="preserve"> </v>
      </c>
      <c r="AI425" s="239" t="str">
        <f t="shared" si="721"/>
        <v xml:space="preserve"> </v>
      </c>
      <c r="AJ425" s="240" t="str">
        <f t="shared" si="722"/>
        <v xml:space="preserve"> </v>
      </c>
      <c r="AK425" s="240" t="str">
        <f t="shared" si="723"/>
        <v xml:space="preserve"> </v>
      </c>
      <c r="AL425" s="240" t="str">
        <f t="shared" si="724"/>
        <v xml:space="preserve"> </v>
      </c>
      <c r="AM425" s="240" t="str">
        <f t="shared" si="725"/>
        <v xml:space="preserve"> </v>
      </c>
      <c r="AN425" s="240" t="str">
        <f t="shared" si="726"/>
        <v xml:space="preserve"> </v>
      </c>
      <c r="AO425" s="240" t="str">
        <f t="shared" si="727"/>
        <v xml:space="preserve"> </v>
      </c>
      <c r="AP425" s="240" t="str">
        <f t="shared" si="728"/>
        <v xml:space="preserve"> </v>
      </c>
      <c r="AQ425" s="240" t="str">
        <f t="shared" si="729"/>
        <v xml:space="preserve"> </v>
      </c>
      <c r="AR425" s="240" t="str">
        <f t="shared" si="730"/>
        <v xml:space="preserve"> </v>
      </c>
      <c r="AS425" s="240" t="str">
        <f t="shared" si="731"/>
        <v xml:space="preserve"> </v>
      </c>
      <c r="AT425" s="240" t="str">
        <f t="shared" si="732"/>
        <v xml:space="preserve"> </v>
      </c>
      <c r="AU425" s="240" t="str">
        <f t="shared" si="733"/>
        <v xml:space="preserve"> </v>
      </c>
      <c r="AV425" s="239" t="str">
        <f t="shared" si="734"/>
        <v xml:space="preserve"> </v>
      </c>
      <c r="AW425" s="239" t="str">
        <f t="shared" si="735"/>
        <v xml:space="preserve"> </v>
      </c>
      <c r="AX425" s="239" t="str">
        <f>IF(SUM(I425:T425)&lt;90," ",CM425*AH425*stab.data!$U$20/13/2)</f>
        <v xml:space="preserve"> </v>
      </c>
      <c r="AY425" s="239" t="str">
        <f>IF(SUM(I425:T425)&lt;90," ",CO425*AH425*stab.data!$U$11/13)</f>
        <v xml:space="preserve"> </v>
      </c>
      <c r="AZ425" s="239" t="str">
        <f t="shared" si="736"/>
        <v/>
      </c>
      <c r="BA425" s="241" t="str">
        <f t="shared" si="737"/>
        <v xml:space="preserve"> </v>
      </c>
      <c r="BB425" s="242" t="str">
        <f>IF(SUM(I425:T425)&lt;90," ",EXP('eq. coef.'!$C$104+'eq. coef.'!$C$105*'Amp-TB2 calc'!AJ425+'eq. coef.'!$C$106*'Amp-TB2 calc'!AK425+'eq. coef.'!$C$107*'Amp-TB2 calc'!AL425+'eq. coef.'!$C$108*'Amp-TB2 calc'!AN425+'eq. coef.'!$C$109*'Amp-TB2 calc'!AP425+'eq. coef.'!$C$110*'Amp-TB2 calc'!AQ425+'eq. coef.'!$C$111*'Amp-TB2 calc'!AR425+'eq. coef.'!$C$112*'Amp-TB2 calc'!AS425))</f>
        <v xml:space="preserve"> </v>
      </c>
      <c r="BC425" s="243" t="str">
        <f>IF(SUM(I425:T425)&lt;90," ",EXP('eq. coef.'!$C$176+'eq. coef.'!$C$177*'Amp-TB2 calc'!AJ425+'eq. coef.'!$C$178*'Amp-TB2 calc'!AK425+'eq. coef.'!$C$179*'Amp-TB2 calc'!AL425+'eq. coef.'!$C$180*'Amp-TB2 calc'!AN425+'eq. coef.'!$C$181*'Amp-TB2 calc'!AP425+'eq. coef.'!$C$182*'Amp-TB2 calc'!AQ425+'eq. coef.'!$C$183*'Amp-TB2 calc'!AR425+'eq. coef.'!$C$184*'Amp-TB2 calc'!AS425))</f>
        <v xml:space="preserve"> </v>
      </c>
      <c r="BD425" s="243" t="str">
        <f>IF(SUM(I425:T425)&lt;90," ",('eq. coef.'!$C$234+'eq. coef.'!$C$235*'Amp-TB2 calc'!AJ425+'eq. coef.'!$C$236*'Amp-TB2 calc'!AK425+'eq. coef.'!$C$237*'Amp-TB2 calc'!AL425+'eq. coef.'!$C$238*'Amp-TB2 calc'!AN425+'eq. coef.'!$C$239*'Amp-TB2 calc'!AP425+'eq. coef.'!$C$240*'Amp-TB2 calc'!AQ425+'eq. coef.'!$C$241*'Amp-TB2 calc'!AR425+'eq. coef.'!$C$242*'Amp-TB2 calc'!AS425))</f>
        <v xml:space="preserve"> </v>
      </c>
      <c r="BE425" s="243" t="str">
        <f>IF(SUM(I425:T425)&lt;90," ",('eq. coef.'!$C$270+'eq. coef.'!$C$271*'Amp-TB2 calc'!AJ425+'eq. coef.'!$C$272*'Amp-TB2 calc'!AK425+'eq. coef.'!$C$273*'Amp-TB2 calc'!AL425+'eq. coef.'!$C$274*'Amp-TB2 calc'!AN425+'eq. coef.'!$C$275*'Amp-TB2 calc'!AP425+'eq. coef.'!$C$276*'Amp-TB2 calc'!AQ425+'eq. coef.'!$C$277*'Amp-TB2 calc'!AR425+'eq. coef.'!$C$278*'Amp-TB2 calc'!AS425))</f>
        <v xml:space="preserve"> </v>
      </c>
      <c r="BF425" s="243" t="str">
        <f>IF(SUM(I425:T425)&lt;90," ",EXP('eq. coef.'!$C$328+'eq. coef.'!$C$329*'Amp-TB2 calc'!AJ425+'eq. coef.'!$C$330*'Amp-TB2 calc'!AK425+'eq. coef.'!$C$331*'Amp-TB2 calc'!AL425+'eq. coef.'!$C$332*'Amp-TB2 calc'!AN425+'eq. coef.'!$C$333*'Amp-TB2 calc'!AP425+'eq. coef.'!$C$334*'Amp-TB2 calc'!AQ425+'eq. coef.'!$C$335*'Amp-TB2 calc'!AR425+'eq. coef.'!$C$336*'Amp-TB2 calc'!AS425))</f>
        <v xml:space="preserve"> </v>
      </c>
      <c r="BG425" s="255" t="str">
        <f t="shared" si="738"/>
        <v xml:space="preserve"> </v>
      </c>
      <c r="BH425" s="306" t="str">
        <f t="shared" si="739"/>
        <v xml:space="preserve"> </v>
      </c>
      <c r="BI425" s="243" t="str">
        <f t="shared" si="740"/>
        <v xml:space="preserve"> </v>
      </c>
      <c r="BJ425" s="245" t="str">
        <f t="shared" si="741"/>
        <v xml:space="preserve"> </v>
      </c>
      <c r="BK425" s="243" t="str">
        <f t="shared" si="742"/>
        <v xml:space="preserve"> </v>
      </c>
      <c r="BL425" s="247" t="str">
        <f>IF(SUM(I425:T425)&lt;90," ",'eq. coef.'!$C$360+'eq. coef.'!$C$361*'Amp-TB2 calc'!AJ425+'eq. coef.'!$C$362*'Amp-TB2 calc'!AK425+'eq. coef.'!$C$363*'Amp-TB2 calc'!AL425+'eq. coef.'!$C$364*'Amp-TB2 calc'!AN425+'eq. coef.'!$C$365*'Amp-TB2 calc'!AP425+'eq. coef.'!$C$366*'Amp-TB2 calc'!AQ425+'eq. coef.'!$C$367*'Amp-TB2 calc'!AR425+'eq. coef.'!$C$368*'Amp-TB2 calc'!AS425+'eq. coef.'!$C$369*LN(BO425))</f>
        <v xml:space="preserve"> </v>
      </c>
      <c r="BM425" s="248" t="str">
        <f t="shared" si="743"/>
        <v/>
      </c>
      <c r="BN425" s="267" t="str">
        <f t="shared" si="744"/>
        <v/>
      </c>
      <c r="BO425" s="249" t="str">
        <f t="shared" si="745"/>
        <v xml:space="preserve"> </v>
      </c>
      <c r="BP425" s="243" t="str">
        <f t="shared" si="746"/>
        <v xml:space="preserve"> </v>
      </c>
      <c r="BQ425" s="245"/>
      <c r="BR425" s="245">
        <f t="shared" si="747"/>
        <v>0</v>
      </c>
      <c r="BS425" s="245">
        <f t="shared" si="748"/>
        <v>0</v>
      </c>
      <c r="BT425" s="243" t="str">
        <f t="shared" si="749"/>
        <v xml:space="preserve"> </v>
      </c>
      <c r="BU425" s="250"/>
      <c r="BV425" s="251" t="str">
        <f>IF(SUM(I425:T425)&lt;90," ",'eq. coef.'!$B$1128*'Amp-TB2 calc'!CF425+'eq. coef.'!$B$1129*'Amp-TB2 calc'!CJ425+'eq. coef.'!$B$1130*'Amp-TB2 calc'!CK425+'eq. coef.'!$B$1131*'Amp-TB2 calc'!CM425+'eq. coef.'!$B$1132*'Amp-TB2 calc'!CN425+'eq. coef.'!$B$1133*'Amp-TB2 calc'!CO425+'eq. coef.'!$B$1134*'Amp-TB2 calc'!CP425+'eq. coef.'!$B$1135*'Amp-TB2 calc'!CS425+'eq. coef.'!$B$1135*'Amp-TB2 calc'!CW425+'eq. coef.'!$B$1137*'Amp-TB2 calc'!CX425)</f>
        <v xml:space="preserve"> </v>
      </c>
      <c r="BW425" s="252" t="str">
        <f t="shared" si="750"/>
        <v/>
      </c>
      <c r="BX425" s="253"/>
      <c r="BY425" s="252" t="str">
        <f t="shared" si="751"/>
        <v xml:space="preserve"> </v>
      </c>
      <c r="BZ425" s="251" t="str">
        <f>IF(SUM(I425:T425)&lt;90," ",EXP('eq. coef.'!$B$1156*'Amp-TB2 calc'!CF425+'eq. coef.'!$B$1157*'Amp-TB2 calc'!CJ425+'eq. coef.'!$B$1158*'Amp-TB2 calc'!CK425+'eq. coef.'!$B$1159*'Amp-TB2 calc'!CM425+'eq. coef.'!$B$1160*'Amp-TB2 calc'!CN425+'eq. coef.'!$B$1161*'Amp-TB2 calc'!CO425+'eq. coef.'!$B$1162*'Amp-TB2 calc'!CP425+'eq. coef.'!$B$1163*'Amp-TB2 calc'!CS425+'eq. coef.'!$B$1164*'Amp-TB2 calc'!CW425+'eq. coef.'!$B$1165*'Amp-TB2 calc'!CX425))</f>
        <v xml:space="preserve"> </v>
      </c>
      <c r="CA425" s="252" t="str">
        <f t="shared" si="752"/>
        <v xml:space="preserve"> </v>
      </c>
      <c r="CB425" s="245"/>
      <c r="CC425" s="244" t="str">
        <f t="shared" si="753"/>
        <v xml:space="preserve"> </v>
      </c>
      <c r="CD425" s="244" t="str">
        <f t="shared" si="754"/>
        <v xml:space="preserve"> </v>
      </c>
      <c r="CE425" s="240" t="str">
        <f t="shared" si="755"/>
        <v xml:space="preserve"> </v>
      </c>
      <c r="CF425" s="240" t="str">
        <f t="shared" si="756"/>
        <v xml:space="preserve"> </v>
      </c>
      <c r="CG425" s="240" t="str">
        <f t="shared" si="757"/>
        <v xml:space="preserve"> </v>
      </c>
      <c r="CH425" s="240" t="str">
        <f t="shared" si="758"/>
        <v xml:space="preserve"> </v>
      </c>
      <c r="CI425" s="240"/>
      <c r="CJ425" s="240" t="str">
        <f t="shared" si="759"/>
        <v xml:space="preserve"> </v>
      </c>
      <c r="CK425" s="240" t="str">
        <f t="shared" si="760"/>
        <v xml:space="preserve"> </v>
      </c>
      <c r="CL425" s="240" t="str">
        <f t="shared" si="761"/>
        <v xml:space="preserve"> </v>
      </c>
      <c r="CM425" s="240" t="str">
        <f t="shared" si="762"/>
        <v xml:space="preserve"> </v>
      </c>
      <c r="CN425" s="240" t="str">
        <f t="shared" si="763"/>
        <v xml:space="preserve"> </v>
      </c>
      <c r="CO425" s="240" t="str">
        <f t="shared" si="764"/>
        <v xml:space="preserve"> </v>
      </c>
      <c r="CP425" s="240" t="str">
        <f t="shared" si="765"/>
        <v xml:space="preserve"> </v>
      </c>
      <c r="CQ425" s="240" t="str">
        <f t="shared" si="766"/>
        <v xml:space="preserve"> </v>
      </c>
      <c r="CR425" s="240"/>
      <c r="CS425" s="240" t="str">
        <f t="shared" si="767"/>
        <v xml:space="preserve"> </v>
      </c>
      <c r="CT425" s="240" t="str">
        <f t="shared" si="768"/>
        <v xml:space="preserve"> </v>
      </c>
      <c r="CU425" s="240" t="str">
        <f t="shared" si="769"/>
        <v xml:space="preserve"> </v>
      </c>
      <c r="CV425" s="240"/>
      <c r="CW425" s="240" t="str">
        <f t="shared" si="770"/>
        <v xml:space="preserve"> </v>
      </c>
      <c r="CX425" s="240" t="str">
        <f t="shared" si="771"/>
        <v xml:space="preserve"> </v>
      </c>
      <c r="CY425" s="240" t="str">
        <f t="shared" si="772"/>
        <v xml:space="preserve"> </v>
      </c>
      <c r="CZ425" s="240"/>
      <c r="DA425" s="240" t="str">
        <f t="shared" si="773"/>
        <v xml:space="preserve"> </v>
      </c>
      <c r="DB425" s="240" t="str">
        <f t="shared" si="774"/>
        <v xml:space="preserve"> </v>
      </c>
      <c r="DC425" s="240" t="str">
        <f t="shared" si="775"/>
        <v xml:space="preserve"> </v>
      </c>
      <c r="DD425" s="240" t="str">
        <f t="shared" si="776"/>
        <v xml:space="preserve"> </v>
      </c>
      <c r="DE425" s="245" t="str">
        <f t="shared" si="777"/>
        <v xml:space="preserve"> </v>
      </c>
      <c r="DF425" s="245"/>
      <c r="DG425" s="239" t="str">
        <f t="shared" si="778"/>
        <v xml:space="preserve"> </v>
      </c>
      <c r="DH425" s="239" t="str">
        <f t="shared" si="779"/>
        <v xml:space="preserve"> </v>
      </c>
      <c r="DI425" s="239" t="str">
        <f t="shared" si="780"/>
        <v xml:space="preserve"> </v>
      </c>
      <c r="DJ425" s="240" t="str">
        <f t="shared" si="781"/>
        <v xml:space="preserve"> </v>
      </c>
    </row>
    <row r="426" spans="1:114">
      <c r="A426" s="312"/>
      <c r="I426" s="325"/>
      <c r="J426" s="325"/>
      <c r="K426" s="325"/>
      <c r="L426" s="325"/>
      <c r="M426" s="325"/>
      <c r="N426" s="325"/>
      <c r="O426" s="325"/>
      <c r="P426" s="325"/>
      <c r="Q426" s="325"/>
      <c r="R426" s="325"/>
      <c r="S426" s="325"/>
      <c r="T426" s="325"/>
      <c r="U426" s="238" t="str">
        <f t="shared" si="719"/>
        <v/>
      </c>
      <c r="V426" s="239" t="str">
        <f>IF(SUM(I426:T426)&lt;90," ",I426/stab.data!$U$7)</f>
        <v xml:space="preserve"> </v>
      </c>
      <c r="W426" s="239" t="str">
        <f>IF(SUM(I426:T426)&lt;90," ",J426/stab.data!$U$8)</f>
        <v xml:space="preserve"> </v>
      </c>
      <c r="X426" s="239" t="str">
        <f>IF(SUM(I426:T426)&lt;90," ",K426*2/stab.data!$U$9)</f>
        <v xml:space="preserve"> </v>
      </c>
      <c r="Y426" s="239" t="str">
        <f>IF(SUM(I426:T426)&lt;90," ",L426*2/stab.data!$U$10)</f>
        <v xml:space="preserve"> </v>
      </c>
      <c r="Z426" s="239" t="str">
        <f>IF(SUM(I426:T426)&lt;90," ",M426/stab.data!$U$11)</f>
        <v xml:space="preserve"> </v>
      </c>
      <c r="AA426" s="239" t="str">
        <f>IF(SUM(I426:T426)&lt;90," ",N426/stab.data!$U$12)</f>
        <v xml:space="preserve"> </v>
      </c>
      <c r="AB426" s="239" t="str">
        <f>IF(SUM(I426:T426)&lt;90," ",O426/stab.data!$U$13)</f>
        <v xml:space="preserve"> </v>
      </c>
      <c r="AC426" s="239" t="str">
        <f>IF(SUM(I426:T426)&lt;90," ",P426/stab.data!$U$14)</f>
        <v xml:space="preserve"> </v>
      </c>
      <c r="AD426" s="239" t="str">
        <f>IF(SUM(I426:T426)&lt;90," ",Q426*2/stab.data!$U$15)</f>
        <v xml:space="preserve"> </v>
      </c>
      <c r="AE426" s="239" t="str">
        <f>IF(SUM(I426:T426)&lt;90," ",R426*2/stab.data!$U$16)</f>
        <v xml:space="preserve"> </v>
      </c>
      <c r="AF426" s="239" t="str">
        <f>IF(SUM(I426:T426)&lt;90," ",S426/stab.data!$U$17)</f>
        <v xml:space="preserve"> </v>
      </c>
      <c r="AG426" s="239" t="str">
        <f>IF(SUM(I426:T426)&lt;90," ",T426/stab.data!$U$18)</f>
        <v xml:space="preserve"> </v>
      </c>
      <c r="AH426" s="239" t="str">
        <f t="shared" si="720"/>
        <v xml:space="preserve"> </v>
      </c>
      <c r="AI426" s="239" t="str">
        <f t="shared" si="721"/>
        <v xml:space="preserve"> </v>
      </c>
      <c r="AJ426" s="240" t="str">
        <f t="shared" si="722"/>
        <v xml:space="preserve"> </v>
      </c>
      <c r="AK426" s="240" t="str">
        <f t="shared" si="723"/>
        <v xml:space="preserve"> </v>
      </c>
      <c r="AL426" s="240" t="str">
        <f t="shared" si="724"/>
        <v xml:space="preserve"> </v>
      </c>
      <c r="AM426" s="240" t="str">
        <f t="shared" si="725"/>
        <v xml:space="preserve"> </v>
      </c>
      <c r="AN426" s="240" t="str">
        <f t="shared" si="726"/>
        <v xml:space="preserve"> </v>
      </c>
      <c r="AO426" s="240" t="str">
        <f t="shared" si="727"/>
        <v xml:space="preserve"> </v>
      </c>
      <c r="AP426" s="240" t="str">
        <f t="shared" si="728"/>
        <v xml:space="preserve"> </v>
      </c>
      <c r="AQ426" s="240" t="str">
        <f t="shared" si="729"/>
        <v xml:space="preserve"> </v>
      </c>
      <c r="AR426" s="240" t="str">
        <f t="shared" si="730"/>
        <v xml:space="preserve"> </v>
      </c>
      <c r="AS426" s="240" t="str">
        <f t="shared" si="731"/>
        <v xml:space="preserve"> </v>
      </c>
      <c r="AT426" s="240" t="str">
        <f t="shared" si="732"/>
        <v xml:space="preserve"> </v>
      </c>
      <c r="AU426" s="240" t="str">
        <f t="shared" si="733"/>
        <v xml:space="preserve"> </v>
      </c>
      <c r="AV426" s="239" t="str">
        <f t="shared" si="734"/>
        <v xml:space="preserve"> </v>
      </c>
      <c r="AW426" s="239" t="str">
        <f t="shared" si="735"/>
        <v xml:space="preserve"> </v>
      </c>
      <c r="AX426" s="239" t="str">
        <f>IF(SUM(I426:T426)&lt;90," ",CM426*AH426*stab.data!$U$20/13/2)</f>
        <v xml:space="preserve"> </v>
      </c>
      <c r="AY426" s="239" t="str">
        <f>IF(SUM(I426:T426)&lt;90," ",CO426*AH426*stab.data!$U$11/13)</f>
        <v xml:space="preserve"> </v>
      </c>
      <c r="AZ426" s="239" t="str">
        <f t="shared" si="736"/>
        <v/>
      </c>
      <c r="BA426" s="241" t="str">
        <f t="shared" si="737"/>
        <v xml:space="preserve"> </v>
      </c>
      <c r="BB426" s="242" t="str">
        <f>IF(SUM(I426:T426)&lt;90," ",EXP('eq. coef.'!$C$104+'eq. coef.'!$C$105*'Amp-TB2 calc'!AJ426+'eq. coef.'!$C$106*'Amp-TB2 calc'!AK426+'eq. coef.'!$C$107*'Amp-TB2 calc'!AL426+'eq. coef.'!$C$108*'Amp-TB2 calc'!AN426+'eq. coef.'!$C$109*'Amp-TB2 calc'!AP426+'eq. coef.'!$C$110*'Amp-TB2 calc'!AQ426+'eq. coef.'!$C$111*'Amp-TB2 calc'!AR426+'eq. coef.'!$C$112*'Amp-TB2 calc'!AS426))</f>
        <v xml:space="preserve"> </v>
      </c>
      <c r="BC426" s="243" t="str">
        <f>IF(SUM(I426:T426)&lt;90," ",EXP('eq. coef.'!$C$176+'eq. coef.'!$C$177*'Amp-TB2 calc'!AJ426+'eq. coef.'!$C$178*'Amp-TB2 calc'!AK426+'eq. coef.'!$C$179*'Amp-TB2 calc'!AL426+'eq. coef.'!$C$180*'Amp-TB2 calc'!AN426+'eq. coef.'!$C$181*'Amp-TB2 calc'!AP426+'eq. coef.'!$C$182*'Amp-TB2 calc'!AQ426+'eq. coef.'!$C$183*'Amp-TB2 calc'!AR426+'eq. coef.'!$C$184*'Amp-TB2 calc'!AS426))</f>
        <v xml:space="preserve"> </v>
      </c>
      <c r="BD426" s="243" t="str">
        <f>IF(SUM(I426:T426)&lt;90," ",('eq. coef.'!$C$234+'eq. coef.'!$C$235*'Amp-TB2 calc'!AJ426+'eq. coef.'!$C$236*'Amp-TB2 calc'!AK426+'eq. coef.'!$C$237*'Amp-TB2 calc'!AL426+'eq. coef.'!$C$238*'Amp-TB2 calc'!AN426+'eq. coef.'!$C$239*'Amp-TB2 calc'!AP426+'eq. coef.'!$C$240*'Amp-TB2 calc'!AQ426+'eq. coef.'!$C$241*'Amp-TB2 calc'!AR426+'eq. coef.'!$C$242*'Amp-TB2 calc'!AS426))</f>
        <v xml:space="preserve"> </v>
      </c>
      <c r="BE426" s="243" t="str">
        <f>IF(SUM(I426:T426)&lt;90," ",('eq. coef.'!$C$270+'eq. coef.'!$C$271*'Amp-TB2 calc'!AJ426+'eq. coef.'!$C$272*'Amp-TB2 calc'!AK426+'eq. coef.'!$C$273*'Amp-TB2 calc'!AL426+'eq. coef.'!$C$274*'Amp-TB2 calc'!AN426+'eq. coef.'!$C$275*'Amp-TB2 calc'!AP426+'eq. coef.'!$C$276*'Amp-TB2 calc'!AQ426+'eq. coef.'!$C$277*'Amp-TB2 calc'!AR426+'eq. coef.'!$C$278*'Amp-TB2 calc'!AS426))</f>
        <v xml:space="preserve"> </v>
      </c>
      <c r="BF426" s="243" t="str">
        <f>IF(SUM(I426:T426)&lt;90," ",EXP('eq. coef.'!$C$328+'eq. coef.'!$C$329*'Amp-TB2 calc'!AJ426+'eq. coef.'!$C$330*'Amp-TB2 calc'!AK426+'eq. coef.'!$C$331*'Amp-TB2 calc'!AL426+'eq. coef.'!$C$332*'Amp-TB2 calc'!AN426+'eq. coef.'!$C$333*'Amp-TB2 calc'!AP426+'eq. coef.'!$C$334*'Amp-TB2 calc'!AQ426+'eq. coef.'!$C$335*'Amp-TB2 calc'!AR426+'eq. coef.'!$C$336*'Amp-TB2 calc'!AS426))</f>
        <v xml:space="preserve"> </v>
      </c>
      <c r="BG426" s="255" t="str">
        <f t="shared" si="738"/>
        <v xml:space="preserve"> </v>
      </c>
      <c r="BH426" s="306" t="str">
        <f t="shared" si="739"/>
        <v xml:space="preserve"> </v>
      </c>
      <c r="BI426" s="243" t="str">
        <f t="shared" si="740"/>
        <v xml:space="preserve"> </v>
      </c>
      <c r="BJ426" s="245" t="str">
        <f t="shared" si="741"/>
        <v xml:space="preserve"> </v>
      </c>
      <c r="BK426" s="243" t="str">
        <f t="shared" si="742"/>
        <v xml:space="preserve"> </v>
      </c>
      <c r="BL426" s="247" t="str">
        <f>IF(SUM(I426:T426)&lt;90," ",'eq. coef.'!$C$360+'eq. coef.'!$C$361*'Amp-TB2 calc'!AJ426+'eq. coef.'!$C$362*'Amp-TB2 calc'!AK426+'eq. coef.'!$C$363*'Amp-TB2 calc'!AL426+'eq. coef.'!$C$364*'Amp-TB2 calc'!AN426+'eq. coef.'!$C$365*'Amp-TB2 calc'!AP426+'eq. coef.'!$C$366*'Amp-TB2 calc'!AQ426+'eq. coef.'!$C$367*'Amp-TB2 calc'!AR426+'eq. coef.'!$C$368*'Amp-TB2 calc'!AS426+'eq. coef.'!$C$369*LN(BO426))</f>
        <v xml:space="preserve"> </v>
      </c>
      <c r="BM426" s="248" t="str">
        <f t="shared" si="743"/>
        <v/>
      </c>
      <c r="BN426" s="267" t="str">
        <f t="shared" si="744"/>
        <v/>
      </c>
      <c r="BO426" s="249" t="str">
        <f t="shared" si="745"/>
        <v xml:space="preserve"> </v>
      </c>
      <c r="BP426" s="243" t="str">
        <f t="shared" si="746"/>
        <v xml:space="preserve"> </v>
      </c>
      <c r="BQ426" s="245"/>
      <c r="BR426" s="245">
        <f t="shared" si="747"/>
        <v>0</v>
      </c>
      <c r="BS426" s="245">
        <f t="shared" si="748"/>
        <v>0</v>
      </c>
      <c r="BT426" s="243" t="str">
        <f t="shared" si="749"/>
        <v xml:space="preserve"> </v>
      </c>
      <c r="BU426" s="250"/>
      <c r="BV426" s="251" t="str">
        <f>IF(SUM(I426:T426)&lt;90," ",'eq. coef.'!$B$1128*'Amp-TB2 calc'!CF426+'eq. coef.'!$B$1129*'Amp-TB2 calc'!CJ426+'eq. coef.'!$B$1130*'Amp-TB2 calc'!CK426+'eq. coef.'!$B$1131*'Amp-TB2 calc'!CM426+'eq. coef.'!$B$1132*'Amp-TB2 calc'!CN426+'eq. coef.'!$B$1133*'Amp-TB2 calc'!CO426+'eq. coef.'!$B$1134*'Amp-TB2 calc'!CP426+'eq. coef.'!$B$1135*'Amp-TB2 calc'!CS426+'eq. coef.'!$B$1135*'Amp-TB2 calc'!CW426+'eq. coef.'!$B$1137*'Amp-TB2 calc'!CX426)</f>
        <v xml:space="preserve"> </v>
      </c>
      <c r="BW426" s="252" t="str">
        <f t="shared" si="750"/>
        <v/>
      </c>
      <c r="BX426" s="253"/>
      <c r="BY426" s="252" t="str">
        <f t="shared" si="751"/>
        <v xml:space="preserve"> </v>
      </c>
      <c r="BZ426" s="251" t="str">
        <f>IF(SUM(I426:T426)&lt;90," ",EXP('eq. coef.'!$B$1156*'Amp-TB2 calc'!CF426+'eq. coef.'!$B$1157*'Amp-TB2 calc'!CJ426+'eq. coef.'!$B$1158*'Amp-TB2 calc'!CK426+'eq. coef.'!$B$1159*'Amp-TB2 calc'!CM426+'eq. coef.'!$B$1160*'Amp-TB2 calc'!CN426+'eq. coef.'!$B$1161*'Amp-TB2 calc'!CO426+'eq. coef.'!$B$1162*'Amp-TB2 calc'!CP426+'eq. coef.'!$B$1163*'Amp-TB2 calc'!CS426+'eq. coef.'!$B$1164*'Amp-TB2 calc'!CW426+'eq. coef.'!$B$1165*'Amp-TB2 calc'!CX426))</f>
        <v xml:space="preserve"> </v>
      </c>
      <c r="CA426" s="252" t="str">
        <f t="shared" si="752"/>
        <v xml:space="preserve"> </v>
      </c>
      <c r="CB426" s="245"/>
      <c r="CC426" s="244" t="str">
        <f t="shared" si="753"/>
        <v xml:space="preserve"> </v>
      </c>
      <c r="CD426" s="244" t="str">
        <f t="shared" si="754"/>
        <v xml:space="preserve"> </v>
      </c>
      <c r="CE426" s="240" t="str">
        <f t="shared" si="755"/>
        <v xml:space="preserve"> </v>
      </c>
      <c r="CF426" s="240" t="str">
        <f t="shared" si="756"/>
        <v xml:space="preserve"> </v>
      </c>
      <c r="CG426" s="240" t="str">
        <f t="shared" si="757"/>
        <v xml:space="preserve"> </v>
      </c>
      <c r="CH426" s="240" t="str">
        <f t="shared" si="758"/>
        <v xml:space="preserve"> </v>
      </c>
      <c r="CI426" s="240"/>
      <c r="CJ426" s="240" t="str">
        <f t="shared" si="759"/>
        <v xml:space="preserve"> </v>
      </c>
      <c r="CK426" s="240" t="str">
        <f t="shared" si="760"/>
        <v xml:space="preserve"> </v>
      </c>
      <c r="CL426" s="240" t="str">
        <f t="shared" si="761"/>
        <v xml:space="preserve"> </v>
      </c>
      <c r="CM426" s="240" t="str">
        <f t="shared" si="762"/>
        <v xml:space="preserve"> </v>
      </c>
      <c r="CN426" s="240" t="str">
        <f t="shared" si="763"/>
        <v xml:space="preserve"> </v>
      </c>
      <c r="CO426" s="240" t="str">
        <f t="shared" si="764"/>
        <v xml:space="preserve"> </v>
      </c>
      <c r="CP426" s="240" t="str">
        <f t="shared" si="765"/>
        <v xml:space="preserve"> </v>
      </c>
      <c r="CQ426" s="240" t="str">
        <f t="shared" si="766"/>
        <v xml:space="preserve"> </v>
      </c>
      <c r="CR426" s="240"/>
      <c r="CS426" s="240" t="str">
        <f t="shared" si="767"/>
        <v xml:space="preserve"> </v>
      </c>
      <c r="CT426" s="240" t="str">
        <f t="shared" si="768"/>
        <v xml:space="preserve"> </v>
      </c>
      <c r="CU426" s="240" t="str">
        <f t="shared" si="769"/>
        <v xml:space="preserve"> </v>
      </c>
      <c r="CV426" s="240"/>
      <c r="CW426" s="240" t="str">
        <f t="shared" si="770"/>
        <v xml:space="preserve"> </v>
      </c>
      <c r="CX426" s="240" t="str">
        <f t="shared" si="771"/>
        <v xml:space="preserve"> </v>
      </c>
      <c r="CY426" s="240" t="str">
        <f t="shared" si="772"/>
        <v xml:space="preserve"> </v>
      </c>
      <c r="CZ426" s="240"/>
      <c r="DA426" s="240" t="str">
        <f t="shared" si="773"/>
        <v xml:space="preserve"> </v>
      </c>
      <c r="DB426" s="240" t="str">
        <f t="shared" si="774"/>
        <v xml:space="preserve"> </v>
      </c>
      <c r="DC426" s="240" t="str">
        <f t="shared" si="775"/>
        <v xml:space="preserve"> </v>
      </c>
      <c r="DD426" s="240" t="str">
        <f t="shared" si="776"/>
        <v xml:space="preserve"> </v>
      </c>
      <c r="DE426" s="245" t="str">
        <f t="shared" si="777"/>
        <v xml:space="preserve"> </v>
      </c>
      <c r="DF426" s="245"/>
      <c r="DG426" s="239" t="str">
        <f t="shared" si="778"/>
        <v xml:space="preserve"> </v>
      </c>
      <c r="DH426" s="239" t="str">
        <f t="shared" si="779"/>
        <v xml:space="preserve"> </v>
      </c>
      <c r="DI426" s="239" t="str">
        <f t="shared" si="780"/>
        <v xml:space="preserve"> </v>
      </c>
      <c r="DJ426" s="240" t="str">
        <f t="shared" si="781"/>
        <v xml:space="preserve"> </v>
      </c>
    </row>
    <row r="427" spans="1:114">
      <c r="A427" s="312"/>
      <c r="I427" s="325"/>
      <c r="J427" s="325"/>
      <c r="K427" s="325"/>
      <c r="L427" s="325"/>
      <c r="M427" s="325"/>
      <c r="N427" s="325"/>
      <c r="O427" s="325"/>
      <c r="P427" s="325"/>
      <c r="Q427" s="325"/>
      <c r="R427" s="325"/>
      <c r="S427" s="325"/>
      <c r="T427" s="325"/>
      <c r="U427" s="238" t="str">
        <f t="shared" si="719"/>
        <v/>
      </c>
      <c r="V427" s="239" t="str">
        <f>IF(SUM(I427:T427)&lt;90," ",I427/stab.data!$U$7)</f>
        <v xml:space="preserve"> </v>
      </c>
      <c r="W427" s="239" t="str">
        <f>IF(SUM(I427:T427)&lt;90," ",J427/stab.data!$U$8)</f>
        <v xml:space="preserve"> </v>
      </c>
      <c r="X427" s="239" t="str">
        <f>IF(SUM(I427:T427)&lt;90," ",K427*2/stab.data!$U$9)</f>
        <v xml:space="preserve"> </v>
      </c>
      <c r="Y427" s="239" t="str">
        <f>IF(SUM(I427:T427)&lt;90," ",L427*2/stab.data!$U$10)</f>
        <v xml:space="preserve"> </v>
      </c>
      <c r="Z427" s="239" t="str">
        <f>IF(SUM(I427:T427)&lt;90," ",M427/stab.data!$U$11)</f>
        <v xml:space="preserve"> </v>
      </c>
      <c r="AA427" s="239" t="str">
        <f>IF(SUM(I427:T427)&lt;90," ",N427/stab.data!$U$12)</f>
        <v xml:space="preserve"> </v>
      </c>
      <c r="AB427" s="239" t="str">
        <f>IF(SUM(I427:T427)&lt;90," ",O427/stab.data!$U$13)</f>
        <v xml:space="preserve"> </v>
      </c>
      <c r="AC427" s="239" t="str">
        <f>IF(SUM(I427:T427)&lt;90," ",P427/stab.data!$U$14)</f>
        <v xml:space="preserve"> </v>
      </c>
      <c r="AD427" s="239" t="str">
        <f>IF(SUM(I427:T427)&lt;90," ",Q427*2/stab.data!$U$15)</f>
        <v xml:space="preserve"> </v>
      </c>
      <c r="AE427" s="239" t="str">
        <f>IF(SUM(I427:T427)&lt;90," ",R427*2/stab.data!$U$16)</f>
        <v xml:space="preserve"> </v>
      </c>
      <c r="AF427" s="239" t="str">
        <f>IF(SUM(I427:T427)&lt;90," ",S427/stab.data!$U$17)</f>
        <v xml:space="preserve"> </v>
      </c>
      <c r="AG427" s="239" t="str">
        <f>IF(SUM(I427:T427)&lt;90," ",T427/stab.data!$U$18)</f>
        <v xml:space="preserve"> </v>
      </c>
      <c r="AH427" s="239" t="str">
        <f t="shared" si="720"/>
        <v xml:space="preserve"> </v>
      </c>
      <c r="AI427" s="239" t="str">
        <f t="shared" si="721"/>
        <v xml:space="preserve"> </v>
      </c>
      <c r="AJ427" s="240" t="str">
        <f t="shared" si="722"/>
        <v xml:space="preserve"> </v>
      </c>
      <c r="AK427" s="240" t="str">
        <f t="shared" si="723"/>
        <v xml:space="preserve"> </v>
      </c>
      <c r="AL427" s="240" t="str">
        <f t="shared" si="724"/>
        <v xml:space="preserve"> </v>
      </c>
      <c r="AM427" s="240" t="str">
        <f t="shared" si="725"/>
        <v xml:space="preserve"> </v>
      </c>
      <c r="AN427" s="240" t="str">
        <f t="shared" si="726"/>
        <v xml:space="preserve"> </v>
      </c>
      <c r="AO427" s="240" t="str">
        <f t="shared" si="727"/>
        <v xml:space="preserve"> </v>
      </c>
      <c r="AP427" s="240" t="str">
        <f t="shared" si="728"/>
        <v xml:space="preserve"> </v>
      </c>
      <c r="AQ427" s="240" t="str">
        <f t="shared" si="729"/>
        <v xml:space="preserve"> </v>
      </c>
      <c r="AR427" s="240" t="str">
        <f t="shared" si="730"/>
        <v xml:space="preserve"> </v>
      </c>
      <c r="AS427" s="240" t="str">
        <f t="shared" si="731"/>
        <v xml:space="preserve"> </v>
      </c>
      <c r="AT427" s="240" t="str">
        <f t="shared" si="732"/>
        <v xml:space="preserve"> </v>
      </c>
      <c r="AU427" s="240" t="str">
        <f t="shared" si="733"/>
        <v xml:space="preserve"> </v>
      </c>
      <c r="AV427" s="239" t="str">
        <f t="shared" si="734"/>
        <v xml:space="preserve"> </v>
      </c>
      <c r="AW427" s="239" t="str">
        <f t="shared" si="735"/>
        <v xml:space="preserve"> </v>
      </c>
      <c r="AX427" s="239" t="str">
        <f>IF(SUM(I427:T427)&lt;90," ",CM427*AH427*stab.data!$U$20/13/2)</f>
        <v xml:space="preserve"> </v>
      </c>
      <c r="AY427" s="239" t="str">
        <f>IF(SUM(I427:T427)&lt;90," ",CO427*AH427*stab.data!$U$11/13)</f>
        <v xml:space="preserve"> </v>
      </c>
      <c r="AZ427" s="239" t="str">
        <f t="shared" si="736"/>
        <v/>
      </c>
      <c r="BA427" s="241" t="str">
        <f t="shared" si="737"/>
        <v xml:space="preserve"> </v>
      </c>
      <c r="BB427" s="242" t="str">
        <f>IF(SUM(I427:T427)&lt;90," ",EXP('eq. coef.'!$C$104+'eq. coef.'!$C$105*'Amp-TB2 calc'!AJ427+'eq. coef.'!$C$106*'Amp-TB2 calc'!AK427+'eq. coef.'!$C$107*'Amp-TB2 calc'!AL427+'eq. coef.'!$C$108*'Amp-TB2 calc'!AN427+'eq. coef.'!$C$109*'Amp-TB2 calc'!AP427+'eq. coef.'!$C$110*'Amp-TB2 calc'!AQ427+'eq. coef.'!$C$111*'Amp-TB2 calc'!AR427+'eq. coef.'!$C$112*'Amp-TB2 calc'!AS427))</f>
        <v xml:space="preserve"> </v>
      </c>
      <c r="BC427" s="243" t="str">
        <f>IF(SUM(I427:T427)&lt;90," ",EXP('eq. coef.'!$C$176+'eq. coef.'!$C$177*'Amp-TB2 calc'!AJ427+'eq. coef.'!$C$178*'Amp-TB2 calc'!AK427+'eq. coef.'!$C$179*'Amp-TB2 calc'!AL427+'eq. coef.'!$C$180*'Amp-TB2 calc'!AN427+'eq. coef.'!$C$181*'Amp-TB2 calc'!AP427+'eq. coef.'!$C$182*'Amp-TB2 calc'!AQ427+'eq. coef.'!$C$183*'Amp-TB2 calc'!AR427+'eq. coef.'!$C$184*'Amp-TB2 calc'!AS427))</f>
        <v xml:space="preserve"> </v>
      </c>
      <c r="BD427" s="243" t="str">
        <f>IF(SUM(I427:T427)&lt;90," ",('eq. coef.'!$C$234+'eq. coef.'!$C$235*'Amp-TB2 calc'!AJ427+'eq. coef.'!$C$236*'Amp-TB2 calc'!AK427+'eq. coef.'!$C$237*'Amp-TB2 calc'!AL427+'eq. coef.'!$C$238*'Amp-TB2 calc'!AN427+'eq. coef.'!$C$239*'Amp-TB2 calc'!AP427+'eq. coef.'!$C$240*'Amp-TB2 calc'!AQ427+'eq. coef.'!$C$241*'Amp-TB2 calc'!AR427+'eq. coef.'!$C$242*'Amp-TB2 calc'!AS427))</f>
        <v xml:space="preserve"> </v>
      </c>
      <c r="BE427" s="243" t="str">
        <f>IF(SUM(I427:T427)&lt;90," ",('eq. coef.'!$C$270+'eq. coef.'!$C$271*'Amp-TB2 calc'!AJ427+'eq. coef.'!$C$272*'Amp-TB2 calc'!AK427+'eq. coef.'!$C$273*'Amp-TB2 calc'!AL427+'eq. coef.'!$C$274*'Amp-TB2 calc'!AN427+'eq. coef.'!$C$275*'Amp-TB2 calc'!AP427+'eq. coef.'!$C$276*'Amp-TB2 calc'!AQ427+'eq. coef.'!$C$277*'Amp-TB2 calc'!AR427+'eq. coef.'!$C$278*'Amp-TB2 calc'!AS427))</f>
        <v xml:space="preserve"> </v>
      </c>
      <c r="BF427" s="243" t="str">
        <f>IF(SUM(I427:T427)&lt;90," ",EXP('eq. coef.'!$C$328+'eq. coef.'!$C$329*'Amp-TB2 calc'!AJ427+'eq. coef.'!$C$330*'Amp-TB2 calc'!AK427+'eq. coef.'!$C$331*'Amp-TB2 calc'!AL427+'eq. coef.'!$C$332*'Amp-TB2 calc'!AN427+'eq. coef.'!$C$333*'Amp-TB2 calc'!AP427+'eq. coef.'!$C$334*'Amp-TB2 calc'!AQ427+'eq. coef.'!$C$335*'Amp-TB2 calc'!AR427+'eq. coef.'!$C$336*'Amp-TB2 calc'!AS427))</f>
        <v xml:space="preserve"> </v>
      </c>
      <c r="BG427" s="255" t="str">
        <f t="shared" si="738"/>
        <v xml:space="preserve"> </v>
      </c>
      <c r="BH427" s="306" t="str">
        <f t="shared" si="739"/>
        <v xml:space="preserve"> </v>
      </c>
      <c r="BI427" s="243" t="str">
        <f t="shared" si="740"/>
        <v xml:space="preserve"> </v>
      </c>
      <c r="BJ427" s="245" t="str">
        <f t="shared" si="741"/>
        <v xml:space="preserve"> </v>
      </c>
      <c r="BK427" s="243" t="str">
        <f t="shared" si="742"/>
        <v xml:space="preserve"> </v>
      </c>
      <c r="BL427" s="247" t="str">
        <f>IF(SUM(I427:T427)&lt;90," ",'eq. coef.'!$C$360+'eq. coef.'!$C$361*'Amp-TB2 calc'!AJ427+'eq. coef.'!$C$362*'Amp-TB2 calc'!AK427+'eq. coef.'!$C$363*'Amp-TB2 calc'!AL427+'eq. coef.'!$C$364*'Amp-TB2 calc'!AN427+'eq. coef.'!$C$365*'Amp-TB2 calc'!AP427+'eq. coef.'!$C$366*'Amp-TB2 calc'!AQ427+'eq. coef.'!$C$367*'Amp-TB2 calc'!AR427+'eq. coef.'!$C$368*'Amp-TB2 calc'!AS427+'eq. coef.'!$C$369*LN(BO427))</f>
        <v xml:space="preserve"> </v>
      </c>
      <c r="BM427" s="248" t="str">
        <f t="shared" si="743"/>
        <v/>
      </c>
      <c r="BN427" s="267" t="str">
        <f t="shared" si="744"/>
        <v/>
      </c>
      <c r="BO427" s="249" t="str">
        <f t="shared" si="745"/>
        <v xml:space="preserve"> </v>
      </c>
      <c r="BP427" s="243" t="str">
        <f t="shared" si="746"/>
        <v xml:space="preserve"> </v>
      </c>
      <c r="BQ427" s="245"/>
      <c r="BR427" s="245">
        <f t="shared" si="747"/>
        <v>0</v>
      </c>
      <c r="BS427" s="245">
        <f t="shared" si="748"/>
        <v>0</v>
      </c>
      <c r="BT427" s="243" t="str">
        <f t="shared" si="749"/>
        <v xml:space="preserve"> </v>
      </c>
      <c r="BU427" s="250"/>
      <c r="BV427" s="251" t="str">
        <f>IF(SUM(I427:T427)&lt;90," ",'eq. coef.'!$B$1128*'Amp-TB2 calc'!CF427+'eq. coef.'!$B$1129*'Amp-TB2 calc'!CJ427+'eq. coef.'!$B$1130*'Amp-TB2 calc'!CK427+'eq. coef.'!$B$1131*'Amp-TB2 calc'!CM427+'eq. coef.'!$B$1132*'Amp-TB2 calc'!CN427+'eq. coef.'!$B$1133*'Amp-TB2 calc'!CO427+'eq. coef.'!$B$1134*'Amp-TB2 calc'!CP427+'eq. coef.'!$B$1135*'Amp-TB2 calc'!CS427+'eq. coef.'!$B$1135*'Amp-TB2 calc'!CW427+'eq. coef.'!$B$1137*'Amp-TB2 calc'!CX427)</f>
        <v xml:space="preserve"> </v>
      </c>
      <c r="BW427" s="252" t="str">
        <f t="shared" si="750"/>
        <v/>
      </c>
      <c r="BX427" s="253"/>
      <c r="BY427" s="252" t="str">
        <f t="shared" si="751"/>
        <v xml:space="preserve"> </v>
      </c>
      <c r="BZ427" s="251" t="str">
        <f>IF(SUM(I427:T427)&lt;90," ",EXP('eq. coef.'!$B$1156*'Amp-TB2 calc'!CF427+'eq. coef.'!$B$1157*'Amp-TB2 calc'!CJ427+'eq. coef.'!$B$1158*'Amp-TB2 calc'!CK427+'eq. coef.'!$B$1159*'Amp-TB2 calc'!CM427+'eq. coef.'!$B$1160*'Amp-TB2 calc'!CN427+'eq. coef.'!$B$1161*'Amp-TB2 calc'!CO427+'eq. coef.'!$B$1162*'Amp-TB2 calc'!CP427+'eq. coef.'!$B$1163*'Amp-TB2 calc'!CS427+'eq. coef.'!$B$1164*'Amp-TB2 calc'!CW427+'eq. coef.'!$B$1165*'Amp-TB2 calc'!CX427))</f>
        <v xml:space="preserve"> </v>
      </c>
      <c r="CA427" s="252" t="str">
        <f t="shared" si="752"/>
        <v xml:space="preserve"> </v>
      </c>
      <c r="CB427" s="245"/>
      <c r="CC427" s="244" t="str">
        <f t="shared" si="753"/>
        <v xml:space="preserve"> </v>
      </c>
      <c r="CD427" s="244" t="str">
        <f t="shared" si="754"/>
        <v xml:space="preserve"> </v>
      </c>
      <c r="CE427" s="240" t="str">
        <f t="shared" si="755"/>
        <v xml:space="preserve"> </v>
      </c>
      <c r="CF427" s="240" t="str">
        <f t="shared" si="756"/>
        <v xml:space="preserve"> </v>
      </c>
      <c r="CG427" s="240" t="str">
        <f t="shared" si="757"/>
        <v xml:space="preserve"> </v>
      </c>
      <c r="CH427" s="240" t="str">
        <f t="shared" si="758"/>
        <v xml:space="preserve"> </v>
      </c>
      <c r="CI427" s="240"/>
      <c r="CJ427" s="240" t="str">
        <f t="shared" si="759"/>
        <v xml:space="preserve"> </v>
      </c>
      <c r="CK427" s="240" t="str">
        <f t="shared" si="760"/>
        <v xml:space="preserve"> </v>
      </c>
      <c r="CL427" s="240" t="str">
        <f t="shared" si="761"/>
        <v xml:space="preserve"> </v>
      </c>
      <c r="CM427" s="240" t="str">
        <f t="shared" si="762"/>
        <v xml:space="preserve"> </v>
      </c>
      <c r="CN427" s="240" t="str">
        <f t="shared" si="763"/>
        <v xml:space="preserve"> </v>
      </c>
      <c r="CO427" s="240" t="str">
        <f t="shared" si="764"/>
        <v xml:space="preserve"> </v>
      </c>
      <c r="CP427" s="240" t="str">
        <f t="shared" si="765"/>
        <v xml:space="preserve"> </v>
      </c>
      <c r="CQ427" s="240" t="str">
        <f t="shared" si="766"/>
        <v xml:space="preserve"> </v>
      </c>
      <c r="CR427" s="240"/>
      <c r="CS427" s="240" t="str">
        <f t="shared" si="767"/>
        <v xml:space="preserve"> </v>
      </c>
      <c r="CT427" s="240" t="str">
        <f t="shared" si="768"/>
        <v xml:space="preserve"> </v>
      </c>
      <c r="CU427" s="240" t="str">
        <f t="shared" si="769"/>
        <v xml:space="preserve"> </v>
      </c>
      <c r="CV427" s="240"/>
      <c r="CW427" s="240" t="str">
        <f t="shared" si="770"/>
        <v xml:space="preserve"> </v>
      </c>
      <c r="CX427" s="240" t="str">
        <f t="shared" si="771"/>
        <v xml:space="preserve"> </v>
      </c>
      <c r="CY427" s="240" t="str">
        <f t="shared" si="772"/>
        <v xml:space="preserve"> </v>
      </c>
      <c r="CZ427" s="240"/>
      <c r="DA427" s="240" t="str">
        <f t="shared" si="773"/>
        <v xml:space="preserve"> </v>
      </c>
      <c r="DB427" s="240" t="str">
        <f t="shared" si="774"/>
        <v xml:space="preserve"> </v>
      </c>
      <c r="DC427" s="240" t="str">
        <f t="shared" si="775"/>
        <v xml:space="preserve"> </v>
      </c>
      <c r="DD427" s="240" t="str">
        <f t="shared" si="776"/>
        <v xml:space="preserve"> </v>
      </c>
      <c r="DE427" s="245" t="str">
        <f t="shared" si="777"/>
        <v xml:space="preserve"> </v>
      </c>
      <c r="DF427" s="245"/>
      <c r="DG427" s="239" t="str">
        <f t="shared" si="778"/>
        <v xml:space="preserve"> </v>
      </c>
      <c r="DH427" s="239" t="str">
        <f t="shared" si="779"/>
        <v xml:space="preserve"> </v>
      </c>
      <c r="DI427" s="239" t="str">
        <f t="shared" si="780"/>
        <v xml:space="preserve"> </v>
      </c>
      <c r="DJ427" s="240" t="str">
        <f t="shared" si="781"/>
        <v xml:space="preserve"> </v>
      </c>
    </row>
    <row r="428" spans="1:114">
      <c r="A428" s="312"/>
      <c r="I428" s="325"/>
      <c r="J428" s="325"/>
      <c r="K428" s="325"/>
      <c r="L428" s="325"/>
      <c r="M428" s="325"/>
      <c r="N428" s="325"/>
      <c r="O428" s="325"/>
      <c r="P428" s="325"/>
      <c r="Q428" s="325"/>
      <c r="R428" s="325"/>
      <c r="S428" s="325"/>
      <c r="T428" s="325"/>
      <c r="U428" s="238" t="str">
        <f t="shared" si="719"/>
        <v/>
      </c>
      <c r="V428" s="239" t="str">
        <f>IF(SUM(I428:T428)&lt;90," ",I428/stab.data!$U$7)</f>
        <v xml:space="preserve"> </v>
      </c>
      <c r="W428" s="239" t="str">
        <f>IF(SUM(I428:T428)&lt;90," ",J428/stab.data!$U$8)</f>
        <v xml:space="preserve"> </v>
      </c>
      <c r="X428" s="239" t="str">
        <f>IF(SUM(I428:T428)&lt;90," ",K428*2/stab.data!$U$9)</f>
        <v xml:space="preserve"> </v>
      </c>
      <c r="Y428" s="239" t="str">
        <f>IF(SUM(I428:T428)&lt;90," ",L428*2/stab.data!$U$10)</f>
        <v xml:space="preserve"> </v>
      </c>
      <c r="Z428" s="239" t="str">
        <f>IF(SUM(I428:T428)&lt;90," ",M428/stab.data!$U$11)</f>
        <v xml:space="preserve"> </v>
      </c>
      <c r="AA428" s="239" t="str">
        <f>IF(SUM(I428:T428)&lt;90," ",N428/stab.data!$U$12)</f>
        <v xml:space="preserve"> </v>
      </c>
      <c r="AB428" s="239" t="str">
        <f>IF(SUM(I428:T428)&lt;90," ",O428/stab.data!$U$13)</f>
        <v xml:space="preserve"> </v>
      </c>
      <c r="AC428" s="239" t="str">
        <f>IF(SUM(I428:T428)&lt;90," ",P428/stab.data!$U$14)</f>
        <v xml:space="preserve"> </v>
      </c>
      <c r="AD428" s="239" t="str">
        <f>IF(SUM(I428:T428)&lt;90," ",Q428*2/stab.data!$U$15)</f>
        <v xml:space="preserve"> </v>
      </c>
      <c r="AE428" s="239" t="str">
        <f>IF(SUM(I428:T428)&lt;90," ",R428*2/stab.data!$U$16)</f>
        <v xml:space="preserve"> </v>
      </c>
      <c r="AF428" s="239" t="str">
        <f>IF(SUM(I428:T428)&lt;90," ",S428/stab.data!$U$17)</f>
        <v xml:space="preserve"> </v>
      </c>
      <c r="AG428" s="239" t="str">
        <f>IF(SUM(I428:T428)&lt;90," ",T428/stab.data!$U$18)</f>
        <v xml:space="preserve"> </v>
      </c>
      <c r="AH428" s="239" t="str">
        <f t="shared" si="720"/>
        <v xml:space="preserve"> </v>
      </c>
      <c r="AI428" s="239" t="str">
        <f t="shared" si="721"/>
        <v xml:space="preserve"> </v>
      </c>
      <c r="AJ428" s="240" t="str">
        <f t="shared" si="722"/>
        <v xml:space="preserve"> </v>
      </c>
      <c r="AK428" s="240" t="str">
        <f t="shared" si="723"/>
        <v xml:space="preserve"> </v>
      </c>
      <c r="AL428" s="240" t="str">
        <f t="shared" si="724"/>
        <v xml:space="preserve"> </v>
      </c>
      <c r="AM428" s="240" t="str">
        <f t="shared" si="725"/>
        <v xml:space="preserve"> </v>
      </c>
      <c r="AN428" s="240" t="str">
        <f t="shared" si="726"/>
        <v xml:space="preserve"> </v>
      </c>
      <c r="AO428" s="240" t="str">
        <f t="shared" si="727"/>
        <v xml:space="preserve"> </v>
      </c>
      <c r="AP428" s="240" t="str">
        <f t="shared" si="728"/>
        <v xml:space="preserve"> </v>
      </c>
      <c r="AQ428" s="240" t="str">
        <f t="shared" si="729"/>
        <v xml:space="preserve"> </v>
      </c>
      <c r="AR428" s="240" t="str">
        <f t="shared" si="730"/>
        <v xml:space="preserve"> </v>
      </c>
      <c r="AS428" s="240" t="str">
        <f t="shared" si="731"/>
        <v xml:space="preserve"> </v>
      </c>
      <c r="AT428" s="240" t="str">
        <f t="shared" si="732"/>
        <v xml:space="preserve"> </v>
      </c>
      <c r="AU428" s="240" t="str">
        <f t="shared" si="733"/>
        <v xml:space="preserve"> </v>
      </c>
      <c r="AV428" s="239" t="str">
        <f t="shared" si="734"/>
        <v xml:space="preserve"> </v>
      </c>
      <c r="AW428" s="239" t="str">
        <f t="shared" si="735"/>
        <v xml:space="preserve"> </v>
      </c>
      <c r="AX428" s="239" t="str">
        <f>IF(SUM(I428:T428)&lt;90," ",CM428*AH428*stab.data!$U$20/13/2)</f>
        <v xml:space="preserve"> </v>
      </c>
      <c r="AY428" s="239" t="str">
        <f>IF(SUM(I428:T428)&lt;90," ",CO428*AH428*stab.data!$U$11/13)</f>
        <v xml:space="preserve"> </v>
      </c>
      <c r="AZ428" s="239" t="str">
        <f t="shared" si="736"/>
        <v/>
      </c>
      <c r="BA428" s="241" t="str">
        <f t="shared" si="737"/>
        <v xml:space="preserve"> </v>
      </c>
      <c r="BB428" s="242" t="str">
        <f>IF(SUM(I428:T428)&lt;90," ",EXP('eq. coef.'!$C$104+'eq. coef.'!$C$105*'Amp-TB2 calc'!AJ428+'eq. coef.'!$C$106*'Amp-TB2 calc'!AK428+'eq. coef.'!$C$107*'Amp-TB2 calc'!AL428+'eq. coef.'!$C$108*'Amp-TB2 calc'!AN428+'eq. coef.'!$C$109*'Amp-TB2 calc'!AP428+'eq. coef.'!$C$110*'Amp-TB2 calc'!AQ428+'eq. coef.'!$C$111*'Amp-TB2 calc'!AR428+'eq. coef.'!$C$112*'Amp-TB2 calc'!AS428))</f>
        <v xml:space="preserve"> </v>
      </c>
      <c r="BC428" s="243" t="str">
        <f>IF(SUM(I428:T428)&lt;90," ",EXP('eq. coef.'!$C$176+'eq. coef.'!$C$177*'Amp-TB2 calc'!AJ428+'eq. coef.'!$C$178*'Amp-TB2 calc'!AK428+'eq. coef.'!$C$179*'Amp-TB2 calc'!AL428+'eq. coef.'!$C$180*'Amp-TB2 calc'!AN428+'eq. coef.'!$C$181*'Amp-TB2 calc'!AP428+'eq. coef.'!$C$182*'Amp-TB2 calc'!AQ428+'eq. coef.'!$C$183*'Amp-TB2 calc'!AR428+'eq. coef.'!$C$184*'Amp-TB2 calc'!AS428))</f>
        <v xml:space="preserve"> </v>
      </c>
      <c r="BD428" s="243" t="str">
        <f>IF(SUM(I428:T428)&lt;90," ",('eq. coef.'!$C$234+'eq. coef.'!$C$235*'Amp-TB2 calc'!AJ428+'eq. coef.'!$C$236*'Amp-TB2 calc'!AK428+'eq. coef.'!$C$237*'Amp-TB2 calc'!AL428+'eq. coef.'!$C$238*'Amp-TB2 calc'!AN428+'eq. coef.'!$C$239*'Amp-TB2 calc'!AP428+'eq. coef.'!$C$240*'Amp-TB2 calc'!AQ428+'eq. coef.'!$C$241*'Amp-TB2 calc'!AR428+'eq. coef.'!$C$242*'Amp-TB2 calc'!AS428))</f>
        <v xml:space="preserve"> </v>
      </c>
      <c r="BE428" s="243" t="str">
        <f>IF(SUM(I428:T428)&lt;90," ",('eq. coef.'!$C$270+'eq. coef.'!$C$271*'Amp-TB2 calc'!AJ428+'eq. coef.'!$C$272*'Amp-TB2 calc'!AK428+'eq. coef.'!$C$273*'Amp-TB2 calc'!AL428+'eq. coef.'!$C$274*'Amp-TB2 calc'!AN428+'eq. coef.'!$C$275*'Amp-TB2 calc'!AP428+'eq. coef.'!$C$276*'Amp-TB2 calc'!AQ428+'eq. coef.'!$C$277*'Amp-TB2 calc'!AR428+'eq. coef.'!$C$278*'Amp-TB2 calc'!AS428))</f>
        <v xml:space="preserve"> </v>
      </c>
      <c r="BF428" s="243" t="str">
        <f>IF(SUM(I428:T428)&lt;90," ",EXP('eq. coef.'!$C$328+'eq. coef.'!$C$329*'Amp-TB2 calc'!AJ428+'eq. coef.'!$C$330*'Amp-TB2 calc'!AK428+'eq. coef.'!$C$331*'Amp-TB2 calc'!AL428+'eq. coef.'!$C$332*'Amp-TB2 calc'!AN428+'eq. coef.'!$C$333*'Amp-TB2 calc'!AP428+'eq. coef.'!$C$334*'Amp-TB2 calc'!AQ428+'eq. coef.'!$C$335*'Amp-TB2 calc'!AR428+'eq. coef.'!$C$336*'Amp-TB2 calc'!AS428))</f>
        <v xml:space="preserve"> </v>
      </c>
      <c r="BG428" s="255" t="str">
        <f t="shared" si="738"/>
        <v xml:space="preserve"> </v>
      </c>
      <c r="BH428" s="306" t="str">
        <f t="shared" si="739"/>
        <v xml:space="preserve"> </v>
      </c>
      <c r="BI428" s="243" t="str">
        <f t="shared" si="740"/>
        <v xml:space="preserve"> </v>
      </c>
      <c r="BJ428" s="245" t="str">
        <f t="shared" si="741"/>
        <v xml:space="preserve"> </v>
      </c>
      <c r="BK428" s="243" t="str">
        <f t="shared" si="742"/>
        <v xml:space="preserve"> </v>
      </c>
      <c r="BL428" s="247" t="str">
        <f>IF(SUM(I428:T428)&lt;90," ",'eq. coef.'!$C$360+'eq. coef.'!$C$361*'Amp-TB2 calc'!AJ428+'eq. coef.'!$C$362*'Amp-TB2 calc'!AK428+'eq. coef.'!$C$363*'Amp-TB2 calc'!AL428+'eq. coef.'!$C$364*'Amp-TB2 calc'!AN428+'eq. coef.'!$C$365*'Amp-TB2 calc'!AP428+'eq. coef.'!$C$366*'Amp-TB2 calc'!AQ428+'eq. coef.'!$C$367*'Amp-TB2 calc'!AR428+'eq. coef.'!$C$368*'Amp-TB2 calc'!AS428+'eq. coef.'!$C$369*LN(BO428))</f>
        <v xml:space="preserve"> </v>
      </c>
      <c r="BM428" s="248" t="str">
        <f t="shared" si="743"/>
        <v/>
      </c>
      <c r="BN428" s="267" t="str">
        <f t="shared" si="744"/>
        <v/>
      </c>
      <c r="BO428" s="249" t="str">
        <f t="shared" si="745"/>
        <v xml:space="preserve"> </v>
      </c>
      <c r="BP428" s="243" t="str">
        <f t="shared" si="746"/>
        <v xml:space="preserve"> </v>
      </c>
      <c r="BQ428" s="245"/>
      <c r="BR428" s="245">
        <f t="shared" si="747"/>
        <v>0</v>
      </c>
      <c r="BS428" s="245">
        <f t="shared" si="748"/>
        <v>0</v>
      </c>
      <c r="BT428" s="243" t="str">
        <f t="shared" si="749"/>
        <v xml:space="preserve"> </v>
      </c>
      <c r="BU428" s="250"/>
      <c r="BV428" s="251" t="str">
        <f>IF(SUM(I428:T428)&lt;90," ",'eq. coef.'!$B$1128*'Amp-TB2 calc'!CF428+'eq. coef.'!$B$1129*'Amp-TB2 calc'!CJ428+'eq. coef.'!$B$1130*'Amp-TB2 calc'!CK428+'eq. coef.'!$B$1131*'Amp-TB2 calc'!CM428+'eq. coef.'!$B$1132*'Amp-TB2 calc'!CN428+'eq. coef.'!$B$1133*'Amp-TB2 calc'!CO428+'eq. coef.'!$B$1134*'Amp-TB2 calc'!CP428+'eq. coef.'!$B$1135*'Amp-TB2 calc'!CS428+'eq. coef.'!$B$1135*'Amp-TB2 calc'!CW428+'eq. coef.'!$B$1137*'Amp-TB2 calc'!CX428)</f>
        <v xml:space="preserve"> </v>
      </c>
      <c r="BW428" s="252" t="str">
        <f t="shared" si="750"/>
        <v/>
      </c>
      <c r="BX428" s="253"/>
      <c r="BY428" s="252" t="str">
        <f t="shared" si="751"/>
        <v xml:space="preserve"> </v>
      </c>
      <c r="BZ428" s="251" t="str">
        <f>IF(SUM(I428:T428)&lt;90," ",EXP('eq. coef.'!$B$1156*'Amp-TB2 calc'!CF428+'eq. coef.'!$B$1157*'Amp-TB2 calc'!CJ428+'eq. coef.'!$B$1158*'Amp-TB2 calc'!CK428+'eq. coef.'!$B$1159*'Amp-TB2 calc'!CM428+'eq. coef.'!$B$1160*'Amp-TB2 calc'!CN428+'eq. coef.'!$B$1161*'Amp-TB2 calc'!CO428+'eq. coef.'!$B$1162*'Amp-TB2 calc'!CP428+'eq. coef.'!$B$1163*'Amp-TB2 calc'!CS428+'eq. coef.'!$B$1164*'Amp-TB2 calc'!CW428+'eq. coef.'!$B$1165*'Amp-TB2 calc'!CX428))</f>
        <v xml:space="preserve"> </v>
      </c>
      <c r="CA428" s="252" t="str">
        <f t="shared" si="752"/>
        <v xml:space="preserve"> </v>
      </c>
      <c r="CB428" s="245"/>
      <c r="CC428" s="244" t="str">
        <f t="shared" si="753"/>
        <v xml:space="preserve"> </v>
      </c>
      <c r="CD428" s="244" t="str">
        <f t="shared" si="754"/>
        <v xml:space="preserve"> </v>
      </c>
      <c r="CE428" s="240" t="str">
        <f t="shared" si="755"/>
        <v xml:space="preserve"> </v>
      </c>
      <c r="CF428" s="240" t="str">
        <f t="shared" si="756"/>
        <v xml:space="preserve"> </v>
      </c>
      <c r="CG428" s="240" t="str">
        <f t="shared" si="757"/>
        <v xml:space="preserve"> </v>
      </c>
      <c r="CH428" s="240" t="str">
        <f t="shared" si="758"/>
        <v xml:space="preserve"> </v>
      </c>
      <c r="CI428" s="240"/>
      <c r="CJ428" s="240" t="str">
        <f t="shared" si="759"/>
        <v xml:space="preserve"> </v>
      </c>
      <c r="CK428" s="240" t="str">
        <f t="shared" si="760"/>
        <v xml:space="preserve"> </v>
      </c>
      <c r="CL428" s="240" t="str">
        <f t="shared" si="761"/>
        <v xml:space="preserve"> </v>
      </c>
      <c r="CM428" s="240" t="str">
        <f t="shared" si="762"/>
        <v xml:space="preserve"> </v>
      </c>
      <c r="CN428" s="240" t="str">
        <f t="shared" si="763"/>
        <v xml:space="preserve"> </v>
      </c>
      <c r="CO428" s="240" t="str">
        <f t="shared" si="764"/>
        <v xml:space="preserve"> </v>
      </c>
      <c r="CP428" s="240" t="str">
        <f t="shared" si="765"/>
        <v xml:space="preserve"> </v>
      </c>
      <c r="CQ428" s="240" t="str">
        <f t="shared" si="766"/>
        <v xml:space="preserve"> </v>
      </c>
      <c r="CR428" s="240"/>
      <c r="CS428" s="240" t="str">
        <f t="shared" si="767"/>
        <v xml:space="preserve"> </v>
      </c>
      <c r="CT428" s="240" t="str">
        <f t="shared" si="768"/>
        <v xml:space="preserve"> </v>
      </c>
      <c r="CU428" s="240" t="str">
        <f t="shared" si="769"/>
        <v xml:space="preserve"> </v>
      </c>
      <c r="CV428" s="240"/>
      <c r="CW428" s="240" t="str">
        <f t="shared" si="770"/>
        <v xml:space="preserve"> </v>
      </c>
      <c r="CX428" s="240" t="str">
        <f t="shared" si="771"/>
        <v xml:space="preserve"> </v>
      </c>
      <c r="CY428" s="240" t="str">
        <f t="shared" si="772"/>
        <v xml:space="preserve"> </v>
      </c>
      <c r="CZ428" s="240"/>
      <c r="DA428" s="240" t="str">
        <f t="shared" si="773"/>
        <v xml:space="preserve"> </v>
      </c>
      <c r="DB428" s="240" t="str">
        <f t="shared" si="774"/>
        <v xml:space="preserve"> </v>
      </c>
      <c r="DC428" s="240" t="str">
        <f t="shared" si="775"/>
        <v xml:space="preserve"> </v>
      </c>
      <c r="DD428" s="240" t="str">
        <f t="shared" si="776"/>
        <v xml:space="preserve"> </v>
      </c>
      <c r="DE428" s="245" t="str">
        <f t="shared" si="777"/>
        <v xml:space="preserve"> </v>
      </c>
      <c r="DF428" s="245"/>
      <c r="DG428" s="239" t="str">
        <f t="shared" si="778"/>
        <v xml:space="preserve"> </v>
      </c>
      <c r="DH428" s="239" t="str">
        <f t="shared" si="779"/>
        <v xml:space="preserve"> </v>
      </c>
      <c r="DI428" s="239" t="str">
        <f t="shared" si="780"/>
        <v xml:space="preserve"> </v>
      </c>
      <c r="DJ428" s="240" t="str">
        <f t="shared" si="781"/>
        <v xml:space="preserve"> </v>
      </c>
    </row>
    <row r="429" spans="1:114">
      <c r="A429" s="312"/>
      <c r="I429" s="325"/>
      <c r="J429" s="325"/>
      <c r="K429" s="325"/>
      <c r="L429" s="325"/>
      <c r="M429" s="325"/>
      <c r="N429" s="325"/>
      <c r="O429" s="325"/>
      <c r="P429" s="325"/>
      <c r="Q429" s="325"/>
      <c r="R429" s="325"/>
      <c r="S429" s="325"/>
      <c r="T429" s="325"/>
      <c r="U429" s="238" t="str">
        <f t="shared" si="719"/>
        <v/>
      </c>
      <c r="V429" s="239" t="str">
        <f>IF(SUM(I429:T429)&lt;90," ",I429/stab.data!$U$7)</f>
        <v xml:space="preserve"> </v>
      </c>
      <c r="W429" s="239" t="str">
        <f>IF(SUM(I429:T429)&lt;90," ",J429/stab.data!$U$8)</f>
        <v xml:space="preserve"> </v>
      </c>
      <c r="X429" s="239" t="str">
        <f>IF(SUM(I429:T429)&lt;90," ",K429*2/stab.data!$U$9)</f>
        <v xml:space="preserve"> </v>
      </c>
      <c r="Y429" s="239" t="str">
        <f>IF(SUM(I429:T429)&lt;90," ",L429*2/stab.data!$U$10)</f>
        <v xml:space="preserve"> </v>
      </c>
      <c r="Z429" s="239" t="str">
        <f>IF(SUM(I429:T429)&lt;90," ",M429/stab.data!$U$11)</f>
        <v xml:space="preserve"> </v>
      </c>
      <c r="AA429" s="239" t="str">
        <f>IF(SUM(I429:T429)&lt;90," ",N429/stab.data!$U$12)</f>
        <v xml:space="preserve"> </v>
      </c>
      <c r="AB429" s="239" t="str">
        <f>IF(SUM(I429:T429)&lt;90," ",O429/stab.data!$U$13)</f>
        <v xml:space="preserve"> </v>
      </c>
      <c r="AC429" s="239" t="str">
        <f>IF(SUM(I429:T429)&lt;90," ",P429/stab.data!$U$14)</f>
        <v xml:space="preserve"> </v>
      </c>
      <c r="AD429" s="239" t="str">
        <f>IF(SUM(I429:T429)&lt;90," ",Q429*2/stab.data!$U$15)</f>
        <v xml:space="preserve"> </v>
      </c>
      <c r="AE429" s="239" t="str">
        <f>IF(SUM(I429:T429)&lt;90," ",R429*2/stab.data!$U$16)</f>
        <v xml:space="preserve"> </v>
      </c>
      <c r="AF429" s="239" t="str">
        <f>IF(SUM(I429:T429)&lt;90," ",S429/stab.data!$U$17)</f>
        <v xml:space="preserve"> </v>
      </c>
      <c r="AG429" s="239" t="str">
        <f>IF(SUM(I429:T429)&lt;90," ",T429/stab.data!$U$18)</f>
        <v xml:space="preserve"> </v>
      </c>
      <c r="AH429" s="239" t="str">
        <f t="shared" si="720"/>
        <v xml:space="preserve"> </v>
      </c>
      <c r="AI429" s="239" t="str">
        <f t="shared" si="721"/>
        <v xml:space="preserve"> </v>
      </c>
      <c r="AJ429" s="240" t="str">
        <f t="shared" si="722"/>
        <v xml:space="preserve"> </v>
      </c>
      <c r="AK429" s="240" t="str">
        <f t="shared" si="723"/>
        <v xml:space="preserve"> </v>
      </c>
      <c r="AL429" s="240" t="str">
        <f t="shared" si="724"/>
        <v xml:space="preserve"> </v>
      </c>
      <c r="AM429" s="240" t="str">
        <f t="shared" si="725"/>
        <v xml:space="preserve"> </v>
      </c>
      <c r="AN429" s="240" t="str">
        <f t="shared" si="726"/>
        <v xml:space="preserve"> </v>
      </c>
      <c r="AO429" s="240" t="str">
        <f t="shared" si="727"/>
        <v xml:space="preserve"> </v>
      </c>
      <c r="AP429" s="240" t="str">
        <f t="shared" si="728"/>
        <v xml:space="preserve"> </v>
      </c>
      <c r="AQ429" s="240" t="str">
        <f t="shared" si="729"/>
        <v xml:space="preserve"> </v>
      </c>
      <c r="AR429" s="240" t="str">
        <f t="shared" si="730"/>
        <v xml:space="preserve"> </v>
      </c>
      <c r="AS429" s="240" t="str">
        <f t="shared" si="731"/>
        <v xml:space="preserve"> </v>
      </c>
      <c r="AT429" s="240" t="str">
        <f t="shared" si="732"/>
        <v xml:space="preserve"> </v>
      </c>
      <c r="AU429" s="240" t="str">
        <f t="shared" si="733"/>
        <v xml:space="preserve"> </v>
      </c>
      <c r="AV429" s="239" t="str">
        <f t="shared" si="734"/>
        <v xml:space="preserve"> </v>
      </c>
      <c r="AW429" s="239" t="str">
        <f t="shared" si="735"/>
        <v xml:space="preserve"> </v>
      </c>
      <c r="AX429" s="239" t="str">
        <f>IF(SUM(I429:T429)&lt;90," ",CM429*AH429*stab.data!$U$20/13/2)</f>
        <v xml:space="preserve"> </v>
      </c>
      <c r="AY429" s="239" t="str">
        <f>IF(SUM(I429:T429)&lt;90," ",CO429*AH429*stab.data!$U$11/13)</f>
        <v xml:space="preserve"> </v>
      </c>
      <c r="AZ429" s="239" t="str">
        <f t="shared" si="736"/>
        <v/>
      </c>
      <c r="BA429" s="241" t="str">
        <f t="shared" si="737"/>
        <v xml:space="preserve"> </v>
      </c>
      <c r="BB429" s="242" t="str">
        <f>IF(SUM(I429:T429)&lt;90," ",EXP('eq. coef.'!$C$104+'eq. coef.'!$C$105*'Amp-TB2 calc'!AJ429+'eq. coef.'!$C$106*'Amp-TB2 calc'!AK429+'eq. coef.'!$C$107*'Amp-TB2 calc'!AL429+'eq. coef.'!$C$108*'Amp-TB2 calc'!AN429+'eq. coef.'!$C$109*'Amp-TB2 calc'!AP429+'eq. coef.'!$C$110*'Amp-TB2 calc'!AQ429+'eq. coef.'!$C$111*'Amp-TB2 calc'!AR429+'eq. coef.'!$C$112*'Amp-TB2 calc'!AS429))</f>
        <v xml:space="preserve"> </v>
      </c>
      <c r="BC429" s="243" t="str">
        <f>IF(SUM(I429:T429)&lt;90," ",EXP('eq. coef.'!$C$176+'eq. coef.'!$C$177*'Amp-TB2 calc'!AJ429+'eq. coef.'!$C$178*'Amp-TB2 calc'!AK429+'eq. coef.'!$C$179*'Amp-TB2 calc'!AL429+'eq. coef.'!$C$180*'Amp-TB2 calc'!AN429+'eq. coef.'!$C$181*'Amp-TB2 calc'!AP429+'eq. coef.'!$C$182*'Amp-TB2 calc'!AQ429+'eq. coef.'!$C$183*'Amp-TB2 calc'!AR429+'eq. coef.'!$C$184*'Amp-TB2 calc'!AS429))</f>
        <v xml:space="preserve"> </v>
      </c>
      <c r="BD429" s="243" t="str">
        <f>IF(SUM(I429:T429)&lt;90," ",('eq. coef.'!$C$234+'eq. coef.'!$C$235*'Amp-TB2 calc'!AJ429+'eq. coef.'!$C$236*'Amp-TB2 calc'!AK429+'eq. coef.'!$C$237*'Amp-TB2 calc'!AL429+'eq. coef.'!$C$238*'Amp-TB2 calc'!AN429+'eq. coef.'!$C$239*'Amp-TB2 calc'!AP429+'eq. coef.'!$C$240*'Amp-TB2 calc'!AQ429+'eq. coef.'!$C$241*'Amp-TB2 calc'!AR429+'eq. coef.'!$C$242*'Amp-TB2 calc'!AS429))</f>
        <v xml:space="preserve"> </v>
      </c>
      <c r="BE429" s="243" t="str">
        <f>IF(SUM(I429:T429)&lt;90," ",('eq. coef.'!$C$270+'eq. coef.'!$C$271*'Amp-TB2 calc'!AJ429+'eq. coef.'!$C$272*'Amp-TB2 calc'!AK429+'eq. coef.'!$C$273*'Amp-TB2 calc'!AL429+'eq. coef.'!$C$274*'Amp-TB2 calc'!AN429+'eq. coef.'!$C$275*'Amp-TB2 calc'!AP429+'eq. coef.'!$C$276*'Amp-TB2 calc'!AQ429+'eq. coef.'!$C$277*'Amp-TB2 calc'!AR429+'eq. coef.'!$C$278*'Amp-TB2 calc'!AS429))</f>
        <v xml:space="preserve"> </v>
      </c>
      <c r="BF429" s="243" t="str">
        <f>IF(SUM(I429:T429)&lt;90," ",EXP('eq. coef.'!$C$328+'eq. coef.'!$C$329*'Amp-TB2 calc'!AJ429+'eq. coef.'!$C$330*'Amp-TB2 calc'!AK429+'eq. coef.'!$C$331*'Amp-TB2 calc'!AL429+'eq. coef.'!$C$332*'Amp-TB2 calc'!AN429+'eq. coef.'!$C$333*'Amp-TB2 calc'!AP429+'eq. coef.'!$C$334*'Amp-TB2 calc'!AQ429+'eq. coef.'!$C$335*'Amp-TB2 calc'!AR429+'eq. coef.'!$C$336*'Amp-TB2 calc'!AS429))</f>
        <v xml:space="preserve"> </v>
      </c>
      <c r="BG429" s="255" t="str">
        <f t="shared" si="738"/>
        <v xml:space="preserve"> </v>
      </c>
      <c r="BH429" s="306" t="str">
        <f t="shared" si="739"/>
        <v xml:space="preserve"> </v>
      </c>
      <c r="BI429" s="243" t="str">
        <f t="shared" si="740"/>
        <v xml:space="preserve"> </v>
      </c>
      <c r="BJ429" s="245" t="str">
        <f t="shared" si="741"/>
        <v xml:space="preserve"> </v>
      </c>
      <c r="BK429" s="243" t="str">
        <f t="shared" si="742"/>
        <v xml:space="preserve"> </v>
      </c>
      <c r="BL429" s="247" t="str">
        <f>IF(SUM(I429:T429)&lt;90," ",'eq. coef.'!$C$360+'eq. coef.'!$C$361*'Amp-TB2 calc'!AJ429+'eq. coef.'!$C$362*'Amp-TB2 calc'!AK429+'eq. coef.'!$C$363*'Amp-TB2 calc'!AL429+'eq. coef.'!$C$364*'Amp-TB2 calc'!AN429+'eq. coef.'!$C$365*'Amp-TB2 calc'!AP429+'eq. coef.'!$C$366*'Amp-TB2 calc'!AQ429+'eq. coef.'!$C$367*'Amp-TB2 calc'!AR429+'eq. coef.'!$C$368*'Amp-TB2 calc'!AS429+'eq. coef.'!$C$369*LN(BO429))</f>
        <v xml:space="preserve"> </v>
      </c>
      <c r="BM429" s="248" t="str">
        <f t="shared" si="743"/>
        <v/>
      </c>
      <c r="BN429" s="267" t="str">
        <f t="shared" si="744"/>
        <v/>
      </c>
      <c r="BO429" s="249" t="str">
        <f t="shared" si="745"/>
        <v xml:space="preserve"> </v>
      </c>
      <c r="BP429" s="243" t="str">
        <f t="shared" si="746"/>
        <v xml:space="preserve"> </v>
      </c>
      <c r="BQ429" s="245"/>
      <c r="BR429" s="245">
        <f t="shared" si="747"/>
        <v>0</v>
      </c>
      <c r="BS429" s="245">
        <f t="shared" si="748"/>
        <v>0</v>
      </c>
      <c r="BT429" s="243" t="str">
        <f t="shared" si="749"/>
        <v xml:space="preserve"> </v>
      </c>
      <c r="BU429" s="250"/>
      <c r="BV429" s="251" t="str">
        <f>IF(SUM(I429:T429)&lt;90," ",'eq. coef.'!$B$1128*'Amp-TB2 calc'!CF429+'eq. coef.'!$B$1129*'Amp-TB2 calc'!CJ429+'eq. coef.'!$B$1130*'Amp-TB2 calc'!CK429+'eq. coef.'!$B$1131*'Amp-TB2 calc'!CM429+'eq. coef.'!$B$1132*'Amp-TB2 calc'!CN429+'eq. coef.'!$B$1133*'Amp-TB2 calc'!CO429+'eq. coef.'!$B$1134*'Amp-TB2 calc'!CP429+'eq. coef.'!$B$1135*'Amp-TB2 calc'!CS429+'eq. coef.'!$B$1135*'Amp-TB2 calc'!CW429+'eq. coef.'!$B$1137*'Amp-TB2 calc'!CX429)</f>
        <v xml:space="preserve"> </v>
      </c>
      <c r="BW429" s="252" t="str">
        <f t="shared" si="750"/>
        <v/>
      </c>
      <c r="BX429" s="253"/>
      <c r="BY429" s="252" t="str">
        <f t="shared" si="751"/>
        <v xml:space="preserve"> </v>
      </c>
      <c r="BZ429" s="251" t="str">
        <f>IF(SUM(I429:T429)&lt;90," ",EXP('eq. coef.'!$B$1156*'Amp-TB2 calc'!CF429+'eq. coef.'!$B$1157*'Amp-TB2 calc'!CJ429+'eq. coef.'!$B$1158*'Amp-TB2 calc'!CK429+'eq. coef.'!$B$1159*'Amp-TB2 calc'!CM429+'eq. coef.'!$B$1160*'Amp-TB2 calc'!CN429+'eq. coef.'!$B$1161*'Amp-TB2 calc'!CO429+'eq. coef.'!$B$1162*'Amp-TB2 calc'!CP429+'eq. coef.'!$B$1163*'Amp-TB2 calc'!CS429+'eq. coef.'!$B$1164*'Amp-TB2 calc'!CW429+'eq. coef.'!$B$1165*'Amp-TB2 calc'!CX429))</f>
        <v xml:space="preserve"> </v>
      </c>
      <c r="CA429" s="252" t="str">
        <f t="shared" si="752"/>
        <v xml:space="preserve"> </v>
      </c>
      <c r="CB429" s="245"/>
      <c r="CC429" s="244" t="str">
        <f t="shared" si="753"/>
        <v xml:space="preserve"> </v>
      </c>
      <c r="CD429" s="244" t="str">
        <f t="shared" si="754"/>
        <v xml:space="preserve"> </v>
      </c>
      <c r="CE429" s="240" t="str">
        <f t="shared" si="755"/>
        <v xml:space="preserve"> </v>
      </c>
      <c r="CF429" s="240" t="str">
        <f t="shared" si="756"/>
        <v xml:space="preserve"> </v>
      </c>
      <c r="CG429" s="240" t="str">
        <f t="shared" si="757"/>
        <v xml:space="preserve"> </v>
      </c>
      <c r="CH429" s="240" t="str">
        <f t="shared" si="758"/>
        <v xml:space="preserve"> </v>
      </c>
      <c r="CI429" s="240"/>
      <c r="CJ429" s="240" t="str">
        <f t="shared" si="759"/>
        <v xml:space="preserve"> </v>
      </c>
      <c r="CK429" s="240" t="str">
        <f t="shared" si="760"/>
        <v xml:space="preserve"> </v>
      </c>
      <c r="CL429" s="240" t="str">
        <f t="shared" si="761"/>
        <v xml:space="preserve"> </v>
      </c>
      <c r="CM429" s="240" t="str">
        <f t="shared" si="762"/>
        <v xml:space="preserve"> </v>
      </c>
      <c r="CN429" s="240" t="str">
        <f t="shared" si="763"/>
        <v xml:space="preserve"> </v>
      </c>
      <c r="CO429" s="240" t="str">
        <f t="shared" si="764"/>
        <v xml:space="preserve"> </v>
      </c>
      <c r="CP429" s="240" t="str">
        <f t="shared" si="765"/>
        <v xml:space="preserve"> </v>
      </c>
      <c r="CQ429" s="240" t="str">
        <f t="shared" si="766"/>
        <v xml:space="preserve"> </v>
      </c>
      <c r="CR429" s="240"/>
      <c r="CS429" s="240" t="str">
        <f t="shared" si="767"/>
        <v xml:space="preserve"> </v>
      </c>
      <c r="CT429" s="240" t="str">
        <f t="shared" si="768"/>
        <v xml:space="preserve"> </v>
      </c>
      <c r="CU429" s="240" t="str">
        <f t="shared" si="769"/>
        <v xml:space="preserve"> </v>
      </c>
      <c r="CV429" s="240"/>
      <c r="CW429" s="240" t="str">
        <f t="shared" si="770"/>
        <v xml:space="preserve"> </v>
      </c>
      <c r="CX429" s="240" t="str">
        <f t="shared" si="771"/>
        <v xml:space="preserve"> </v>
      </c>
      <c r="CY429" s="240" t="str">
        <f t="shared" si="772"/>
        <v xml:space="preserve"> </v>
      </c>
      <c r="CZ429" s="240"/>
      <c r="DA429" s="240" t="str">
        <f t="shared" si="773"/>
        <v xml:space="preserve"> </v>
      </c>
      <c r="DB429" s="240" t="str">
        <f t="shared" si="774"/>
        <v xml:space="preserve"> </v>
      </c>
      <c r="DC429" s="240" t="str">
        <f t="shared" si="775"/>
        <v xml:space="preserve"> </v>
      </c>
      <c r="DD429" s="240" t="str">
        <f t="shared" si="776"/>
        <v xml:space="preserve"> </v>
      </c>
      <c r="DE429" s="245" t="str">
        <f t="shared" si="777"/>
        <v xml:space="preserve"> </v>
      </c>
      <c r="DF429" s="245"/>
      <c r="DG429" s="239" t="str">
        <f t="shared" si="778"/>
        <v xml:space="preserve"> </v>
      </c>
      <c r="DH429" s="239" t="str">
        <f t="shared" si="779"/>
        <v xml:space="preserve"> </v>
      </c>
      <c r="DI429" s="239" t="str">
        <f t="shared" si="780"/>
        <v xml:space="preserve"> </v>
      </c>
      <c r="DJ429" s="240" t="str">
        <f t="shared" si="781"/>
        <v xml:space="preserve"> </v>
      </c>
    </row>
    <row r="430" spans="1:114">
      <c r="A430" s="312"/>
      <c r="I430" s="325"/>
      <c r="J430" s="325"/>
      <c r="K430" s="325"/>
      <c r="L430" s="325"/>
      <c r="M430" s="325"/>
      <c r="N430" s="325"/>
      <c r="O430" s="325"/>
      <c r="P430" s="325"/>
      <c r="Q430" s="325"/>
      <c r="R430" s="325"/>
      <c r="S430" s="325"/>
      <c r="T430" s="325"/>
      <c r="U430" s="238" t="str">
        <f t="shared" si="719"/>
        <v/>
      </c>
      <c r="V430" s="239" t="str">
        <f>IF(SUM(I430:T430)&lt;90," ",I430/stab.data!$U$7)</f>
        <v xml:space="preserve"> </v>
      </c>
      <c r="W430" s="239" t="str">
        <f>IF(SUM(I430:T430)&lt;90," ",J430/stab.data!$U$8)</f>
        <v xml:space="preserve"> </v>
      </c>
      <c r="X430" s="239" t="str">
        <f>IF(SUM(I430:T430)&lt;90," ",K430*2/stab.data!$U$9)</f>
        <v xml:space="preserve"> </v>
      </c>
      <c r="Y430" s="239" t="str">
        <f>IF(SUM(I430:T430)&lt;90," ",L430*2/stab.data!$U$10)</f>
        <v xml:space="preserve"> </v>
      </c>
      <c r="Z430" s="239" t="str">
        <f>IF(SUM(I430:T430)&lt;90," ",M430/stab.data!$U$11)</f>
        <v xml:space="preserve"> </v>
      </c>
      <c r="AA430" s="239" t="str">
        <f>IF(SUM(I430:T430)&lt;90," ",N430/stab.data!$U$12)</f>
        <v xml:space="preserve"> </v>
      </c>
      <c r="AB430" s="239" t="str">
        <f>IF(SUM(I430:T430)&lt;90," ",O430/stab.data!$U$13)</f>
        <v xml:space="preserve"> </v>
      </c>
      <c r="AC430" s="239" t="str">
        <f>IF(SUM(I430:T430)&lt;90," ",P430/stab.data!$U$14)</f>
        <v xml:space="preserve"> </v>
      </c>
      <c r="AD430" s="239" t="str">
        <f>IF(SUM(I430:T430)&lt;90," ",Q430*2/stab.data!$U$15)</f>
        <v xml:space="preserve"> </v>
      </c>
      <c r="AE430" s="239" t="str">
        <f>IF(SUM(I430:T430)&lt;90," ",R430*2/stab.data!$U$16)</f>
        <v xml:space="preserve"> </v>
      </c>
      <c r="AF430" s="239" t="str">
        <f>IF(SUM(I430:T430)&lt;90," ",S430/stab.data!$U$17)</f>
        <v xml:space="preserve"> </v>
      </c>
      <c r="AG430" s="239" t="str">
        <f>IF(SUM(I430:T430)&lt;90," ",T430/stab.data!$U$18)</f>
        <v xml:space="preserve"> </v>
      </c>
      <c r="AH430" s="239" t="str">
        <f t="shared" si="720"/>
        <v xml:space="preserve"> </v>
      </c>
      <c r="AI430" s="239" t="str">
        <f t="shared" si="721"/>
        <v xml:space="preserve"> </v>
      </c>
      <c r="AJ430" s="240" t="str">
        <f t="shared" si="722"/>
        <v xml:space="preserve"> </v>
      </c>
      <c r="AK430" s="240" t="str">
        <f t="shared" si="723"/>
        <v xml:space="preserve"> </v>
      </c>
      <c r="AL430" s="240" t="str">
        <f t="shared" si="724"/>
        <v xml:space="preserve"> </v>
      </c>
      <c r="AM430" s="240" t="str">
        <f t="shared" si="725"/>
        <v xml:space="preserve"> </v>
      </c>
      <c r="AN430" s="240" t="str">
        <f t="shared" si="726"/>
        <v xml:space="preserve"> </v>
      </c>
      <c r="AO430" s="240" t="str">
        <f t="shared" si="727"/>
        <v xml:space="preserve"> </v>
      </c>
      <c r="AP430" s="240" t="str">
        <f t="shared" si="728"/>
        <v xml:space="preserve"> </v>
      </c>
      <c r="AQ430" s="240" t="str">
        <f t="shared" si="729"/>
        <v xml:space="preserve"> </v>
      </c>
      <c r="AR430" s="240" t="str">
        <f t="shared" si="730"/>
        <v xml:space="preserve"> </v>
      </c>
      <c r="AS430" s="240" t="str">
        <f t="shared" si="731"/>
        <v xml:space="preserve"> </v>
      </c>
      <c r="AT430" s="240" t="str">
        <f t="shared" si="732"/>
        <v xml:space="preserve"> </v>
      </c>
      <c r="AU430" s="240" t="str">
        <f t="shared" si="733"/>
        <v xml:space="preserve"> </v>
      </c>
      <c r="AV430" s="239" t="str">
        <f t="shared" si="734"/>
        <v xml:space="preserve"> </v>
      </c>
      <c r="AW430" s="239" t="str">
        <f t="shared" si="735"/>
        <v xml:space="preserve"> </v>
      </c>
      <c r="AX430" s="239" t="str">
        <f>IF(SUM(I430:T430)&lt;90," ",CM430*AH430*stab.data!$U$20/13/2)</f>
        <v xml:space="preserve"> </v>
      </c>
      <c r="AY430" s="239" t="str">
        <f>IF(SUM(I430:T430)&lt;90," ",CO430*AH430*stab.data!$U$11/13)</f>
        <v xml:space="preserve"> </v>
      </c>
      <c r="AZ430" s="239" t="str">
        <f t="shared" si="736"/>
        <v/>
      </c>
      <c r="BA430" s="241" t="str">
        <f t="shared" si="737"/>
        <v xml:space="preserve"> </v>
      </c>
      <c r="BB430" s="242" t="str">
        <f>IF(SUM(I430:T430)&lt;90," ",EXP('eq. coef.'!$C$104+'eq. coef.'!$C$105*'Amp-TB2 calc'!AJ430+'eq. coef.'!$C$106*'Amp-TB2 calc'!AK430+'eq. coef.'!$C$107*'Amp-TB2 calc'!AL430+'eq. coef.'!$C$108*'Amp-TB2 calc'!AN430+'eq. coef.'!$C$109*'Amp-TB2 calc'!AP430+'eq. coef.'!$C$110*'Amp-TB2 calc'!AQ430+'eq. coef.'!$C$111*'Amp-TB2 calc'!AR430+'eq. coef.'!$C$112*'Amp-TB2 calc'!AS430))</f>
        <v xml:space="preserve"> </v>
      </c>
      <c r="BC430" s="243" t="str">
        <f>IF(SUM(I430:T430)&lt;90," ",EXP('eq. coef.'!$C$176+'eq. coef.'!$C$177*'Amp-TB2 calc'!AJ430+'eq. coef.'!$C$178*'Amp-TB2 calc'!AK430+'eq. coef.'!$C$179*'Amp-TB2 calc'!AL430+'eq. coef.'!$C$180*'Amp-TB2 calc'!AN430+'eq. coef.'!$C$181*'Amp-TB2 calc'!AP430+'eq. coef.'!$C$182*'Amp-TB2 calc'!AQ430+'eq. coef.'!$C$183*'Amp-TB2 calc'!AR430+'eq. coef.'!$C$184*'Amp-TB2 calc'!AS430))</f>
        <v xml:space="preserve"> </v>
      </c>
      <c r="BD430" s="243" t="str">
        <f>IF(SUM(I430:T430)&lt;90," ",('eq. coef.'!$C$234+'eq. coef.'!$C$235*'Amp-TB2 calc'!AJ430+'eq. coef.'!$C$236*'Amp-TB2 calc'!AK430+'eq. coef.'!$C$237*'Amp-TB2 calc'!AL430+'eq. coef.'!$C$238*'Amp-TB2 calc'!AN430+'eq. coef.'!$C$239*'Amp-TB2 calc'!AP430+'eq. coef.'!$C$240*'Amp-TB2 calc'!AQ430+'eq. coef.'!$C$241*'Amp-TB2 calc'!AR430+'eq. coef.'!$C$242*'Amp-TB2 calc'!AS430))</f>
        <v xml:space="preserve"> </v>
      </c>
      <c r="BE430" s="243" t="str">
        <f>IF(SUM(I430:T430)&lt;90," ",('eq. coef.'!$C$270+'eq. coef.'!$C$271*'Amp-TB2 calc'!AJ430+'eq. coef.'!$C$272*'Amp-TB2 calc'!AK430+'eq. coef.'!$C$273*'Amp-TB2 calc'!AL430+'eq. coef.'!$C$274*'Amp-TB2 calc'!AN430+'eq. coef.'!$C$275*'Amp-TB2 calc'!AP430+'eq. coef.'!$C$276*'Amp-TB2 calc'!AQ430+'eq. coef.'!$C$277*'Amp-TB2 calc'!AR430+'eq. coef.'!$C$278*'Amp-TB2 calc'!AS430))</f>
        <v xml:space="preserve"> </v>
      </c>
      <c r="BF430" s="243" t="str">
        <f>IF(SUM(I430:T430)&lt;90," ",EXP('eq. coef.'!$C$328+'eq. coef.'!$C$329*'Amp-TB2 calc'!AJ430+'eq. coef.'!$C$330*'Amp-TB2 calc'!AK430+'eq. coef.'!$C$331*'Amp-TB2 calc'!AL430+'eq. coef.'!$C$332*'Amp-TB2 calc'!AN430+'eq. coef.'!$C$333*'Amp-TB2 calc'!AP430+'eq. coef.'!$C$334*'Amp-TB2 calc'!AQ430+'eq. coef.'!$C$335*'Amp-TB2 calc'!AR430+'eq. coef.'!$C$336*'Amp-TB2 calc'!AS430))</f>
        <v xml:space="preserve"> </v>
      </c>
      <c r="BG430" s="255" t="str">
        <f t="shared" si="738"/>
        <v xml:space="preserve"> </v>
      </c>
      <c r="BH430" s="306" t="str">
        <f t="shared" si="739"/>
        <v xml:space="preserve"> </v>
      </c>
      <c r="BI430" s="243" t="str">
        <f t="shared" si="740"/>
        <v xml:space="preserve"> </v>
      </c>
      <c r="BJ430" s="245" t="str">
        <f t="shared" si="741"/>
        <v xml:space="preserve"> </v>
      </c>
      <c r="BK430" s="243" t="str">
        <f t="shared" si="742"/>
        <v xml:space="preserve"> </v>
      </c>
      <c r="BL430" s="247" t="str">
        <f>IF(SUM(I430:T430)&lt;90," ",'eq. coef.'!$C$360+'eq. coef.'!$C$361*'Amp-TB2 calc'!AJ430+'eq. coef.'!$C$362*'Amp-TB2 calc'!AK430+'eq. coef.'!$C$363*'Amp-TB2 calc'!AL430+'eq. coef.'!$C$364*'Amp-TB2 calc'!AN430+'eq. coef.'!$C$365*'Amp-TB2 calc'!AP430+'eq. coef.'!$C$366*'Amp-TB2 calc'!AQ430+'eq. coef.'!$C$367*'Amp-TB2 calc'!AR430+'eq. coef.'!$C$368*'Amp-TB2 calc'!AS430+'eq. coef.'!$C$369*LN(BO430))</f>
        <v xml:space="preserve"> </v>
      </c>
      <c r="BM430" s="248" t="str">
        <f t="shared" si="743"/>
        <v/>
      </c>
      <c r="BN430" s="267" t="str">
        <f t="shared" si="744"/>
        <v/>
      </c>
      <c r="BO430" s="249" t="str">
        <f t="shared" si="745"/>
        <v xml:space="preserve"> </v>
      </c>
      <c r="BP430" s="243" t="str">
        <f t="shared" si="746"/>
        <v xml:space="preserve"> </v>
      </c>
      <c r="BQ430" s="245"/>
      <c r="BR430" s="245">
        <f t="shared" si="747"/>
        <v>0</v>
      </c>
      <c r="BS430" s="245">
        <f t="shared" si="748"/>
        <v>0</v>
      </c>
      <c r="BT430" s="243" t="str">
        <f t="shared" si="749"/>
        <v xml:space="preserve"> </v>
      </c>
      <c r="BU430" s="250"/>
      <c r="BV430" s="251" t="str">
        <f>IF(SUM(I430:T430)&lt;90," ",'eq. coef.'!$B$1128*'Amp-TB2 calc'!CF430+'eq. coef.'!$B$1129*'Amp-TB2 calc'!CJ430+'eq. coef.'!$B$1130*'Amp-TB2 calc'!CK430+'eq. coef.'!$B$1131*'Amp-TB2 calc'!CM430+'eq. coef.'!$B$1132*'Amp-TB2 calc'!CN430+'eq. coef.'!$B$1133*'Amp-TB2 calc'!CO430+'eq. coef.'!$B$1134*'Amp-TB2 calc'!CP430+'eq. coef.'!$B$1135*'Amp-TB2 calc'!CS430+'eq. coef.'!$B$1135*'Amp-TB2 calc'!CW430+'eq. coef.'!$B$1137*'Amp-TB2 calc'!CX430)</f>
        <v xml:space="preserve"> </v>
      </c>
      <c r="BW430" s="252" t="str">
        <f t="shared" si="750"/>
        <v/>
      </c>
      <c r="BX430" s="253"/>
      <c r="BY430" s="252" t="str">
        <f t="shared" si="751"/>
        <v xml:space="preserve"> </v>
      </c>
      <c r="BZ430" s="251" t="str">
        <f>IF(SUM(I430:T430)&lt;90," ",EXP('eq. coef.'!$B$1156*'Amp-TB2 calc'!CF430+'eq. coef.'!$B$1157*'Amp-TB2 calc'!CJ430+'eq. coef.'!$B$1158*'Amp-TB2 calc'!CK430+'eq. coef.'!$B$1159*'Amp-TB2 calc'!CM430+'eq. coef.'!$B$1160*'Amp-TB2 calc'!CN430+'eq. coef.'!$B$1161*'Amp-TB2 calc'!CO430+'eq. coef.'!$B$1162*'Amp-TB2 calc'!CP430+'eq. coef.'!$B$1163*'Amp-TB2 calc'!CS430+'eq. coef.'!$B$1164*'Amp-TB2 calc'!CW430+'eq. coef.'!$B$1165*'Amp-TB2 calc'!CX430))</f>
        <v xml:space="preserve"> </v>
      </c>
      <c r="CA430" s="252" t="str">
        <f t="shared" si="752"/>
        <v xml:space="preserve"> </v>
      </c>
      <c r="CB430" s="245"/>
      <c r="CC430" s="244" t="str">
        <f t="shared" si="753"/>
        <v xml:space="preserve"> </v>
      </c>
      <c r="CD430" s="244" t="str">
        <f t="shared" si="754"/>
        <v xml:space="preserve"> </v>
      </c>
      <c r="CE430" s="240" t="str">
        <f t="shared" si="755"/>
        <v xml:space="preserve"> </v>
      </c>
      <c r="CF430" s="240" t="str">
        <f t="shared" si="756"/>
        <v xml:space="preserve"> </v>
      </c>
      <c r="CG430" s="240" t="str">
        <f t="shared" si="757"/>
        <v xml:space="preserve"> </v>
      </c>
      <c r="CH430" s="240" t="str">
        <f t="shared" si="758"/>
        <v xml:space="preserve"> </v>
      </c>
      <c r="CI430" s="240"/>
      <c r="CJ430" s="240" t="str">
        <f t="shared" si="759"/>
        <v xml:space="preserve"> </v>
      </c>
      <c r="CK430" s="240" t="str">
        <f t="shared" si="760"/>
        <v xml:space="preserve"> </v>
      </c>
      <c r="CL430" s="240" t="str">
        <f t="shared" si="761"/>
        <v xml:space="preserve"> </v>
      </c>
      <c r="CM430" s="240" t="str">
        <f t="shared" si="762"/>
        <v xml:space="preserve"> </v>
      </c>
      <c r="CN430" s="240" t="str">
        <f t="shared" si="763"/>
        <v xml:space="preserve"> </v>
      </c>
      <c r="CO430" s="240" t="str">
        <f t="shared" si="764"/>
        <v xml:space="preserve"> </v>
      </c>
      <c r="CP430" s="240" t="str">
        <f t="shared" si="765"/>
        <v xml:space="preserve"> </v>
      </c>
      <c r="CQ430" s="240" t="str">
        <f t="shared" si="766"/>
        <v xml:space="preserve"> </v>
      </c>
      <c r="CR430" s="240"/>
      <c r="CS430" s="240" t="str">
        <f t="shared" si="767"/>
        <v xml:space="preserve"> </v>
      </c>
      <c r="CT430" s="240" t="str">
        <f t="shared" si="768"/>
        <v xml:space="preserve"> </v>
      </c>
      <c r="CU430" s="240" t="str">
        <f t="shared" si="769"/>
        <v xml:space="preserve"> </v>
      </c>
      <c r="CV430" s="240"/>
      <c r="CW430" s="240" t="str">
        <f t="shared" si="770"/>
        <v xml:space="preserve"> </v>
      </c>
      <c r="CX430" s="240" t="str">
        <f t="shared" si="771"/>
        <v xml:space="preserve"> </v>
      </c>
      <c r="CY430" s="240" t="str">
        <f t="shared" si="772"/>
        <v xml:space="preserve"> </v>
      </c>
      <c r="CZ430" s="240"/>
      <c r="DA430" s="240" t="str">
        <f t="shared" si="773"/>
        <v xml:space="preserve"> </v>
      </c>
      <c r="DB430" s="240" t="str">
        <f t="shared" si="774"/>
        <v xml:space="preserve"> </v>
      </c>
      <c r="DC430" s="240" t="str">
        <f t="shared" si="775"/>
        <v xml:space="preserve"> </v>
      </c>
      <c r="DD430" s="240" t="str">
        <f t="shared" si="776"/>
        <v xml:space="preserve"> </v>
      </c>
      <c r="DE430" s="245" t="str">
        <f t="shared" si="777"/>
        <v xml:space="preserve"> </v>
      </c>
      <c r="DF430" s="245"/>
      <c r="DG430" s="239" t="str">
        <f t="shared" si="778"/>
        <v xml:space="preserve"> </v>
      </c>
      <c r="DH430" s="239" t="str">
        <f t="shared" si="779"/>
        <v xml:space="preserve"> </v>
      </c>
      <c r="DI430" s="239" t="str">
        <f t="shared" si="780"/>
        <v xml:space="preserve"> </v>
      </c>
      <c r="DJ430" s="240" t="str">
        <f t="shared" si="781"/>
        <v xml:space="preserve"> </v>
      </c>
    </row>
    <row r="431" spans="1:114">
      <c r="A431" s="312"/>
      <c r="I431" s="325"/>
      <c r="J431" s="325"/>
      <c r="K431" s="325"/>
      <c r="L431" s="325"/>
      <c r="M431" s="325"/>
      <c r="N431" s="325"/>
      <c r="O431" s="325"/>
      <c r="P431" s="325"/>
      <c r="Q431" s="325"/>
      <c r="R431" s="325"/>
      <c r="S431" s="325"/>
      <c r="T431" s="325"/>
      <c r="U431" s="238" t="str">
        <f t="shared" si="719"/>
        <v/>
      </c>
      <c r="V431" s="239" t="str">
        <f>IF(SUM(I431:T431)&lt;90," ",I431/stab.data!$U$7)</f>
        <v xml:space="preserve"> </v>
      </c>
      <c r="W431" s="239" t="str">
        <f>IF(SUM(I431:T431)&lt;90," ",J431/stab.data!$U$8)</f>
        <v xml:space="preserve"> </v>
      </c>
      <c r="X431" s="239" t="str">
        <f>IF(SUM(I431:T431)&lt;90," ",K431*2/stab.data!$U$9)</f>
        <v xml:space="preserve"> </v>
      </c>
      <c r="Y431" s="239" t="str">
        <f>IF(SUM(I431:T431)&lt;90," ",L431*2/stab.data!$U$10)</f>
        <v xml:space="preserve"> </v>
      </c>
      <c r="Z431" s="239" t="str">
        <f>IF(SUM(I431:T431)&lt;90," ",M431/stab.data!$U$11)</f>
        <v xml:space="preserve"> </v>
      </c>
      <c r="AA431" s="239" t="str">
        <f>IF(SUM(I431:T431)&lt;90," ",N431/stab.data!$U$12)</f>
        <v xml:space="preserve"> </v>
      </c>
      <c r="AB431" s="239" t="str">
        <f>IF(SUM(I431:T431)&lt;90," ",O431/stab.data!$U$13)</f>
        <v xml:space="preserve"> </v>
      </c>
      <c r="AC431" s="239" t="str">
        <f>IF(SUM(I431:T431)&lt;90," ",P431/stab.data!$U$14)</f>
        <v xml:space="preserve"> </v>
      </c>
      <c r="AD431" s="239" t="str">
        <f>IF(SUM(I431:T431)&lt;90," ",Q431*2/stab.data!$U$15)</f>
        <v xml:space="preserve"> </v>
      </c>
      <c r="AE431" s="239" t="str">
        <f>IF(SUM(I431:T431)&lt;90," ",R431*2/stab.data!$U$16)</f>
        <v xml:space="preserve"> </v>
      </c>
      <c r="AF431" s="239" t="str">
        <f>IF(SUM(I431:T431)&lt;90," ",S431/stab.data!$U$17)</f>
        <v xml:space="preserve"> </v>
      </c>
      <c r="AG431" s="239" t="str">
        <f>IF(SUM(I431:T431)&lt;90," ",T431/stab.data!$U$18)</f>
        <v xml:space="preserve"> </v>
      </c>
      <c r="AH431" s="239" t="str">
        <f t="shared" si="720"/>
        <v xml:space="preserve"> </v>
      </c>
      <c r="AI431" s="239" t="str">
        <f t="shared" si="721"/>
        <v xml:space="preserve"> </v>
      </c>
      <c r="AJ431" s="240" t="str">
        <f t="shared" si="722"/>
        <v xml:space="preserve"> </v>
      </c>
      <c r="AK431" s="240" t="str">
        <f t="shared" si="723"/>
        <v xml:space="preserve"> </v>
      </c>
      <c r="AL431" s="240" t="str">
        <f t="shared" si="724"/>
        <v xml:space="preserve"> </v>
      </c>
      <c r="AM431" s="240" t="str">
        <f t="shared" si="725"/>
        <v xml:space="preserve"> </v>
      </c>
      <c r="AN431" s="240" t="str">
        <f t="shared" si="726"/>
        <v xml:space="preserve"> </v>
      </c>
      <c r="AO431" s="240" t="str">
        <f t="shared" si="727"/>
        <v xml:space="preserve"> </v>
      </c>
      <c r="AP431" s="240" t="str">
        <f t="shared" si="728"/>
        <v xml:space="preserve"> </v>
      </c>
      <c r="AQ431" s="240" t="str">
        <f t="shared" si="729"/>
        <v xml:space="preserve"> </v>
      </c>
      <c r="AR431" s="240" t="str">
        <f t="shared" si="730"/>
        <v xml:space="preserve"> </v>
      </c>
      <c r="AS431" s="240" t="str">
        <f t="shared" si="731"/>
        <v xml:space="preserve"> </v>
      </c>
      <c r="AT431" s="240" t="str">
        <f t="shared" si="732"/>
        <v xml:space="preserve"> </v>
      </c>
      <c r="AU431" s="240" t="str">
        <f t="shared" si="733"/>
        <v xml:space="preserve"> </v>
      </c>
      <c r="AV431" s="239" t="str">
        <f t="shared" si="734"/>
        <v xml:space="preserve"> </v>
      </c>
      <c r="AW431" s="239" t="str">
        <f t="shared" si="735"/>
        <v xml:space="preserve"> </v>
      </c>
      <c r="AX431" s="239" t="str">
        <f>IF(SUM(I431:T431)&lt;90," ",CM431*AH431*stab.data!$U$20/13/2)</f>
        <v xml:space="preserve"> </v>
      </c>
      <c r="AY431" s="239" t="str">
        <f>IF(SUM(I431:T431)&lt;90," ",CO431*AH431*stab.data!$U$11/13)</f>
        <v xml:space="preserve"> </v>
      </c>
      <c r="AZ431" s="239" t="str">
        <f t="shared" si="736"/>
        <v/>
      </c>
      <c r="BA431" s="241" t="str">
        <f t="shared" si="737"/>
        <v xml:space="preserve"> </v>
      </c>
      <c r="BB431" s="242" t="str">
        <f>IF(SUM(I431:T431)&lt;90," ",EXP('eq. coef.'!$C$104+'eq. coef.'!$C$105*'Amp-TB2 calc'!AJ431+'eq. coef.'!$C$106*'Amp-TB2 calc'!AK431+'eq. coef.'!$C$107*'Amp-TB2 calc'!AL431+'eq. coef.'!$C$108*'Amp-TB2 calc'!AN431+'eq. coef.'!$C$109*'Amp-TB2 calc'!AP431+'eq. coef.'!$C$110*'Amp-TB2 calc'!AQ431+'eq. coef.'!$C$111*'Amp-TB2 calc'!AR431+'eq. coef.'!$C$112*'Amp-TB2 calc'!AS431))</f>
        <v xml:space="preserve"> </v>
      </c>
      <c r="BC431" s="243" t="str">
        <f>IF(SUM(I431:T431)&lt;90," ",EXP('eq. coef.'!$C$176+'eq. coef.'!$C$177*'Amp-TB2 calc'!AJ431+'eq. coef.'!$C$178*'Amp-TB2 calc'!AK431+'eq. coef.'!$C$179*'Amp-TB2 calc'!AL431+'eq. coef.'!$C$180*'Amp-TB2 calc'!AN431+'eq. coef.'!$C$181*'Amp-TB2 calc'!AP431+'eq. coef.'!$C$182*'Amp-TB2 calc'!AQ431+'eq. coef.'!$C$183*'Amp-TB2 calc'!AR431+'eq. coef.'!$C$184*'Amp-TB2 calc'!AS431))</f>
        <v xml:space="preserve"> </v>
      </c>
      <c r="BD431" s="243" t="str">
        <f>IF(SUM(I431:T431)&lt;90," ",('eq. coef.'!$C$234+'eq. coef.'!$C$235*'Amp-TB2 calc'!AJ431+'eq. coef.'!$C$236*'Amp-TB2 calc'!AK431+'eq. coef.'!$C$237*'Amp-TB2 calc'!AL431+'eq. coef.'!$C$238*'Amp-TB2 calc'!AN431+'eq. coef.'!$C$239*'Amp-TB2 calc'!AP431+'eq. coef.'!$C$240*'Amp-TB2 calc'!AQ431+'eq. coef.'!$C$241*'Amp-TB2 calc'!AR431+'eq. coef.'!$C$242*'Amp-TB2 calc'!AS431))</f>
        <v xml:space="preserve"> </v>
      </c>
      <c r="BE431" s="243" t="str">
        <f>IF(SUM(I431:T431)&lt;90," ",('eq. coef.'!$C$270+'eq. coef.'!$C$271*'Amp-TB2 calc'!AJ431+'eq. coef.'!$C$272*'Amp-TB2 calc'!AK431+'eq. coef.'!$C$273*'Amp-TB2 calc'!AL431+'eq. coef.'!$C$274*'Amp-TB2 calc'!AN431+'eq. coef.'!$C$275*'Amp-TB2 calc'!AP431+'eq. coef.'!$C$276*'Amp-TB2 calc'!AQ431+'eq. coef.'!$C$277*'Amp-TB2 calc'!AR431+'eq. coef.'!$C$278*'Amp-TB2 calc'!AS431))</f>
        <v xml:space="preserve"> </v>
      </c>
      <c r="BF431" s="243" t="str">
        <f>IF(SUM(I431:T431)&lt;90," ",EXP('eq. coef.'!$C$328+'eq. coef.'!$C$329*'Amp-TB2 calc'!AJ431+'eq. coef.'!$C$330*'Amp-TB2 calc'!AK431+'eq. coef.'!$C$331*'Amp-TB2 calc'!AL431+'eq. coef.'!$C$332*'Amp-TB2 calc'!AN431+'eq. coef.'!$C$333*'Amp-TB2 calc'!AP431+'eq. coef.'!$C$334*'Amp-TB2 calc'!AQ431+'eq. coef.'!$C$335*'Amp-TB2 calc'!AR431+'eq. coef.'!$C$336*'Amp-TB2 calc'!AS431))</f>
        <v xml:space="preserve"> </v>
      </c>
      <c r="BG431" s="255" t="str">
        <f t="shared" si="738"/>
        <v xml:space="preserve"> </v>
      </c>
      <c r="BH431" s="306" t="str">
        <f t="shared" si="739"/>
        <v xml:space="preserve"> </v>
      </c>
      <c r="BI431" s="243" t="str">
        <f t="shared" si="740"/>
        <v xml:space="preserve"> </v>
      </c>
      <c r="BJ431" s="245" t="str">
        <f t="shared" si="741"/>
        <v xml:space="preserve"> </v>
      </c>
      <c r="BK431" s="243" t="str">
        <f t="shared" si="742"/>
        <v xml:space="preserve"> </v>
      </c>
      <c r="BL431" s="247" t="str">
        <f>IF(SUM(I431:T431)&lt;90," ",'eq. coef.'!$C$360+'eq. coef.'!$C$361*'Amp-TB2 calc'!AJ431+'eq. coef.'!$C$362*'Amp-TB2 calc'!AK431+'eq. coef.'!$C$363*'Amp-TB2 calc'!AL431+'eq. coef.'!$C$364*'Amp-TB2 calc'!AN431+'eq. coef.'!$C$365*'Amp-TB2 calc'!AP431+'eq. coef.'!$C$366*'Amp-TB2 calc'!AQ431+'eq. coef.'!$C$367*'Amp-TB2 calc'!AR431+'eq. coef.'!$C$368*'Amp-TB2 calc'!AS431+'eq. coef.'!$C$369*LN(BO431))</f>
        <v xml:space="preserve"> </v>
      </c>
      <c r="BM431" s="248" t="str">
        <f t="shared" si="743"/>
        <v/>
      </c>
      <c r="BN431" s="267" t="str">
        <f t="shared" si="744"/>
        <v/>
      </c>
      <c r="BO431" s="249" t="str">
        <f t="shared" si="745"/>
        <v xml:space="preserve"> </v>
      </c>
      <c r="BP431" s="243" t="str">
        <f t="shared" si="746"/>
        <v xml:space="preserve"> </v>
      </c>
      <c r="BQ431" s="245"/>
      <c r="BR431" s="245">
        <f t="shared" si="747"/>
        <v>0</v>
      </c>
      <c r="BS431" s="245">
        <f t="shared" si="748"/>
        <v>0</v>
      </c>
      <c r="BT431" s="243" t="str">
        <f t="shared" si="749"/>
        <v xml:space="preserve"> </v>
      </c>
      <c r="BU431" s="250"/>
      <c r="BV431" s="251" t="str">
        <f>IF(SUM(I431:T431)&lt;90," ",'eq. coef.'!$B$1128*'Amp-TB2 calc'!CF431+'eq. coef.'!$B$1129*'Amp-TB2 calc'!CJ431+'eq. coef.'!$B$1130*'Amp-TB2 calc'!CK431+'eq. coef.'!$B$1131*'Amp-TB2 calc'!CM431+'eq. coef.'!$B$1132*'Amp-TB2 calc'!CN431+'eq. coef.'!$B$1133*'Amp-TB2 calc'!CO431+'eq. coef.'!$B$1134*'Amp-TB2 calc'!CP431+'eq. coef.'!$B$1135*'Amp-TB2 calc'!CS431+'eq. coef.'!$B$1135*'Amp-TB2 calc'!CW431+'eq. coef.'!$B$1137*'Amp-TB2 calc'!CX431)</f>
        <v xml:space="preserve"> </v>
      </c>
      <c r="BW431" s="252" t="str">
        <f t="shared" si="750"/>
        <v/>
      </c>
      <c r="BX431" s="253"/>
      <c r="BY431" s="252" t="str">
        <f t="shared" si="751"/>
        <v xml:space="preserve"> </v>
      </c>
      <c r="BZ431" s="251" t="str">
        <f>IF(SUM(I431:T431)&lt;90," ",EXP('eq. coef.'!$B$1156*'Amp-TB2 calc'!CF431+'eq. coef.'!$B$1157*'Amp-TB2 calc'!CJ431+'eq. coef.'!$B$1158*'Amp-TB2 calc'!CK431+'eq. coef.'!$B$1159*'Amp-TB2 calc'!CM431+'eq. coef.'!$B$1160*'Amp-TB2 calc'!CN431+'eq. coef.'!$B$1161*'Amp-TB2 calc'!CO431+'eq. coef.'!$B$1162*'Amp-TB2 calc'!CP431+'eq. coef.'!$B$1163*'Amp-TB2 calc'!CS431+'eq. coef.'!$B$1164*'Amp-TB2 calc'!CW431+'eq. coef.'!$B$1165*'Amp-TB2 calc'!CX431))</f>
        <v xml:space="preserve"> </v>
      </c>
      <c r="CA431" s="252" t="str">
        <f t="shared" si="752"/>
        <v xml:space="preserve"> </v>
      </c>
      <c r="CB431" s="245"/>
      <c r="CC431" s="244" t="str">
        <f t="shared" si="753"/>
        <v xml:space="preserve"> </v>
      </c>
      <c r="CD431" s="244" t="str">
        <f t="shared" si="754"/>
        <v xml:space="preserve"> </v>
      </c>
      <c r="CE431" s="240" t="str">
        <f t="shared" si="755"/>
        <v xml:space="preserve"> </v>
      </c>
      <c r="CF431" s="240" t="str">
        <f t="shared" si="756"/>
        <v xml:space="preserve"> </v>
      </c>
      <c r="CG431" s="240" t="str">
        <f t="shared" si="757"/>
        <v xml:space="preserve"> </v>
      </c>
      <c r="CH431" s="240" t="str">
        <f t="shared" si="758"/>
        <v xml:space="preserve"> </v>
      </c>
      <c r="CI431" s="240"/>
      <c r="CJ431" s="240" t="str">
        <f t="shared" si="759"/>
        <v xml:space="preserve"> </v>
      </c>
      <c r="CK431" s="240" t="str">
        <f t="shared" si="760"/>
        <v xml:space="preserve"> </v>
      </c>
      <c r="CL431" s="240" t="str">
        <f t="shared" si="761"/>
        <v xml:space="preserve"> </v>
      </c>
      <c r="CM431" s="240" t="str">
        <f t="shared" si="762"/>
        <v xml:space="preserve"> </v>
      </c>
      <c r="CN431" s="240" t="str">
        <f t="shared" si="763"/>
        <v xml:space="preserve"> </v>
      </c>
      <c r="CO431" s="240" t="str">
        <f t="shared" si="764"/>
        <v xml:space="preserve"> </v>
      </c>
      <c r="CP431" s="240" t="str">
        <f t="shared" si="765"/>
        <v xml:space="preserve"> </v>
      </c>
      <c r="CQ431" s="240" t="str">
        <f t="shared" si="766"/>
        <v xml:space="preserve"> </v>
      </c>
      <c r="CR431" s="240"/>
      <c r="CS431" s="240" t="str">
        <f t="shared" si="767"/>
        <v xml:space="preserve"> </v>
      </c>
      <c r="CT431" s="240" t="str">
        <f t="shared" si="768"/>
        <v xml:space="preserve"> </v>
      </c>
      <c r="CU431" s="240" t="str">
        <f t="shared" si="769"/>
        <v xml:space="preserve"> </v>
      </c>
      <c r="CV431" s="240"/>
      <c r="CW431" s="240" t="str">
        <f t="shared" si="770"/>
        <v xml:space="preserve"> </v>
      </c>
      <c r="CX431" s="240" t="str">
        <f t="shared" si="771"/>
        <v xml:space="preserve"> </v>
      </c>
      <c r="CY431" s="240" t="str">
        <f t="shared" si="772"/>
        <v xml:space="preserve"> </v>
      </c>
      <c r="CZ431" s="240"/>
      <c r="DA431" s="240" t="str">
        <f t="shared" si="773"/>
        <v xml:space="preserve"> </v>
      </c>
      <c r="DB431" s="240" t="str">
        <f t="shared" si="774"/>
        <v xml:space="preserve"> </v>
      </c>
      <c r="DC431" s="240" t="str">
        <f t="shared" si="775"/>
        <v xml:space="preserve"> </v>
      </c>
      <c r="DD431" s="240" t="str">
        <f t="shared" si="776"/>
        <v xml:space="preserve"> </v>
      </c>
      <c r="DE431" s="245" t="str">
        <f t="shared" si="777"/>
        <v xml:space="preserve"> </v>
      </c>
      <c r="DF431" s="245"/>
      <c r="DG431" s="239" t="str">
        <f t="shared" si="778"/>
        <v xml:space="preserve"> </v>
      </c>
      <c r="DH431" s="239" t="str">
        <f t="shared" si="779"/>
        <v xml:space="preserve"> </v>
      </c>
      <c r="DI431" s="239" t="str">
        <f t="shared" si="780"/>
        <v xml:space="preserve"> </v>
      </c>
      <c r="DJ431" s="240" t="str">
        <f t="shared" si="781"/>
        <v xml:space="preserve"> </v>
      </c>
    </row>
    <row r="432" spans="1:114">
      <c r="A432" s="312"/>
      <c r="I432" s="325"/>
      <c r="J432" s="325"/>
      <c r="K432" s="325"/>
      <c r="L432" s="325"/>
      <c r="M432" s="325"/>
      <c r="N432" s="325"/>
      <c r="O432" s="325"/>
      <c r="P432" s="325"/>
      <c r="Q432" s="325"/>
      <c r="R432" s="325"/>
      <c r="S432" s="325"/>
      <c r="T432" s="325"/>
      <c r="U432" s="238" t="str">
        <f t="shared" si="719"/>
        <v/>
      </c>
      <c r="V432" s="239" t="str">
        <f>IF(SUM(I432:T432)&lt;90," ",I432/stab.data!$U$7)</f>
        <v xml:space="preserve"> </v>
      </c>
      <c r="W432" s="239" t="str">
        <f>IF(SUM(I432:T432)&lt;90," ",J432/stab.data!$U$8)</f>
        <v xml:space="preserve"> </v>
      </c>
      <c r="X432" s="239" t="str">
        <f>IF(SUM(I432:T432)&lt;90," ",K432*2/stab.data!$U$9)</f>
        <v xml:space="preserve"> </v>
      </c>
      <c r="Y432" s="239" t="str">
        <f>IF(SUM(I432:T432)&lt;90," ",L432*2/stab.data!$U$10)</f>
        <v xml:space="preserve"> </v>
      </c>
      <c r="Z432" s="239" t="str">
        <f>IF(SUM(I432:T432)&lt;90," ",M432/stab.data!$U$11)</f>
        <v xml:space="preserve"> </v>
      </c>
      <c r="AA432" s="239" t="str">
        <f>IF(SUM(I432:T432)&lt;90," ",N432/stab.data!$U$12)</f>
        <v xml:space="preserve"> </v>
      </c>
      <c r="AB432" s="239" t="str">
        <f>IF(SUM(I432:T432)&lt;90," ",O432/stab.data!$U$13)</f>
        <v xml:space="preserve"> </v>
      </c>
      <c r="AC432" s="239" t="str">
        <f>IF(SUM(I432:T432)&lt;90," ",P432/stab.data!$U$14)</f>
        <v xml:space="preserve"> </v>
      </c>
      <c r="AD432" s="239" t="str">
        <f>IF(SUM(I432:T432)&lt;90," ",Q432*2/stab.data!$U$15)</f>
        <v xml:space="preserve"> </v>
      </c>
      <c r="AE432" s="239" t="str">
        <f>IF(SUM(I432:T432)&lt;90," ",R432*2/stab.data!$U$16)</f>
        <v xml:space="preserve"> </v>
      </c>
      <c r="AF432" s="239" t="str">
        <f>IF(SUM(I432:T432)&lt;90," ",S432/stab.data!$U$17)</f>
        <v xml:space="preserve"> </v>
      </c>
      <c r="AG432" s="239" t="str">
        <f>IF(SUM(I432:T432)&lt;90," ",T432/stab.data!$U$18)</f>
        <v xml:space="preserve"> </v>
      </c>
      <c r="AH432" s="239" t="str">
        <f t="shared" si="720"/>
        <v xml:space="preserve"> </v>
      </c>
      <c r="AI432" s="239" t="str">
        <f t="shared" si="721"/>
        <v xml:space="preserve"> </v>
      </c>
      <c r="AJ432" s="240" t="str">
        <f t="shared" si="722"/>
        <v xml:space="preserve"> </v>
      </c>
      <c r="AK432" s="240" t="str">
        <f t="shared" si="723"/>
        <v xml:space="preserve"> </v>
      </c>
      <c r="AL432" s="240" t="str">
        <f t="shared" si="724"/>
        <v xml:space="preserve"> </v>
      </c>
      <c r="AM432" s="240" t="str">
        <f t="shared" si="725"/>
        <v xml:space="preserve"> </v>
      </c>
      <c r="AN432" s="240" t="str">
        <f t="shared" si="726"/>
        <v xml:space="preserve"> </v>
      </c>
      <c r="AO432" s="240" t="str">
        <f t="shared" si="727"/>
        <v xml:space="preserve"> </v>
      </c>
      <c r="AP432" s="240" t="str">
        <f t="shared" si="728"/>
        <v xml:space="preserve"> </v>
      </c>
      <c r="AQ432" s="240" t="str">
        <f t="shared" si="729"/>
        <v xml:space="preserve"> </v>
      </c>
      <c r="AR432" s="240" t="str">
        <f t="shared" si="730"/>
        <v xml:space="preserve"> </v>
      </c>
      <c r="AS432" s="240" t="str">
        <f t="shared" si="731"/>
        <v xml:space="preserve"> </v>
      </c>
      <c r="AT432" s="240" t="str">
        <f t="shared" si="732"/>
        <v xml:space="preserve"> </v>
      </c>
      <c r="AU432" s="240" t="str">
        <f t="shared" si="733"/>
        <v xml:space="preserve"> </v>
      </c>
      <c r="AV432" s="239" t="str">
        <f t="shared" si="734"/>
        <v xml:space="preserve"> </v>
      </c>
      <c r="AW432" s="239" t="str">
        <f t="shared" si="735"/>
        <v xml:space="preserve"> </v>
      </c>
      <c r="AX432" s="239" t="str">
        <f>IF(SUM(I432:T432)&lt;90," ",CM432*AH432*stab.data!$U$20/13/2)</f>
        <v xml:space="preserve"> </v>
      </c>
      <c r="AY432" s="239" t="str">
        <f>IF(SUM(I432:T432)&lt;90," ",CO432*AH432*stab.data!$U$11/13)</f>
        <v xml:space="preserve"> </v>
      </c>
      <c r="AZ432" s="239" t="str">
        <f t="shared" si="736"/>
        <v/>
      </c>
      <c r="BA432" s="241" t="str">
        <f t="shared" si="737"/>
        <v xml:space="preserve"> </v>
      </c>
      <c r="BB432" s="242" t="str">
        <f>IF(SUM(I432:T432)&lt;90," ",EXP('eq. coef.'!$C$104+'eq. coef.'!$C$105*'Amp-TB2 calc'!AJ432+'eq. coef.'!$C$106*'Amp-TB2 calc'!AK432+'eq. coef.'!$C$107*'Amp-TB2 calc'!AL432+'eq. coef.'!$C$108*'Amp-TB2 calc'!AN432+'eq. coef.'!$C$109*'Amp-TB2 calc'!AP432+'eq. coef.'!$C$110*'Amp-TB2 calc'!AQ432+'eq. coef.'!$C$111*'Amp-TB2 calc'!AR432+'eq. coef.'!$C$112*'Amp-TB2 calc'!AS432))</f>
        <v xml:space="preserve"> </v>
      </c>
      <c r="BC432" s="243" t="str">
        <f>IF(SUM(I432:T432)&lt;90," ",EXP('eq. coef.'!$C$176+'eq. coef.'!$C$177*'Amp-TB2 calc'!AJ432+'eq. coef.'!$C$178*'Amp-TB2 calc'!AK432+'eq. coef.'!$C$179*'Amp-TB2 calc'!AL432+'eq. coef.'!$C$180*'Amp-TB2 calc'!AN432+'eq. coef.'!$C$181*'Amp-TB2 calc'!AP432+'eq. coef.'!$C$182*'Amp-TB2 calc'!AQ432+'eq. coef.'!$C$183*'Amp-TB2 calc'!AR432+'eq. coef.'!$C$184*'Amp-TB2 calc'!AS432))</f>
        <v xml:space="preserve"> </v>
      </c>
      <c r="BD432" s="243" t="str">
        <f>IF(SUM(I432:T432)&lt;90," ",('eq. coef.'!$C$234+'eq. coef.'!$C$235*'Amp-TB2 calc'!AJ432+'eq. coef.'!$C$236*'Amp-TB2 calc'!AK432+'eq. coef.'!$C$237*'Amp-TB2 calc'!AL432+'eq. coef.'!$C$238*'Amp-TB2 calc'!AN432+'eq. coef.'!$C$239*'Amp-TB2 calc'!AP432+'eq. coef.'!$C$240*'Amp-TB2 calc'!AQ432+'eq. coef.'!$C$241*'Amp-TB2 calc'!AR432+'eq. coef.'!$C$242*'Amp-TB2 calc'!AS432))</f>
        <v xml:space="preserve"> </v>
      </c>
      <c r="BE432" s="243" t="str">
        <f>IF(SUM(I432:T432)&lt;90," ",('eq. coef.'!$C$270+'eq. coef.'!$C$271*'Amp-TB2 calc'!AJ432+'eq. coef.'!$C$272*'Amp-TB2 calc'!AK432+'eq. coef.'!$C$273*'Amp-TB2 calc'!AL432+'eq. coef.'!$C$274*'Amp-TB2 calc'!AN432+'eq. coef.'!$C$275*'Amp-TB2 calc'!AP432+'eq. coef.'!$C$276*'Amp-TB2 calc'!AQ432+'eq. coef.'!$C$277*'Amp-TB2 calc'!AR432+'eq. coef.'!$C$278*'Amp-TB2 calc'!AS432))</f>
        <v xml:space="preserve"> </v>
      </c>
      <c r="BF432" s="243" t="str">
        <f>IF(SUM(I432:T432)&lt;90," ",EXP('eq. coef.'!$C$328+'eq. coef.'!$C$329*'Amp-TB2 calc'!AJ432+'eq. coef.'!$C$330*'Amp-TB2 calc'!AK432+'eq. coef.'!$C$331*'Amp-TB2 calc'!AL432+'eq. coef.'!$C$332*'Amp-TB2 calc'!AN432+'eq. coef.'!$C$333*'Amp-TB2 calc'!AP432+'eq. coef.'!$C$334*'Amp-TB2 calc'!AQ432+'eq. coef.'!$C$335*'Amp-TB2 calc'!AR432+'eq. coef.'!$C$336*'Amp-TB2 calc'!AS432))</f>
        <v xml:space="preserve"> </v>
      </c>
      <c r="BG432" s="255" t="str">
        <f t="shared" si="738"/>
        <v xml:space="preserve"> </v>
      </c>
      <c r="BH432" s="306" t="str">
        <f t="shared" si="739"/>
        <v xml:space="preserve"> </v>
      </c>
      <c r="BI432" s="243" t="str">
        <f t="shared" si="740"/>
        <v xml:space="preserve"> </v>
      </c>
      <c r="BJ432" s="245" t="str">
        <f t="shared" si="741"/>
        <v xml:space="preserve"> </v>
      </c>
      <c r="BK432" s="243" t="str">
        <f t="shared" si="742"/>
        <v xml:space="preserve"> </v>
      </c>
      <c r="BL432" s="247" t="str">
        <f>IF(SUM(I432:T432)&lt;90," ",'eq. coef.'!$C$360+'eq. coef.'!$C$361*'Amp-TB2 calc'!AJ432+'eq. coef.'!$C$362*'Amp-TB2 calc'!AK432+'eq. coef.'!$C$363*'Amp-TB2 calc'!AL432+'eq. coef.'!$C$364*'Amp-TB2 calc'!AN432+'eq. coef.'!$C$365*'Amp-TB2 calc'!AP432+'eq. coef.'!$C$366*'Amp-TB2 calc'!AQ432+'eq. coef.'!$C$367*'Amp-TB2 calc'!AR432+'eq. coef.'!$C$368*'Amp-TB2 calc'!AS432+'eq. coef.'!$C$369*LN(BO432))</f>
        <v xml:space="preserve"> </v>
      </c>
      <c r="BM432" s="248" t="str">
        <f t="shared" si="743"/>
        <v/>
      </c>
      <c r="BN432" s="267" t="str">
        <f t="shared" si="744"/>
        <v/>
      </c>
      <c r="BO432" s="249" t="str">
        <f t="shared" si="745"/>
        <v xml:space="preserve"> </v>
      </c>
      <c r="BP432" s="243" t="str">
        <f t="shared" si="746"/>
        <v xml:space="preserve"> </v>
      </c>
      <c r="BQ432" s="245"/>
      <c r="BR432" s="245">
        <f t="shared" si="747"/>
        <v>0</v>
      </c>
      <c r="BS432" s="245">
        <f t="shared" si="748"/>
        <v>0</v>
      </c>
      <c r="BT432" s="243" t="str">
        <f t="shared" si="749"/>
        <v xml:space="preserve"> </v>
      </c>
      <c r="BU432" s="250"/>
      <c r="BV432" s="251" t="str">
        <f>IF(SUM(I432:T432)&lt;90," ",'eq. coef.'!$B$1128*'Amp-TB2 calc'!CF432+'eq. coef.'!$B$1129*'Amp-TB2 calc'!CJ432+'eq. coef.'!$B$1130*'Amp-TB2 calc'!CK432+'eq. coef.'!$B$1131*'Amp-TB2 calc'!CM432+'eq. coef.'!$B$1132*'Amp-TB2 calc'!CN432+'eq. coef.'!$B$1133*'Amp-TB2 calc'!CO432+'eq. coef.'!$B$1134*'Amp-TB2 calc'!CP432+'eq. coef.'!$B$1135*'Amp-TB2 calc'!CS432+'eq. coef.'!$B$1135*'Amp-TB2 calc'!CW432+'eq. coef.'!$B$1137*'Amp-TB2 calc'!CX432)</f>
        <v xml:space="preserve"> </v>
      </c>
      <c r="BW432" s="252" t="str">
        <f t="shared" si="750"/>
        <v/>
      </c>
      <c r="BX432" s="253"/>
      <c r="BY432" s="252" t="str">
        <f t="shared" si="751"/>
        <v xml:space="preserve"> </v>
      </c>
      <c r="BZ432" s="251" t="str">
        <f>IF(SUM(I432:T432)&lt;90," ",EXP('eq. coef.'!$B$1156*'Amp-TB2 calc'!CF432+'eq. coef.'!$B$1157*'Amp-TB2 calc'!CJ432+'eq. coef.'!$B$1158*'Amp-TB2 calc'!CK432+'eq. coef.'!$B$1159*'Amp-TB2 calc'!CM432+'eq. coef.'!$B$1160*'Amp-TB2 calc'!CN432+'eq. coef.'!$B$1161*'Amp-TB2 calc'!CO432+'eq. coef.'!$B$1162*'Amp-TB2 calc'!CP432+'eq. coef.'!$B$1163*'Amp-TB2 calc'!CS432+'eq. coef.'!$B$1164*'Amp-TB2 calc'!CW432+'eq. coef.'!$B$1165*'Amp-TB2 calc'!CX432))</f>
        <v xml:space="preserve"> </v>
      </c>
      <c r="CA432" s="252" t="str">
        <f t="shared" si="752"/>
        <v xml:space="preserve"> </v>
      </c>
      <c r="CB432" s="245"/>
      <c r="CC432" s="244" t="str">
        <f t="shared" si="753"/>
        <v xml:space="preserve"> </v>
      </c>
      <c r="CD432" s="244" t="str">
        <f t="shared" si="754"/>
        <v xml:space="preserve"> </v>
      </c>
      <c r="CE432" s="240" t="str">
        <f t="shared" si="755"/>
        <v xml:space="preserve"> </v>
      </c>
      <c r="CF432" s="240" t="str">
        <f t="shared" si="756"/>
        <v xml:space="preserve"> </v>
      </c>
      <c r="CG432" s="240" t="str">
        <f t="shared" si="757"/>
        <v xml:space="preserve"> </v>
      </c>
      <c r="CH432" s="240" t="str">
        <f t="shared" si="758"/>
        <v xml:space="preserve"> </v>
      </c>
      <c r="CI432" s="240"/>
      <c r="CJ432" s="240" t="str">
        <f t="shared" si="759"/>
        <v xml:space="preserve"> </v>
      </c>
      <c r="CK432" s="240" t="str">
        <f t="shared" si="760"/>
        <v xml:space="preserve"> </v>
      </c>
      <c r="CL432" s="240" t="str">
        <f t="shared" si="761"/>
        <v xml:space="preserve"> </v>
      </c>
      <c r="CM432" s="240" t="str">
        <f t="shared" si="762"/>
        <v xml:space="preserve"> </v>
      </c>
      <c r="CN432" s="240" t="str">
        <f t="shared" si="763"/>
        <v xml:space="preserve"> </v>
      </c>
      <c r="CO432" s="240" t="str">
        <f t="shared" si="764"/>
        <v xml:space="preserve"> </v>
      </c>
      <c r="CP432" s="240" t="str">
        <f t="shared" si="765"/>
        <v xml:space="preserve"> </v>
      </c>
      <c r="CQ432" s="240" t="str">
        <f t="shared" si="766"/>
        <v xml:space="preserve"> </v>
      </c>
      <c r="CR432" s="240"/>
      <c r="CS432" s="240" t="str">
        <f t="shared" si="767"/>
        <v xml:space="preserve"> </v>
      </c>
      <c r="CT432" s="240" t="str">
        <f t="shared" si="768"/>
        <v xml:space="preserve"> </v>
      </c>
      <c r="CU432" s="240" t="str">
        <f t="shared" si="769"/>
        <v xml:space="preserve"> </v>
      </c>
      <c r="CV432" s="240"/>
      <c r="CW432" s="240" t="str">
        <f t="shared" si="770"/>
        <v xml:space="preserve"> </v>
      </c>
      <c r="CX432" s="240" t="str">
        <f t="shared" si="771"/>
        <v xml:space="preserve"> </v>
      </c>
      <c r="CY432" s="240" t="str">
        <f t="shared" si="772"/>
        <v xml:space="preserve"> </v>
      </c>
      <c r="CZ432" s="240"/>
      <c r="DA432" s="240" t="str">
        <f t="shared" si="773"/>
        <v xml:space="preserve"> </v>
      </c>
      <c r="DB432" s="240" t="str">
        <f t="shared" si="774"/>
        <v xml:space="preserve"> </v>
      </c>
      <c r="DC432" s="240" t="str">
        <f t="shared" si="775"/>
        <v xml:space="preserve"> </v>
      </c>
      <c r="DD432" s="240" t="str">
        <f t="shared" si="776"/>
        <v xml:space="preserve"> </v>
      </c>
      <c r="DE432" s="245" t="str">
        <f t="shared" si="777"/>
        <v xml:space="preserve"> </v>
      </c>
      <c r="DF432" s="245"/>
      <c r="DG432" s="239" t="str">
        <f t="shared" si="778"/>
        <v xml:space="preserve"> </v>
      </c>
      <c r="DH432" s="239" t="str">
        <f t="shared" si="779"/>
        <v xml:space="preserve"> </v>
      </c>
      <c r="DI432" s="239" t="str">
        <f t="shared" si="780"/>
        <v xml:space="preserve"> </v>
      </c>
      <c r="DJ432" s="240" t="str">
        <f t="shared" si="781"/>
        <v xml:space="preserve"> </v>
      </c>
    </row>
    <row r="433" spans="1:114">
      <c r="A433" s="312"/>
      <c r="I433" s="325"/>
      <c r="J433" s="325"/>
      <c r="K433" s="325"/>
      <c r="L433" s="325"/>
      <c r="M433" s="325"/>
      <c r="N433" s="325"/>
      <c r="O433" s="325"/>
      <c r="P433" s="325"/>
      <c r="Q433" s="325"/>
      <c r="R433" s="325"/>
      <c r="S433" s="325"/>
      <c r="T433" s="325"/>
      <c r="U433" s="238" t="str">
        <f t="shared" si="719"/>
        <v/>
      </c>
      <c r="V433" s="239" t="str">
        <f>IF(SUM(I433:T433)&lt;90," ",I433/stab.data!$U$7)</f>
        <v xml:space="preserve"> </v>
      </c>
      <c r="W433" s="239" t="str">
        <f>IF(SUM(I433:T433)&lt;90," ",J433/stab.data!$U$8)</f>
        <v xml:space="preserve"> </v>
      </c>
      <c r="X433" s="239" t="str">
        <f>IF(SUM(I433:T433)&lt;90," ",K433*2/stab.data!$U$9)</f>
        <v xml:space="preserve"> </v>
      </c>
      <c r="Y433" s="239" t="str">
        <f>IF(SUM(I433:T433)&lt;90," ",L433*2/stab.data!$U$10)</f>
        <v xml:space="preserve"> </v>
      </c>
      <c r="Z433" s="239" t="str">
        <f>IF(SUM(I433:T433)&lt;90," ",M433/stab.data!$U$11)</f>
        <v xml:space="preserve"> </v>
      </c>
      <c r="AA433" s="239" t="str">
        <f>IF(SUM(I433:T433)&lt;90," ",N433/stab.data!$U$12)</f>
        <v xml:space="preserve"> </v>
      </c>
      <c r="AB433" s="239" t="str">
        <f>IF(SUM(I433:T433)&lt;90," ",O433/stab.data!$U$13)</f>
        <v xml:space="preserve"> </v>
      </c>
      <c r="AC433" s="239" t="str">
        <f>IF(SUM(I433:T433)&lt;90," ",P433/stab.data!$U$14)</f>
        <v xml:space="preserve"> </v>
      </c>
      <c r="AD433" s="239" t="str">
        <f>IF(SUM(I433:T433)&lt;90," ",Q433*2/stab.data!$U$15)</f>
        <v xml:space="preserve"> </v>
      </c>
      <c r="AE433" s="239" t="str">
        <f>IF(SUM(I433:T433)&lt;90," ",R433*2/stab.data!$U$16)</f>
        <v xml:space="preserve"> </v>
      </c>
      <c r="AF433" s="239" t="str">
        <f>IF(SUM(I433:T433)&lt;90," ",S433/stab.data!$U$17)</f>
        <v xml:space="preserve"> </v>
      </c>
      <c r="AG433" s="239" t="str">
        <f>IF(SUM(I433:T433)&lt;90," ",T433/stab.data!$U$18)</f>
        <v xml:space="preserve"> </v>
      </c>
      <c r="AH433" s="239" t="str">
        <f t="shared" si="720"/>
        <v xml:space="preserve"> </v>
      </c>
      <c r="AI433" s="239" t="str">
        <f t="shared" si="721"/>
        <v xml:space="preserve"> </v>
      </c>
      <c r="AJ433" s="240" t="str">
        <f t="shared" si="722"/>
        <v xml:space="preserve"> </v>
      </c>
      <c r="AK433" s="240" t="str">
        <f t="shared" si="723"/>
        <v xml:space="preserve"> </v>
      </c>
      <c r="AL433" s="240" t="str">
        <f t="shared" si="724"/>
        <v xml:space="preserve"> </v>
      </c>
      <c r="AM433" s="240" t="str">
        <f t="shared" si="725"/>
        <v xml:space="preserve"> </v>
      </c>
      <c r="AN433" s="240" t="str">
        <f t="shared" si="726"/>
        <v xml:space="preserve"> </v>
      </c>
      <c r="AO433" s="240" t="str">
        <f t="shared" si="727"/>
        <v xml:space="preserve"> </v>
      </c>
      <c r="AP433" s="240" t="str">
        <f t="shared" si="728"/>
        <v xml:space="preserve"> </v>
      </c>
      <c r="AQ433" s="240" t="str">
        <f t="shared" si="729"/>
        <v xml:space="preserve"> </v>
      </c>
      <c r="AR433" s="240" t="str">
        <f t="shared" si="730"/>
        <v xml:space="preserve"> </v>
      </c>
      <c r="AS433" s="240" t="str">
        <f t="shared" si="731"/>
        <v xml:space="preserve"> </v>
      </c>
      <c r="AT433" s="240" t="str">
        <f t="shared" si="732"/>
        <v xml:space="preserve"> </v>
      </c>
      <c r="AU433" s="240" t="str">
        <f t="shared" si="733"/>
        <v xml:space="preserve"> </v>
      </c>
      <c r="AV433" s="239" t="str">
        <f t="shared" si="734"/>
        <v xml:space="preserve"> </v>
      </c>
      <c r="AW433" s="239" t="str">
        <f t="shared" si="735"/>
        <v xml:space="preserve"> </v>
      </c>
      <c r="AX433" s="239" t="str">
        <f>IF(SUM(I433:T433)&lt;90," ",CM433*AH433*stab.data!$U$20/13/2)</f>
        <v xml:space="preserve"> </v>
      </c>
      <c r="AY433" s="239" t="str">
        <f>IF(SUM(I433:T433)&lt;90," ",CO433*AH433*stab.data!$U$11/13)</f>
        <v xml:space="preserve"> </v>
      </c>
      <c r="AZ433" s="239" t="str">
        <f t="shared" si="736"/>
        <v/>
      </c>
      <c r="BA433" s="241" t="str">
        <f t="shared" si="737"/>
        <v xml:space="preserve"> </v>
      </c>
      <c r="BB433" s="242" t="str">
        <f>IF(SUM(I433:T433)&lt;90," ",EXP('eq. coef.'!$C$104+'eq. coef.'!$C$105*'Amp-TB2 calc'!AJ433+'eq. coef.'!$C$106*'Amp-TB2 calc'!AK433+'eq. coef.'!$C$107*'Amp-TB2 calc'!AL433+'eq. coef.'!$C$108*'Amp-TB2 calc'!AN433+'eq. coef.'!$C$109*'Amp-TB2 calc'!AP433+'eq. coef.'!$C$110*'Amp-TB2 calc'!AQ433+'eq. coef.'!$C$111*'Amp-TB2 calc'!AR433+'eq. coef.'!$C$112*'Amp-TB2 calc'!AS433))</f>
        <v xml:space="preserve"> </v>
      </c>
      <c r="BC433" s="243" t="str">
        <f>IF(SUM(I433:T433)&lt;90," ",EXP('eq. coef.'!$C$176+'eq. coef.'!$C$177*'Amp-TB2 calc'!AJ433+'eq. coef.'!$C$178*'Amp-TB2 calc'!AK433+'eq. coef.'!$C$179*'Amp-TB2 calc'!AL433+'eq. coef.'!$C$180*'Amp-TB2 calc'!AN433+'eq. coef.'!$C$181*'Amp-TB2 calc'!AP433+'eq. coef.'!$C$182*'Amp-TB2 calc'!AQ433+'eq. coef.'!$C$183*'Amp-TB2 calc'!AR433+'eq. coef.'!$C$184*'Amp-TB2 calc'!AS433))</f>
        <v xml:space="preserve"> </v>
      </c>
      <c r="BD433" s="243" t="str">
        <f>IF(SUM(I433:T433)&lt;90," ",('eq. coef.'!$C$234+'eq. coef.'!$C$235*'Amp-TB2 calc'!AJ433+'eq. coef.'!$C$236*'Amp-TB2 calc'!AK433+'eq. coef.'!$C$237*'Amp-TB2 calc'!AL433+'eq. coef.'!$C$238*'Amp-TB2 calc'!AN433+'eq. coef.'!$C$239*'Amp-TB2 calc'!AP433+'eq. coef.'!$C$240*'Amp-TB2 calc'!AQ433+'eq. coef.'!$C$241*'Amp-TB2 calc'!AR433+'eq. coef.'!$C$242*'Amp-TB2 calc'!AS433))</f>
        <v xml:space="preserve"> </v>
      </c>
      <c r="BE433" s="243" t="str">
        <f>IF(SUM(I433:T433)&lt;90," ",('eq. coef.'!$C$270+'eq. coef.'!$C$271*'Amp-TB2 calc'!AJ433+'eq. coef.'!$C$272*'Amp-TB2 calc'!AK433+'eq. coef.'!$C$273*'Amp-TB2 calc'!AL433+'eq. coef.'!$C$274*'Amp-TB2 calc'!AN433+'eq. coef.'!$C$275*'Amp-TB2 calc'!AP433+'eq. coef.'!$C$276*'Amp-TB2 calc'!AQ433+'eq. coef.'!$C$277*'Amp-TB2 calc'!AR433+'eq. coef.'!$C$278*'Amp-TB2 calc'!AS433))</f>
        <v xml:space="preserve"> </v>
      </c>
      <c r="BF433" s="243" t="str">
        <f>IF(SUM(I433:T433)&lt;90," ",EXP('eq. coef.'!$C$328+'eq. coef.'!$C$329*'Amp-TB2 calc'!AJ433+'eq. coef.'!$C$330*'Amp-TB2 calc'!AK433+'eq. coef.'!$C$331*'Amp-TB2 calc'!AL433+'eq. coef.'!$C$332*'Amp-TB2 calc'!AN433+'eq. coef.'!$C$333*'Amp-TB2 calc'!AP433+'eq. coef.'!$C$334*'Amp-TB2 calc'!AQ433+'eq. coef.'!$C$335*'Amp-TB2 calc'!AR433+'eq. coef.'!$C$336*'Amp-TB2 calc'!AS433))</f>
        <v xml:space="preserve"> </v>
      </c>
      <c r="BG433" s="255" t="str">
        <f t="shared" si="738"/>
        <v xml:space="preserve"> </v>
      </c>
      <c r="BH433" s="306" t="str">
        <f t="shared" si="739"/>
        <v xml:space="preserve"> </v>
      </c>
      <c r="BI433" s="243" t="str">
        <f t="shared" si="740"/>
        <v xml:space="preserve"> </v>
      </c>
      <c r="BJ433" s="245" t="str">
        <f t="shared" si="741"/>
        <v xml:space="preserve"> </v>
      </c>
      <c r="BK433" s="243" t="str">
        <f t="shared" si="742"/>
        <v xml:space="preserve"> </v>
      </c>
      <c r="BL433" s="247" t="str">
        <f>IF(SUM(I433:T433)&lt;90," ",'eq. coef.'!$C$360+'eq. coef.'!$C$361*'Amp-TB2 calc'!AJ433+'eq. coef.'!$C$362*'Amp-TB2 calc'!AK433+'eq. coef.'!$C$363*'Amp-TB2 calc'!AL433+'eq. coef.'!$C$364*'Amp-TB2 calc'!AN433+'eq. coef.'!$C$365*'Amp-TB2 calc'!AP433+'eq. coef.'!$C$366*'Amp-TB2 calc'!AQ433+'eq. coef.'!$C$367*'Amp-TB2 calc'!AR433+'eq. coef.'!$C$368*'Amp-TB2 calc'!AS433+'eq. coef.'!$C$369*LN(BO433))</f>
        <v xml:space="preserve"> </v>
      </c>
      <c r="BM433" s="248" t="str">
        <f t="shared" si="743"/>
        <v/>
      </c>
      <c r="BN433" s="267" t="str">
        <f t="shared" si="744"/>
        <v/>
      </c>
      <c r="BO433" s="249" t="str">
        <f t="shared" si="745"/>
        <v xml:space="preserve"> </v>
      </c>
      <c r="BP433" s="243" t="str">
        <f t="shared" si="746"/>
        <v xml:space="preserve"> </v>
      </c>
      <c r="BQ433" s="245"/>
      <c r="BR433" s="245">
        <f t="shared" si="747"/>
        <v>0</v>
      </c>
      <c r="BS433" s="245">
        <f t="shared" si="748"/>
        <v>0</v>
      </c>
      <c r="BT433" s="243" t="str">
        <f t="shared" si="749"/>
        <v xml:space="preserve"> </v>
      </c>
      <c r="BU433" s="250"/>
      <c r="BV433" s="251" t="str">
        <f>IF(SUM(I433:T433)&lt;90," ",'eq. coef.'!$B$1128*'Amp-TB2 calc'!CF433+'eq. coef.'!$B$1129*'Amp-TB2 calc'!CJ433+'eq. coef.'!$B$1130*'Amp-TB2 calc'!CK433+'eq. coef.'!$B$1131*'Amp-TB2 calc'!CM433+'eq. coef.'!$B$1132*'Amp-TB2 calc'!CN433+'eq. coef.'!$B$1133*'Amp-TB2 calc'!CO433+'eq. coef.'!$B$1134*'Amp-TB2 calc'!CP433+'eq. coef.'!$B$1135*'Amp-TB2 calc'!CS433+'eq. coef.'!$B$1135*'Amp-TB2 calc'!CW433+'eq. coef.'!$B$1137*'Amp-TB2 calc'!CX433)</f>
        <v xml:space="preserve"> </v>
      </c>
      <c r="BW433" s="252" t="str">
        <f t="shared" si="750"/>
        <v/>
      </c>
      <c r="BX433" s="253"/>
      <c r="BY433" s="252" t="str">
        <f t="shared" si="751"/>
        <v xml:space="preserve"> </v>
      </c>
      <c r="BZ433" s="251" t="str">
        <f>IF(SUM(I433:T433)&lt;90," ",EXP('eq. coef.'!$B$1156*'Amp-TB2 calc'!CF433+'eq. coef.'!$B$1157*'Amp-TB2 calc'!CJ433+'eq. coef.'!$B$1158*'Amp-TB2 calc'!CK433+'eq. coef.'!$B$1159*'Amp-TB2 calc'!CM433+'eq. coef.'!$B$1160*'Amp-TB2 calc'!CN433+'eq. coef.'!$B$1161*'Amp-TB2 calc'!CO433+'eq. coef.'!$B$1162*'Amp-TB2 calc'!CP433+'eq. coef.'!$B$1163*'Amp-TB2 calc'!CS433+'eq. coef.'!$B$1164*'Amp-TB2 calc'!CW433+'eq. coef.'!$B$1165*'Amp-TB2 calc'!CX433))</f>
        <v xml:space="preserve"> </v>
      </c>
      <c r="CA433" s="252" t="str">
        <f t="shared" si="752"/>
        <v xml:space="preserve"> </v>
      </c>
      <c r="CB433" s="245"/>
      <c r="CC433" s="244" t="str">
        <f t="shared" si="753"/>
        <v xml:space="preserve"> </v>
      </c>
      <c r="CD433" s="244" t="str">
        <f t="shared" si="754"/>
        <v xml:space="preserve"> </v>
      </c>
      <c r="CE433" s="240" t="str">
        <f t="shared" si="755"/>
        <v xml:space="preserve"> </v>
      </c>
      <c r="CF433" s="240" t="str">
        <f t="shared" si="756"/>
        <v xml:space="preserve"> </v>
      </c>
      <c r="CG433" s="240" t="str">
        <f t="shared" si="757"/>
        <v xml:space="preserve"> </v>
      </c>
      <c r="CH433" s="240" t="str">
        <f t="shared" si="758"/>
        <v xml:space="preserve"> </v>
      </c>
      <c r="CI433" s="240"/>
      <c r="CJ433" s="240" t="str">
        <f t="shared" si="759"/>
        <v xml:space="preserve"> </v>
      </c>
      <c r="CK433" s="240" t="str">
        <f t="shared" si="760"/>
        <v xml:space="preserve"> </v>
      </c>
      <c r="CL433" s="240" t="str">
        <f t="shared" si="761"/>
        <v xml:space="preserve"> </v>
      </c>
      <c r="CM433" s="240" t="str">
        <f t="shared" si="762"/>
        <v xml:space="preserve"> </v>
      </c>
      <c r="CN433" s="240" t="str">
        <f t="shared" si="763"/>
        <v xml:space="preserve"> </v>
      </c>
      <c r="CO433" s="240" t="str">
        <f t="shared" si="764"/>
        <v xml:space="preserve"> </v>
      </c>
      <c r="CP433" s="240" t="str">
        <f t="shared" si="765"/>
        <v xml:space="preserve"> </v>
      </c>
      <c r="CQ433" s="240" t="str">
        <f t="shared" si="766"/>
        <v xml:space="preserve"> </v>
      </c>
      <c r="CR433" s="240"/>
      <c r="CS433" s="240" t="str">
        <f t="shared" si="767"/>
        <v xml:space="preserve"> </v>
      </c>
      <c r="CT433" s="240" t="str">
        <f t="shared" si="768"/>
        <v xml:space="preserve"> </v>
      </c>
      <c r="CU433" s="240" t="str">
        <f t="shared" si="769"/>
        <v xml:space="preserve"> </v>
      </c>
      <c r="CV433" s="240"/>
      <c r="CW433" s="240" t="str">
        <f t="shared" si="770"/>
        <v xml:space="preserve"> </v>
      </c>
      <c r="CX433" s="240" t="str">
        <f t="shared" si="771"/>
        <v xml:space="preserve"> </v>
      </c>
      <c r="CY433" s="240" t="str">
        <f t="shared" si="772"/>
        <v xml:space="preserve"> </v>
      </c>
      <c r="CZ433" s="240"/>
      <c r="DA433" s="240" t="str">
        <f t="shared" si="773"/>
        <v xml:space="preserve"> </v>
      </c>
      <c r="DB433" s="240" t="str">
        <f t="shared" si="774"/>
        <v xml:space="preserve"> </v>
      </c>
      <c r="DC433" s="240" t="str">
        <f t="shared" si="775"/>
        <v xml:space="preserve"> </v>
      </c>
      <c r="DD433" s="240" t="str">
        <f t="shared" si="776"/>
        <v xml:space="preserve"> </v>
      </c>
      <c r="DE433" s="245" t="str">
        <f t="shared" si="777"/>
        <v xml:space="preserve"> </v>
      </c>
      <c r="DF433" s="245"/>
      <c r="DG433" s="239" t="str">
        <f t="shared" si="778"/>
        <v xml:space="preserve"> </v>
      </c>
      <c r="DH433" s="239" t="str">
        <f t="shared" si="779"/>
        <v xml:space="preserve"> </v>
      </c>
      <c r="DI433" s="239" t="str">
        <f t="shared" si="780"/>
        <v xml:space="preserve"> </v>
      </c>
      <c r="DJ433" s="240" t="str">
        <f t="shared" si="781"/>
        <v xml:space="preserve"> </v>
      </c>
    </row>
    <row r="434" spans="1:114">
      <c r="A434" s="312"/>
      <c r="I434" s="325"/>
      <c r="J434" s="325"/>
      <c r="K434" s="325"/>
      <c r="L434" s="325"/>
      <c r="M434" s="325"/>
      <c r="N434" s="325"/>
      <c r="O434" s="325"/>
      <c r="P434" s="325"/>
      <c r="Q434" s="325"/>
      <c r="R434" s="325"/>
      <c r="S434" s="325"/>
      <c r="T434" s="325"/>
      <c r="U434" s="238" t="str">
        <f t="shared" si="719"/>
        <v/>
      </c>
      <c r="V434" s="239" t="str">
        <f>IF(SUM(I434:T434)&lt;90," ",I434/stab.data!$U$7)</f>
        <v xml:space="preserve"> </v>
      </c>
      <c r="W434" s="239" t="str">
        <f>IF(SUM(I434:T434)&lt;90," ",J434/stab.data!$U$8)</f>
        <v xml:space="preserve"> </v>
      </c>
      <c r="X434" s="239" t="str">
        <f>IF(SUM(I434:T434)&lt;90," ",K434*2/stab.data!$U$9)</f>
        <v xml:space="preserve"> </v>
      </c>
      <c r="Y434" s="239" t="str">
        <f>IF(SUM(I434:T434)&lt;90," ",L434*2/stab.data!$U$10)</f>
        <v xml:space="preserve"> </v>
      </c>
      <c r="Z434" s="239" t="str">
        <f>IF(SUM(I434:T434)&lt;90," ",M434/stab.data!$U$11)</f>
        <v xml:space="preserve"> </v>
      </c>
      <c r="AA434" s="239" t="str">
        <f>IF(SUM(I434:T434)&lt;90," ",N434/stab.data!$U$12)</f>
        <v xml:space="preserve"> </v>
      </c>
      <c r="AB434" s="239" t="str">
        <f>IF(SUM(I434:T434)&lt;90," ",O434/stab.data!$U$13)</f>
        <v xml:space="preserve"> </v>
      </c>
      <c r="AC434" s="239" t="str">
        <f>IF(SUM(I434:T434)&lt;90," ",P434/stab.data!$U$14)</f>
        <v xml:space="preserve"> </v>
      </c>
      <c r="AD434" s="239" t="str">
        <f>IF(SUM(I434:T434)&lt;90," ",Q434*2/stab.data!$U$15)</f>
        <v xml:space="preserve"> </v>
      </c>
      <c r="AE434" s="239" t="str">
        <f>IF(SUM(I434:T434)&lt;90," ",R434*2/stab.data!$U$16)</f>
        <v xml:space="preserve"> </v>
      </c>
      <c r="AF434" s="239" t="str">
        <f>IF(SUM(I434:T434)&lt;90," ",S434/stab.data!$U$17)</f>
        <v xml:space="preserve"> </v>
      </c>
      <c r="AG434" s="239" t="str">
        <f>IF(SUM(I434:T434)&lt;90," ",T434/stab.data!$U$18)</f>
        <v xml:space="preserve"> </v>
      </c>
      <c r="AH434" s="239" t="str">
        <f t="shared" si="720"/>
        <v xml:space="preserve"> </v>
      </c>
      <c r="AI434" s="239" t="str">
        <f t="shared" si="721"/>
        <v xml:space="preserve"> </v>
      </c>
      <c r="AJ434" s="240" t="str">
        <f t="shared" si="722"/>
        <v xml:space="preserve"> </v>
      </c>
      <c r="AK434" s="240" t="str">
        <f t="shared" si="723"/>
        <v xml:space="preserve"> </v>
      </c>
      <c r="AL434" s="240" t="str">
        <f t="shared" si="724"/>
        <v xml:space="preserve"> </v>
      </c>
      <c r="AM434" s="240" t="str">
        <f t="shared" si="725"/>
        <v xml:space="preserve"> </v>
      </c>
      <c r="AN434" s="240" t="str">
        <f t="shared" si="726"/>
        <v xml:space="preserve"> </v>
      </c>
      <c r="AO434" s="240" t="str">
        <f t="shared" si="727"/>
        <v xml:space="preserve"> </v>
      </c>
      <c r="AP434" s="240" t="str">
        <f t="shared" si="728"/>
        <v xml:space="preserve"> </v>
      </c>
      <c r="AQ434" s="240" t="str">
        <f t="shared" si="729"/>
        <v xml:space="preserve"> </v>
      </c>
      <c r="AR434" s="240" t="str">
        <f t="shared" si="730"/>
        <v xml:space="preserve"> </v>
      </c>
      <c r="AS434" s="240" t="str">
        <f t="shared" si="731"/>
        <v xml:space="preserve"> </v>
      </c>
      <c r="AT434" s="240" t="str">
        <f t="shared" si="732"/>
        <v xml:space="preserve"> </v>
      </c>
      <c r="AU434" s="240" t="str">
        <f t="shared" si="733"/>
        <v xml:space="preserve"> </v>
      </c>
      <c r="AV434" s="239" t="str">
        <f t="shared" si="734"/>
        <v xml:space="preserve"> </v>
      </c>
      <c r="AW434" s="239" t="str">
        <f t="shared" si="735"/>
        <v xml:space="preserve"> </v>
      </c>
      <c r="AX434" s="239" t="str">
        <f>IF(SUM(I434:T434)&lt;90," ",CM434*AH434*stab.data!$U$20/13/2)</f>
        <v xml:space="preserve"> </v>
      </c>
      <c r="AY434" s="239" t="str">
        <f>IF(SUM(I434:T434)&lt;90," ",CO434*AH434*stab.data!$U$11/13)</f>
        <v xml:space="preserve"> </v>
      </c>
      <c r="AZ434" s="239" t="str">
        <f t="shared" si="736"/>
        <v/>
      </c>
      <c r="BA434" s="241" t="str">
        <f t="shared" si="737"/>
        <v xml:space="preserve"> </v>
      </c>
      <c r="BB434" s="242" t="str">
        <f>IF(SUM(I434:T434)&lt;90," ",EXP('eq. coef.'!$C$104+'eq. coef.'!$C$105*'Amp-TB2 calc'!AJ434+'eq. coef.'!$C$106*'Amp-TB2 calc'!AK434+'eq. coef.'!$C$107*'Amp-TB2 calc'!AL434+'eq. coef.'!$C$108*'Amp-TB2 calc'!AN434+'eq. coef.'!$C$109*'Amp-TB2 calc'!AP434+'eq. coef.'!$C$110*'Amp-TB2 calc'!AQ434+'eq. coef.'!$C$111*'Amp-TB2 calc'!AR434+'eq. coef.'!$C$112*'Amp-TB2 calc'!AS434))</f>
        <v xml:space="preserve"> </v>
      </c>
      <c r="BC434" s="243" t="str">
        <f>IF(SUM(I434:T434)&lt;90," ",EXP('eq. coef.'!$C$176+'eq. coef.'!$C$177*'Amp-TB2 calc'!AJ434+'eq. coef.'!$C$178*'Amp-TB2 calc'!AK434+'eq. coef.'!$C$179*'Amp-TB2 calc'!AL434+'eq. coef.'!$C$180*'Amp-TB2 calc'!AN434+'eq. coef.'!$C$181*'Amp-TB2 calc'!AP434+'eq. coef.'!$C$182*'Amp-TB2 calc'!AQ434+'eq. coef.'!$C$183*'Amp-TB2 calc'!AR434+'eq. coef.'!$C$184*'Amp-TB2 calc'!AS434))</f>
        <v xml:space="preserve"> </v>
      </c>
      <c r="BD434" s="243" t="str">
        <f>IF(SUM(I434:T434)&lt;90," ",('eq. coef.'!$C$234+'eq. coef.'!$C$235*'Amp-TB2 calc'!AJ434+'eq. coef.'!$C$236*'Amp-TB2 calc'!AK434+'eq. coef.'!$C$237*'Amp-TB2 calc'!AL434+'eq. coef.'!$C$238*'Amp-TB2 calc'!AN434+'eq. coef.'!$C$239*'Amp-TB2 calc'!AP434+'eq. coef.'!$C$240*'Amp-TB2 calc'!AQ434+'eq. coef.'!$C$241*'Amp-TB2 calc'!AR434+'eq. coef.'!$C$242*'Amp-TB2 calc'!AS434))</f>
        <v xml:space="preserve"> </v>
      </c>
      <c r="BE434" s="243" t="str">
        <f>IF(SUM(I434:T434)&lt;90," ",('eq. coef.'!$C$270+'eq. coef.'!$C$271*'Amp-TB2 calc'!AJ434+'eq. coef.'!$C$272*'Amp-TB2 calc'!AK434+'eq. coef.'!$C$273*'Amp-TB2 calc'!AL434+'eq. coef.'!$C$274*'Amp-TB2 calc'!AN434+'eq. coef.'!$C$275*'Amp-TB2 calc'!AP434+'eq. coef.'!$C$276*'Amp-TB2 calc'!AQ434+'eq. coef.'!$C$277*'Amp-TB2 calc'!AR434+'eq. coef.'!$C$278*'Amp-TB2 calc'!AS434))</f>
        <v xml:space="preserve"> </v>
      </c>
      <c r="BF434" s="243" t="str">
        <f>IF(SUM(I434:T434)&lt;90," ",EXP('eq. coef.'!$C$328+'eq. coef.'!$C$329*'Amp-TB2 calc'!AJ434+'eq. coef.'!$C$330*'Amp-TB2 calc'!AK434+'eq. coef.'!$C$331*'Amp-TB2 calc'!AL434+'eq. coef.'!$C$332*'Amp-TB2 calc'!AN434+'eq. coef.'!$C$333*'Amp-TB2 calc'!AP434+'eq. coef.'!$C$334*'Amp-TB2 calc'!AQ434+'eq. coef.'!$C$335*'Amp-TB2 calc'!AR434+'eq. coef.'!$C$336*'Amp-TB2 calc'!AS434))</f>
        <v xml:space="preserve"> </v>
      </c>
      <c r="BG434" s="255" t="str">
        <f t="shared" si="738"/>
        <v xml:space="preserve"> </v>
      </c>
      <c r="BH434" s="306" t="str">
        <f t="shared" si="739"/>
        <v xml:space="preserve"> </v>
      </c>
      <c r="BI434" s="243" t="str">
        <f t="shared" si="740"/>
        <v xml:space="preserve"> </v>
      </c>
      <c r="BJ434" s="245" t="str">
        <f t="shared" si="741"/>
        <v xml:space="preserve"> </v>
      </c>
      <c r="BK434" s="243" t="str">
        <f t="shared" si="742"/>
        <v xml:space="preserve"> </v>
      </c>
      <c r="BL434" s="247" t="str">
        <f>IF(SUM(I434:T434)&lt;90," ",'eq. coef.'!$C$360+'eq. coef.'!$C$361*'Amp-TB2 calc'!AJ434+'eq. coef.'!$C$362*'Amp-TB2 calc'!AK434+'eq. coef.'!$C$363*'Amp-TB2 calc'!AL434+'eq. coef.'!$C$364*'Amp-TB2 calc'!AN434+'eq. coef.'!$C$365*'Amp-TB2 calc'!AP434+'eq. coef.'!$C$366*'Amp-TB2 calc'!AQ434+'eq. coef.'!$C$367*'Amp-TB2 calc'!AR434+'eq. coef.'!$C$368*'Amp-TB2 calc'!AS434+'eq. coef.'!$C$369*LN(BO434))</f>
        <v xml:space="preserve"> </v>
      </c>
      <c r="BM434" s="248" t="str">
        <f t="shared" si="743"/>
        <v/>
      </c>
      <c r="BN434" s="267" t="str">
        <f t="shared" si="744"/>
        <v/>
      </c>
      <c r="BO434" s="249" t="str">
        <f t="shared" si="745"/>
        <v xml:space="preserve"> </v>
      </c>
      <c r="BP434" s="243" t="str">
        <f t="shared" si="746"/>
        <v xml:space="preserve"> </v>
      </c>
      <c r="BQ434" s="245"/>
      <c r="BR434" s="245">
        <f t="shared" si="747"/>
        <v>0</v>
      </c>
      <c r="BS434" s="245">
        <f t="shared" si="748"/>
        <v>0</v>
      </c>
      <c r="BT434" s="243" t="str">
        <f t="shared" si="749"/>
        <v xml:space="preserve"> </v>
      </c>
      <c r="BU434" s="250"/>
      <c r="BV434" s="251" t="str">
        <f>IF(SUM(I434:T434)&lt;90," ",'eq. coef.'!$B$1128*'Amp-TB2 calc'!CF434+'eq. coef.'!$B$1129*'Amp-TB2 calc'!CJ434+'eq. coef.'!$B$1130*'Amp-TB2 calc'!CK434+'eq. coef.'!$B$1131*'Amp-TB2 calc'!CM434+'eq. coef.'!$B$1132*'Amp-TB2 calc'!CN434+'eq. coef.'!$B$1133*'Amp-TB2 calc'!CO434+'eq. coef.'!$B$1134*'Amp-TB2 calc'!CP434+'eq. coef.'!$B$1135*'Amp-TB2 calc'!CS434+'eq. coef.'!$B$1135*'Amp-TB2 calc'!CW434+'eq. coef.'!$B$1137*'Amp-TB2 calc'!CX434)</f>
        <v xml:space="preserve"> </v>
      </c>
      <c r="BW434" s="252" t="str">
        <f t="shared" si="750"/>
        <v/>
      </c>
      <c r="BX434" s="253"/>
      <c r="BY434" s="252" t="str">
        <f t="shared" si="751"/>
        <v xml:space="preserve"> </v>
      </c>
      <c r="BZ434" s="251" t="str">
        <f>IF(SUM(I434:T434)&lt;90," ",EXP('eq. coef.'!$B$1156*'Amp-TB2 calc'!CF434+'eq. coef.'!$B$1157*'Amp-TB2 calc'!CJ434+'eq. coef.'!$B$1158*'Amp-TB2 calc'!CK434+'eq. coef.'!$B$1159*'Amp-TB2 calc'!CM434+'eq. coef.'!$B$1160*'Amp-TB2 calc'!CN434+'eq. coef.'!$B$1161*'Amp-TB2 calc'!CO434+'eq. coef.'!$B$1162*'Amp-TB2 calc'!CP434+'eq. coef.'!$B$1163*'Amp-TB2 calc'!CS434+'eq. coef.'!$B$1164*'Amp-TB2 calc'!CW434+'eq. coef.'!$B$1165*'Amp-TB2 calc'!CX434))</f>
        <v xml:space="preserve"> </v>
      </c>
      <c r="CA434" s="252" t="str">
        <f t="shared" si="752"/>
        <v xml:space="preserve"> </v>
      </c>
      <c r="CB434" s="245"/>
      <c r="CC434" s="244" t="str">
        <f t="shared" si="753"/>
        <v xml:space="preserve"> </v>
      </c>
      <c r="CD434" s="244" t="str">
        <f t="shared" si="754"/>
        <v xml:space="preserve"> </v>
      </c>
      <c r="CE434" s="240" t="str">
        <f t="shared" si="755"/>
        <v xml:space="preserve"> </v>
      </c>
      <c r="CF434" s="240" t="str">
        <f t="shared" si="756"/>
        <v xml:space="preserve"> </v>
      </c>
      <c r="CG434" s="240" t="str">
        <f t="shared" si="757"/>
        <v xml:space="preserve"> </v>
      </c>
      <c r="CH434" s="240" t="str">
        <f t="shared" si="758"/>
        <v xml:space="preserve"> </v>
      </c>
      <c r="CI434" s="240"/>
      <c r="CJ434" s="240" t="str">
        <f t="shared" si="759"/>
        <v xml:space="preserve"> </v>
      </c>
      <c r="CK434" s="240" t="str">
        <f t="shared" si="760"/>
        <v xml:space="preserve"> </v>
      </c>
      <c r="CL434" s="240" t="str">
        <f t="shared" si="761"/>
        <v xml:space="preserve"> </v>
      </c>
      <c r="CM434" s="240" t="str">
        <f t="shared" si="762"/>
        <v xml:space="preserve"> </v>
      </c>
      <c r="CN434" s="240" t="str">
        <f t="shared" si="763"/>
        <v xml:space="preserve"> </v>
      </c>
      <c r="CO434" s="240" t="str">
        <f t="shared" si="764"/>
        <v xml:space="preserve"> </v>
      </c>
      <c r="CP434" s="240" t="str">
        <f t="shared" si="765"/>
        <v xml:space="preserve"> </v>
      </c>
      <c r="CQ434" s="240" t="str">
        <f t="shared" si="766"/>
        <v xml:space="preserve"> </v>
      </c>
      <c r="CR434" s="240"/>
      <c r="CS434" s="240" t="str">
        <f t="shared" si="767"/>
        <v xml:space="preserve"> </v>
      </c>
      <c r="CT434" s="240" t="str">
        <f t="shared" si="768"/>
        <v xml:space="preserve"> </v>
      </c>
      <c r="CU434" s="240" t="str">
        <f t="shared" si="769"/>
        <v xml:space="preserve"> </v>
      </c>
      <c r="CV434" s="240"/>
      <c r="CW434" s="240" t="str">
        <f t="shared" si="770"/>
        <v xml:space="preserve"> </v>
      </c>
      <c r="CX434" s="240" t="str">
        <f t="shared" si="771"/>
        <v xml:space="preserve"> </v>
      </c>
      <c r="CY434" s="240" t="str">
        <f t="shared" si="772"/>
        <v xml:space="preserve"> </v>
      </c>
      <c r="CZ434" s="240"/>
      <c r="DA434" s="240" t="str">
        <f t="shared" si="773"/>
        <v xml:space="preserve"> </v>
      </c>
      <c r="DB434" s="240" t="str">
        <f t="shared" si="774"/>
        <v xml:space="preserve"> </v>
      </c>
      <c r="DC434" s="240" t="str">
        <f t="shared" si="775"/>
        <v xml:space="preserve"> </v>
      </c>
      <c r="DD434" s="240" t="str">
        <f t="shared" si="776"/>
        <v xml:space="preserve"> </v>
      </c>
      <c r="DE434" s="245" t="str">
        <f t="shared" si="777"/>
        <v xml:space="preserve"> </v>
      </c>
      <c r="DF434" s="245"/>
      <c r="DG434" s="239" t="str">
        <f t="shared" si="778"/>
        <v xml:space="preserve"> </v>
      </c>
      <c r="DH434" s="239" t="str">
        <f t="shared" si="779"/>
        <v xml:space="preserve"> </v>
      </c>
      <c r="DI434" s="239" t="str">
        <f t="shared" si="780"/>
        <v xml:space="preserve"> </v>
      </c>
      <c r="DJ434" s="240" t="str">
        <f t="shared" si="781"/>
        <v xml:space="preserve"> </v>
      </c>
    </row>
    <row r="435" spans="1:114">
      <c r="A435" s="312"/>
      <c r="I435" s="325"/>
      <c r="J435" s="325"/>
      <c r="K435" s="325"/>
      <c r="L435" s="325"/>
      <c r="M435" s="325"/>
      <c r="N435" s="325"/>
      <c r="O435" s="325"/>
      <c r="P435" s="325"/>
      <c r="Q435" s="325"/>
      <c r="R435" s="325"/>
      <c r="S435" s="325"/>
      <c r="T435" s="325"/>
      <c r="U435" s="238" t="str">
        <f t="shared" si="719"/>
        <v/>
      </c>
      <c r="V435" s="239" t="str">
        <f>IF(SUM(I435:T435)&lt;90," ",I435/stab.data!$U$7)</f>
        <v xml:space="preserve"> </v>
      </c>
      <c r="W435" s="239" t="str">
        <f>IF(SUM(I435:T435)&lt;90," ",J435/stab.data!$U$8)</f>
        <v xml:space="preserve"> </v>
      </c>
      <c r="X435" s="239" t="str">
        <f>IF(SUM(I435:T435)&lt;90," ",K435*2/stab.data!$U$9)</f>
        <v xml:space="preserve"> </v>
      </c>
      <c r="Y435" s="239" t="str">
        <f>IF(SUM(I435:T435)&lt;90," ",L435*2/stab.data!$U$10)</f>
        <v xml:space="preserve"> </v>
      </c>
      <c r="Z435" s="239" t="str">
        <f>IF(SUM(I435:T435)&lt;90," ",M435/stab.data!$U$11)</f>
        <v xml:space="preserve"> </v>
      </c>
      <c r="AA435" s="239" t="str">
        <f>IF(SUM(I435:T435)&lt;90," ",N435/stab.data!$U$12)</f>
        <v xml:space="preserve"> </v>
      </c>
      <c r="AB435" s="239" t="str">
        <f>IF(SUM(I435:T435)&lt;90," ",O435/stab.data!$U$13)</f>
        <v xml:space="preserve"> </v>
      </c>
      <c r="AC435" s="239" t="str">
        <f>IF(SUM(I435:T435)&lt;90," ",P435/stab.data!$U$14)</f>
        <v xml:space="preserve"> </v>
      </c>
      <c r="AD435" s="239" t="str">
        <f>IF(SUM(I435:T435)&lt;90," ",Q435*2/stab.data!$U$15)</f>
        <v xml:space="preserve"> </v>
      </c>
      <c r="AE435" s="239" t="str">
        <f>IF(SUM(I435:T435)&lt;90," ",R435*2/stab.data!$U$16)</f>
        <v xml:space="preserve"> </v>
      </c>
      <c r="AF435" s="239" t="str">
        <f>IF(SUM(I435:T435)&lt;90," ",S435/stab.data!$U$17)</f>
        <v xml:space="preserve"> </v>
      </c>
      <c r="AG435" s="239" t="str">
        <f>IF(SUM(I435:T435)&lt;90," ",T435/stab.data!$U$18)</f>
        <v xml:space="preserve"> </v>
      </c>
      <c r="AH435" s="239" t="str">
        <f t="shared" si="720"/>
        <v xml:space="preserve"> </v>
      </c>
      <c r="AI435" s="239" t="str">
        <f t="shared" si="721"/>
        <v xml:space="preserve"> </v>
      </c>
      <c r="AJ435" s="240" t="str">
        <f t="shared" si="722"/>
        <v xml:space="preserve"> </v>
      </c>
      <c r="AK435" s="240" t="str">
        <f t="shared" si="723"/>
        <v xml:space="preserve"> </v>
      </c>
      <c r="AL435" s="240" t="str">
        <f t="shared" si="724"/>
        <v xml:space="preserve"> </v>
      </c>
      <c r="AM435" s="240" t="str">
        <f t="shared" si="725"/>
        <v xml:space="preserve"> </v>
      </c>
      <c r="AN435" s="240" t="str">
        <f t="shared" si="726"/>
        <v xml:space="preserve"> </v>
      </c>
      <c r="AO435" s="240" t="str">
        <f t="shared" si="727"/>
        <v xml:space="preserve"> </v>
      </c>
      <c r="AP435" s="240" t="str">
        <f t="shared" si="728"/>
        <v xml:space="preserve"> </v>
      </c>
      <c r="AQ435" s="240" t="str">
        <f t="shared" si="729"/>
        <v xml:space="preserve"> </v>
      </c>
      <c r="AR435" s="240" t="str">
        <f t="shared" si="730"/>
        <v xml:space="preserve"> </v>
      </c>
      <c r="AS435" s="240" t="str">
        <f t="shared" si="731"/>
        <v xml:space="preserve"> </v>
      </c>
      <c r="AT435" s="240" t="str">
        <f t="shared" si="732"/>
        <v xml:space="preserve"> </v>
      </c>
      <c r="AU435" s="240" t="str">
        <f t="shared" si="733"/>
        <v xml:space="preserve"> </v>
      </c>
      <c r="AV435" s="239" t="str">
        <f t="shared" si="734"/>
        <v xml:space="preserve"> </v>
      </c>
      <c r="AW435" s="239" t="str">
        <f t="shared" si="735"/>
        <v xml:space="preserve"> </v>
      </c>
      <c r="AX435" s="239" t="str">
        <f>IF(SUM(I435:T435)&lt;90," ",CM435*AH435*stab.data!$U$20/13/2)</f>
        <v xml:space="preserve"> </v>
      </c>
      <c r="AY435" s="239" t="str">
        <f>IF(SUM(I435:T435)&lt;90," ",CO435*AH435*stab.data!$U$11/13)</f>
        <v xml:space="preserve"> </v>
      </c>
      <c r="AZ435" s="239" t="str">
        <f t="shared" si="736"/>
        <v/>
      </c>
      <c r="BA435" s="241" t="str">
        <f t="shared" si="737"/>
        <v xml:space="preserve"> </v>
      </c>
      <c r="BB435" s="242" t="str">
        <f>IF(SUM(I435:T435)&lt;90," ",EXP('eq. coef.'!$C$104+'eq. coef.'!$C$105*'Amp-TB2 calc'!AJ435+'eq. coef.'!$C$106*'Amp-TB2 calc'!AK435+'eq. coef.'!$C$107*'Amp-TB2 calc'!AL435+'eq. coef.'!$C$108*'Amp-TB2 calc'!AN435+'eq. coef.'!$C$109*'Amp-TB2 calc'!AP435+'eq. coef.'!$C$110*'Amp-TB2 calc'!AQ435+'eq. coef.'!$C$111*'Amp-TB2 calc'!AR435+'eq. coef.'!$C$112*'Amp-TB2 calc'!AS435))</f>
        <v xml:space="preserve"> </v>
      </c>
      <c r="BC435" s="243" t="str">
        <f>IF(SUM(I435:T435)&lt;90," ",EXP('eq. coef.'!$C$176+'eq. coef.'!$C$177*'Amp-TB2 calc'!AJ435+'eq. coef.'!$C$178*'Amp-TB2 calc'!AK435+'eq. coef.'!$C$179*'Amp-TB2 calc'!AL435+'eq. coef.'!$C$180*'Amp-TB2 calc'!AN435+'eq. coef.'!$C$181*'Amp-TB2 calc'!AP435+'eq. coef.'!$C$182*'Amp-TB2 calc'!AQ435+'eq. coef.'!$C$183*'Amp-TB2 calc'!AR435+'eq. coef.'!$C$184*'Amp-TB2 calc'!AS435))</f>
        <v xml:space="preserve"> </v>
      </c>
      <c r="BD435" s="243" t="str">
        <f>IF(SUM(I435:T435)&lt;90," ",('eq. coef.'!$C$234+'eq. coef.'!$C$235*'Amp-TB2 calc'!AJ435+'eq. coef.'!$C$236*'Amp-TB2 calc'!AK435+'eq. coef.'!$C$237*'Amp-TB2 calc'!AL435+'eq. coef.'!$C$238*'Amp-TB2 calc'!AN435+'eq. coef.'!$C$239*'Amp-TB2 calc'!AP435+'eq. coef.'!$C$240*'Amp-TB2 calc'!AQ435+'eq. coef.'!$C$241*'Amp-TB2 calc'!AR435+'eq. coef.'!$C$242*'Amp-TB2 calc'!AS435))</f>
        <v xml:space="preserve"> </v>
      </c>
      <c r="BE435" s="243" t="str">
        <f>IF(SUM(I435:T435)&lt;90," ",('eq. coef.'!$C$270+'eq. coef.'!$C$271*'Amp-TB2 calc'!AJ435+'eq. coef.'!$C$272*'Amp-TB2 calc'!AK435+'eq. coef.'!$C$273*'Amp-TB2 calc'!AL435+'eq. coef.'!$C$274*'Amp-TB2 calc'!AN435+'eq. coef.'!$C$275*'Amp-TB2 calc'!AP435+'eq. coef.'!$C$276*'Amp-TB2 calc'!AQ435+'eq. coef.'!$C$277*'Amp-TB2 calc'!AR435+'eq. coef.'!$C$278*'Amp-TB2 calc'!AS435))</f>
        <v xml:space="preserve"> </v>
      </c>
      <c r="BF435" s="243" t="str">
        <f>IF(SUM(I435:T435)&lt;90," ",EXP('eq. coef.'!$C$328+'eq. coef.'!$C$329*'Amp-TB2 calc'!AJ435+'eq. coef.'!$C$330*'Amp-TB2 calc'!AK435+'eq. coef.'!$C$331*'Amp-TB2 calc'!AL435+'eq. coef.'!$C$332*'Amp-TB2 calc'!AN435+'eq. coef.'!$C$333*'Amp-TB2 calc'!AP435+'eq. coef.'!$C$334*'Amp-TB2 calc'!AQ435+'eq. coef.'!$C$335*'Amp-TB2 calc'!AR435+'eq. coef.'!$C$336*'Amp-TB2 calc'!AS435))</f>
        <v xml:space="preserve"> </v>
      </c>
      <c r="BG435" s="255" t="str">
        <f t="shared" si="738"/>
        <v xml:space="preserve"> </v>
      </c>
      <c r="BH435" s="306" t="str">
        <f t="shared" si="739"/>
        <v xml:space="preserve"> </v>
      </c>
      <c r="BI435" s="243" t="str">
        <f t="shared" si="740"/>
        <v xml:space="preserve"> </v>
      </c>
      <c r="BJ435" s="245" t="str">
        <f t="shared" si="741"/>
        <v xml:space="preserve"> </v>
      </c>
      <c r="BK435" s="243" t="str">
        <f t="shared" si="742"/>
        <v xml:space="preserve"> </v>
      </c>
      <c r="BL435" s="247" t="str">
        <f>IF(SUM(I435:T435)&lt;90," ",'eq. coef.'!$C$360+'eq. coef.'!$C$361*'Amp-TB2 calc'!AJ435+'eq. coef.'!$C$362*'Amp-TB2 calc'!AK435+'eq. coef.'!$C$363*'Amp-TB2 calc'!AL435+'eq. coef.'!$C$364*'Amp-TB2 calc'!AN435+'eq. coef.'!$C$365*'Amp-TB2 calc'!AP435+'eq. coef.'!$C$366*'Amp-TB2 calc'!AQ435+'eq. coef.'!$C$367*'Amp-TB2 calc'!AR435+'eq. coef.'!$C$368*'Amp-TB2 calc'!AS435+'eq. coef.'!$C$369*LN(BO435))</f>
        <v xml:space="preserve"> </v>
      </c>
      <c r="BM435" s="248" t="str">
        <f t="shared" si="743"/>
        <v/>
      </c>
      <c r="BN435" s="267" t="str">
        <f t="shared" si="744"/>
        <v/>
      </c>
      <c r="BO435" s="249" t="str">
        <f t="shared" si="745"/>
        <v xml:space="preserve"> </v>
      </c>
      <c r="BP435" s="243" t="str">
        <f t="shared" si="746"/>
        <v xml:space="preserve"> </v>
      </c>
      <c r="BQ435" s="245"/>
      <c r="BR435" s="245">
        <f t="shared" si="747"/>
        <v>0</v>
      </c>
      <c r="BS435" s="245">
        <f t="shared" si="748"/>
        <v>0</v>
      </c>
      <c r="BT435" s="243" t="str">
        <f t="shared" si="749"/>
        <v xml:space="preserve"> </v>
      </c>
      <c r="BU435" s="250"/>
      <c r="BV435" s="251" t="str">
        <f>IF(SUM(I435:T435)&lt;90," ",'eq. coef.'!$B$1128*'Amp-TB2 calc'!CF435+'eq. coef.'!$B$1129*'Amp-TB2 calc'!CJ435+'eq. coef.'!$B$1130*'Amp-TB2 calc'!CK435+'eq. coef.'!$B$1131*'Amp-TB2 calc'!CM435+'eq. coef.'!$B$1132*'Amp-TB2 calc'!CN435+'eq. coef.'!$B$1133*'Amp-TB2 calc'!CO435+'eq. coef.'!$B$1134*'Amp-TB2 calc'!CP435+'eq. coef.'!$B$1135*'Amp-TB2 calc'!CS435+'eq. coef.'!$B$1135*'Amp-TB2 calc'!CW435+'eq. coef.'!$B$1137*'Amp-TB2 calc'!CX435)</f>
        <v xml:space="preserve"> </v>
      </c>
      <c r="BW435" s="252" t="str">
        <f t="shared" si="750"/>
        <v/>
      </c>
      <c r="BX435" s="253"/>
      <c r="BY435" s="252" t="str">
        <f t="shared" si="751"/>
        <v xml:space="preserve"> </v>
      </c>
      <c r="BZ435" s="251" t="str">
        <f>IF(SUM(I435:T435)&lt;90," ",EXP('eq. coef.'!$B$1156*'Amp-TB2 calc'!CF435+'eq. coef.'!$B$1157*'Amp-TB2 calc'!CJ435+'eq. coef.'!$B$1158*'Amp-TB2 calc'!CK435+'eq. coef.'!$B$1159*'Amp-TB2 calc'!CM435+'eq. coef.'!$B$1160*'Amp-TB2 calc'!CN435+'eq. coef.'!$B$1161*'Amp-TB2 calc'!CO435+'eq. coef.'!$B$1162*'Amp-TB2 calc'!CP435+'eq. coef.'!$B$1163*'Amp-TB2 calc'!CS435+'eq. coef.'!$B$1164*'Amp-TB2 calc'!CW435+'eq. coef.'!$B$1165*'Amp-TB2 calc'!CX435))</f>
        <v xml:space="preserve"> </v>
      </c>
      <c r="CA435" s="252" t="str">
        <f t="shared" si="752"/>
        <v xml:space="preserve"> </v>
      </c>
      <c r="CB435" s="245"/>
      <c r="CC435" s="244" t="str">
        <f t="shared" si="753"/>
        <v xml:space="preserve"> </v>
      </c>
      <c r="CD435" s="244" t="str">
        <f t="shared" si="754"/>
        <v xml:space="preserve"> </v>
      </c>
      <c r="CE435" s="240" t="str">
        <f t="shared" si="755"/>
        <v xml:space="preserve"> </v>
      </c>
      <c r="CF435" s="240" t="str">
        <f t="shared" si="756"/>
        <v xml:space="preserve"> </v>
      </c>
      <c r="CG435" s="240" t="str">
        <f t="shared" si="757"/>
        <v xml:space="preserve"> </v>
      </c>
      <c r="CH435" s="240" t="str">
        <f t="shared" si="758"/>
        <v xml:space="preserve"> </v>
      </c>
      <c r="CI435" s="240"/>
      <c r="CJ435" s="240" t="str">
        <f t="shared" si="759"/>
        <v xml:space="preserve"> </v>
      </c>
      <c r="CK435" s="240" t="str">
        <f t="shared" si="760"/>
        <v xml:space="preserve"> </v>
      </c>
      <c r="CL435" s="240" t="str">
        <f t="shared" si="761"/>
        <v xml:space="preserve"> </v>
      </c>
      <c r="CM435" s="240" t="str">
        <f t="shared" si="762"/>
        <v xml:space="preserve"> </v>
      </c>
      <c r="CN435" s="240" t="str">
        <f t="shared" si="763"/>
        <v xml:space="preserve"> </v>
      </c>
      <c r="CO435" s="240" t="str">
        <f t="shared" si="764"/>
        <v xml:space="preserve"> </v>
      </c>
      <c r="CP435" s="240" t="str">
        <f t="shared" si="765"/>
        <v xml:space="preserve"> </v>
      </c>
      <c r="CQ435" s="240" t="str">
        <f t="shared" si="766"/>
        <v xml:space="preserve"> </v>
      </c>
      <c r="CR435" s="240"/>
      <c r="CS435" s="240" t="str">
        <f t="shared" si="767"/>
        <v xml:space="preserve"> </v>
      </c>
      <c r="CT435" s="240" t="str">
        <f t="shared" si="768"/>
        <v xml:space="preserve"> </v>
      </c>
      <c r="CU435" s="240" t="str">
        <f t="shared" si="769"/>
        <v xml:space="preserve"> </v>
      </c>
      <c r="CV435" s="240"/>
      <c r="CW435" s="240" t="str">
        <f t="shared" si="770"/>
        <v xml:space="preserve"> </v>
      </c>
      <c r="CX435" s="240" t="str">
        <f t="shared" si="771"/>
        <v xml:space="preserve"> </v>
      </c>
      <c r="CY435" s="240" t="str">
        <f t="shared" si="772"/>
        <v xml:space="preserve"> </v>
      </c>
      <c r="CZ435" s="240"/>
      <c r="DA435" s="240" t="str">
        <f t="shared" si="773"/>
        <v xml:space="preserve"> </v>
      </c>
      <c r="DB435" s="240" t="str">
        <f t="shared" si="774"/>
        <v xml:space="preserve"> </v>
      </c>
      <c r="DC435" s="240" t="str">
        <f t="shared" si="775"/>
        <v xml:space="preserve"> </v>
      </c>
      <c r="DD435" s="240" t="str">
        <f t="shared" si="776"/>
        <v xml:space="preserve"> </v>
      </c>
      <c r="DE435" s="245" t="str">
        <f t="shared" si="777"/>
        <v xml:space="preserve"> </v>
      </c>
      <c r="DF435" s="245"/>
      <c r="DG435" s="239" t="str">
        <f t="shared" si="778"/>
        <v xml:space="preserve"> </v>
      </c>
      <c r="DH435" s="239" t="str">
        <f t="shared" si="779"/>
        <v xml:space="preserve"> </v>
      </c>
      <c r="DI435" s="239" t="str">
        <f t="shared" si="780"/>
        <v xml:space="preserve"> </v>
      </c>
      <c r="DJ435" s="240" t="str">
        <f t="shared" si="781"/>
        <v xml:space="preserve"> </v>
      </c>
    </row>
    <row r="436" spans="1:114">
      <c r="A436" s="312"/>
      <c r="I436" s="325"/>
      <c r="J436" s="325"/>
      <c r="K436" s="325"/>
      <c r="L436" s="325"/>
      <c r="M436" s="325"/>
      <c r="N436" s="325"/>
      <c r="O436" s="325"/>
      <c r="P436" s="325"/>
      <c r="Q436" s="325"/>
      <c r="R436" s="325"/>
      <c r="S436" s="325"/>
      <c r="T436" s="325"/>
      <c r="U436" s="238" t="str">
        <f t="shared" si="719"/>
        <v/>
      </c>
      <c r="V436" s="239" t="str">
        <f>IF(SUM(I436:T436)&lt;90," ",I436/stab.data!$U$7)</f>
        <v xml:space="preserve"> </v>
      </c>
      <c r="W436" s="239" t="str">
        <f>IF(SUM(I436:T436)&lt;90," ",J436/stab.data!$U$8)</f>
        <v xml:space="preserve"> </v>
      </c>
      <c r="X436" s="239" t="str">
        <f>IF(SUM(I436:T436)&lt;90," ",K436*2/stab.data!$U$9)</f>
        <v xml:space="preserve"> </v>
      </c>
      <c r="Y436" s="239" t="str">
        <f>IF(SUM(I436:T436)&lt;90," ",L436*2/stab.data!$U$10)</f>
        <v xml:space="preserve"> </v>
      </c>
      <c r="Z436" s="239" t="str">
        <f>IF(SUM(I436:T436)&lt;90," ",M436/stab.data!$U$11)</f>
        <v xml:space="preserve"> </v>
      </c>
      <c r="AA436" s="239" t="str">
        <f>IF(SUM(I436:T436)&lt;90," ",N436/stab.data!$U$12)</f>
        <v xml:space="preserve"> </v>
      </c>
      <c r="AB436" s="239" t="str">
        <f>IF(SUM(I436:T436)&lt;90," ",O436/stab.data!$U$13)</f>
        <v xml:space="preserve"> </v>
      </c>
      <c r="AC436" s="239" t="str">
        <f>IF(SUM(I436:T436)&lt;90," ",P436/stab.data!$U$14)</f>
        <v xml:space="preserve"> </v>
      </c>
      <c r="AD436" s="239" t="str">
        <f>IF(SUM(I436:T436)&lt;90," ",Q436*2/stab.data!$U$15)</f>
        <v xml:space="preserve"> </v>
      </c>
      <c r="AE436" s="239" t="str">
        <f>IF(SUM(I436:T436)&lt;90," ",R436*2/stab.data!$U$16)</f>
        <v xml:space="preserve"> </v>
      </c>
      <c r="AF436" s="239" t="str">
        <f>IF(SUM(I436:T436)&lt;90," ",S436/stab.data!$U$17)</f>
        <v xml:space="preserve"> </v>
      </c>
      <c r="AG436" s="239" t="str">
        <f>IF(SUM(I436:T436)&lt;90," ",T436/stab.data!$U$18)</f>
        <v xml:space="preserve"> </v>
      </c>
      <c r="AH436" s="239" t="str">
        <f t="shared" si="720"/>
        <v xml:space="preserve"> </v>
      </c>
      <c r="AI436" s="239" t="str">
        <f t="shared" si="721"/>
        <v xml:space="preserve"> </v>
      </c>
      <c r="AJ436" s="240" t="str">
        <f t="shared" si="722"/>
        <v xml:space="preserve"> </v>
      </c>
      <c r="AK436" s="240" t="str">
        <f t="shared" si="723"/>
        <v xml:space="preserve"> </v>
      </c>
      <c r="AL436" s="240" t="str">
        <f t="shared" si="724"/>
        <v xml:space="preserve"> </v>
      </c>
      <c r="AM436" s="240" t="str">
        <f t="shared" si="725"/>
        <v xml:space="preserve"> </v>
      </c>
      <c r="AN436" s="240" t="str">
        <f t="shared" si="726"/>
        <v xml:space="preserve"> </v>
      </c>
      <c r="AO436" s="240" t="str">
        <f t="shared" si="727"/>
        <v xml:space="preserve"> </v>
      </c>
      <c r="AP436" s="240" t="str">
        <f t="shared" si="728"/>
        <v xml:space="preserve"> </v>
      </c>
      <c r="AQ436" s="240" t="str">
        <f t="shared" si="729"/>
        <v xml:space="preserve"> </v>
      </c>
      <c r="AR436" s="240" t="str">
        <f t="shared" si="730"/>
        <v xml:space="preserve"> </v>
      </c>
      <c r="AS436" s="240" t="str">
        <f t="shared" si="731"/>
        <v xml:space="preserve"> </v>
      </c>
      <c r="AT436" s="240" t="str">
        <f t="shared" si="732"/>
        <v xml:space="preserve"> </v>
      </c>
      <c r="AU436" s="240" t="str">
        <f t="shared" si="733"/>
        <v xml:space="preserve"> </v>
      </c>
      <c r="AV436" s="239" t="str">
        <f t="shared" si="734"/>
        <v xml:space="preserve"> </v>
      </c>
      <c r="AW436" s="239" t="str">
        <f t="shared" si="735"/>
        <v xml:space="preserve"> </v>
      </c>
      <c r="AX436" s="239" t="str">
        <f>IF(SUM(I436:T436)&lt;90," ",CM436*AH436*stab.data!$U$20/13/2)</f>
        <v xml:space="preserve"> </v>
      </c>
      <c r="AY436" s="239" t="str">
        <f>IF(SUM(I436:T436)&lt;90," ",CO436*AH436*stab.data!$U$11/13)</f>
        <v xml:space="preserve"> </v>
      </c>
      <c r="AZ436" s="239" t="str">
        <f t="shared" si="736"/>
        <v/>
      </c>
      <c r="BA436" s="241" t="str">
        <f t="shared" si="737"/>
        <v xml:space="preserve"> </v>
      </c>
      <c r="BB436" s="242" t="str">
        <f>IF(SUM(I436:T436)&lt;90," ",EXP('eq. coef.'!$C$104+'eq. coef.'!$C$105*'Amp-TB2 calc'!AJ436+'eq. coef.'!$C$106*'Amp-TB2 calc'!AK436+'eq. coef.'!$C$107*'Amp-TB2 calc'!AL436+'eq. coef.'!$C$108*'Amp-TB2 calc'!AN436+'eq. coef.'!$C$109*'Amp-TB2 calc'!AP436+'eq. coef.'!$C$110*'Amp-TB2 calc'!AQ436+'eq. coef.'!$C$111*'Amp-TB2 calc'!AR436+'eq. coef.'!$C$112*'Amp-TB2 calc'!AS436))</f>
        <v xml:space="preserve"> </v>
      </c>
      <c r="BC436" s="243" t="str">
        <f>IF(SUM(I436:T436)&lt;90," ",EXP('eq. coef.'!$C$176+'eq. coef.'!$C$177*'Amp-TB2 calc'!AJ436+'eq. coef.'!$C$178*'Amp-TB2 calc'!AK436+'eq. coef.'!$C$179*'Amp-TB2 calc'!AL436+'eq. coef.'!$C$180*'Amp-TB2 calc'!AN436+'eq. coef.'!$C$181*'Amp-TB2 calc'!AP436+'eq. coef.'!$C$182*'Amp-TB2 calc'!AQ436+'eq. coef.'!$C$183*'Amp-TB2 calc'!AR436+'eq. coef.'!$C$184*'Amp-TB2 calc'!AS436))</f>
        <v xml:space="preserve"> </v>
      </c>
      <c r="BD436" s="243" t="str">
        <f>IF(SUM(I436:T436)&lt;90," ",('eq. coef.'!$C$234+'eq. coef.'!$C$235*'Amp-TB2 calc'!AJ436+'eq. coef.'!$C$236*'Amp-TB2 calc'!AK436+'eq. coef.'!$C$237*'Amp-TB2 calc'!AL436+'eq. coef.'!$C$238*'Amp-TB2 calc'!AN436+'eq. coef.'!$C$239*'Amp-TB2 calc'!AP436+'eq. coef.'!$C$240*'Amp-TB2 calc'!AQ436+'eq. coef.'!$C$241*'Amp-TB2 calc'!AR436+'eq. coef.'!$C$242*'Amp-TB2 calc'!AS436))</f>
        <v xml:space="preserve"> </v>
      </c>
      <c r="BE436" s="243" t="str">
        <f>IF(SUM(I436:T436)&lt;90," ",('eq. coef.'!$C$270+'eq. coef.'!$C$271*'Amp-TB2 calc'!AJ436+'eq. coef.'!$C$272*'Amp-TB2 calc'!AK436+'eq. coef.'!$C$273*'Amp-TB2 calc'!AL436+'eq. coef.'!$C$274*'Amp-TB2 calc'!AN436+'eq. coef.'!$C$275*'Amp-TB2 calc'!AP436+'eq. coef.'!$C$276*'Amp-TB2 calc'!AQ436+'eq. coef.'!$C$277*'Amp-TB2 calc'!AR436+'eq. coef.'!$C$278*'Amp-TB2 calc'!AS436))</f>
        <v xml:space="preserve"> </v>
      </c>
      <c r="BF436" s="243" t="str">
        <f>IF(SUM(I436:T436)&lt;90," ",EXP('eq. coef.'!$C$328+'eq. coef.'!$C$329*'Amp-TB2 calc'!AJ436+'eq. coef.'!$C$330*'Amp-TB2 calc'!AK436+'eq. coef.'!$C$331*'Amp-TB2 calc'!AL436+'eq. coef.'!$C$332*'Amp-TB2 calc'!AN436+'eq. coef.'!$C$333*'Amp-TB2 calc'!AP436+'eq. coef.'!$C$334*'Amp-TB2 calc'!AQ436+'eq. coef.'!$C$335*'Amp-TB2 calc'!AR436+'eq. coef.'!$C$336*'Amp-TB2 calc'!AS436))</f>
        <v xml:space="preserve"> </v>
      </c>
      <c r="BG436" s="255" t="str">
        <f t="shared" si="738"/>
        <v xml:space="preserve"> </v>
      </c>
      <c r="BH436" s="306" t="str">
        <f t="shared" si="739"/>
        <v xml:space="preserve"> </v>
      </c>
      <c r="BI436" s="243" t="str">
        <f t="shared" si="740"/>
        <v xml:space="preserve"> </v>
      </c>
      <c r="BJ436" s="245" t="str">
        <f t="shared" si="741"/>
        <v xml:space="preserve"> </v>
      </c>
      <c r="BK436" s="243" t="str">
        <f t="shared" si="742"/>
        <v xml:space="preserve"> </v>
      </c>
      <c r="BL436" s="247" t="str">
        <f>IF(SUM(I436:T436)&lt;90," ",'eq. coef.'!$C$360+'eq. coef.'!$C$361*'Amp-TB2 calc'!AJ436+'eq. coef.'!$C$362*'Amp-TB2 calc'!AK436+'eq. coef.'!$C$363*'Amp-TB2 calc'!AL436+'eq. coef.'!$C$364*'Amp-TB2 calc'!AN436+'eq. coef.'!$C$365*'Amp-TB2 calc'!AP436+'eq. coef.'!$C$366*'Amp-TB2 calc'!AQ436+'eq. coef.'!$C$367*'Amp-TB2 calc'!AR436+'eq. coef.'!$C$368*'Amp-TB2 calc'!AS436+'eq. coef.'!$C$369*LN(BO436))</f>
        <v xml:space="preserve"> </v>
      </c>
      <c r="BM436" s="248" t="str">
        <f t="shared" si="743"/>
        <v/>
      </c>
      <c r="BN436" s="267" t="str">
        <f t="shared" si="744"/>
        <v/>
      </c>
      <c r="BO436" s="249" t="str">
        <f t="shared" si="745"/>
        <v xml:space="preserve"> </v>
      </c>
      <c r="BP436" s="243" t="str">
        <f t="shared" si="746"/>
        <v xml:space="preserve"> </v>
      </c>
      <c r="BQ436" s="245"/>
      <c r="BR436" s="245">
        <f t="shared" si="747"/>
        <v>0</v>
      </c>
      <c r="BS436" s="245">
        <f t="shared" si="748"/>
        <v>0</v>
      </c>
      <c r="BT436" s="243" t="str">
        <f t="shared" si="749"/>
        <v xml:space="preserve"> </v>
      </c>
      <c r="BU436" s="250"/>
      <c r="BV436" s="251" t="str">
        <f>IF(SUM(I436:T436)&lt;90," ",'eq. coef.'!$B$1128*'Amp-TB2 calc'!CF436+'eq. coef.'!$B$1129*'Amp-TB2 calc'!CJ436+'eq. coef.'!$B$1130*'Amp-TB2 calc'!CK436+'eq. coef.'!$B$1131*'Amp-TB2 calc'!CM436+'eq. coef.'!$B$1132*'Amp-TB2 calc'!CN436+'eq. coef.'!$B$1133*'Amp-TB2 calc'!CO436+'eq. coef.'!$B$1134*'Amp-TB2 calc'!CP436+'eq. coef.'!$B$1135*'Amp-TB2 calc'!CS436+'eq. coef.'!$B$1135*'Amp-TB2 calc'!CW436+'eq. coef.'!$B$1137*'Amp-TB2 calc'!CX436)</f>
        <v xml:space="preserve"> </v>
      </c>
      <c r="BW436" s="252" t="str">
        <f t="shared" si="750"/>
        <v/>
      </c>
      <c r="BX436" s="253"/>
      <c r="BY436" s="252" t="str">
        <f t="shared" si="751"/>
        <v xml:space="preserve"> </v>
      </c>
      <c r="BZ436" s="251" t="str">
        <f>IF(SUM(I436:T436)&lt;90," ",EXP('eq. coef.'!$B$1156*'Amp-TB2 calc'!CF436+'eq. coef.'!$B$1157*'Amp-TB2 calc'!CJ436+'eq. coef.'!$B$1158*'Amp-TB2 calc'!CK436+'eq. coef.'!$B$1159*'Amp-TB2 calc'!CM436+'eq. coef.'!$B$1160*'Amp-TB2 calc'!CN436+'eq. coef.'!$B$1161*'Amp-TB2 calc'!CO436+'eq. coef.'!$B$1162*'Amp-TB2 calc'!CP436+'eq. coef.'!$B$1163*'Amp-TB2 calc'!CS436+'eq. coef.'!$B$1164*'Amp-TB2 calc'!CW436+'eq. coef.'!$B$1165*'Amp-TB2 calc'!CX436))</f>
        <v xml:space="preserve"> </v>
      </c>
      <c r="CA436" s="252" t="str">
        <f t="shared" si="752"/>
        <v xml:space="preserve"> </v>
      </c>
      <c r="CB436" s="245"/>
      <c r="CC436" s="244" t="str">
        <f t="shared" si="753"/>
        <v xml:space="preserve"> </v>
      </c>
      <c r="CD436" s="244" t="str">
        <f t="shared" si="754"/>
        <v xml:space="preserve"> </v>
      </c>
      <c r="CE436" s="240" t="str">
        <f t="shared" si="755"/>
        <v xml:space="preserve"> </v>
      </c>
      <c r="CF436" s="240" t="str">
        <f t="shared" si="756"/>
        <v xml:space="preserve"> </v>
      </c>
      <c r="CG436" s="240" t="str">
        <f t="shared" si="757"/>
        <v xml:space="preserve"> </v>
      </c>
      <c r="CH436" s="240" t="str">
        <f t="shared" si="758"/>
        <v xml:space="preserve"> </v>
      </c>
      <c r="CI436" s="240"/>
      <c r="CJ436" s="240" t="str">
        <f t="shared" si="759"/>
        <v xml:space="preserve"> </v>
      </c>
      <c r="CK436" s="240" t="str">
        <f t="shared" si="760"/>
        <v xml:space="preserve"> </v>
      </c>
      <c r="CL436" s="240" t="str">
        <f t="shared" si="761"/>
        <v xml:space="preserve"> </v>
      </c>
      <c r="CM436" s="240" t="str">
        <f t="shared" si="762"/>
        <v xml:space="preserve"> </v>
      </c>
      <c r="CN436" s="240" t="str">
        <f t="shared" si="763"/>
        <v xml:space="preserve"> </v>
      </c>
      <c r="CO436" s="240" t="str">
        <f t="shared" si="764"/>
        <v xml:space="preserve"> </v>
      </c>
      <c r="CP436" s="240" t="str">
        <f t="shared" si="765"/>
        <v xml:space="preserve"> </v>
      </c>
      <c r="CQ436" s="240" t="str">
        <f t="shared" si="766"/>
        <v xml:space="preserve"> </v>
      </c>
      <c r="CR436" s="240"/>
      <c r="CS436" s="240" t="str">
        <f t="shared" si="767"/>
        <v xml:space="preserve"> </v>
      </c>
      <c r="CT436" s="240" t="str">
        <f t="shared" si="768"/>
        <v xml:space="preserve"> </v>
      </c>
      <c r="CU436" s="240" t="str">
        <f t="shared" si="769"/>
        <v xml:space="preserve"> </v>
      </c>
      <c r="CV436" s="240"/>
      <c r="CW436" s="240" t="str">
        <f t="shared" si="770"/>
        <v xml:space="preserve"> </v>
      </c>
      <c r="CX436" s="240" t="str">
        <f t="shared" si="771"/>
        <v xml:space="preserve"> </v>
      </c>
      <c r="CY436" s="240" t="str">
        <f t="shared" si="772"/>
        <v xml:space="preserve"> </v>
      </c>
      <c r="CZ436" s="240"/>
      <c r="DA436" s="240" t="str">
        <f t="shared" si="773"/>
        <v xml:space="preserve"> </v>
      </c>
      <c r="DB436" s="240" t="str">
        <f t="shared" si="774"/>
        <v xml:space="preserve"> </v>
      </c>
      <c r="DC436" s="240" t="str">
        <f t="shared" si="775"/>
        <v xml:space="preserve"> </v>
      </c>
      <c r="DD436" s="240" t="str">
        <f t="shared" si="776"/>
        <v xml:space="preserve"> </v>
      </c>
      <c r="DE436" s="245" t="str">
        <f t="shared" si="777"/>
        <v xml:space="preserve"> </v>
      </c>
      <c r="DF436" s="245"/>
      <c r="DG436" s="239" t="str">
        <f t="shared" si="778"/>
        <v xml:space="preserve"> </v>
      </c>
      <c r="DH436" s="239" t="str">
        <f t="shared" si="779"/>
        <v xml:space="preserve"> </v>
      </c>
      <c r="DI436" s="239" t="str">
        <f t="shared" si="780"/>
        <v xml:space="preserve"> </v>
      </c>
      <c r="DJ436" s="240" t="str">
        <f t="shared" si="781"/>
        <v xml:space="preserve"> </v>
      </c>
    </row>
    <row r="437" spans="1:114">
      <c r="A437" s="312"/>
      <c r="I437" s="325"/>
      <c r="J437" s="325"/>
      <c r="K437" s="325"/>
      <c r="L437" s="325"/>
      <c r="M437" s="325"/>
      <c r="N437" s="325"/>
      <c r="O437" s="325"/>
      <c r="P437" s="325"/>
      <c r="Q437" s="325"/>
      <c r="R437" s="325"/>
      <c r="S437" s="325"/>
      <c r="T437" s="325"/>
      <c r="U437" s="238" t="str">
        <f t="shared" si="719"/>
        <v/>
      </c>
      <c r="V437" s="239" t="str">
        <f>IF(SUM(I437:T437)&lt;90," ",I437/stab.data!$U$7)</f>
        <v xml:space="preserve"> </v>
      </c>
      <c r="W437" s="239" t="str">
        <f>IF(SUM(I437:T437)&lt;90," ",J437/stab.data!$U$8)</f>
        <v xml:space="preserve"> </v>
      </c>
      <c r="X437" s="239" t="str">
        <f>IF(SUM(I437:T437)&lt;90," ",K437*2/stab.data!$U$9)</f>
        <v xml:space="preserve"> </v>
      </c>
      <c r="Y437" s="239" t="str">
        <f>IF(SUM(I437:T437)&lt;90," ",L437*2/stab.data!$U$10)</f>
        <v xml:space="preserve"> </v>
      </c>
      <c r="Z437" s="239" t="str">
        <f>IF(SUM(I437:T437)&lt;90," ",M437/stab.data!$U$11)</f>
        <v xml:space="preserve"> </v>
      </c>
      <c r="AA437" s="239" t="str">
        <f>IF(SUM(I437:T437)&lt;90," ",N437/stab.data!$U$12)</f>
        <v xml:space="preserve"> </v>
      </c>
      <c r="AB437" s="239" t="str">
        <f>IF(SUM(I437:T437)&lt;90," ",O437/stab.data!$U$13)</f>
        <v xml:space="preserve"> </v>
      </c>
      <c r="AC437" s="239" t="str">
        <f>IF(SUM(I437:T437)&lt;90," ",P437/stab.data!$U$14)</f>
        <v xml:space="preserve"> </v>
      </c>
      <c r="AD437" s="239" t="str">
        <f>IF(SUM(I437:T437)&lt;90," ",Q437*2/stab.data!$U$15)</f>
        <v xml:space="preserve"> </v>
      </c>
      <c r="AE437" s="239" t="str">
        <f>IF(SUM(I437:T437)&lt;90," ",R437*2/stab.data!$U$16)</f>
        <v xml:space="preserve"> </v>
      </c>
      <c r="AF437" s="239" t="str">
        <f>IF(SUM(I437:T437)&lt;90," ",S437/stab.data!$U$17)</f>
        <v xml:space="preserve"> </v>
      </c>
      <c r="AG437" s="239" t="str">
        <f>IF(SUM(I437:T437)&lt;90," ",T437/stab.data!$U$18)</f>
        <v xml:space="preserve"> </v>
      </c>
      <c r="AH437" s="239" t="str">
        <f t="shared" si="720"/>
        <v xml:space="preserve"> </v>
      </c>
      <c r="AI437" s="239" t="str">
        <f t="shared" si="721"/>
        <v xml:space="preserve"> </v>
      </c>
      <c r="AJ437" s="240" t="str">
        <f t="shared" si="722"/>
        <v xml:space="preserve"> </v>
      </c>
      <c r="AK437" s="240" t="str">
        <f t="shared" si="723"/>
        <v xml:space="preserve"> </v>
      </c>
      <c r="AL437" s="240" t="str">
        <f t="shared" si="724"/>
        <v xml:space="preserve"> </v>
      </c>
      <c r="AM437" s="240" t="str">
        <f t="shared" si="725"/>
        <v xml:space="preserve"> </v>
      </c>
      <c r="AN437" s="240" t="str">
        <f t="shared" si="726"/>
        <v xml:space="preserve"> </v>
      </c>
      <c r="AO437" s="240" t="str">
        <f t="shared" si="727"/>
        <v xml:space="preserve"> </v>
      </c>
      <c r="AP437" s="240" t="str">
        <f t="shared" si="728"/>
        <v xml:space="preserve"> </v>
      </c>
      <c r="AQ437" s="240" t="str">
        <f t="shared" si="729"/>
        <v xml:space="preserve"> </v>
      </c>
      <c r="AR437" s="240" t="str">
        <f t="shared" si="730"/>
        <v xml:space="preserve"> </v>
      </c>
      <c r="AS437" s="240" t="str">
        <f t="shared" si="731"/>
        <v xml:space="preserve"> </v>
      </c>
      <c r="AT437" s="240" t="str">
        <f t="shared" si="732"/>
        <v xml:space="preserve"> </v>
      </c>
      <c r="AU437" s="240" t="str">
        <f t="shared" si="733"/>
        <v xml:space="preserve"> </v>
      </c>
      <c r="AV437" s="239" t="str">
        <f t="shared" si="734"/>
        <v xml:space="preserve"> </v>
      </c>
      <c r="AW437" s="239" t="str">
        <f t="shared" si="735"/>
        <v xml:space="preserve"> </v>
      </c>
      <c r="AX437" s="239" t="str">
        <f>IF(SUM(I437:T437)&lt;90," ",CM437*AH437*stab.data!$U$20/13/2)</f>
        <v xml:space="preserve"> </v>
      </c>
      <c r="AY437" s="239" t="str">
        <f>IF(SUM(I437:T437)&lt;90," ",CO437*AH437*stab.data!$U$11/13)</f>
        <v xml:space="preserve"> </v>
      </c>
      <c r="AZ437" s="239" t="str">
        <f t="shared" si="736"/>
        <v/>
      </c>
      <c r="BA437" s="241" t="str">
        <f t="shared" si="737"/>
        <v xml:space="preserve"> </v>
      </c>
      <c r="BB437" s="242" t="str">
        <f>IF(SUM(I437:T437)&lt;90," ",EXP('eq. coef.'!$C$104+'eq. coef.'!$C$105*'Amp-TB2 calc'!AJ437+'eq. coef.'!$C$106*'Amp-TB2 calc'!AK437+'eq. coef.'!$C$107*'Amp-TB2 calc'!AL437+'eq. coef.'!$C$108*'Amp-TB2 calc'!AN437+'eq. coef.'!$C$109*'Amp-TB2 calc'!AP437+'eq. coef.'!$C$110*'Amp-TB2 calc'!AQ437+'eq. coef.'!$C$111*'Amp-TB2 calc'!AR437+'eq. coef.'!$C$112*'Amp-TB2 calc'!AS437))</f>
        <v xml:space="preserve"> </v>
      </c>
      <c r="BC437" s="243" t="str">
        <f>IF(SUM(I437:T437)&lt;90," ",EXP('eq. coef.'!$C$176+'eq. coef.'!$C$177*'Amp-TB2 calc'!AJ437+'eq. coef.'!$C$178*'Amp-TB2 calc'!AK437+'eq. coef.'!$C$179*'Amp-TB2 calc'!AL437+'eq. coef.'!$C$180*'Amp-TB2 calc'!AN437+'eq. coef.'!$C$181*'Amp-TB2 calc'!AP437+'eq. coef.'!$C$182*'Amp-TB2 calc'!AQ437+'eq. coef.'!$C$183*'Amp-TB2 calc'!AR437+'eq. coef.'!$C$184*'Amp-TB2 calc'!AS437))</f>
        <v xml:space="preserve"> </v>
      </c>
      <c r="BD437" s="243" t="str">
        <f>IF(SUM(I437:T437)&lt;90," ",('eq. coef.'!$C$234+'eq. coef.'!$C$235*'Amp-TB2 calc'!AJ437+'eq. coef.'!$C$236*'Amp-TB2 calc'!AK437+'eq. coef.'!$C$237*'Amp-TB2 calc'!AL437+'eq. coef.'!$C$238*'Amp-TB2 calc'!AN437+'eq. coef.'!$C$239*'Amp-TB2 calc'!AP437+'eq. coef.'!$C$240*'Amp-TB2 calc'!AQ437+'eq. coef.'!$C$241*'Amp-TB2 calc'!AR437+'eq. coef.'!$C$242*'Amp-TB2 calc'!AS437))</f>
        <v xml:space="preserve"> </v>
      </c>
      <c r="BE437" s="243" t="str">
        <f>IF(SUM(I437:T437)&lt;90," ",('eq. coef.'!$C$270+'eq. coef.'!$C$271*'Amp-TB2 calc'!AJ437+'eq. coef.'!$C$272*'Amp-TB2 calc'!AK437+'eq. coef.'!$C$273*'Amp-TB2 calc'!AL437+'eq. coef.'!$C$274*'Amp-TB2 calc'!AN437+'eq. coef.'!$C$275*'Amp-TB2 calc'!AP437+'eq. coef.'!$C$276*'Amp-TB2 calc'!AQ437+'eq. coef.'!$C$277*'Amp-TB2 calc'!AR437+'eq. coef.'!$C$278*'Amp-TB2 calc'!AS437))</f>
        <v xml:space="preserve"> </v>
      </c>
      <c r="BF437" s="243" t="str">
        <f>IF(SUM(I437:T437)&lt;90," ",EXP('eq. coef.'!$C$328+'eq. coef.'!$C$329*'Amp-TB2 calc'!AJ437+'eq. coef.'!$C$330*'Amp-TB2 calc'!AK437+'eq. coef.'!$C$331*'Amp-TB2 calc'!AL437+'eq. coef.'!$C$332*'Amp-TB2 calc'!AN437+'eq. coef.'!$C$333*'Amp-TB2 calc'!AP437+'eq. coef.'!$C$334*'Amp-TB2 calc'!AQ437+'eq. coef.'!$C$335*'Amp-TB2 calc'!AR437+'eq. coef.'!$C$336*'Amp-TB2 calc'!AS437))</f>
        <v xml:space="preserve"> </v>
      </c>
      <c r="BG437" s="255" t="str">
        <f t="shared" si="738"/>
        <v xml:space="preserve"> </v>
      </c>
      <c r="BH437" s="306" t="str">
        <f t="shared" si="739"/>
        <v xml:space="preserve"> </v>
      </c>
      <c r="BI437" s="243" t="str">
        <f t="shared" si="740"/>
        <v xml:space="preserve"> </v>
      </c>
      <c r="BJ437" s="245" t="str">
        <f t="shared" si="741"/>
        <v xml:space="preserve"> </v>
      </c>
      <c r="BK437" s="243" t="str">
        <f t="shared" si="742"/>
        <v xml:space="preserve"> </v>
      </c>
      <c r="BL437" s="247" t="str">
        <f>IF(SUM(I437:T437)&lt;90," ",'eq. coef.'!$C$360+'eq. coef.'!$C$361*'Amp-TB2 calc'!AJ437+'eq. coef.'!$C$362*'Amp-TB2 calc'!AK437+'eq. coef.'!$C$363*'Amp-TB2 calc'!AL437+'eq. coef.'!$C$364*'Amp-TB2 calc'!AN437+'eq. coef.'!$C$365*'Amp-TB2 calc'!AP437+'eq. coef.'!$C$366*'Amp-TB2 calc'!AQ437+'eq. coef.'!$C$367*'Amp-TB2 calc'!AR437+'eq. coef.'!$C$368*'Amp-TB2 calc'!AS437+'eq. coef.'!$C$369*LN(BO437))</f>
        <v xml:space="preserve"> </v>
      </c>
      <c r="BM437" s="248" t="str">
        <f t="shared" si="743"/>
        <v/>
      </c>
      <c r="BN437" s="267" t="str">
        <f t="shared" si="744"/>
        <v/>
      </c>
      <c r="BO437" s="249" t="str">
        <f t="shared" si="745"/>
        <v xml:space="preserve"> </v>
      </c>
      <c r="BP437" s="243" t="str">
        <f t="shared" si="746"/>
        <v xml:space="preserve"> </v>
      </c>
      <c r="BQ437" s="245"/>
      <c r="BR437" s="245">
        <f t="shared" si="747"/>
        <v>0</v>
      </c>
      <c r="BS437" s="245">
        <f t="shared" si="748"/>
        <v>0</v>
      </c>
      <c r="BT437" s="243" t="str">
        <f t="shared" si="749"/>
        <v xml:space="preserve"> </v>
      </c>
      <c r="BU437" s="250"/>
      <c r="BV437" s="251" t="str">
        <f>IF(SUM(I437:T437)&lt;90," ",'eq. coef.'!$B$1128*'Amp-TB2 calc'!CF437+'eq. coef.'!$B$1129*'Amp-TB2 calc'!CJ437+'eq. coef.'!$B$1130*'Amp-TB2 calc'!CK437+'eq. coef.'!$B$1131*'Amp-TB2 calc'!CM437+'eq. coef.'!$B$1132*'Amp-TB2 calc'!CN437+'eq. coef.'!$B$1133*'Amp-TB2 calc'!CO437+'eq. coef.'!$B$1134*'Amp-TB2 calc'!CP437+'eq. coef.'!$B$1135*'Amp-TB2 calc'!CS437+'eq. coef.'!$B$1135*'Amp-TB2 calc'!CW437+'eq. coef.'!$B$1137*'Amp-TB2 calc'!CX437)</f>
        <v xml:space="preserve"> </v>
      </c>
      <c r="BW437" s="252" t="str">
        <f t="shared" si="750"/>
        <v/>
      </c>
      <c r="BX437" s="253"/>
      <c r="BY437" s="252" t="str">
        <f t="shared" si="751"/>
        <v xml:space="preserve"> </v>
      </c>
      <c r="BZ437" s="251" t="str">
        <f>IF(SUM(I437:T437)&lt;90," ",EXP('eq. coef.'!$B$1156*'Amp-TB2 calc'!CF437+'eq. coef.'!$B$1157*'Amp-TB2 calc'!CJ437+'eq. coef.'!$B$1158*'Amp-TB2 calc'!CK437+'eq. coef.'!$B$1159*'Amp-TB2 calc'!CM437+'eq. coef.'!$B$1160*'Amp-TB2 calc'!CN437+'eq. coef.'!$B$1161*'Amp-TB2 calc'!CO437+'eq. coef.'!$B$1162*'Amp-TB2 calc'!CP437+'eq. coef.'!$B$1163*'Amp-TB2 calc'!CS437+'eq. coef.'!$B$1164*'Amp-TB2 calc'!CW437+'eq. coef.'!$B$1165*'Amp-TB2 calc'!CX437))</f>
        <v xml:space="preserve"> </v>
      </c>
      <c r="CA437" s="252" t="str">
        <f t="shared" si="752"/>
        <v xml:space="preserve"> </v>
      </c>
      <c r="CB437" s="245"/>
      <c r="CC437" s="244" t="str">
        <f t="shared" si="753"/>
        <v xml:space="preserve"> </v>
      </c>
      <c r="CD437" s="244" t="str">
        <f t="shared" si="754"/>
        <v xml:space="preserve"> </v>
      </c>
      <c r="CE437" s="240" t="str">
        <f t="shared" si="755"/>
        <v xml:space="preserve"> </v>
      </c>
      <c r="CF437" s="240" t="str">
        <f t="shared" si="756"/>
        <v xml:space="preserve"> </v>
      </c>
      <c r="CG437" s="240" t="str">
        <f t="shared" si="757"/>
        <v xml:space="preserve"> </v>
      </c>
      <c r="CH437" s="240" t="str">
        <f t="shared" si="758"/>
        <v xml:space="preserve"> </v>
      </c>
      <c r="CI437" s="240"/>
      <c r="CJ437" s="240" t="str">
        <f t="shared" si="759"/>
        <v xml:space="preserve"> </v>
      </c>
      <c r="CK437" s="240" t="str">
        <f t="shared" si="760"/>
        <v xml:space="preserve"> </v>
      </c>
      <c r="CL437" s="240" t="str">
        <f t="shared" si="761"/>
        <v xml:space="preserve"> </v>
      </c>
      <c r="CM437" s="240" t="str">
        <f t="shared" si="762"/>
        <v xml:space="preserve"> </v>
      </c>
      <c r="CN437" s="240" t="str">
        <f t="shared" si="763"/>
        <v xml:space="preserve"> </v>
      </c>
      <c r="CO437" s="240" t="str">
        <f t="shared" si="764"/>
        <v xml:space="preserve"> </v>
      </c>
      <c r="CP437" s="240" t="str">
        <f t="shared" si="765"/>
        <v xml:space="preserve"> </v>
      </c>
      <c r="CQ437" s="240" t="str">
        <f t="shared" si="766"/>
        <v xml:space="preserve"> </v>
      </c>
      <c r="CR437" s="240"/>
      <c r="CS437" s="240" t="str">
        <f t="shared" si="767"/>
        <v xml:space="preserve"> </v>
      </c>
      <c r="CT437" s="240" t="str">
        <f t="shared" si="768"/>
        <v xml:space="preserve"> </v>
      </c>
      <c r="CU437" s="240" t="str">
        <f t="shared" si="769"/>
        <v xml:space="preserve"> </v>
      </c>
      <c r="CV437" s="240"/>
      <c r="CW437" s="240" t="str">
        <f t="shared" si="770"/>
        <v xml:space="preserve"> </v>
      </c>
      <c r="CX437" s="240" t="str">
        <f t="shared" si="771"/>
        <v xml:space="preserve"> </v>
      </c>
      <c r="CY437" s="240" t="str">
        <f t="shared" si="772"/>
        <v xml:space="preserve"> </v>
      </c>
      <c r="CZ437" s="240"/>
      <c r="DA437" s="240" t="str">
        <f t="shared" si="773"/>
        <v xml:space="preserve"> </v>
      </c>
      <c r="DB437" s="240" t="str">
        <f t="shared" si="774"/>
        <v xml:space="preserve"> </v>
      </c>
      <c r="DC437" s="240" t="str">
        <f t="shared" si="775"/>
        <v xml:space="preserve"> </v>
      </c>
      <c r="DD437" s="240" t="str">
        <f t="shared" si="776"/>
        <v xml:space="preserve"> </v>
      </c>
      <c r="DE437" s="245" t="str">
        <f t="shared" si="777"/>
        <v xml:space="preserve"> </v>
      </c>
      <c r="DF437" s="245"/>
      <c r="DG437" s="239" t="str">
        <f t="shared" si="778"/>
        <v xml:space="preserve"> </v>
      </c>
      <c r="DH437" s="239" t="str">
        <f t="shared" si="779"/>
        <v xml:space="preserve"> </v>
      </c>
      <c r="DI437" s="239" t="str">
        <f t="shared" si="780"/>
        <v xml:space="preserve"> </v>
      </c>
      <c r="DJ437" s="240" t="str">
        <f t="shared" si="781"/>
        <v xml:space="preserve"> </v>
      </c>
    </row>
    <row r="438" spans="1:114">
      <c r="A438" s="312"/>
      <c r="I438" s="325"/>
      <c r="J438" s="325"/>
      <c r="K438" s="325"/>
      <c r="L438" s="325"/>
      <c r="M438" s="325"/>
      <c r="N438" s="325"/>
      <c r="O438" s="325"/>
      <c r="P438" s="325"/>
      <c r="Q438" s="325"/>
      <c r="R438" s="325"/>
      <c r="S438" s="325"/>
      <c r="T438" s="325"/>
      <c r="U438" s="238" t="str">
        <f t="shared" si="719"/>
        <v/>
      </c>
      <c r="V438" s="239" t="str">
        <f>IF(SUM(I438:T438)&lt;90," ",I438/stab.data!$U$7)</f>
        <v xml:space="preserve"> </v>
      </c>
      <c r="W438" s="239" t="str">
        <f>IF(SUM(I438:T438)&lt;90," ",J438/stab.data!$U$8)</f>
        <v xml:space="preserve"> </v>
      </c>
      <c r="X438" s="239" t="str">
        <f>IF(SUM(I438:T438)&lt;90," ",K438*2/stab.data!$U$9)</f>
        <v xml:space="preserve"> </v>
      </c>
      <c r="Y438" s="239" t="str">
        <f>IF(SUM(I438:T438)&lt;90," ",L438*2/stab.data!$U$10)</f>
        <v xml:space="preserve"> </v>
      </c>
      <c r="Z438" s="239" t="str">
        <f>IF(SUM(I438:T438)&lt;90," ",M438/stab.data!$U$11)</f>
        <v xml:space="preserve"> </v>
      </c>
      <c r="AA438" s="239" t="str">
        <f>IF(SUM(I438:T438)&lt;90," ",N438/stab.data!$U$12)</f>
        <v xml:space="preserve"> </v>
      </c>
      <c r="AB438" s="239" t="str">
        <f>IF(SUM(I438:T438)&lt;90," ",O438/stab.data!$U$13)</f>
        <v xml:space="preserve"> </v>
      </c>
      <c r="AC438" s="239" t="str">
        <f>IF(SUM(I438:T438)&lt;90," ",P438/stab.data!$U$14)</f>
        <v xml:space="preserve"> </v>
      </c>
      <c r="AD438" s="239" t="str">
        <f>IF(SUM(I438:T438)&lt;90," ",Q438*2/stab.data!$U$15)</f>
        <v xml:space="preserve"> </v>
      </c>
      <c r="AE438" s="239" t="str">
        <f>IF(SUM(I438:T438)&lt;90," ",R438*2/stab.data!$U$16)</f>
        <v xml:space="preserve"> </v>
      </c>
      <c r="AF438" s="239" t="str">
        <f>IF(SUM(I438:T438)&lt;90," ",S438/stab.data!$U$17)</f>
        <v xml:space="preserve"> </v>
      </c>
      <c r="AG438" s="239" t="str">
        <f>IF(SUM(I438:T438)&lt;90," ",T438/stab.data!$U$18)</f>
        <v xml:space="preserve"> </v>
      </c>
      <c r="AH438" s="239" t="str">
        <f t="shared" si="720"/>
        <v xml:space="preserve"> </v>
      </c>
      <c r="AI438" s="239" t="str">
        <f t="shared" si="721"/>
        <v xml:space="preserve"> </v>
      </c>
      <c r="AJ438" s="240" t="str">
        <f t="shared" si="722"/>
        <v xml:space="preserve"> </v>
      </c>
      <c r="AK438" s="240" t="str">
        <f t="shared" si="723"/>
        <v xml:space="preserve"> </v>
      </c>
      <c r="AL438" s="240" t="str">
        <f t="shared" si="724"/>
        <v xml:space="preserve"> </v>
      </c>
      <c r="AM438" s="240" t="str">
        <f t="shared" si="725"/>
        <v xml:space="preserve"> </v>
      </c>
      <c r="AN438" s="240" t="str">
        <f t="shared" si="726"/>
        <v xml:space="preserve"> </v>
      </c>
      <c r="AO438" s="240" t="str">
        <f t="shared" si="727"/>
        <v xml:space="preserve"> </v>
      </c>
      <c r="AP438" s="240" t="str">
        <f t="shared" si="728"/>
        <v xml:space="preserve"> </v>
      </c>
      <c r="AQ438" s="240" t="str">
        <f t="shared" si="729"/>
        <v xml:space="preserve"> </v>
      </c>
      <c r="AR438" s="240" t="str">
        <f t="shared" si="730"/>
        <v xml:space="preserve"> </v>
      </c>
      <c r="AS438" s="240" t="str">
        <f t="shared" si="731"/>
        <v xml:space="preserve"> </v>
      </c>
      <c r="AT438" s="240" t="str">
        <f t="shared" si="732"/>
        <v xml:space="preserve"> </v>
      </c>
      <c r="AU438" s="240" t="str">
        <f t="shared" si="733"/>
        <v xml:space="preserve"> </v>
      </c>
      <c r="AV438" s="239" t="str">
        <f t="shared" si="734"/>
        <v xml:space="preserve"> </v>
      </c>
      <c r="AW438" s="239" t="str">
        <f t="shared" si="735"/>
        <v xml:space="preserve"> </v>
      </c>
      <c r="AX438" s="239" t="str">
        <f>IF(SUM(I438:T438)&lt;90," ",CM438*AH438*stab.data!$U$20/13/2)</f>
        <v xml:space="preserve"> </v>
      </c>
      <c r="AY438" s="239" t="str">
        <f>IF(SUM(I438:T438)&lt;90," ",CO438*AH438*stab.data!$U$11/13)</f>
        <v xml:space="preserve"> </v>
      </c>
      <c r="AZ438" s="239" t="str">
        <f t="shared" si="736"/>
        <v/>
      </c>
      <c r="BA438" s="241" t="str">
        <f t="shared" si="737"/>
        <v xml:space="preserve"> </v>
      </c>
      <c r="BB438" s="242" t="str">
        <f>IF(SUM(I438:T438)&lt;90," ",EXP('eq. coef.'!$C$104+'eq. coef.'!$C$105*'Amp-TB2 calc'!AJ438+'eq. coef.'!$C$106*'Amp-TB2 calc'!AK438+'eq. coef.'!$C$107*'Amp-TB2 calc'!AL438+'eq. coef.'!$C$108*'Amp-TB2 calc'!AN438+'eq. coef.'!$C$109*'Amp-TB2 calc'!AP438+'eq. coef.'!$C$110*'Amp-TB2 calc'!AQ438+'eq. coef.'!$C$111*'Amp-TB2 calc'!AR438+'eq. coef.'!$C$112*'Amp-TB2 calc'!AS438))</f>
        <v xml:space="preserve"> </v>
      </c>
      <c r="BC438" s="243" t="str">
        <f>IF(SUM(I438:T438)&lt;90," ",EXP('eq. coef.'!$C$176+'eq. coef.'!$C$177*'Amp-TB2 calc'!AJ438+'eq. coef.'!$C$178*'Amp-TB2 calc'!AK438+'eq. coef.'!$C$179*'Amp-TB2 calc'!AL438+'eq. coef.'!$C$180*'Amp-TB2 calc'!AN438+'eq. coef.'!$C$181*'Amp-TB2 calc'!AP438+'eq. coef.'!$C$182*'Amp-TB2 calc'!AQ438+'eq. coef.'!$C$183*'Amp-TB2 calc'!AR438+'eq. coef.'!$C$184*'Amp-TB2 calc'!AS438))</f>
        <v xml:space="preserve"> </v>
      </c>
      <c r="BD438" s="243" t="str">
        <f>IF(SUM(I438:T438)&lt;90," ",('eq. coef.'!$C$234+'eq. coef.'!$C$235*'Amp-TB2 calc'!AJ438+'eq. coef.'!$C$236*'Amp-TB2 calc'!AK438+'eq. coef.'!$C$237*'Amp-TB2 calc'!AL438+'eq. coef.'!$C$238*'Amp-TB2 calc'!AN438+'eq. coef.'!$C$239*'Amp-TB2 calc'!AP438+'eq. coef.'!$C$240*'Amp-TB2 calc'!AQ438+'eq. coef.'!$C$241*'Amp-TB2 calc'!AR438+'eq. coef.'!$C$242*'Amp-TB2 calc'!AS438))</f>
        <v xml:space="preserve"> </v>
      </c>
      <c r="BE438" s="243" t="str">
        <f>IF(SUM(I438:T438)&lt;90," ",('eq. coef.'!$C$270+'eq. coef.'!$C$271*'Amp-TB2 calc'!AJ438+'eq. coef.'!$C$272*'Amp-TB2 calc'!AK438+'eq. coef.'!$C$273*'Amp-TB2 calc'!AL438+'eq. coef.'!$C$274*'Amp-TB2 calc'!AN438+'eq. coef.'!$C$275*'Amp-TB2 calc'!AP438+'eq. coef.'!$C$276*'Amp-TB2 calc'!AQ438+'eq. coef.'!$C$277*'Amp-TB2 calc'!AR438+'eq. coef.'!$C$278*'Amp-TB2 calc'!AS438))</f>
        <v xml:space="preserve"> </v>
      </c>
      <c r="BF438" s="243" t="str">
        <f>IF(SUM(I438:T438)&lt;90," ",EXP('eq. coef.'!$C$328+'eq. coef.'!$C$329*'Amp-TB2 calc'!AJ438+'eq. coef.'!$C$330*'Amp-TB2 calc'!AK438+'eq. coef.'!$C$331*'Amp-TB2 calc'!AL438+'eq. coef.'!$C$332*'Amp-TB2 calc'!AN438+'eq. coef.'!$C$333*'Amp-TB2 calc'!AP438+'eq. coef.'!$C$334*'Amp-TB2 calc'!AQ438+'eq. coef.'!$C$335*'Amp-TB2 calc'!AR438+'eq. coef.'!$C$336*'Amp-TB2 calc'!AS438))</f>
        <v xml:space="preserve"> </v>
      </c>
      <c r="BG438" s="255" t="str">
        <f t="shared" si="738"/>
        <v xml:space="preserve"> </v>
      </c>
      <c r="BH438" s="306" t="str">
        <f t="shared" si="739"/>
        <v xml:space="preserve"> </v>
      </c>
      <c r="BI438" s="243" t="str">
        <f t="shared" si="740"/>
        <v xml:space="preserve"> </v>
      </c>
      <c r="BJ438" s="245" t="str">
        <f t="shared" si="741"/>
        <v xml:space="preserve"> </v>
      </c>
      <c r="BK438" s="243" t="str">
        <f t="shared" si="742"/>
        <v xml:space="preserve"> </v>
      </c>
      <c r="BL438" s="247" t="str">
        <f>IF(SUM(I438:T438)&lt;90," ",'eq. coef.'!$C$360+'eq. coef.'!$C$361*'Amp-TB2 calc'!AJ438+'eq. coef.'!$C$362*'Amp-TB2 calc'!AK438+'eq. coef.'!$C$363*'Amp-TB2 calc'!AL438+'eq. coef.'!$C$364*'Amp-TB2 calc'!AN438+'eq. coef.'!$C$365*'Amp-TB2 calc'!AP438+'eq. coef.'!$C$366*'Amp-TB2 calc'!AQ438+'eq. coef.'!$C$367*'Amp-TB2 calc'!AR438+'eq. coef.'!$C$368*'Amp-TB2 calc'!AS438+'eq. coef.'!$C$369*LN(BO438))</f>
        <v xml:space="preserve"> </v>
      </c>
      <c r="BM438" s="248" t="str">
        <f t="shared" si="743"/>
        <v/>
      </c>
      <c r="BN438" s="267" t="str">
        <f t="shared" si="744"/>
        <v/>
      </c>
      <c r="BO438" s="249" t="str">
        <f t="shared" si="745"/>
        <v xml:space="preserve"> </v>
      </c>
      <c r="BP438" s="243" t="str">
        <f t="shared" si="746"/>
        <v xml:space="preserve"> </v>
      </c>
      <c r="BQ438" s="245"/>
      <c r="BR438" s="245">
        <f t="shared" si="747"/>
        <v>0</v>
      </c>
      <c r="BS438" s="245">
        <f t="shared" si="748"/>
        <v>0</v>
      </c>
      <c r="BT438" s="243" t="str">
        <f t="shared" si="749"/>
        <v xml:space="preserve"> </v>
      </c>
      <c r="BU438" s="250"/>
      <c r="BV438" s="251" t="str">
        <f>IF(SUM(I438:T438)&lt;90," ",'eq. coef.'!$B$1128*'Amp-TB2 calc'!CF438+'eq. coef.'!$B$1129*'Amp-TB2 calc'!CJ438+'eq. coef.'!$B$1130*'Amp-TB2 calc'!CK438+'eq. coef.'!$B$1131*'Amp-TB2 calc'!CM438+'eq. coef.'!$B$1132*'Amp-TB2 calc'!CN438+'eq. coef.'!$B$1133*'Amp-TB2 calc'!CO438+'eq. coef.'!$B$1134*'Amp-TB2 calc'!CP438+'eq. coef.'!$B$1135*'Amp-TB2 calc'!CS438+'eq. coef.'!$B$1135*'Amp-TB2 calc'!CW438+'eq. coef.'!$B$1137*'Amp-TB2 calc'!CX438)</f>
        <v xml:space="preserve"> </v>
      </c>
      <c r="BW438" s="252" t="str">
        <f t="shared" si="750"/>
        <v/>
      </c>
      <c r="BX438" s="253"/>
      <c r="BY438" s="252" t="str">
        <f t="shared" si="751"/>
        <v xml:space="preserve"> </v>
      </c>
      <c r="BZ438" s="251" t="str">
        <f>IF(SUM(I438:T438)&lt;90," ",EXP('eq. coef.'!$B$1156*'Amp-TB2 calc'!CF438+'eq. coef.'!$B$1157*'Amp-TB2 calc'!CJ438+'eq. coef.'!$B$1158*'Amp-TB2 calc'!CK438+'eq. coef.'!$B$1159*'Amp-TB2 calc'!CM438+'eq. coef.'!$B$1160*'Amp-TB2 calc'!CN438+'eq. coef.'!$B$1161*'Amp-TB2 calc'!CO438+'eq. coef.'!$B$1162*'Amp-TB2 calc'!CP438+'eq. coef.'!$B$1163*'Amp-TB2 calc'!CS438+'eq. coef.'!$B$1164*'Amp-TB2 calc'!CW438+'eq. coef.'!$B$1165*'Amp-TB2 calc'!CX438))</f>
        <v xml:space="preserve"> </v>
      </c>
      <c r="CA438" s="252" t="str">
        <f t="shared" si="752"/>
        <v xml:space="preserve"> </v>
      </c>
      <c r="CB438" s="245"/>
      <c r="CC438" s="244" t="str">
        <f t="shared" si="753"/>
        <v xml:space="preserve"> </v>
      </c>
      <c r="CD438" s="244" t="str">
        <f t="shared" si="754"/>
        <v xml:space="preserve"> </v>
      </c>
      <c r="CE438" s="240" t="str">
        <f t="shared" si="755"/>
        <v xml:space="preserve"> </v>
      </c>
      <c r="CF438" s="240" t="str">
        <f t="shared" si="756"/>
        <v xml:space="preserve"> </v>
      </c>
      <c r="CG438" s="240" t="str">
        <f t="shared" si="757"/>
        <v xml:space="preserve"> </v>
      </c>
      <c r="CH438" s="240" t="str">
        <f t="shared" si="758"/>
        <v xml:space="preserve"> </v>
      </c>
      <c r="CI438" s="240"/>
      <c r="CJ438" s="240" t="str">
        <f t="shared" si="759"/>
        <v xml:space="preserve"> </v>
      </c>
      <c r="CK438" s="240" t="str">
        <f t="shared" si="760"/>
        <v xml:space="preserve"> </v>
      </c>
      <c r="CL438" s="240" t="str">
        <f t="shared" si="761"/>
        <v xml:space="preserve"> </v>
      </c>
      <c r="CM438" s="240" t="str">
        <f t="shared" si="762"/>
        <v xml:space="preserve"> </v>
      </c>
      <c r="CN438" s="240" t="str">
        <f t="shared" si="763"/>
        <v xml:space="preserve"> </v>
      </c>
      <c r="CO438" s="240" t="str">
        <f t="shared" si="764"/>
        <v xml:space="preserve"> </v>
      </c>
      <c r="CP438" s="240" t="str">
        <f t="shared" si="765"/>
        <v xml:space="preserve"> </v>
      </c>
      <c r="CQ438" s="240" t="str">
        <f t="shared" si="766"/>
        <v xml:space="preserve"> </v>
      </c>
      <c r="CR438" s="240"/>
      <c r="CS438" s="240" t="str">
        <f t="shared" si="767"/>
        <v xml:space="preserve"> </v>
      </c>
      <c r="CT438" s="240" t="str">
        <f t="shared" si="768"/>
        <v xml:space="preserve"> </v>
      </c>
      <c r="CU438" s="240" t="str">
        <f t="shared" si="769"/>
        <v xml:space="preserve"> </v>
      </c>
      <c r="CV438" s="240"/>
      <c r="CW438" s="240" t="str">
        <f t="shared" si="770"/>
        <v xml:space="preserve"> </v>
      </c>
      <c r="CX438" s="240" t="str">
        <f t="shared" si="771"/>
        <v xml:space="preserve"> </v>
      </c>
      <c r="CY438" s="240" t="str">
        <f t="shared" si="772"/>
        <v xml:space="preserve"> </v>
      </c>
      <c r="CZ438" s="240"/>
      <c r="DA438" s="240" t="str">
        <f t="shared" si="773"/>
        <v xml:space="preserve"> </v>
      </c>
      <c r="DB438" s="240" t="str">
        <f t="shared" si="774"/>
        <v xml:space="preserve"> </v>
      </c>
      <c r="DC438" s="240" t="str">
        <f t="shared" si="775"/>
        <v xml:space="preserve"> </v>
      </c>
      <c r="DD438" s="240" t="str">
        <f t="shared" si="776"/>
        <v xml:space="preserve"> </v>
      </c>
      <c r="DE438" s="245" t="str">
        <f t="shared" si="777"/>
        <v xml:space="preserve"> </v>
      </c>
      <c r="DF438" s="245"/>
      <c r="DG438" s="239" t="str">
        <f t="shared" si="778"/>
        <v xml:space="preserve"> </v>
      </c>
      <c r="DH438" s="239" t="str">
        <f t="shared" si="779"/>
        <v xml:space="preserve"> </v>
      </c>
      <c r="DI438" s="239" t="str">
        <f t="shared" si="780"/>
        <v xml:space="preserve"> </v>
      </c>
      <c r="DJ438" s="240" t="str">
        <f t="shared" si="781"/>
        <v xml:space="preserve"> </v>
      </c>
    </row>
    <row r="439" spans="1:114">
      <c r="A439" s="312"/>
      <c r="I439" s="325"/>
      <c r="J439" s="325"/>
      <c r="K439" s="325"/>
      <c r="L439" s="325"/>
      <c r="M439" s="325"/>
      <c r="N439" s="325"/>
      <c r="O439" s="325"/>
      <c r="P439" s="325"/>
      <c r="Q439" s="325"/>
      <c r="R439" s="325"/>
      <c r="S439" s="325"/>
      <c r="T439" s="325"/>
      <c r="U439" s="238" t="str">
        <f t="shared" si="719"/>
        <v/>
      </c>
      <c r="V439" s="239" t="str">
        <f>IF(SUM(I439:T439)&lt;90," ",I439/stab.data!$U$7)</f>
        <v xml:space="preserve"> </v>
      </c>
      <c r="W439" s="239" t="str">
        <f>IF(SUM(I439:T439)&lt;90," ",J439/stab.data!$U$8)</f>
        <v xml:space="preserve"> </v>
      </c>
      <c r="X439" s="239" t="str">
        <f>IF(SUM(I439:T439)&lt;90," ",K439*2/stab.data!$U$9)</f>
        <v xml:space="preserve"> </v>
      </c>
      <c r="Y439" s="239" t="str">
        <f>IF(SUM(I439:T439)&lt;90," ",L439*2/stab.data!$U$10)</f>
        <v xml:space="preserve"> </v>
      </c>
      <c r="Z439" s="239" t="str">
        <f>IF(SUM(I439:T439)&lt;90," ",M439/stab.data!$U$11)</f>
        <v xml:space="preserve"> </v>
      </c>
      <c r="AA439" s="239" t="str">
        <f>IF(SUM(I439:T439)&lt;90," ",N439/stab.data!$U$12)</f>
        <v xml:space="preserve"> </v>
      </c>
      <c r="AB439" s="239" t="str">
        <f>IF(SUM(I439:T439)&lt;90," ",O439/stab.data!$U$13)</f>
        <v xml:space="preserve"> </v>
      </c>
      <c r="AC439" s="239" t="str">
        <f>IF(SUM(I439:T439)&lt;90," ",P439/stab.data!$U$14)</f>
        <v xml:space="preserve"> </v>
      </c>
      <c r="AD439" s="239" t="str">
        <f>IF(SUM(I439:T439)&lt;90," ",Q439*2/stab.data!$U$15)</f>
        <v xml:space="preserve"> </v>
      </c>
      <c r="AE439" s="239" t="str">
        <f>IF(SUM(I439:T439)&lt;90," ",R439*2/stab.data!$U$16)</f>
        <v xml:space="preserve"> </v>
      </c>
      <c r="AF439" s="239" t="str">
        <f>IF(SUM(I439:T439)&lt;90," ",S439/stab.data!$U$17)</f>
        <v xml:space="preserve"> </v>
      </c>
      <c r="AG439" s="239" t="str">
        <f>IF(SUM(I439:T439)&lt;90," ",T439/stab.data!$U$18)</f>
        <v xml:space="preserve"> </v>
      </c>
      <c r="AH439" s="239" t="str">
        <f t="shared" si="720"/>
        <v xml:space="preserve"> </v>
      </c>
      <c r="AI439" s="239" t="str">
        <f t="shared" si="721"/>
        <v xml:space="preserve"> </v>
      </c>
      <c r="AJ439" s="240" t="str">
        <f t="shared" si="722"/>
        <v xml:space="preserve"> </v>
      </c>
      <c r="AK439" s="240" t="str">
        <f t="shared" si="723"/>
        <v xml:space="preserve"> </v>
      </c>
      <c r="AL439" s="240" t="str">
        <f t="shared" si="724"/>
        <v xml:space="preserve"> </v>
      </c>
      <c r="AM439" s="240" t="str">
        <f t="shared" si="725"/>
        <v xml:space="preserve"> </v>
      </c>
      <c r="AN439" s="240" t="str">
        <f t="shared" si="726"/>
        <v xml:space="preserve"> </v>
      </c>
      <c r="AO439" s="240" t="str">
        <f t="shared" si="727"/>
        <v xml:space="preserve"> </v>
      </c>
      <c r="AP439" s="240" t="str">
        <f t="shared" si="728"/>
        <v xml:space="preserve"> </v>
      </c>
      <c r="AQ439" s="240" t="str">
        <f t="shared" si="729"/>
        <v xml:space="preserve"> </v>
      </c>
      <c r="AR439" s="240" t="str">
        <f t="shared" si="730"/>
        <v xml:space="preserve"> </v>
      </c>
      <c r="AS439" s="240" t="str">
        <f t="shared" si="731"/>
        <v xml:space="preserve"> </v>
      </c>
      <c r="AT439" s="240" t="str">
        <f t="shared" si="732"/>
        <v xml:space="preserve"> </v>
      </c>
      <c r="AU439" s="240" t="str">
        <f t="shared" si="733"/>
        <v xml:space="preserve"> </v>
      </c>
      <c r="AV439" s="239" t="str">
        <f t="shared" si="734"/>
        <v xml:space="preserve"> </v>
      </c>
      <c r="AW439" s="239" t="str">
        <f t="shared" si="735"/>
        <v xml:space="preserve"> </v>
      </c>
      <c r="AX439" s="239" t="str">
        <f>IF(SUM(I439:T439)&lt;90," ",CM439*AH439*stab.data!$U$20/13/2)</f>
        <v xml:space="preserve"> </v>
      </c>
      <c r="AY439" s="239" t="str">
        <f>IF(SUM(I439:T439)&lt;90," ",CO439*AH439*stab.data!$U$11/13)</f>
        <v xml:space="preserve"> </v>
      </c>
      <c r="AZ439" s="239" t="str">
        <f t="shared" si="736"/>
        <v/>
      </c>
      <c r="BA439" s="241" t="str">
        <f t="shared" si="737"/>
        <v xml:space="preserve"> </v>
      </c>
      <c r="BB439" s="242" t="str">
        <f>IF(SUM(I439:T439)&lt;90," ",EXP('eq. coef.'!$C$104+'eq. coef.'!$C$105*'Amp-TB2 calc'!AJ439+'eq. coef.'!$C$106*'Amp-TB2 calc'!AK439+'eq. coef.'!$C$107*'Amp-TB2 calc'!AL439+'eq. coef.'!$C$108*'Amp-TB2 calc'!AN439+'eq. coef.'!$C$109*'Amp-TB2 calc'!AP439+'eq. coef.'!$C$110*'Amp-TB2 calc'!AQ439+'eq. coef.'!$C$111*'Amp-TB2 calc'!AR439+'eq. coef.'!$C$112*'Amp-TB2 calc'!AS439))</f>
        <v xml:space="preserve"> </v>
      </c>
      <c r="BC439" s="243" t="str">
        <f>IF(SUM(I439:T439)&lt;90," ",EXP('eq. coef.'!$C$176+'eq. coef.'!$C$177*'Amp-TB2 calc'!AJ439+'eq. coef.'!$C$178*'Amp-TB2 calc'!AK439+'eq. coef.'!$C$179*'Amp-TB2 calc'!AL439+'eq. coef.'!$C$180*'Amp-TB2 calc'!AN439+'eq. coef.'!$C$181*'Amp-TB2 calc'!AP439+'eq. coef.'!$C$182*'Amp-TB2 calc'!AQ439+'eq. coef.'!$C$183*'Amp-TB2 calc'!AR439+'eq. coef.'!$C$184*'Amp-TB2 calc'!AS439))</f>
        <v xml:space="preserve"> </v>
      </c>
      <c r="BD439" s="243" t="str">
        <f>IF(SUM(I439:T439)&lt;90," ",('eq. coef.'!$C$234+'eq. coef.'!$C$235*'Amp-TB2 calc'!AJ439+'eq. coef.'!$C$236*'Amp-TB2 calc'!AK439+'eq. coef.'!$C$237*'Amp-TB2 calc'!AL439+'eq. coef.'!$C$238*'Amp-TB2 calc'!AN439+'eq. coef.'!$C$239*'Amp-TB2 calc'!AP439+'eq. coef.'!$C$240*'Amp-TB2 calc'!AQ439+'eq. coef.'!$C$241*'Amp-TB2 calc'!AR439+'eq. coef.'!$C$242*'Amp-TB2 calc'!AS439))</f>
        <v xml:space="preserve"> </v>
      </c>
      <c r="BE439" s="243" t="str">
        <f>IF(SUM(I439:T439)&lt;90," ",('eq. coef.'!$C$270+'eq. coef.'!$C$271*'Amp-TB2 calc'!AJ439+'eq. coef.'!$C$272*'Amp-TB2 calc'!AK439+'eq. coef.'!$C$273*'Amp-TB2 calc'!AL439+'eq. coef.'!$C$274*'Amp-TB2 calc'!AN439+'eq. coef.'!$C$275*'Amp-TB2 calc'!AP439+'eq. coef.'!$C$276*'Amp-TB2 calc'!AQ439+'eq. coef.'!$C$277*'Amp-TB2 calc'!AR439+'eq. coef.'!$C$278*'Amp-TB2 calc'!AS439))</f>
        <v xml:space="preserve"> </v>
      </c>
      <c r="BF439" s="243" t="str">
        <f>IF(SUM(I439:T439)&lt;90," ",EXP('eq. coef.'!$C$328+'eq. coef.'!$C$329*'Amp-TB2 calc'!AJ439+'eq. coef.'!$C$330*'Amp-TB2 calc'!AK439+'eq. coef.'!$C$331*'Amp-TB2 calc'!AL439+'eq. coef.'!$C$332*'Amp-TB2 calc'!AN439+'eq. coef.'!$C$333*'Amp-TB2 calc'!AP439+'eq. coef.'!$C$334*'Amp-TB2 calc'!AQ439+'eq. coef.'!$C$335*'Amp-TB2 calc'!AR439+'eq. coef.'!$C$336*'Amp-TB2 calc'!AS439))</f>
        <v xml:space="preserve"> </v>
      </c>
      <c r="BG439" s="255" t="str">
        <f t="shared" si="738"/>
        <v xml:space="preserve"> </v>
      </c>
      <c r="BH439" s="306" t="str">
        <f t="shared" si="739"/>
        <v xml:space="preserve"> </v>
      </c>
      <c r="BI439" s="243" t="str">
        <f t="shared" si="740"/>
        <v xml:space="preserve"> </v>
      </c>
      <c r="BJ439" s="245" t="str">
        <f t="shared" si="741"/>
        <v xml:space="preserve"> </v>
      </c>
      <c r="BK439" s="243" t="str">
        <f t="shared" si="742"/>
        <v xml:space="preserve"> </v>
      </c>
      <c r="BL439" s="247" t="str">
        <f>IF(SUM(I439:T439)&lt;90," ",'eq. coef.'!$C$360+'eq. coef.'!$C$361*'Amp-TB2 calc'!AJ439+'eq. coef.'!$C$362*'Amp-TB2 calc'!AK439+'eq. coef.'!$C$363*'Amp-TB2 calc'!AL439+'eq. coef.'!$C$364*'Amp-TB2 calc'!AN439+'eq. coef.'!$C$365*'Amp-TB2 calc'!AP439+'eq. coef.'!$C$366*'Amp-TB2 calc'!AQ439+'eq. coef.'!$C$367*'Amp-TB2 calc'!AR439+'eq. coef.'!$C$368*'Amp-TB2 calc'!AS439+'eq. coef.'!$C$369*LN(BO439))</f>
        <v xml:space="preserve"> </v>
      </c>
      <c r="BM439" s="248" t="str">
        <f t="shared" si="743"/>
        <v/>
      </c>
      <c r="BN439" s="267" t="str">
        <f t="shared" si="744"/>
        <v/>
      </c>
      <c r="BO439" s="249" t="str">
        <f t="shared" si="745"/>
        <v xml:space="preserve"> </v>
      </c>
      <c r="BP439" s="243" t="str">
        <f t="shared" si="746"/>
        <v xml:space="preserve"> </v>
      </c>
      <c r="BQ439" s="245"/>
      <c r="BR439" s="245">
        <f t="shared" si="747"/>
        <v>0</v>
      </c>
      <c r="BS439" s="245">
        <f t="shared" si="748"/>
        <v>0</v>
      </c>
      <c r="BT439" s="243" t="str">
        <f t="shared" si="749"/>
        <v xml:space="preserve"> </v>
      </c>
      <c r="BU439" s="250"/>
      <c r="BV439" s="251" t="str">
        <f>IF(SUM(I439:T439)&lt;90," ",'eq. coef.'!$B$1128*'Amp-TB2 calc'!CF439+'eq. coef.'!$B$1129*'Amp-TB2 calc'!CJ439+'eq. coef.'!$B$1130*'Amp-TB2 calc'!CK439+'eq. coef.'!$B$1131*'Amp-TB2 calc'!CM439+'eq. coef.'!$B$1132*'Amp-TB2 calc'!CN439+'eq. coef.'!$B$1133*'Amp-TB2 calc'!CO439+'eq. coef.'!$B$1134*'Amp-TB2 calc'!CP439+'eq. coef.'!$B$1135*'Amp-TB2 calc'!CS439+'eq. coef.'!$B$1135*'Amp-TB2 calc'!CW439+'eq. coef.'!$B$1137*'Amp-TB2 calc'!CX439)</f>
        <v xml:space="preserve"> </v>
      </c>
      <c r="BW439" s="252" t="str">
        <f t="shared" si="750"/>
        <v/>
      </c>
      <c r="BX439" s="253"/>
      <c r="BY439" s="252" t="str">
        <f t="shared" si="751"/>
        <v xml:space="preserve"> </v>
      </c>
      <c r="BZ439" s="251" t="str">
        <f>IF(SUM(I439:T439)&lt;90," ",EXP('eq. coef.'!$B$1156*'Amp-TB2 calc'!CF439+'eq. coef.'!$B$1157*'Amp-TB2 calc'!CJ439+'eq. coef.'!$B$1158*'Amp-TB2 calc'!CK439+'eq. coef.'!$B$1159*'Amp-TB2 calc'!CM439+'eq. coef.'!$B$1160*'Amp-TB2 calc'!CN439+'eq. coef.'!$B$1161*'Amp-TB2 calc'!CO439+'eq. coef.'!$B$1162*'Amp-TB2 calc'!CP439+'eq. coef.'!$B$1163*'Amp-TB2 calc'!CS439+'eq. coef.'!$B$1164*'Amp-TB2 calc'!CW439+'eq. coef.'!$B$1165*'Amp-TB2 calc'!CX439))</f>
        <v xml:space="preserve"> </v>
      </c>
      <c r="CA439" s="252" t="str">
        <f t="shared" si="752"/>
        <v xml:space="preserve"> </v>
      </c>
      <c r="CB439" s="245"/>
      <c r="CC439" s="244" t="str">
        <f t="shared" si="753"/>
        <v xml:space="preserve"> </v>
      </c>
      <c r="CD439" s="244" t="str">
        <f t="shared" si="754"/>
        <v xml:space="preserve"> </v>
      </c>
      <c r="CE439" s="240" t="str">
        <f t="shared" si="755"/>
        <v xml:space="preserve"> </v>
      </c>
      <c r="CF439" s="240" t="str">
        <f t="shared" si="756"/>
        <v xml:space="preserve"> </v>
      </c>
      <c r="CG439" s="240" t="str">
        <f t="shared" si="757"/>
        <v xml:space="preserve"> </v>
      </c>
      <c r="CH439" s="240" t="str">
        <f t="shared" si="758"/>
        <v xml:space="preserve"> </v>
      </c>
      <c r="CI439" s="240"/>
      <c r="CJ439" s="240" t="str">
        <f t="shared" si="759"/>
        <v xml:space="preserve"> </v>
      </c>
      <c r="CK439" s="240" t="str">
        <f t="shared" si="760"/>
        <v xml:space="preserve"> </v>
      </c>
      <c r="CL439" s="240" t="str">
        <f t="shared" si="761"/>
        <v xml:space="preserve"> </v>
      </c>
      <c r="CM439" s="240" t="str">
        <f t="shared" si="762"/>
        <v xml:space="preserve"> </v>
      </c>
      <c r="CN439" s="240" t="str">
        <f t="shared" si="763"/>
        <v xml:space="preserve"> </v>
      </c>
      <c r="CO439" s="240" t="str">
        <f t="shared" si="764"/>
        <v xml:space="preserve"> </v>
      </c>
      <c r="CP439" s="240" t="str">
        <f t="shared" si="765"/>
        <v xml:space="preserve"> </v>
      </c>
      <c r="CQ439" s="240" t="str">
        <f t="shared" si="766"/>
        <v xml:space="preserve"> </v>
      </c>
      <c r="CR439" s="240"/>
      <c r="CS439" s="240" t="str">
        <f t="shared" si="767"/>
        <v xml:space="preserve"> </v>
      </c>
      <c r="CT439" s="240" t="str">
        <f t="shared" si="768"/>
        <v xml:space="preserve"> </v>
      </c>
      <c r="CU439" s="240" t="str">
        <f t="shared" si="769"/>
        <v xml:space="preserve"> </v>
      </c>
      <c r="CV439" s="240"/>
      <c r="CW439" s="240" t="str">
        <f t="shared" si="770"/>
        <v xml:space="preserve"> </v>
      </c>
      <c r="CX439" s="240" t="str">
        <f t="shared" si="771"/>
        <v xml:space="preserve"> </v>
      </c>
      <c r="CY439" s="240" t="str">
        <f t="shared" si="772"/>
        <v xml:space="preserve"> </v>
      </c>
      <c r="CZ439" s="240"/>
      <c r="DA439" s="240" t="str">
        <f t="shared" si="773"/>
        <v xml:space="preserve"> </v>
      </c>
      <c r="DB439" s="240" t="str">
        <f t="shared" si="774"/>
        <v xml:space="preserve"> </v>
      </c>
      <c r="DC439" s="240" t="str">
        <f t="shared" si="775"/>
        <v xml:space="preserve"> </v>
      </c>
      <c r="DD439" s="240" t="str">
        <f t="shared" si="776"/>
        <v xml:space="preserve"> </v>
      </c>
      <c r="DE439" s="245" t="str">
        <f t="shared" si="777"/>
        <v xml:space="preserve"> </v>
      </c>
      <c r="DF439" s="245"/>
      <c r="DG439" s="239" t="str">
        <f t="shared" si="778"/>
        <v xml:space="preserve"> </v>
      </c>
      <c r="DH439" s="239" t="str">
        <f t="shared" si="779"/>
        <v xml:space="preserve"> </v>
      </c>
      <c r="DI439" s="239" t="str">
        <f t="shared" si="780"/>
        <v xml:space="preserve"> </v>
      </c>
      <c r="DJ439" s="240" t="str">
        <f t="shared" si="781"/>
        <v xml:space="preserve"> </v>
      </c>
    </row>
    <row r="440" spans="1:114">
      <c r="A440" s="312"/>
      <c r="I440" s="325"/>
      <c r="J440" s="325"/>
      <c r="K440" s="325"/>
      <c r="L440" s="325"/>
      <c r="M440" s="325"/>
      <c r="N440" s="325"/>
      <c r="O440" s="325"/>
      <c r="P440" s="325"/>
      <c r="Q440" s="325"/>
      <c r="R440" s="325"/>
      <c r="S440" s="325"/>
      <c r="T440" s="325"/>
      <c r="U440" s="238" t="str">
        <f t="shared" si="719"/>
        <v/>
      </c>
      <c r="V440" s="239" t="str">
        <f>IF(SUM(I440:T440)&lt;90," ",I440/stab.data!$U$7)</f>
        <v xml:space="preserve"> </v>
      </c>
      <c r="W440" s="239" t="str">
        <f>IF(SUM(I440:T440)&lt;90," ",J440/stab.data!$U$8)</f>
        <v xml:space="preserve"> </v>
      </c>
      <c r="X440" s="239" t="str">
        <f>IF(SUM(I440:T440)&lt;90," ",K440*2/stab.data!$U$9)</f>
        <v xml:space="preserve"> </v>
      </c>
      <c r="Y440" s="239" t="str">
        <f>IF(SUM(I440:T440)&lt;90," ",L440*2/stab.data!$U$10)</f>
        <v xml:space="preserve"> </v>
      </c>
      <c r="Z440" s="239" t="str">
        <f>IF(SUM(I440:T440)&lt;90," ",M440/stab.data!$U$11)</f>
        <v xml:space="preserve"> </v>
      </c>
      <c r="AA440" s="239" t="str">
        <f>IF(SUM(I440:T440)&lt;90," ",N440/stab.data!$U$12)</f>
        <v xml:space="preserve"> </v>
      </c>
      <c r="AB440" s="239" t="str">
        <f>IF(SUM(I440:T440)&lt;90," ",O440/stab.data!$U$13)</f>
        <v xml:space="preserve"> </v>
      </c>
      <c r="AC440" s="239" t="str">
        <f>IF(SUM(I440:T440)&lt;90," ",P440/stab.data!$U$14)</f>
        <v xml:space="preserve"> </v>
      </c>
      <c r="AD440" s="239" t="str">
        <f>IF(SUM(I440:T440)&lt;90," ",Q440*2/stab.data!$U$15)</f>
        <v xml:space="preserve"> </v>
      </c>
      <c r="AE440" s="239" t="str">
        <f>IF(SUM(I440:T440)&lt;90," ",R440*2/stab.data!$U$16)</f>
        <v xml:space="preserve"> </v>
      </c>
      <c r="AF440" s="239" t="str">
        <f>IF(SUM(I440:T440)&lt;90," ",S440/stab.data!$U$17)</f>
        <v xml:space="preserve"> </v>
      </c>
      <c r="AG440" s="239" t="str">
        <f>IF(SUM(I440:T440)&lt;90," ",T440/stab.data!$U$18)</f>
        <v xml:space="preserve"> </v>
      </c>
      <c r="AH440" s="239" t="str">
        <f t="shared" si="720"/>
        <v xml:space="preserve"> </v>
      </c>
      <c r="AI440" s="239" t="str">
        <f t="shared" si="721"/>
        <v xml:space="preserve"> </v>
      </c>
      <c r="AJ440" s="240" t="str">
        <f t="shared" si="722"/>
        <v xml:space="preserve"> </v>
      </c>
      <c r="AK440" s="240" t="str">
        <f t="shared" si="723"/>
        <v xml:space="preserve"> </v>
      </c>
      <c r="AL440" s="240" t="str">
        <f t="shared" si="724"/>
        <v xml:space="preserve"> </v>
      </c>
      <c r="AM440" s="240" t="str">
        <f t="shared" si="725"/>
        <v xml:space="preserve"> </v>
      </c>
      <c r="AN440" s="240" t="str">
        <f t="shared" si="726"/>
        <v xml:space="preserve"> </v>
      </c>
      <c r="AO440" s="240" t="str">
        <f t="shared" si="727"/>
        <v xml:space="preserve"> </v>
      </c>
      <c r="AP440" s="240" t="str">
        <f t="shared" si="728"/>
        <v xml:space="preserve"> </v>
      </c>
      <c r="AQ440" s="240" t="str">
        <f t="shared" si="729"/>
        <v xml:space="preserve"> </v>
      </c>
      <c r="AR440" s="240" t="str">
        <f t="shared" si="730"/>
        <v xml:space="preserve"> </v>
      </c>
      <c r="AS440" s="240" t="str">
        <f t="shared" si="731"/>
        <v xml:space="preserve"> </v>
      </c>
      <c r="AT440" s="240" t="str">
        <f t="shared" si="732"/>
        <v xml:space="preserve"> </v>
      </c>
      <c r="AU440" s="240" t="str">
        <f t="shared" si="733"/>
        <v xml:space="preserve"> </v>
      </c>
      <c r="AV440" s="239" t="str">
        <f t="shared" si="734"/>
        <v xml:space="preserve"> </v>
      </c>
      <c r="AW440" s="239" t="str">
        <f t="shared" si="735"/>
        <v xml:space="preserve"> </v>
      </c>
      <c r="AX440" s="239" t="str">
        <f>IF(SUM(I440:T440)&lt;90," ",CM440*AH440*stab.data!$U$20/13/2)</f>
        <v xml:space="preserve"> </v>
      </c>
      <c r="AY440" s="239" t="str">
        <f>IF(SUM(I440:T440)&lt;90," ",CO440*AH440*stab.data!$U$11/13)</f>
        <v xml:space="preserve"> </v>
      </c>
      <c r="AZ440" s="239" t="str">
        <f t="shared" si="736"/>
        <v/>
      </c>
      <c r="BA440" s="241" t="str">
        <f t="shared" si="737"/>
        <v xml:space="preserve"> </v>
      </c>
      <c r="BB440" s="242" t="str">
        <f>IF(SUM(I440:T440)&lt;90," ",EXP('eq. coef.'!$C$104+'eq. coef.'!$C$105*'Amp-TB2 calc'!AJ440+'eq. coef.'!$C$106*'Amp-TB2 calc'!AK440+'eq. coef.'!$C$107*'Amp-TB2 calc'!AL440+'eq. coef.'!$C$108*'Amp-TB2 calc'!AN440+'eq. coef.'!$C$109*'Amp-TB2 calc'!AP440+'eq. coef.'!$C$110*'Amp-TB2 calc'!AQ440+'eq. coef.'!$C$111*'Amp-TB2 calc'!AR440+'eq. coef.'!$C$112*'Amp-TB2 calc'!AS440))</f>
        <v xml:space="preserve"> </v>
      </c>
      <c r="BC440" s="243" t="str">
        <f>IF(SUM(I440:T440)&lt;90," ",EXP('eq. coef.'!$C$176+'eq. coef.'!$C$177*'Amp-TB2 calc'!AJ440+'eq. coef.'!$C$178*'Amp-TB2 calc'!AK440+'eq. coef.'!$C$179*'Amp-TB2 calc'!AL440+'eq. coef.'!$C$180*'Amp-TB2 calc'!AN440+'eq. coef.'!$C$181*'Amp-TB2 calc'!AP440+'eq. coef.'!$C$182*'Amp-TB2 calc'!AQ440+'eq. coef.'!$C$183*'Amp-TB2 calc'!AR440+'eq. coef.'!$C$184*'Amp-TB2 calc'!AS440))</f>
        <v xml:space="preserve"> </v>
      </c>
      <c r="BD440" s="243" t="str">
        <f>IF(SUM(I440:T440)&lt;90," ",('eq. coef.'!$C$234+'eq. coef.'!$C$235*'Amp-TB2 calc'!AJ440+'eq. coef.'!$C$236*'Amp-TB2 calc'!AK440+'eq. coef.'!$C$237*'Amp-TB2 calc'!AL440+'eq. coef.'!$C$238*'Amp-TB2 calc'!AN440+'eq. coef.'!$C$239*'Amp-TB2 calc'!AP440+'eq. coef.'!$C$240*'Amp-TB2 calc'!AQ440+'eq. coef.'!$C$241*'Amp-TB2 calc'!AR440+'eq. coef.'!$C$242*'Amp-TB2 calc'!AS440))</f>
        <v xml:space="preserve"> </v>
      </c>
      <c r="BE440" s="243" t="str">
        <f>IF(SUM(I440:T440)&lt;90," ",('eq. coef.'!$C$270+'eq. coef.'!$C$271*'Amp-TB2 calc'!AJ440+'eq. coef.'!$C$272*'Amp-TB2 calc'!AK440+'eq. coef.'!$C$273*'Amp-TB2 calc'!AL440+'eq. coef.'!$C$274*'Amp-TB2 calc'!AN440+'eq. coef.'!$C$275*'Amp-TB2 calc'!AP440+'eq. coef.'!$C$276*'Amp-TB2 calc'!AQ440+'eq. coef.'!$C$277*'Amp-TB2 calc'!AR440+'eq. coef.'!$C$278*'Amp-TB2 calc'!AS440))</f>
        <v xml:space="preserve"> </v>
      </c>
      <c r="BF440" s="243" t="str">
        <f>IF(SUM(I440:T440)&lt;90," ",EXP('eq. coef.'!$C$328+'eq. coef.'!$C$329*'Amp-TB2 calc'!AJ440+'eq. coef.'!$C$330*'Amp-TB2 calc'!AK440+'eq. coef.'!$C$331*'Amp-TB2 calc'!AL440+'eq. coef.'!$C$332*'Amp-TB2 calc'!AN440+'eq. coef.'!$C$333*'Amp-TB2 calc'!AP440+'eq. coef.'!$C$334*'Amp-TB2 calc'!AQ440+'eq. coef.'!$C$335*'Amp-TB2 calc'!AR440+'eq. coef.'!$C$336*'Amp-TB2 calc'!AS440))</f>
        <v xml:space="preserve"> </v>
      </c>
      <c r="BG440" s="255" t="str">
        <f t="shared" si="738"/>
        <v xml:space="preserve"> </v>
      </c>
      <c r="BH440" s="306" t="str">
        <f t="shared" si="739"/>
        <v xml:space="preserve"> </v>
      </c>
      <c r="BI440" s="243" t="str">
        <f t="shared" si="740"/>
        <v xml:space="preserve"> </v>
      </c>
      <c r="BJ440" s="245" t="str">
        <f t="shared" si="741"/>
        <v xml:space="preserve"> </v>
      </c>
      <c r="BK440" s="243" t="str">
        <f t="shared" si="742"/>
        <v xml:space="preserve"> </v>
      </c>
      <c r="BL440" s="247" t="str">
        <f>IF(SUM(I440:T440)&lt;90," ",'eq. coef.'!$C$360+'eq. coef.'!$C$361*'Amp-TB2 calc'!AJ440+'eq. coef.'!$C$362*'Amp-TB2 calc'!AK440+'eq. coef.'!$C$363*'Amp-TB2 calc'!AL440+'eq. coef.'!$C$364*'Amp-TB2 calc'!AN440+'eq. coef.'!$C$365*'Amp-TB2 calc'!AP440+'eq. coef.'!$C$366*'Amp-TB2 calc'!AQ440+'eq. coef.'!$C$367*'Amp-TB2 calc'!AR440+'eq. coef.'!$C$368*'Amp-TB2 calc'!AS440+'eq. coef.'!$C$369*LN(BO440))</f>
        <v xml:space="preserve"> </v>
      </c>
      <c r="BM440" s="248" t="str">
        <f t="shared" si="743"/>
        <v/>
      </c>
      <c r="BN440" s="267" t="str">
        <f t="shared" si="744"/>
        <v/>
      </c>
      <c r="BO440" s="249" t="str">
        <f t="shared" si="745"/>
        <v xml:space="preserve"> </v>
      </c>
      <c r="BP440" s="243" t="str">
        <f t="shared" si="746"/>
        <v xml:space="preserve"> </v>
      </c>
      <c r="BQ440" s="245"/>
      <c r="BR440" s="245">
        <f t="shared" si="747"/>
        <v>0</v>
      </c>
      <c r="BS440" s="245">
        <f t="shared" si="748"/>
        <v>0</v>
      </c>
      <c r="BT440" s="243" t="str">
        <f t="shared" si="749"/>
        <v xml:space="preserve"> </v>
      </c>
      <c r="BU440" s="250"/>
      <c r="BV440" s="251" t="str">
        <f>IF(SUM(I440:T440)&lt;90," ",'eq. coef.'!$B$1128*'Amp-TB2 calc'!CF440+'eq. coef.'!$B$1129*'Amp-TB2 calc'!CJ440+'eq. coef.'!$B$1130*'Amp-TB2 calc'!CK440+'eq. coef.'!$B$1131*'Amp-TB2 calc'!CM440+'eq. coef.'!$B$1132*'Amp-TB2 calc'!CN440+'eq. coef.'!$B$1133*'Amp-TB2 calc'!CO440+'eq. coef.'!$B$1134*'Amp-TB2 calc'!CP440+'eq. coef.'!$B$1135*'Amp-TB2 calc'!CS440+'eq. coef.'!$B$1135*'Amp-TB2 calc'!CW440+'eq. coef.'!$B$1137*'Amp-TB2 calc'!CX440)</f>
        <v xml:space="preserve"> </v>
      </c>
      <c r="BW440" s="252" t="str">
        <f t="shared" si="750"/>
        <v/>
      </c>
      <c r="BX440" s="253"/>
      <c r="BY440" s="252" t="str">
        <f t="shared" si="751"/>
        <v xml:space="preserve"> </v>
      </c>
      <c r="BZ440" s="251" t="str">
        <f>IF(SUM(I440:T440)&lt;90," ",EXP('eq. coef.'!$B$1156*'Amp-TB2 calc'!CF440+'eq. coef.'!$B$1157*'Amp-TB2 calc'!CJ440+'eq. coef.'!$B$1158*'Amp-TB2 calc'!CK440+'eq. coef.'!$B$1159*'Amp-TB2 calc'!CM440+'eq. coef.'!$B$1160*'Amp-TB2 calc'!CN440+'eq. coef.'!$B$1161*'Amp-TB2 calc'!CO440+'eq. coef.'!$B$1162*'Amp-TB2 calc'!CP440+'eq. coef.'!$B$1163*'Amp-TB2 calc'!CS440+'eq. coef.'!$B$1164*'Amp-TB2 calc'!CW440+'eq. coef.'!$B$1165*'Amp-TB2 calc'!CX440))</f>
        <v xml:space="preserve"> </v>
      </c>
      <c r="CA440" s="252" t="str">
        <f t="shared" si="752"/>
        <v xml:space="preserve"> </v>
      </c>
      <c r="CB440" s="245"/>
      <c r="CC440" s="244" t="str">
        <f t="shared" si="753"/>
        <v xml:space="preserve"> </v>
      </c>
      <c r="CD440" s="244" t="str">
        <f t="shared" si="754"/>
        <v xml:space="preserve"> </v>
      </c>
      <c r="CE440" s="240" t="str">
        <f t="shared" si="755"/>
        <v xml:space="preserve"> </v>
      </c>
      <c r="CF440" s="240" t="str">
        <f t="shared" si="756"/>
        <v xml:space="preserve"> </v>
      </c>
      <c r="CG440" s="240" t="str">
        <f t="shared" si="757"/>
        <v xml:space="preserve"> </v>
      </c>
      <c r="CH440" s="240" t="str">
        <f t="shared" si="758"/>
        <v xml:space="preserve"> </v>
      </c>
      <c r="CI440" s="240"/>
      <c r="CJ440" s="240" t="str">
        <f t="shared" si="759"/>
        <v xml:space="preserve"> </v>
      </c>
      <c r="CK440" s="240" t="str">
        <f t="shared" si="760"/>
        <v xml:space="preserve"> </v>
      </c>
      <c r="CL440" s="240" t="str">
        <f t="shared" si="761"/>
        <v xml:space="preserve"> </v>
      </c>
      <c r="CM440" s="240" t="str">
        <f t="shared" si="762"/>
        <v xml:space="preserve"> </v>
      </c>
      <c r="CN440" s="240" t="str">
        <f t="shared" si="763"/>
        <v xml:space="preserve"> </v>
      </c>
      <c r="CO440" s="240" t="str">
        <f t="shared" si="764"/>
        <v xml:space="preserve"> </v>
      </c>
      <c r="CP440" s="240" t="str">
        <f t="shared" si="765"/>
        <v xml:space="preserve"> </v>
      </c>
      <c r="CQ440" s="240" t="str">
        <f t="shared" si="766"/>
        <v xml:space="preserve"> </v>
      </c>
      <c r="CR440" s="240"/>
      <c r="CS440" s="240" t="str">
        <f t="shared" si="767"/>
        <v xml:space="preserve"> </v>
      </c>
      <c r="CT440" s="240" t="str">
        <f t="shared" si="768"/>
        <v xml:space="preserve"> </v>
      </c>
      <c r="CU440" s="240" t="str">
        <f t="shared" si="769"/>
        <v xml:space="preserve"> </v>
      </c>
      <c r="CV440" s="240"/>
      <c r="CW440" s="240" t="str">
        <f t="shared" si="770"/>
        <v xml:space="preserve"> </v>
      </c>
      <c r="CX440" s="240" t="str">
        <f t="shared" si="771"/>
        <v xml:space="preserve"> </v>
      </c>
      <c r="CY440" s="240" t="str">
        <f t="shared" si="772"/>
        <v xml:space="preserve"> </v>
      </c>
      <c r="CZ440" s="240"/>
      <c r="DA440" s="240" t="str">
        <f t="shared" si="773"/>
        <v xml:space="preserve"> </v>
      </c>
      <c r="DB440" s="240" t="str">
        <f t="shared" si="774"/>
        <v xml:space="preserve"> </v>
      </c>
      <c r="DC440" s="240" t="str">
        <f t="shared" si="775"/>
        <v xml:space="preserve"> </v>
      </c>
      <c r="DD440" s="240" t="str">
        <f t="shared" si="776"/>
        <v xml:space="preserve"> </v>
      </c>
      <c r="DE440" s="245" t="str">
        <f t="shared" si="777"/>
        <v xml:space="preserve"> </v>
      </c>
      <c r="DF440" s="245"/>
      <c r="DG440" s="239" t="str">
        <f t="shared" si="778"/>
        <v xml:space="preserve"> </v>
      </c>
      <c r="DH440" s="239" t="str">
        <f t="shared" si="779"/>
        <v xml:space="preserve"> </v>
      </c>
      <c r="DI440" s="239" t="str">
        <f t="shared" si="780"/>
        <v xml:space="preserve"> </v>
      </c>
      <c r="DJ440" s="240" t="str">
        <f t="shared" si="781"/>
        <v xml:space="preserve"> </v>
      </c>
    </row>
    <row r="441" spans="1:114">
      <c r="A441" s="312"/>
      <c r="I441" s="325"/>
      <c r="J441" s="325"/>
      <c r="K441" s="325"/>
      <c r="L441" s="325"/>
      <c r="M441" s="325"/>
      <c r="N441" s="325"/>
      <c r="O441" s="325"/>
      <c r="P441" s="325"/>
      <c r="Q441" s="325"/>
      <c r="R441" s="325"/>
      <c r="S441" s="325"/>
      <c r="T441" s="325"/>
      <c r="U441" s="238" t="str">
        <f t="shared" si="719"/>
        <v/>
      </c>
      <c r="V441" s="239" t="str">
        <f>IF(SUM(I441:T441)&lt;90," ",I441/stab.data!$U$7)</f>
        <v xml:space="preserve"> </v>
      </c>
      <c r="W441" s="239" t="str">
        <f>IF(SUM(I441:T441)&lt;90," ",J441/stab.data!$U$8)</f>
        <v xml:space="preserve"> </v>
      </c>
      <c r="X441" s="239" t="str">
        <f>IF(SUM(I441:T441)&lt;90," ",K441*2/stab.data!$U$9)</f>
        <v xml:space="preserve"> </v>
      </c>
      <c r="Y441" s="239" t="str">
        <f>IF(SUM(I441:T441)&lt;90," ",L441*2/stab.data!$U$10)</f>
        <v xml:space="preserve"> </v>
      </c>
      <c r="Z441" s="239" t="str">
        <f>IF(SUM(I441:T441)&lt;90," ",M441/stab.data!$U$11)</f>
        <v xml:space="preserve"> </v>
      </c>
      <c r="AA441" s="239" t="str">
        <f>IF(SUM(I441:T441)&lt;90," ",N441/stab.data!$U$12)</f>
        <v xml:space="preserve"> </v>
      </c>
      <c r="AB441" s="239" t="str">
        <f>IF(SUM(I441:T441)&lt;90," ",O441/stab.data!$U$13)</f>
        <v xml:space="preserve"> </v>
      </c>
      <c r="AC441" s="239" t="str">
        <f>IF(SUM(I441:T441)&lt;90," ",P441/stab.data!$U$14)</f>
        <v xml:space="preserve"> </v>
      </c>
      <c r="AD441" s="239" t="str">
        <f>IF(SUM(I441:T441)&lt;90," ",Q441*2/stab.data!$U$15)</f>
        <v xml:space="preserve"> </v>
      </c>
      <c r="AE441" s="239" t="str">
        <f>IF(SUM(I441:T441)&lt;90," ",R441*2/stab.data!$U$16)</f>
        <v xml:space="preserve"> </v>
      </c>
      <c r="AF441" s="239" t="str">
        <f>IF(SUM(I441:T441)&lt;90," ",S441/stab.data!$U$17)</f>
        <v xml:space="preserve"> </v>
      </c>
      <c r="AG441" s="239" t="str">
        <f>IF(SUM(I441:T441)&lt;90," ",T441/stab.data!$U$18)</f>
        <v xml:space="preserve"> </v>
      </c>
      <c r="AH441" s="239" t="str">
        <f t="shared" si="720"/>
        <v xml:space="preserve"> </v>
      </c>
      <c r="AI441" s="239" t="str">
        <f t="shared" si="721"/>
        <v xml:space="preserve"> </v>
      </c>
      <c r="AJ441" s="240" t="str">
        <f t="shared" si="722"/>
        <v xml:space="preserve"> </v>
      </c>
      <c r="AK441" s="240" t="str">
        <f t="shared" si="723"/>
        <v xml:space="preserve"> </v>
      </c>
      <c r="AL441" s="240" t="str">
        <f t="shared" si="724"/>
        <v xml:space="preserve"> </v>
      </c>
      <c r="AM441" s="240" t="str">
        <f t="shared" si="725"/>
        <v xml:space="preserve"> </v>
      </c>
      <c r="AN441" s="240" t="str">
        <f t="shared" si="726"/>
        <v xml:space="preserve"> </v>
      </c>
      <c r="AO441" s="240" t="str">
        <f t="shared" si="727"/>
        <v xml:space="preserve"> </v>
      </c>
      <c r="AP441" s="240" t="str">
        <f t="shared" si="728"/>
        <v xml:space="preserve"> </v>
      </c>
      <c r="AQ441" s="240" t="str">
        <f t="shared" si="729"/>
        <v xml:space="preserve"> </v>
      </c>
      <c r="AR441" s="240" t="str">
        <f t="shared" si="730"/>
        <v xml:space="preserve"> </v>
      </c>
      <c r="AS441" s="240" t="str">
        <f t="shared" si="731"/>
        <v xml:space="preserve"> </v>
      </c>
      <c r="AT441" s="240" t="str">
        <f t="shared" si="732"/>
        <v xml:space="preserve"> </v>
      </c>
      <c r="AU441" s="240" t="str">
        <f t="shared" si="733"/>
        <v xml:space="preserve"> </v>
      </c>
      <c r="AV441" s="239" t="str">
        <f t="shared" si="734"/>
        <v xml:space="preserve"> </v>
      </c>
      <c r="AW441" s="239" t="str">
        <f t="shared" si="735"/>
        <v xml:space="preserve"> </v>
      </c>
      <c r="AX441" s="239" t="str">
        <f>IF(SUM(I441:T441)&lt;90," ",CM441*AH441*stab.data!$U$20/13/2)</f>
        <v xml:space="preserve"> </v>
      </c>
      <c r="AY441" s="239" t="str">
        <f>IF(SUM(I441:T441)&lt;90," ",CO441*AH441*stab.data!$U$11/13)</f>
        <v xml:space="preserve"> </v>
      </c>
      <c r="AZ441" s="239" t="str">
        <f t="shared" si="736"/>
        <v/>
      </c>
      <c r="BA441" s="241" t="str">
        <f t="shared" si="737"/>
        <v xml:space="preserve"> </v>
      </c>
      <c r="BB441" s="242" t="str">
        <f>IF(SUM(I441:T441)&lt;90," ",EXP('eq. coef.'!$C$104+'eq. coef.'!$C$105*'Amp-TB2 calc'!AJ441+'eq. coef.'!$C$106*'Amp-TB2 calc'!AK441+'eq. coef.'!$C$107*'Amp-TB2 calc'!AL441+'eq. coef.'!$C$108*'Amp-TB2 calc'!AN441+'eq. coef.'!$C$109*'Amp-TB2 calc'!AP441+'eq. coef.'!$C$110*'Amp-TB2 calc'!AQ441+'eq. coef.'!$C$111*'Amp-TB2 calc'!AR441+'eq. coef.'!$C$112*'Amp-TB2 calc'!AS441))</f>
        <v xml:space="preserve"> </v>
      </c>
      <c r="BC441" s="243" t="str">
        <f>IF(SUM(I441:T441)&lt;90," ",EXP('eq. coef.'!$C$176+'eq. coef.'!$C$177*'Amp-TB2 calc'!AJ441+'eq. coef.'!$C$178*'Amp-TB2 calc'!AK441+'eq. coef.'!$C$179*'Amp-TB2 calc'!AL441+'eq. coef.'!$C$180*'Amp-TB2 calc'!AN441+'eq. coef.'!$C$181*'Amp-TB2 calc'!AP441+'eq. coef.'!$C$182*'Amp-TB2 calc'!AQ441+'eq. coef.'!$C$183*'Amp-TB2 calc'!AR441+'eq. coef.'!$C$184*'Amp-TB2 calc'!AS441))</f>
        <v xml:space="preserve"> </v>
      </c>
      <c r="BD441" s="243" t="str">
        <f>IF(SUM(I441:T441)&lt;90," ",('eq. coef.'!$C$234+'eq. coef.'!$C$235*'Amp-TB2 calc'!AJ441+'eq. coef.'!$C$236*'Amp-TB2 calc'!AK441+'eq. coef.'!$C$237*'Amp-TB2 calc'!AL441+'eq. coef.'!$C$238*'Amp-TB2 calc'!AN441+'eq. coef.'!$C$239*'Amp-TB2 calc'!AP441+'eq. coef.'!$C$240*'Amp-TB2 calc'!AQ441+'eq. coef.'!$C$241*'Amp-TB2 calc'!AR441+'eq. coef.'!$C$242*'Amp-TB2 calc'!AS441))</f>
        <v xml:space="preserve"> </v>
      </c>
      <c r="BE441" s="243" t="str">
        <f>IF(SUM(I441:T441)&lt;90," ",('eq. coef.'!$C$270+'eq. coef.'!$C$271*'Amp-TB2 calc'!AJ441+'eq. coef.'!$C$272*'Amp-TB2 calc'!AK441+'eq. coef.'!$C$273*'Amp-TB2 calc'!AL441+'eq. coef.'!$C$274*'Amp-TB2 calc'!AN441+'eq. coef.'!$C$275*'Amp-TB2 calc'!AP441+'eq. coef.'!$C$276*'Amp-TB2 calc'!AQ441+'eq. coef.'!$C$277*'Amp-TB2 calc'!AR441+'eq. coef.'!$C$278*'Amp-TB2 calc'!AS441))</f>
        <v xml:space="preserve"> </v>
      </c>
      <c r="BF441" s="243" t="str">
        <f>IF(SUM(I441:T441)&lt;90," ",EXP('eq. coef.'!$C$328+'eq. coef.'!$C$329*'Amp-TB2 calc'!AJ441+'eq. coef.'!$C$330*'Amp-TB2 calc'!AK441+'eq. coef.'!$C$331*'Amp-TB2 calc'!AL441+'eq. coef.'!$C$332*'Amp-TB2 calc'!AN441+'eq. coef.'!$C$333*'Amp-TB2 calc'!AP441+'eq. coef.'!$C$334*'Amp-TB2 calc'!AQ441+'eq. coef.'!$C$335*'Amp-TB2 calc'!AR441+'eq. coef.'!$C$336*'Amp-TB2 calc'!AS441))</f>
        <v xml:space="preserve"> </v>
      </c>
      <c r="BG441" s="255" t="str">
        <f t="shared" si="738"/>
        <v xml:space="preserve"> </v>
      </c>
      <c r="BH441" s="306" t="str">
        <f t="shared" si="739"/>
        <v xml:space="preserve"> </v>
      </c>
      <c r="BI441" s="243" t="str">
        <f t="shared" si="740"/>
        <v xml:space="preserve"> </v>
      </c>
      <c r="BJ441" s="245" t="str">
        <f t="shared" si="741"/>
        <v xml:space="preserve"> </v>
      </c>
      <c r="BK441" s="243" t="str">
        <f t="shared" si="742"/>
        <v xml:space="preserve"> </v>
      </c>
      <c r="BL441" s="247" t="str">
        <f>IF(SUM(I441:T441)&lt;90," ",'eq. coef.'!$C$360+'eq. coef.'!$C$361*'Amp-TB2 calc'!AJ441+'eq. coef.'!$C$362*'Amp-TB2 calc'!AK441+'eq. coef.'!$C$363*'Amp-TB2 calc'!AL441+'eq. coef.'!$C$364*'Amp-TB2 calc'!AN441+'eq. coef.'!$C$365*'Amp-TB2 calc'!AP441+'eq. coef.'!$C$366*'Amp-TB2 calc'!AQ441+'eq. coef.'!$C$367*'Amp-TB2 calc'!AR441+'eq. coef.'!$C$368*'Amp-TB2 calc'!AS441+'eq. coef.'!$C$369*LN(BO441))</f>
        <v xml:space="preserve"> </v>
      </c>
      <c r="BM441" s="248" t="str">
        <f t="shared" si="743"/>
        <v/>
      </c>
      <c r="BN441" s="267" t="str">
        <f t="shared" si="744"/>
        <v/>
      </c>
      <c r="BO441" s="249" t="str">
        <f t="shared" si="745"/>
        <v xml:space="preserve"> </v>
      </c>
      <c r="BP441" s="243" t="str">
        <f t="shared" si="746"/>
        <v xml:space="preserve"> </v>
      </c>
      <c r="BQ441" s="245"/>
      <c r="BR441" s="245">
        <f t="shared" si="747"/>
        <v>0</v>
      </c>
      <c r="BS441" s="245">
        <f t="shared" si="748"/>
        <v>0</v>
      </c>
      <c r="BT441" s="243" t="str">
        <f t="shared" si="749"/>
        <v xml:space="preserve"> </v>
      </c>
      <c r="BU441" s="250"/>
      <c r="BV441" s="251" t="str">
        <f>IF(SUM(I441:T441)&lt;90," ",'eq. coef.'!$B$1128*'Amp-TB2 calc'!CF441+'eq. coef.'!$B$1129*'Amp-TB2 calc'!CJ441+'eq. coef.'!$B$1130*'Amp-TB2 calc'!CK441+'eq. coef.'!$B$1131*'Amp-TB2 calc'!CM441+'eq. coef.'!$B$1132*'Amp-TB2 calc'!CN441+'eq. coef.'!$B$1133*'Amp-TB2 calc'!CO441+'eq. coef.'!$B$1134*'Amp-TB2 calc'!CP441+'eq. coef.'!$B$1135*'Amp-TB2 calc'!CS441+'eq. coef.'!$B$1135*'Amp-TB2 calc'!CW441+'eq. coef.'!$B$1137*'Amp-TB2 calc'!CX441)</f>
        <v xml:space="preserve"> </v>
      </c>
      <c r="BW441" s="252" t="str">
        <f t="shared" si="750"/>
        <v/>
      </c>
      <c r="BX441" s="253"/>
      <c r="BY441" s="252" t="str">
        <f t="shared" si="751"/>
        <v xml:space="preserve"> </v>
      </c>
      <c r="BZ441" s="251" t="str">
        <f>IF(SUM(I441:T441)&lt;90," ",EXP('eq. coef.'!$B$1156*'Amp-TB2 calc'!CF441+'eq. coef.'!$B$1157*'Amp-TB2 calc'!CJ441+'eq. coef.'!$B$1158*'Amp-TB2 calc'!CK441+'eq. coef.'!$B$1159*'Amp-TB2 calc'!CM441+'eq. coef.'!$B$1160*'Amp-TB2 calc'!CN441+'eq. coef.'!$B$1161*'Amp-TB2 calc'!CO441+'eq. coef.'!$B$1162*'Amp-TB2 calc'!CP441+'eq. coef.'!$B$1163*'Amp-TB2 calc'!CS441+'eq. coef.'!$B$1164*'Amp-TB2 calc'!CW441+'eq. coef.'!$B$1165*'Amp-TB2 calc'!CX441))</f>
        <v xml:space="preserve"> </v>
      </c>
      <c r="CA441" s="252" t="str">
        <f t="shared" si="752"/>
        <v xml:space="preserve"> </v>
      </c>
      <c r="CB441" s="245"/>
      <c r="CC441" s="244" t="str">
        <f t="shared" si="753"/>
        <v xml:space="preserve"> </v>
      </c>
      <c r="CD441" s="244" t="str">
        <f t="shared" si="754"/>
        <v xml:space="preserve"> </v>
      </c>
      <c r="CE441" s="240" t="str">
        <f t="shared" si="755"/>
        <v xml:space="preserve"> </v>
      </c>
      <c r="CF441" s="240" t="str">
        <f t="shared" si="756"/>
        <v xml:space="preserve"> </v>
      </c>
      <c r="CG441" s="240" t="str">
        <f t="shared" si="757"/>
        <v xml:space="preserve"> </v>
      </c>
      <c r="CH441" s="240" t="str">
        <f t="shared" si="758"/>
        <v xml:space="preserve"> </v>
      </c>
      <c r="CI441" s="240"/>
      <c r="CJ441" s="240" t="str">
        <f t="shared" si="759"/>
        <v xml:space="preserve"> </v>
      </c>
      <c r="CK441" s="240" t="str">
        <f t="shared" si="760"/>
        <v xml:space="preserve"> </v>
      </c>
      <c r="CL441" s="240" t="str">
        <f t="shared" si="761"/>
        <v xml:space="preserve"> </v>
      </c>
      <c r="CM441" s="240" t="str">
        <f t="shared" si="762"/>
        <v xml:space="preserve"> </v>
      </c>
      <c r="CN441" s="240" t="str">
        <f t="shared" si="763"/>
        <v xml:space="preserve"> </v>
      </c>
      <c r="CO441" s="240" t="str">
        <f t="shared" si="764"/>
        <v xml:space="preserve"> </v>
      </c>
      <c r="CP441" s="240" t="str">
        <f t="shared" si="765"/>
        <v xml:space="preserve"> </v>
      </c>
      <c r="CQ441" s="240" t="str">
        <f t="shared" si="766"/>
        <v xml:space="preserve"> </v>
      </c>
      <c r="CR441" s="240"/>
      <c r="CS441" s="240" t="str">
        <f t="shared" si="767"/>
        <v xml:space="preserve"> </v>
      </c>
      <c r="CT441" s="240" t="str">
        <f t="shared" si="768"/>
        <v xml:space="preserve"> </v>
      </c>
      <c r="CU441" s="240" t="str">
        <f t="shared" si="769"/>
        <v xml:space="preserve"> </v>
      </c>
      <c r="CV441" s="240"/>
      <c r="CW441" s="240" t="str">
        <f t="shared" si="770"/>
        <v xml:space="preserve"> </v>
      </c>
      <c r="CX441" s="240" t="str">
        <f t="shared" si="771"/>
        <v xml:space="preserve"> </v>
      </c>
      <c r="CY441" s="240" t="str">
        <f t="shared" si="772"/>
        <v xml:space="preserve"> </v>
      </c>
      <c r="CZ441" s="240"/>
      <c r="DA441" s="240" t="str">
        <f t="shared" si="773"/>
        <v xml:space="preserve"> </v>
      </c>
      <c r="DB441" s="240" t="str">
        <f t="shared" si="774"/>
        <v xml:space="preserve"> </v>
      </c>
      <c r="DC441" s="240" t="str">
        <f t="shared" si="775"/>
        <v xml:space="preserve"> </v>
      </c>
      <c r="DD441" s="240" t="str">
        <f t="shared" si="776"/>
        <v xml:space="preserve"> </v>
      </c>
      <c r="DE441" s="245" t="str">
        <f t="shared" si="777"/>
        <v xml:space="preserve"> </v>
      </c>
      <c r="DF441" s="245"/>
      <c r="DG441" s="239" t="str">
        <f t="shared" si="778"/>
        <v xml:space="preserve"> </v>
      </c>
      <c r="DH441" s="239" t="str">
        <f t="shared" si="779"/>
        <v xml:space="preserve"> </v>
      </c>
      <c r="DI441" s="239" t="str">
        <f t="shared" si="780"/>
        <v xml:space="preserve"> </v>
      </c>
      <c r="DJ441" s="240" t="str">
        <f t="shared" si="781"/>
        <v xml:space="preserve"> </v>
      </c>
    </row>
    <row r="442" spans="1:114">
      <c r="A442" s="312"/>
      <c r="I442" s="325"/>
      <c r="J442" s="325"/>
      <c r="K442" s="325"/>
      <c r="L442" s="325"/>
      <c r="M442" s="325"/>
      <c r="N442" s="325"/>
      <c r="O442" s="325"/>
      <c r="P442" s="325"/>
      <c r="Q442" s="325"/>
      <c r="R442" s="325"/>
      <c r="S442" s="325"/>
      <c r="T442" s="325"/>
      <c r="U442" s="238" t="str">
        <f t="shared" si="719"/>
        <v/>
      </c>
      <c r="V442" s="239" t="str">
        <f>IF(SUM(I442:T442)&lt;90," ",I442/stab.data!$U$7)</f>
        <v xml:space="preserve"> </v>
      </c>
      <c r="W442" s="239" t="str">
        <f>IF(SUM(I442:T442)&lt;90," ",J442/stab.data!$U$8)</f>
        <v xml:space="preserve"> </v>
      </c>
      <c r="X442" s="239" t="str">
        <f>IF(SUM(I442:T442)&lt;90," ",K442*2/stab.data!$U$9)</f>
        <v xml:space="preserve"> </v>
      </c>
      <c r="Y442" s="239" t="str">
        <f>IF(SUM(I442:T442)&lt;90," ",L442*2/stab.data!$U$10)</f>
        <v xml:space="preserve"> </v>
      </c>
      <c r="Z442" s="239" t="str">
        <f>IF(SUM(I442:T442)&lt;90," ",M442/stab.data!$U$11)</f>
        <v xml:space="preserve"> </v>
      </c>
      <c r="AA442" s="239" t="str">
        <f>IF(SUM(I442:T442)&lt;90," ",N442/stab.data!$U$12)</f>
        <v xml:space="preserve"> </v>
      </c>
      <c r="AB442" s="239" t="str">
        <f>IF(SUM(I442:T442)&lt;90," ",O442/stab.data!$U$13)</f>
        <v xml:space="preserve"> </v>
      </c>
      <c r="AC442" s="239" t="str">
        <f>IF(SUM(I442:T442)&lt;90," ",P442/stab.data!$U$14)</f>
        <v xml:space="preserve"> </v>
      </c>
      <c r="AD442" s="239" t="str">
        <f>IF(SUM(I442:T442)&lt;90," ",Q442*2/stab.data!$U$15)</f>
        <v xml:space="preserve"> </v>
      </c>
      <c r="AE442" s="239" t="str">
        <f>IF(SUM(I442:T442)&lt;90," ",R442*2/stab.data!$U$16)</f>
        <v xml:space="preserve"> </v>
      </c>
      <c r="AF442" s="239" t="str">
        <f>IF(SUM(I442:T442)&lt;90," ",S442/stab.data!$U$17)</f>
        <v xml:space="preserve"> </v>
      </c>
      <c r="AG442" s="239" t="str">
        <f>IF(SUM(I442:T442)&lt;90," ",T442/stab.data!$U$18)</f>
        <v xml:space="preserve"> </v>
      </c>
      <c r="AH442" s="239" t="str">
        <f t="shared" si="720"/>
        <v xml:space="preserve"> </v>
      </c>
      <c r="AI442" s="239" t="str">
        <f t="shared" si="721"/>
        <v xml:space="preserve"> </v>
      </c>
      <c r="AJ442" s="240" t="str">
        <f t="shared" si="722"/>
        <v xml:space="preserve"> </v>
      </c>
      <c r="AK442" s="240" t="str">
        <f t="shared" si="723"/>
        <v xml:space="preserve"> </v>
      </c>
      <c r="AL442" s="240" t="str">
        <f t="shared" si="724"/>
        <v xml:space="preserve"> </v>
      </c>
      <c r="AM442" s="240" t="str">
        <f t="shared" si="725"/>
        <v xml:space="preserve"> </v>
      </c>
      <c r="AN442" s="240" t="str">
        <f t="shared" si="726"/>
        <v xml:space="preserve"> </v>
      </c>
      <c r="AO442" s="240" t="str">
        <f t="shared" si="727"/>
        <v xml:space="preserve"> </v>
      </c>
      <c r="AP442" s="240" t="str">
        <f t="shared" si="728"/>
        <v xml:space="preserve"> </v>
      </c>
      <c r="AQ442" s="240" t="str">
        <f t="shared" si="729"/>
        <v xml:space="preserve"> </v>
      </c>
      <c r="AR442" s="240" t="str">
        <f t="shared" si="730"/>
        <v xml:space="preserve"> </v>
      </c>
      <c r="AS442" s="240" t="str">
        <f t="shared" si="731"/>
        <v xml:space="preserve"> </v>
      </c>
      <c r="AT442" s="240" t="str">
        <f t="shared" si="732"/>
        <v xml:space="preserve"> </v>
      </c>
      <c r="AU442" s="240" t="str">
        <f t="shared" si="733"/>
        <v xml:space="preserve"> </v>
      </c>
      <c r="AV442" s="239" t="str">
        <f t="shared" si="734"/>
        <v xml:space="preserve"> </v>
      </c>
      <c r="AW442" s="239" t="str">
        <f t="shared" si="735"/>
        <v xml:space="preserve"> </v>
      </c>
      <c r="AX442" s="239" t="str">
        <f>IF(SUM(I442:T442)&lt;90," ",CM442*AH442*stab.data!$U$20/13/2)</f>
        <v xml:space="preserve"> </v>
      </c>
      <c r="AY442" s="239" t="str">
        <f>IF(SUM(I442:T442)&lt;90," ",CO442*AH442*stab.data!$U$11/13)</f>
        <v xml:space="preserve"> </v>
      </c>
      <c r="AZ442" s="239" t="str">
        <f t="shared" si="736"/>
        <v/>
      </c>
      <c r="BA442" s="241" t="str">
        <f t="shared" si="737"/>
        <v xml:space="preserve"> </v>
      </c>
      <c r="BB442" s="242" t="str">
        <f>IF(SUM(I442:T442)&lt;90," ",EXP('eq. coef.'!$C$104+'eq. coef.'!$C$105*'Amp-TB2 calc'!AJ442+'eq. coef.'!$C$106*'Amp-TB2 calc'!AK442+'eq. coef.'!$C$107*'Amp-TB2 calc'!AL442+'eq. coef.'!$C$108*'Amp-TB2 calc'!AN442+'eq. coef.'!$C$109*'Amp-TB2 calc'!AP442+'eq. coef.'!$C$110*'Amp-TB2 calc'!AQ442+'eq. coef.'!$C$111*'Amp-TB2 calc'!AR442+'eq. coef.'!$C$112*'Amp-TB2 calc'!AS442))</f>
        <v xml:space="preserve"> </v>
      </c>
      <c r="BC442" s="243" t="str">
        <f>IF(SUM(I442:T442)&lt;90," ",EXP('eq. coef.'!$C$176+'eq. coef.'!$C$177*'Amp-TB2 calc'!AJ442+'eq. coef.'!$C$178*'Amp-TB2 calc'!AK442+'eq. coef.'!$C$179*'Amp-TB2 calc'!AL442+'eq. coef.'!$C$180*'Amp-TB2 calc'!AN442+'eq. coef.'!$C$181*'Amp-TB2 calc'!AP442+'eq. coef.'!$C$182*'Amp-TB2 calc'!AQ442+'eq. coef.'!$C$183*'Amp-TB2 calc'!AR442+'eq. coef.'!$C$184*'Amp-TB2 calc'!AS442))</f>
        <v xml:space="preserve"> </v>
      </c>
      <c r="BD442" s="243" t="str">
        <f>IF(SUM(I442:T442)&lt;90," ",('eq. coef.'!$C$234+'eq. coef.'!$C$235*'Amp-TB2 calc'!AJ442+'eq. coef.'!$C$236*'Amp-TB2 calc'!AK442+'eq. coef.'!$C$237*'Amp-TB2 calc'!AL442+'eq. coef.'!$C$238*'Amp-TB2 calc'!AN442+'eq. coef.'!$C$239*'Amp-TB2 calc'!AP442+'eq. coef.'!$C$240*'Amp-TB2 calc'!AQ442+'eq. coef.'!$C$241*'Amp-TB2 calc'!AR442+'eq. coef.'!$C$242*'Amp-TB2 calc'!AS442))</f>
        <v xml:space="preserve"> </v>
      </c>
      <c r="BE442" s="243" t="str">
        <f>IF(SUM(I442:T442)&lt;90," ",('eq. coef.'!$C$270+'eq. coef.'!$C$271*'Amp-TB2 calc'!AJ442+'eq. coef.'!$C$272*'Amp-TB2 calc'!AK442+'eq. coef.'!$C$273*'Amp-TB2 calc'!AL442+'eq. coef.'!$C$274*'Amp-TB2 calc'!AN442+'eq. coef.'!$C$275*'Amp-TB2 calc'!AP442+'eq. coef.'!$C$276*'Amp-TB2 calc'!AQ442+'eq. coef.'!$C$277*'Amp-TB2 calc'!AR442+'eq. coef.'!$C$278*'Amp-TB2 calc'!AS442))</f>
        <v xml:space="preserve"> </v>
      </c>
      <c r="BF442" s="243" t="str">
        <f>IF(SUM(I442:T442)&lt;90," ",EXP('eq. coef.'!$C$328+'eq. coef.'!$C$329*'Amp-TB2 calc'!AJ442+'eq. coef.'!$C$330*'Amp-TB2 calc'!AK442+'eq. coef.'!$C$331*'Amp-TB2 calc'!AL442+'eq. coef.'!$C$332*'Amp-TB2 calc'!AN442+'eq. coef.'!$C$333*'Amp-TB2 calc'!AP442+'eq. coef.'!$C$334*'Amp-TB2 calc'!AQ442+'eq. coef.'!$C$335*'Amp-TB2 calc'!AR442+'eq. coef.'!$C$336*'Amp-TB2 calc'!AS442))</f>
        <v xml:space="preserve"> </v>
      </c>
      <c r="BG442" s="255" t="str">
        <f t="shared" si="738"/>
        <v xml:space="preserve"> </v>
      </c>
      <c r="BH442" s="306" t="str">
        <f t="shared" si="739"/>
        <v xml:space="preserve"> </v>
      </c>
      <c r="BI442" s="243" t="str">
        <f t="shared" si="740"/>
        <v xml:space="preserve"> </v>
      </c>
      <c r="BJ442" s="245" t="str">
        <f t="shared" si="741"/>
        <v xml:space="preserve"> </v>
      </c>
      <c r="BK442" s="243" t="str">
        <f t="shared" si="742"/>
        <v xml:space="preserve"> </v>
      </c>
      <c r="BL442" s="247" t="str">
        <f>IF(SUM(I442:T442)&lt;90," ",'eq. coef.'!$C$360+'eq. coef.'!$C$361*'Amp-TB2 calc'!AJ442+'eq. coef.'!$C$362*'Amp-TB2 calc'!AK442+'eq. coef.'!$C$363*'Amp-TB2 calc'!AL442+'eq. coef.'!$C$364*'Amp-TB2 calc'!AN442+'eq. coef.'!$C$365*'Amp-TB2 calc'!AP442+'eq. coef.'!$C$366*'Amp-TB2 calc'!AQ442+'eq. coef.'!$C$367*'Amp-TB2 calc'!AR442+'eq. coef.'!$C$368*'Amp-TB2 calc'!AS442+'eq. coef.'!$C$369*LN(BO442))</f>
        <v xml:space="preserve"> </v>
      </c>
      <c r="BM442" s="248" t="str">
        <f t="shared" si="743"/>
        <v/>
      </c>
      <c r="BN442" s="267" t="str">
        <f t="shared" si="744"/>
        <v/>
      </c>
      <c r="BO442" s="249" t="str">
        <f t="shared" si="745"/>
        <v xml:space="preserve"> </v>
      </c>
      <c r="BP442" s="243" t="str">
        <f t="shared" si="746"/>
        <v xml:space="preserve"> </v>
      </c>
      <c r="BQ442" s="245"/>
      <c r="BR442" s="245">
        <f t="shared" si="747"/>
        <v>0</v>
      </c>
      <c r="BS442" s="245">
        <f t="shared" si="748"/>
        <v>0</v>
      </c>
      <c r="BT442" s="243" t="str">
        <f t="shared" si="749"/>
        <v xml:space="preserve"> </v>
      </c>
      <c r="BU442" s="250"/>
      <c r="BV442" s="251" t="str">
        <f>IF(SUM(I442:T442)&lt;90," ",'eq. coef.'!$B$1128*'Amp-TB2 calc'!CF442+'eq. coef.'!$B$1129*'Amp-TB2 calc'!CJ442+'eq. coef.'!$B$1130*'Amp-TB2 calc'!CK442+'eq. coef.'!$B$1131*'Amp-TB2 calc'!CM442+'eq. coef.'!$B$1132*'Amp-TB2 calc'!CN442+'eq. coef.'!$B$1133*'Amp-TB2 calc'!CO442+'eq. coef.'!$B$1134*'Amp-TB2 calc'!CP442+'eq. coef.'!$B$1135*'Amp-TB2 calc'!CS442+'eq. coef.'!$B$1135*'Amp-TB2 calc'!CW442+'eq. coef.'!$B$1137*'Amp-TB2 calc'!CX442)</f>
        <v xml:space="preserve"> </v>
      </c>
      <c r="BW442" s="252" t="str">
        <f t="shared" si="750"/>
        <v/>
      </c>
      <c r="BX442" s="253"/>
      <c r="BY442" s="252" t="str">
        <f t="shared" si="751"/>
        <v xml:space="preserve"> </v>
      </c>
      <c r="BZ442" s="251" t="str">
        <f>IF(SUM(I442:T442)&lt;90," ",EXP('eq. coef.'!$B$1156*'Amp-TB2 calc'!CF442+'eq. coef.'!$B$1157*'Amp-TB2 calc'!CJ442+'eq. coef.'!$B$1158*'Amp-TB2 calc'!CK442+'eq. coef.'!$B$1159*'Amp-TB2 calc'!CM442+'eq. coef.'!$B$1160*'Amp-TB2 calc'!CN442+'eq. coef.'!$B$1161*'Amp-TB2 calc'!CO442+'eq. coef.'!$B$1162*'Amp-TB2 calc'!CP442+'eq. coef.'!$B$1163*'Amp-TB2 calc'!CS442+'eq. coef.'!$B$1164*'Amp-TB2 calc'!CW442+'eq. coef.'!$B$1165*'Amp-TB2 calc'!CX442))</f>
        <v xml:space="preserve"> </v>
      </c>
      <c r="CA442" s="252" t="str">
        <f t="shared" si="752"/>
        <v xml:space="preserve"> </v>
      </c>
      <c r="CB442" s="245"/>
      <c r="CC442" s="244" t="str">
        <f t="shared" si="753"/>
        <v xml:space="preserve"> </v>
      </c>
      <c r="CD442" s="244" t="str">
        <f t="shared" si="754"/>
        <v xml:space="preserve"> </v>
      </c>
      <c r="CE442" s="240" t="str">
        <f t="shared" si="755"/>
        <v xml:space="preserve"> </v>
      </c>
      <c r="CF442" s="240" t="str">
        <f t="shared" si="756"/>
        <v xml:space="preserve"> </v>
      </c>
      <c r="CG442" s="240" t="str">
        <f t="shared" si="757"/>
        <v xml:space="preserve"> </v>
      </c>
      <c r="CH442" s="240" t="str">
        <f t="shared" si="758"/>
        <v xml:space="preserve"> </v>
      </c>
      <c r="CI442" s="240"/>
      <c r="CJ442" s="240" t="str">
        <f t="shared" si="759"/>
        <v xml:space="preserve"> </v>
      </c>
      <c r="CK442" s="240" t="str">
        <f t="shared" si="760"/>
        <v xml:space="preserve"> </v>
      </c>
      <c r="CL442" s="240" t="str">
        <f t="shared" si="761"/>
        <v xml:space="preserve"> </v>
      </c>
      <c r="CM442" s="240" t="str">
        <f t="shared" si="762"/>
        <v xml:space="preserve"> </v>
      </c>
      <c r="CN442" s="240" t="str">
        <f t="shared" si="763"/>
        <v xml:space="preserve"> </v>
      </c>
      <c r="CO442" s="240" t="str">
        <f t="shared" si="764"/>
        <v xml:space="preserve"> </v>
      </c>
      <c r="CP442" s="240" t="str">
        <f t="shared" si="765"/>
        <v xml:space="preserve"> </v>
      </c>
      <c r="CQ442" s="240" t="str">
        <f t="shared" si="766"/>
        <v xml:space="preserve"> </v>
      </c>
      <c r="CR442" s="240"/>
      <c r="CS442" s="240" t="str">
        <f t="shared" si="767"/>
        <v xml:space="preserve"> </v>
      </c>
      <c r="CT442" s="240" t="str">
        <f t="shared" si="768"/>
        <v xml:space="preserve"> </v>
      </c>
      <c r="CU442" s="240" t="str">
        <f t="shared" si="769"/>
        <v xml:space="preserve"> </v>
      </c>
      <c r="CV442" s="240"/>
      <c r="CW442" s="240" t="str">
        <f t="shared" si="770"/>
        <v xml:space="preserve"> </v>
      </c>
      <c r="CX442" s="240" t="str">
        <f t="shared" si="771"/>
        <v xml:space="preserve"> </v>
      </c>
      <c r="CY442" s="240" t="str">
        <f t="shared" si="772"/>
        <v xml:space="preserve"> </v>
      </c>
      <c r="CZ442" s="240"/>
      <c r="DA442" s="240" t="str">
        <f t="shared" si="773"/>
        <v xml:space="preserve"> </v>
      </c>
      <c r="DB442" s="240" t="str">
        <f t="shared" si="774"/>
        <v xml:space="preserve"> </v>
      </c>
      <c r="DC442" s="240" t="str">
        <f t="shared" si="775"/>
        <v xml:space="preserve"> </v>
      </c>
      <c r="DD442" s="240" t="str">
        <f t="shared" si="776"/>
        <v xml:space="preserve"> </v>
      </c>
      <c r="DE442" s="245" t="str">
        <f t="shared" si="777"/>
        <v xml:space="preserve"> </v>
      </c>
      <c r="DF442" s="245"/>
      <c r="DG442" s="239" t="str">
        <f t="shared" si="778"/>
        <v xml:space="preserve"> </v>
      </c>
      <c r="DH442" s="239" t="str">
        <f t="shared" si="779"/>
        <v xml:space="preserve"> </v>
      </c>
      <c r="DI442" s="239" t="str">
        <f t="shared" si="780"/>
        <v xml:space="preserve"> </v>
      </c>
      <c r="DJ442" s="240" t="str">
        <f t="shared" si="781"/>
        <v xml:space="preserve"> </v>
      </c>
    </row>
    <row r="443" spans="1:114">
      <c r="A443" s="312"/>
      <c r="I443" s="325"/>
      <c r="J443" s="325"/>
      <c r="K443" s="325"/>
      <c r="L443" s="325"/>
      <c r="M443" s="325"/>
      <c r="N443" s="325"/>
      <c r="O443" s="325"/>
      <c r="P443" s="325"/>
      <c r="Q443" s="325"/>
      <c r="R443" s="325"/>
      <c r="S443" s="325"/>
      <c r="T443" s="325"/>
      <c r="U443" s="238" t="str">
        <f t="shared" si="719"/>
        <v/>
      </c>
      <c r="V443" s="239" t="str">
        <f>IF(SUM(I443:T443)&lt;90," ",I443/stab.data!$U$7)</f>
        <v xml:space="preserve"> </v>
      </c>
      <c r="W443" s="239" t="str">
        <f>IF(SUM(I443:T443)&lt;90," ",J443/stab.data!$U$8)</f>
        <v xml:space="preserve"> </v>
      </c>
      <c r="X443" s="239" t="str">
        <f>IF(SUM(I443:T443)&lt;90," ",K443*2/stab.data!$U$9)</f>
        <v xml:space="preserve"> </v>
      </c>
      <c r="Y443" s="239" t="str">
        <f>IF(SUM(I443:T443)&lt;90," ",L443*2/stab.data!$U$10)</f>
        <v xml:space="preserve"> </v>
      </c>
      <c r="Z443" s="239" t="str">
        <f>IF(SUM(I443:T443)&lt;90," ",M443/stab.data!$U$11)</f>
        <v xml:space="preserve"> </v>
      </c>
      <c r="AA443" s="239" t="str">
        <f>IF(SUM(I443:T443)&lt;90," ",N443/stab.data!$U$12)</f>
        <v xml:space="preserve"> </v>
      </c>
      <c r="AB443" s="239" t="str">
        <f>IF(SUM(I443:T443)&lt;90," ",O443/stab.data!$U$13)</f>
        <v xml:space="preserve"> </v>
      </c>
      <c r="AC443" s="239" t="str">
        <f>IF(SUM(I443:T443)&lt;90," ",P443/stab.data!$U$14)</f>
        <v xml:space="preserve"> </v>
      </c>
      <c r="AD443" s="239" t="str">
        <f>IF(SUM(I443:T443)&lt;90," ",Q443*2/stab.data!$U$15)</f>
        <v xml:space="preserve"> </v>
      </c>
      <c r="AE443" s="239" t="str">
        <f>IF(SUM(I443:T443)&lt;90," ",R443*2/stab.data!$U$16)</f>
        <v xml:space="preserve"> </v>
      </c>
      <c r="AF443" s="239" t="str">
        <f>IF(SUM(I443:T443)&lt;90," ",S443/stab.data!$U$17)</f>
        <v xml:space="preserve"> </v>
      </c>
      <c r="AG443" s="239" t="str">
        <f>IF(SUM(I443:T443)&lt;90," ",T443/stab.data!$U$18)</f>
        <v xml:space="preserve"> </v>
      </c>
      <c r="AH443" s="239" t="str">
        <f t="shared" si="720"/>
        <v xml:space="preserve"> </v>
      </c>
      <c r="AI443" s="239" t="str">
        <f t="shared" si="721"/>
        <v xml:space="preserve"> </v>
      </c>
      <c r="AJ443" s="240" t="str">
        <f t="shared" si="722"/>
        <v xml:space="preserve"> </v>
      </c>
      <c r="AK443" s="240" t="str">
        <f t="shared" si="723"/>
        <v xml:space="preserve"> </v>
      </c>
      <c r="AL443" s="240" t="str">
        <f t="shared" si="724"/>
        <v xml:space="preserve"> </v>
      </c>
      <c r="AM443" s="240" t="str">
        <f t="shared" si="725"/>
        <v xml:space="preserve"> </v>
      </c>
      <c r="AN443" s="240" t="str">
        <f t="shared" si="726"/>
        <v xml:space="preserve"> </v>
      </c>
      <c r="AO443" s="240" t="str">
        <f t="shared" si="727"/>
        <v xml:space="preserve"> </v>
      </c>
      <c r="AP443" s="240" t="str">
        <f t="shared" si="728"/>
        <v xml:space="preserve"> </v>
      </c>
      <c r="AQ443" s="240" t="str">
        <f t="shared" si="729"/>
        <v xml:space="preserve"> </v>
      </c>
      <c r="AR443" s="240" t="str">
        <f t="shared" si="730"/>
        <v xml:space="preserve"> </v>
      </c>
      <c r="AS443" s="240" t="str">
        <f t="shared" si="731"/>
        <v xml:space="preserve"> </v>
      </c>
      <c r="AT443" s="240" t="str">
        <f t="shared" si="732"/>
        <v xml:space="preserve"> </v>
      </c>
      <c r="AU443" s="240" t="str">
        <f t="shared" si="733"/>
        <v xml:space="preserve"> </v>
      </c>
      <c r="AV443" s="239" t="str">
        <f t="shared" si="734"/>
        <v xml:space="preserve"> </v>
      </c>
      <c r="AW443" s="239" t="str">
        <f t="shared" si="735"/>
        <v xml:space="preserve"> </v>
      </c>
      <c r="AX443" s="239" t="str">
        <f>IF(SUM(I443:T443)&lt;90," ",CM443*AH443*stab.data!$U$20/13/2)</f>
        <v xml:space="preserve"> </v>
      </c>
      <c r="AY443" s="239" t="str">
        <f>IF(SUM(I443:T443)&lt;90," ",CO443*AH443*stab.data!$U$11/13)</f>
        <v xml:space="preserve"> </v>
      </c>
      <c r="AZ443" s="239" t="str">
        <f t="shared" si="736"/>
        <v/>
      </c>
      <c r="BA443" s="241" t="str">
        <f t="shared" si="737"/>
        <v xml:space="preserve"> </v>
      </c>
      <c r="BB443" s="242" t="str">
        <f>IF(SUM(I443:T443)&lt;90," ",EXP('eq. coef.'!$C$104+'eq. coef.'!$C$105*'Amp-TB2 calc'!AJ443+'eq. coef.'!$C$106*'Amp-TB2 calc'!AK443+'eq. coef.'!$C$107*'Amp-TB2 calc'!AL443+'eq. coef.'!$C$108*'Amp-TB2 calc'!AN443+'eq. coef.'!$C$109*'Amp-TB2 calc'!AP443+'eq. coef.'!$C$110*'Amp-TB2 calc'!AQ443+'eq. coef.'!$C$111*'Amp-TB2 calc'!AR443+'eq. coef.'!$C$112*'Amp-TB2 calc'!AS443))</f>
        <v xml:space="preserve"> </v>
      </c>
      <c r="BC443" s="243" t="str">
        <f>IF(SUM(I443:T443)&lt;90," ",EXP('eq. coef.'!$C$176+'eq. coef.'!$C$177*'Amp-TB2 calc'!AJ443+'eq. coef.'!$C$178*'Amp-TB2 calc'!AK443+'eq. coef.'!$C$179*'Amp-TB2 calc'!AL443+'eq. coef.'!$C$180*'Amp-TB2 calc'!AN443+'eq. coef.'!$C$181*'Amp-TB2 calc'!AP443+'eq. coef.'!$C$182*'Amp-TB2 calc'!AQ443+'eq. coef.'!$C$183*'Amp-TB2 calc'!AR443+'eq. coef.'!$C$184*'Amp-TB2 calc'!AS443))</f>
        <v xml:space="preserve"> </v>
      </c>
      <c r="BD443" s="243" t="str">
        <f>IF(SUM(I443:T443)&lt;90," ",('eq. coef.'!$C$234+'eq. coef.'!$C$235*'Amp-TB2 calc'!AJ443+'eq. coef.'!$C$236*'Amp-TB2 calc'!AK443+'eq. coef.'!$C$237*'Amp-TB2 calc'!AL443+'eq. coef.'!$C$238*'Amp-TB2 calc'!AN443+'eq. coef.'!$C$239*'Amp-TB2 calc'!AP443+'eq. coef.'!$C$240*'Amp-TB2 calc'!AQ443+'eq. coef.'!$C$241*'Amp-TB2 calc'!AR443+'eq. coef.'!$C$242*'Amp-TB2 calc'!AS443))</f>
        <v xml:space="preserve"> </v>
      </c>
      <c r="BE443" s="243" t="str">
        <f>IF(SUM(I443:T443)&lt;90," ",('eq. coef.'!$C$270+'eq. coef.'!$C$271*'Amp-TB2 calc'!AJ443+'eq. coef.'!$C$272*'Amp-TB2 calc'!AK443+'eq. coef.'!$C$273*'Amp-TB2 calc'!AL443+'eq. coef.'!$C$274*'Amp-TB2 calc'!AN443+'eq. coef.'!$C$275*'Amp-TB2 calc'!AP443+'eq. coef.'!$C$276*'Amp-TB2 calc'!AQ443+'eq. coef.'!$C$277*'Amp-TB2 calc'!AR443+'eq. coef.'!$C$278*'Amp-TB2 calc'!AS443))</f>
        <v xml:space="preserve"> </v>
      </c>
      <c r="BF443" s="243" t="str">
        <f>IF(SUM(I443:T443)&lt;90," ",EXP('eq. coef.'!$C$328+'eq. coef.'!$C$329*'Amp-TB2 calc'!AJ443+'eq. coef.'!$C$330*'Amp-TB2 calc'!AK443+'eq. coef.'!$C$331*'Amp-TB2 calc'!AL443+'eq. coef.'!$C$332*'Amp-TB2 calc'!AN443+'eq. coef.'!$C$333*'Amp-TB2 calc'!AP443+'eq. coef.'!$C$334*'Amp-TB2 calc'!AQ443+'eq. coef.'!$C$335*'Amp-TB2 calc'!AR443+'eq. coef.'!$C$336*'Amp-TB2 calc'!AS443))</f>
        <v xml:space="preserve"> </v>
      </c>
      <c r="BG443" s="255" t="str">
        <f t="shared" si="738"/>
        <v xml:space="preserve"> </v>
      </c>
      <c r="BH443" s="306" t="str">
        <f t="shared" si="739"/>
        <v xml:space="preserve"> </v>
      </c>
      <c r="BI443" s="243" t="str">
        <f t="shared" si="740"/>
        <v xml:space="preserve"> </v>
      </c>
      <c r="BJ443" s="245" t="str">
        <f t="shared" si="741"/>
        <v xml:space="preserve"> </v>
      </c>
      <c r="BK443" s="243" t="str">
        <f t="shared" si="742"/>
        <v xml:space="preserve"> </v>
      </c>
      <c r="BL443" s="247" t="str">
        <f>IF(SUM(I443:T443)&lt;90," ",'eq. coef.'!$C$360+'eq. coef.'!$C$361*'Amp-TB2 calc'!AJ443+'eq. coef.'!$C$362*'Amp-TB2 calc'!AK443+'eq. coef.'!$C$363*'Amp-TB2 calc'!AL443+'eq. coef.'!$C$364*'Amp-TB2 calc'!AN443+'eq. coef.'!$C$365*'Amp-TB2 calc'!AP443+'eq. coef.'!$C$366*'Amp-TB2 calc'!AQ443+'eq. coef.'!$C$367*'Amp-TB2 calc'!AR443+'eq. coef.'!$C$368*'Amp-TB2 calc'!AS443+'eq. coef.'!$C$369*LN(BO443))</f>
        <v xml:space="preserve"> </v>
      </c>
      <c r="BM443" s="248" t="str">
        <f t="shared" si="743"/>
        <v/>
      </c>
      <c r="BN443" s="267" t="str">
        <f t="shared" si="744"/>
        <v/>
      </c>
      <c r="BO443" s="249" t="str">
        <f t="shared" si="745"/>
        <v xml:space="preserve"> </v>
      </c>
      <c r="BP443" s="243" t="str">
        <f t="shared" si="746"/>
        <v xml:space="preserve"> </v>
      </c>
      <c r="BQ443" s="245"/>
      <c r="BR443" s="245">
        <f t="shared" si="747"/>
        <v>0</v>
      </c>
      <c r="BS443" s="245">
        <f t="shared" si="748"/>
        <v>0</v>
      </c>
      <c r="BT443" s="243" t="str">
        <f t="shared" si="749"/>
        <v xml:space="preserve"> </v>
      </c>
      <c r="BU443" s="250"/>
      <c r="BV443" s="251" t="str">
        <f>IF(SUM(I443:T443)&lt;90," ",'eq. coef.'!$B$1128*'Amp-TB2 calc'!CF443+'eq. coef.'!$B$1129*'Amp-TB2 calc'!CJ443+'eq. coef.'!$B$1130*'Amp-TB2 calc'!CK443+'eq. coef.'!$B$1131*'Amp-TB2 calc'!CM443+'eq. coef.'!$B$1132*'Amp-TB2 calc'!CN443+'eq. coef.'!$B$1133*'Amp-TB2 calc'!CO443+'eq. coef.'!$B$1134*'Amp-TB2 calc'!CP443+'eq. coef.'!$B$1135*'Amp-TB2 calc'!CS443+'eq. coef.'!$B$1135*'Amp-TB2 calc'!CW443+'eq. coef.'!$B$1137*'Amp-TB2 calc'!CX443)</f>
        <v xml:space="preserve"> </v>
      </c>
      <c r="BW443" s="252" t="str">
        <f t="shared" si="750"/>
        <v/>
      </c>
      <c r="BX443" s="253"/>
      <c r="BY443" s="252" t="str">
        <f t="shared" si="751"/>
        <v xml:space="preserve"> </v>
      </c>
      <c r="BZ443" s="251" t="str">
        <f>IF(SUM(I443:T443)&lt;90," ",EXP('eq. coef.'!$B$1156*'Amp-TB2 calc'!CF443+'eq. coef.'!$B$1157*'Amp-TB2 calc'!CJ443+'eq. coef.'!$B$1158*'Amp-TB2 calc'!CK443+'eq. coef.'!$B$1159*'Amp-TB2 calc'!CM443+'eq. coef.'!$B$1160*'Amp-TB2 calc'!CN443+'eq. coef.'!$B$1161*'Amp-TB2 calc'!CO443+'eq. coef.'!$B$1162*'Amp-TB2 calc'!CP443+'eq. coef.'!$B$1163*'Amp-TB2 calc'!CS443+'eq. coef.'!$B$1164*'Amp-TB2 calc'!CW443+'eq. coef.'!$B$1165*'Amp-TB2 calc'!CX443))</f>
        <v xml:space="preserve"> </v>
      </c>
      <c r="CA443" s="252" t="str">
        <f t="shared" si="752"/>
        <v xml:space="preserve"> </v>
      </c>
      <c r="CB443" s="245"/>
      <c r="CC443" s="244" t="str">
        <f t="shared" si="753"/>
        <v xml:space="preserve"> </v>
      </c>
      <c r="CD443" s="244" t="str">
        <f t="shared" si="754"/>
        <v xml:space="preserve"> </v>
      </c>
      <c r="CE443" s="240" t="str">
        <f t="shared" si="755"/>
        <v xml:space="preserve"> </v>
      </c>
      <c r="CF443" s="240" t="str">
        <f t="shared" si="756"/>
        <v xml:space="preserve"> </v>
      </c>
      <c r="CG443" s="240" t="str">
        <f t="shared" si="757"/>
        <v xml:space="preserve"> </v>
      </c>
      <c r="CH443" s="240" t="str">
        <f t="shared" si="758"/>
        <v xml:space="preserve"> </v>
      </c>
      <c r="CI443" s="240"/>
      <c r="CJ443" s="240" t="str">
        <f t="shared" si="759"/>
        <v xml:space="preserve"> </v>
      </c>
      <c r="CK443" s="240" t="str">
        <f t="shared" si="760"/>
        <v xml:space="preserve"> </v>
      </c>
      <c r="CL443" s="240" t="str">
        <f t="shared" si="761"/>
        <v xml:space="preserve"> </v>
      </c>
      <c r="CM443" s="240" t="str">
        <f t="shared" si="762"/>
        <v xml:space="preserve"> </v>
      </c>
      <c r="CN443" s="240" t="str">
        <f t="shared" si="763"/>
        <v xml:space="preserve"> </v>
      </c>
      <c r="CO443" s="240" t="str">
        <f t="shared" si="764"/>
        <v xml:space="preserve"> </v>
      </c>
      <c r="CP443" s="240" t="str">
        <f t="shared" si="765"/>
        <v xml:space="preserve"> </v>
      </c>
      <c r="CQ443" s="240" t="str">
        <f t="shared" si="766"/>
        <v xml:space="preserve"> </v>
      </c>
      <c r="CR443" s="240"/>
      <c r="CS443" s="240" t="str">
        <f t="shared" si="767"/>
        <v xml:space="preserve"> </v>
      </c>
      <c r="CT443" s="240" t="str">
        <f t="shared" si="768"/>
        <v xml:space="preserve"> </v>
      </c>
      <c r="CU443" s="240" t="str">
        <f t="shared" si="769"/>
        <v xml:space="preserve"> </v>
      </c>
      <c r="CV443" s="240"/>
      <c r="CW443" s="240" t="str">
        <f t="shared" si="770"/>
        <v xml:space="preserve"> </v>
      </c>
      <c r="CX443" s="240" t="str">
        <f t="shared" si="771"/>
        <v xml:space="preserve"> </v>
      </c>
      <c r="CY443" s="240" t="str">
        <f t="shared" si="772"/>
        <v xml:space="preserve"> </v>
      </c>
      <c r="CZ443" s="240"/>
      <c r="DA443" s="240" t="str">
        <f t="shared" si="773"/>
        <v xml:space="preserve"> </v>
      </c>
      <c r="DB443" s="240" t="str">
        <f t="shared" si="774"/>
        <v xml:space="preserve"> </v>
      </c>
      <c r="DC443" s="240" t="str">
        <f t="shared" si="775"/>
        <v xml:space="preserve"> </v>
      </c>
      <c r="DD443" s="240" t="str">
        <f t="shared" si="776"/>
        <v xml:space="preserve"> </v>
      </c>
      <c r="DE443" s="245" t="str">
        <f t="shared" si="777"/>
        <v xml:space="preserve"> </v>
      </c>
      <c r="DF443" s="245"/>
      <c r="DG443" s="239" t="str">
        <f t="shared" si="778"/>
        <v xml:space="preserve"> </v>
      </c>
      <c r="DH443" s="239" t="str">
        <f t="shared" si="779"/>
        <v xml:space="preserve"> </v>
      </c>
      <c r="DI443" s="239" t="str">
        <f t="shared" si="780"/>
        <v xml:space="preserve"> </v>
      </c>
      <c r="DJ443" s="240" t="str">
        <f t="shared" si="781"/>
        <v xml:space="preserve"> </v>
      </c>
    </row>
    <row r="444" spans="1:114">
      <c r="A444" s="312"/>
      <c r="I444" s="325"/>
      <c r="J444" s="325"/>
      <c r="K444" s="325"/>
      <c r="L444" s="325"/>
      <c r="M444" s="325"/>
      <c r="N444" s="325"/>
      <c r="O444" s="325"/>
      <c r="P444" s="325"/>
      <c r="Q444" s="325"/>
      <c r="R444" s="325"/>
      <c r="S444" s="325"/>
      <c r="T444" s="325"/>
      <c r="U444" s="238" t="str">
        <f t="shared" si="719"/>
        <v/>
      </c>
      <c r="V444" s="239" t="str">
        <f>IF(SUM(I444:T444)&lt;90," ",I444/stab.data!$U$7)</f>
        <v xml:space="preserve"> </v>
      </c>
      <c r="W444" s="239" t="str">
        <f>IF(SUM(I444:T444)&lt;90," ",J444/stab.data!$U$8)</f>
        <v xml:space="preserve"> </v>
      </c>
      <c r="X444" s="239" t="str">
        <f>IF(SUM(I444:T444)&lt;90," ",K444*2/stab.data!$U$9)</f>
        <v xml:space="preserve"> </v>
      </c>
      <c r="Y444" s="239" t="str">
        <f>IF(SUM(I444:T444)&lt;90," ",L444*2/stab.data!$U$10)</f>
        <v xml:space="preserve"> </v>
      </c>
      <c r="Z444" s="239" t="str">
        <f>IF(SUM(I444:T444)&lt;90," ",M444/stab.data!$U$11)</f>
        <v xml:space="preserve"> </v>
      </c>
      <c r="AA444" s="239" t="str">
        <f>IF(SUM(I444:T444)&lt;90," ",N444/stab.data!$U$12)</f>
        <v xml:space="preserve"> </v>
      </c>
      <c r="AB444" s="239" t="str">
        <f>IF(SUM(I444:T444)&lt;90," ",O444/stab.data!$U$13)</f>
        <v xml:space="preserve"> </v>
      </c>
      <c r="AC444" s="239" t="str">
        <f>IF(SUM(I444:T444)&lt;90," ",P444/stab.data!$U$14)</f>
        <v xml:space="preserve"> </v>
      </c>
      <c r="AD444" s="239" t="str">
        <f>IF(SUM(I444:T444)&lt;90," ",Q444*2/stab.data!$U$15)</f>
        <v xml:space="preserve"> </v>
      </c>
      <c r="AE444" s="239" t="str">
        <f>IF(SUM(I444:T444)&lt;90," ",R444*2/stab.data!$U$16)</f>
        <v xml:space="preserve"> </v>
      </c>
      <c r="AF444" s="239" t="str">
        <f>IF(SUM(I444:T444)&lt;90," ",S444/stab.data!$U$17)</f>
        <v xml:space="preserve"> </v>
      </c>
      <c r="AG444" s="239" t="str">
        <f>IF(SUM(I444:T444)&lt;90," ",T444/stab.data!$U$18)</f>
        <v xml:space="preserve"> </v>
      </c>
      <c r="AH444" s="239" t="str">
        <f t="shared" si="720"/>
        <v xml:space="preserve"> </v>
      </c>
      <c r="AI444" s="239" t="str">
        <f t="shared" si="721"/>
        <v xml:space="preserve"> </v>
      </c>
      <c r="AJ444" s="240" t="str">
        <f t="shared" si="722"/>
        <v xml:space="preserve"> </v>
      </c>
      <c r="AK444" s="240" t="str">
        <f t="shared" si="723"/>
        <v xml:space="preserve"> </v>
      </c>
      <c r="AL444" s="240" t="str">
        <f t="shared" si="724"/>
        <v xml:space="preserve"> </v>
      </c>
      <c r="AM444" s="240" t="str">
        <f t="shared" si="725"/>
        <v xml:space="preserve"> </v>
      </c>
      <c r="AN444" s="240" t="str">
        <f t="shared" si="726"/>
        <v xml:space="preserve"> </v>
      </c>
      <c r="AO444" s="240" t="str">
        <f t="shared" si="727"/>
        <v xml:space="preserve"> </v>
      </c>
      <c r="AP444" s="240" t="str">
        <f t="shared" si="728"/>
        <v xml:space="preserve"> </v>
      </c>
      <c r="AQ444" s="240" t="str">
        <f t="shared" si="729"/>
        <v xml:space="preserve"> </v>
      </c>
      <c r="AR444" s="240" t="str">
        <f t="shared" si="730"/>
        <v xml:space="preserve"> </v>
      </c>
      <c r="AS444" s="240" t="str">
        <f t="shared" si="731"/>
        <v xml:space="preserve"> </v>
      </c>
      <c r="AT444" s="240" t="str">
        <f t="shared" si="732"/>
        <v xml:space="preserve"> </v>
      </c>
      <c r="AU444" s="240" t="str">
        <f t="shared" si="733"/>
        <v xml:space="preserve"> </v>
      </c>
      <c r="AV444" s="239" t="str">
        <f t="shared" si="734"/>
        <v xml:space="preserve"> </v>
      </c>
      <c r="AW444" s="239" t="str">
        <f t="shared" si="735"/>
        <v xml:space="preserve"> </v>
      </c>
      <c r="AX444" s="239" t="str">
        <f>IF(SUM(I444:T444)&lt;90," ",CM444*AH444*stab.data!$U$20/13/2)</f>
        <v xml:space="preserve"> </v>
      </c>
      <c r="AY444" s="239" t="str">
        <f>IF(SUM(I444:T444)&lt;90," ",CO444*AH444*stab.data!$U$11/13)</f>
        <v xml:space="preserve"> </v>
      </c>
      <c r="AZ444" s="239" t="str">
        <f t="shared" si="736"/>
        <v/>
      </c>
      <c r="BA444" s="241" t="str">
        <f t="shared" si="737"/>
        <v xml:space="preserve"> </v>
      </c>
      <c r="BB444" s="242" t="str">
        <f>IF(SUM(I444:T444)&lt;90," ",EXP('eq. coef.'!$C$104+'eq. coef.'!$C$105*'Amp-TB2 calc'!AJ444+'eq. coef.'!$C$106*'Amp-TB2 calc'!AK444+'eq. coef.'!$C$107*'Amp-TB2 calc'!AL444+'eq. coef.'!$C$108*'Amp-TB2 calc'!AN444+'eq. coef.'!$C$109*'Amp-TB2 calc'!AP444+'eq. coef.'!$C$110*'Amp-TB2 calc'!AQ444+'eq. coef.'!$C$111*'Amp-TB2 calc'!AR444+'eq. coef.'!$C$112*'Amp-TB2 calc'!AS444))</f>
        <v xml:space="preserve"> </v>
      </c>
      <c r="BC444" s="243" t="str">
        <f>IF(SUM(I444:T444)&lt;90," ",EXP('eq. coef.'!$C$176+'eq. coef.'!$C$177*'Amp-TB2 calc'!AJ444+'eq. coef.'!$C$178*'Amp-TB2 calc'!AK444+'eq. coef.'!$C$179*'Amp-TB2 calc'!AL444+'eq. coef.'!$C$180*'Amp-TB2 calc'!AN444+'eq. coef.'!$C$181*'Amp-TB2 calc'!AP444+'eq. coef.'!$C$182*'Amp-TB2 calc'!AQ444+'eq. coef.'!$C$183*'Amp-TB2 calc'!AR444+'eq. coef.'!$C$184*'Amp-TB2 calc'!AS444))</f>
        <v xml:space="preserve"> </v>
      </c>
      <c r="BD444" s="243" t="str">
        <f>IF(SUM(I444:T444)&lt;90," ",('eq. coef.'!$C$234+'eq. coef.'!$C$235*'Amp-TB2 calc'!AJ444+'eq. coef.'!$C$236*'Amp-TB2 calc'!AK444+'eq. coef.'!$C$237*'Amp-TB2 calc'!AL444+'eq. coef.'!$C$238*'Amp-TB2 calc'!AN444+'eq. coef.'!$C$239*'Amp-TB2 calc'!AP444+'eq. coef.'!$C$240*'Amp-TB2 calc'!AQ444+'eq. coef.'!$C$241*'Amp-TB2 calc'!AR444+'eq. coef.'!$C$242*'Amp-TB2 calc'!AS444))</f>
        <v xml:space="preserve"> </v>
      </c>
      <c r="BE444" s="243" t="str">
        <f>IF(SUM(I444:T444)&lt;90," ",('eq. coef.'!$C$270+'eq. coef.'!$C$271*'Amp-TB2 calc'!AJ444+'eq. coef.'!$C$272*'Amp-TB2 calc'!AK444+'eq. coef.'!$C$273*'Amp-TB2 calc'!AL444+'eq. coef.'!$C$274*'Amp-TB2 calc'!AN444+'eq. coef.'!$C$275*'Amp-TB2 calc'!AP444+'eq. coef.'!$C$276*'Amp-TB2 calc'!AQ444+'eq. coef.'!$C$277*'Amp-TB2 calc'!AR444+'eq. coef.'!$C$278*'Amp-TB2 calc'!AS444))</f>
        <v xml:space="preserve"> </v>
      </c>
      <c r="BF444" s="243" t="str">
        <f>IF(SUM(I444:T444)&lt;90," ",EXP('eq. coef.'!$C$328+'eq. coef.'!$C$329*'Amp-TB2 calc'!AJ444+'eq. coef.'!$C$330*'Amp-TB2 calc'!AK444+'eq. coef.'!$C$331*'Amp-TB2 calc'!AL444+'eq. coef.'!$C$332*'Amp-TB2 calc'!AN444+'eq. coef.'!$C$333*'Amp-TB2 calc'!AP444+'eq. coef.'!$C$334*'Amp-TB2 calc'!AQ444+'eq. coef.'!$C$335*'Amp-TB2 calc'!AR444+'eq. coef.'!$C$336*'Amp-TB2 calc'!AS444))</f>
        <v xml:space="preserve"> </v>
      </c>
      <c r="BG444" s="255" t="str">
        <f t="shared" si="738"/>
        <v xml:space="preserve"> </v>
      </c>
      <c r="BH444" s="306" t="str">
        <f t="shared" si="739"/>
        <v xml:space="preserve"> </v>
      </c>
      <c r="BI444" s="243" t="str">
        <f t="shared" si="740"/>
        <v xml:space="preserve"> </v>
      </c>
      <c r="BJ444" s="245" t="str">
        <f t="shared" si="741"/>
        <v xml:space="preserve"> </v>
      </c>
      <c r="BK444" s="243" t="str">
        <f t="shared" si="742"/>
        <v xml:space="preserve"> </v>
      </c>
      <c r="BL444" s="247" t="str">
        <f>IF(SUM(I444:T444)&lt;90," ",'eq. coef.'!$C$360+'eq. coef.'!$C$361*'Amp-TB2 calc'!AJ444+'eq. coef.'!$C$362*'Amp-TB2 calc'!AK444+'eq. coef.'!$C$363*'Amp-TB2 calc'!AL444+'eq. coef.'!$C$364*'Amp-TB2 calc'!AN444+'eq. coef.'!$C$365*'Amp-TB2 calc'!AP444+'eq. coef.'!$C$366*'Amp-TB2 calc'!AQ444+'eq. coef.'!$C$367*'Amp-TB2 calc'!AR444+'eq. coef.'!$C$368*'Amp-TB2 calc'!AS444+'eq. coef.'!$C$369*LN(BO444))</f>
        <v xml:space="preserve"> </v>
      </c>
      <c r="BM444" s="248" t="str">
        <f t="shared" si="743"/>
        <v/>
      </c>
      <c r="BN444" s="267" t="str">
        <f t="shared" si="744"/>
        <v/>
      </c>
      <c r="BO444" s="249" t="str">
        <f t="shared" si="745"/>
        <v xml:space="preserve"> </v>
      </c>
      <c r="BP444" s="243" t="str">
        <f t="shared" si="746"/>
        <v xml:space="preserve"> </v>
      </c>
      <c r="BQ444" s="245"/>
      <c r="BR444" s="245">
        <f t="shared" si="747"/>
        <v>0</v>
      </c>
      <c r="BS444" s="245">
        <f t="shared" si="748"/>
        <v>0</v>
      </c>
      <c r="BT444" s="243" t="str">
        <f t="shared" si="749"/>
        <v xml:space="preserve"> </v>
      </c>
      <c r="BU444" s="250"/>
      <c r="BV444" s="251" t="str">
        <f>IF(SUM(I444:T444)&lt;90," ",'eq. coef.'!$B$1128*'Amp-TB2 calc'!CF444+'eq. coef.'!$B$1129*'Amp-TB2 calc'!CJ444+'eq. coef.'!$B$1130*'Amp-TB2 calc'!CK444+'eq. coef.'!$B$1131*'Amp-TB2 calc'!CM444+'eq. coef.'!$B$1132*'Amp-TB2 calc'!CN444+'eq. coef.'!$B$1133*'Amp-TB2 calc'!CO444+'eq. coef.'!$B$1134*'Amp-TB2 calc'!CP444+'eq. coef.'!$B$1135*'Amp-TB2 calc'!CS444+'eq. coef.'!$B$1135*'Amp-TB2 calc'!CW444+'eq. coef.'!$B$1137*'Amp-TB2 calc'!CX444)</f>
        <v xml:space="preserve"> </v>
      </c>
      <c r="BW444" s="252" t="str">
        <f t="shared" si="750"/>
        <v/>
      </c>
      <c r="BX444" s="253"/>
      <c r="BY444" s="252" t="str">
        <f t="shared" si="751"/>
        <v xml:space="preserve"> </v>
      </c>
      <c r="BZ444" s="251" t="str">
        <f>IF(SUM(I444:T444)&lt;90," ",EXP('eq. coef.'!$B$1156*'Amp-TB2 calc'!CF444+'eq. coef.'!$B$1157*'Amp-TB2 calc'!CJ444+'eq. coef.'!$B$1158*'Amp-TB2 calc'!CK444+'eq. coef.'!$B$1159*'Amp-TB2 calc'!CM444+'eq. coef.'!$B$1160*'Amp-TB2 calc'!CN444+'eq. coef.'!$B$1161*'Amp-TB2 calc'!CO444+'eq. coef.'!$B$1162*'Amp-TB2 calc'!CP444+'eq. coef.'!$B$1163*'Amp-TB2 calc'!CS444+'eq. coef.'!$B$1164*'Amp-TB2 calc'!CW444+'eq. coef.'!$B$1165*'Amp-TB2 calc'!CX444))</f>
        <v xml:space="preserve"> </v>
      </c>
      <c r="CA444" s="252" t="str">
        <f t="shared" si="752"/>
        <v xml:space="preserve"> </v>
      </c>
      <c r="CB444" s="245"/>
      <c r="CC444" s="244" t="str">
        <f t="shared" si="753"/>
        <v xml:space="preserve"> </v>
      </c>
      <c r="CD444" s="244" t="str">
        <f t="shared" si="754"/>
        <v xml:space="preserve"> </v>
      </c>
      <c r="CE444" s="240" t="str">
        <f t="shared" si="755"/>
        <v xml:space="preserve"> </v>
      </c>
      <c r="CF444" s="240" t="str">
        <f t="shared" si="756"/>
        <v xml:space="preserve"> </v>
      </c>
      <c r="CG444" s="240" t="str">
        <f t="shared" si="757"/>
        <v xml:space="preserve"> </v>
      </c>
      <c r="CH444" s="240" t="str">
        <f t="shared" si="758"/>
        <v xml:space="preserve"> </v>
      </c>
      <c r="CI444" s="240"/>
      <c r="CJ444" s="240" t="str">
        <f t="shared" si="759"/>
        <v xml:space="preserve"> </v>
      </c>
      <c r="CK444" s="240" t="str">
        <f t="shared" si="760"/>
        <v xml:space="preserve"> </v>
      </c>
      <c r="CL444" s="240" t="str">
        <f t="shared" si="761"/>
        <v xml:space="preserve"> </v>
      </c>
      <c r="CM444" s="240" t="str">
        <f t="shared" si="762"/>
        <v xml:space="preserve"> </v>
      </c>
      <c r="CN444" s="240" t="str">
        <f t="shared" si="763"/>
        <v xml:space="preserve"> </v>
      </c>
      <c r="CO444" s="240" t="str">
        <f t="shared" si="764"/>
        <v xml:space="preserve"> </v>
      </c>
      <c r="CP444" s="240" t="str">
        <f t="shared" si="765"/>
        <v xml:space="preserve"> </v>
      </c>
      <c r="CQ444" s="240" t="str">
        <f t="shared" si="766"/>
        <v xml:space="preserve"> </v>
      </c>
      <c r="CR444" s="240"/>
      <c r="CS444" s="240" t="str">
        <f t="shared" si="767"/>
        <v xml:space="preserve"> </v>
      </c>
      <c r="CT444" s="240" t="str">
        <f t="shared" si="768"/>
        <v xml:space="preserve"> </v>
      </c>
      <c r="CU444" s="240" t="str">
        <f t="shared" si="769"/>
        <v xml:space="preserve"> </v>
      </c>
      <c r="CV444" s="240"/>
      <c r="CW444" s="240" t="str">
        <f t="shared" si="770"/>
        <v xml:space="preserve"> </v>
      </c>
      <c r="CX444" s="240" t="str">
        <f t="shared" si="771"/>
        <v xml:space="preserve"> </v>
      </c>
      <c r="CY444" s="240" t="str">
        <f t="shared" si="772"/>
        <v xml:space="preserve"> </v>
      </c>
      <c r="CZ444" s="240"/>
      <c r="DA444" s="240" t="str">
        <f t="shared" si="773"/>
        <v xml:space="preserve"> </v>
      </c>
      <c r="DB444" s="240" t="str">
        <f t="shared" si="774"/>
        <v xml:space="preserve"> </v>
      </c>
      <c r="DC444" s="240" t="str">
        <f t="shared" si="775"/>
        <v xml:space="preserve"> </v>
      </c>
      <c r="DD444" s="240" t="str">
        <f t="shared" si="776"/>
        <v xml:space="preserve"> </v>
      </c>
      <c r="DE444" s="245" t="str">
        <f t="shared" si="777"/>
        <v xml:space="preserve"> </v>
      </c>
      <c r="DF444" s="245"/>
      <c r="DG444" s="239" t="str">
        <f t="shared" si="778"/>
        <v xml:space="preserve"> </v>
      </c>
      <c r="DH444" s="239" t="str">
        <f t="shared" si="779"/>
        <v xml:space="preserve"> </v>
      </c>
      <c r="DI444" s="239" t="str">
        <f t="shared" si="780"/>
        <v xml:space="preserve"> </v>
      </c>
      <c r="DJ444" s="240" t="str">
        <f t="shared" si="781"/>
        <v xml:space="preserve"> </v>
      </c>
    </row>
    <row r="445" spans="1:114">
      <c r="A445" s="312"/>
      <c r="I445" s="325"/>
      <c r="J445" s="325"/>
      <c r="K445" s="325"/>
      <c r="L445" s="325"/>
      <c r="M445" s="325"/>
      <c r="N445" s="325"/>
      <c r="O445" s="325"/>
      <c r="P445" s="325"/>
      <c r="Q445" s="325"/>
      <c r="R445" s="325"/>
      <c r="S445" s="325"/>
      <c r="T445" s="325"/>
      <c r="U445" s="238" t="str">
        <f t="shared" si="719"/>
        <v/>
      </c>
      <c r="V445" s="239" t="str">
        <f>IF(SUM(I445:T445)&lt;90," ",I445/stab.data!$U$7)</f>
        <v xml:space="preserve"> </v>
      </c>
      <c r="W445" s="239" t="str">
        <f>IF(SUM(I445:T445)&lt;90," ",J445/stab.data!$U$8)</f>
        <v xml:space="preserve"> </v>
      </c>
      <c r="X445" s="239" t="str">
        <f>IF(SUM(I445:T445)&lt;90," ",K445*2/stab.data!$U$9)</f>
        <v xml:space="preserve"> </v>
      </c>
      <c r="Y445" s="239" t="str">
        <f>IF(SUM(I445:T445)&lt;90," ",L445*2/stab.data!$U$10)</f>
        <v xml:space="preserve"> </v>
      </c>
      <c r="Z445" s="239" t="str">
        <f>IF(SUM(I445:T445)&lt;90," ",M445/stab.data!$U$11)</f>
        <v xml:space="preserve"> </v>
      </c>
      <c r="AA445" s="239" t="str">
        <f>IF(SUM(I445:T445)&lt;90," ",N445/stab.data!$U$12)</f>
        <v xml:space="preserve"> </v>
      </c>
      <c r="AB445" s="239" t="str">
        <f>IF(SUM(I445:T445)&lt;90," ",O445/stab.data!$U$13)</f>
        <v xml:space="preserve"> </v>
      </c>
      <c r="AC445" s="239" t="str">
        <f>IF(SUM(I445:T445)&lt;90," ",P445/stab.data!$U$14)</f>
        <v xml:space="preserve"> </v>
      </c>
      <c r="AD445" s="239" t="str">
        <f>IF(SUM(I445:T445)&lt;90," ",Q445*2/stab.data!$U$15)</f>
        <v xml:space="preserve"> </v>
      </c>
      <c r="AE445" s="239" t="str">
        <f>IF(SUM(I445:T445)&lt;90," ",R445*2/stab.data!$U$16)</f>
        <v xml:space="preserve"> </v>
      </c>
      <c r="AF445" s="239" t="str">
        <f>IF(SUM(I445:T445)&lt;90," ",S445/stab.data!$U$17)</f>
        <v xml:space="preserve"> </v>
      </c>
      <c r="AG445" s="239" t="str">
        <f>IF(SUM(I445:T445)&lt;90," ",T445/stab.data!$U$18)</f>
        <v xml:space="preserve"> </v>
      </c>
      <c r="AH445" s="239" t="str">
        <f t="shared" si="720"/>
        <v xml:space="preserve"> </v>
      </c>
      <c r="AI445" s="239" t="str">
        <f t="shared" si="721"/>
        <v xml:space="preserve"> </v>
      </c>
      <c r="AJ445" s="240" t="str">
        <f t="shared" si="722"/>
        <v xml:space="preserve"> </v>
      </c>
      <c r="AK445" s="240" t="str">
        <f t="shared" si="723"/>
        <v xml:space="preserve"> </v>
      </c>
      <c r="AL445" s="240" t="str">
        <f t="shared" si="724"/>
        <v xml:space="preserve"> </v>
      </c>
      <c r="AM445" s="240" t="str">
        <f t="shared" si="725"/>
        <v xml:space="preserve"> </v>
      </c>
      <c r="AN445" s="240" t="str">
        <f t="shared" si="726"/>
        <v xml:space="preserve"> </v>
      </c>
      <c r="AO445" s="240" t="str">
        <f t="shared" si="727"/>
        <v xml:space="preserve"> </v>
      </c>
      <c r="AP445" s="240" t="str">
        <f t="shared" si="728"/>
        <v xml:space="preserve"> </v>
      </c>
      <c r="AQ445" s="240" t="str">
        <f t="shared" si="729"/>
        <v xml:space="preserve"> </v>
      </c>
      <c r="AR445" s="240" t="str">
        <f t="shared" si="730"/>
        <v xml:space="preserve"> </v>
      </c>
      <c r="AS445" s="240" t="str">
        <f t="shared" si="731"/>
        <v xml:space="preserve"> </v>
      </c>
      <c r="AT445" s="240" t="str">
        <f t="shared" si="732"/>
        <v xml:space="preserve"> </v>
      </c>
      <c r="AU445" s="240" t="str">
        <f t="shared" si="733"/>
        <v xml:space="preserve"> </v>
      </c>
      <c r="AV445" s="239" t="str">
        <f t="shared" si="734"/>
        <v xml:space="preserve"> </v>
      </c>
      <c r="AW445" s="239" t="str">
        <f t="shared" si="735"/>
        <v xml:space="preserve"> </v>
      </c>
      <c r="AX445" s="239" t="str">
        <f>IF(SUM(I445:T445)&lt;90," ",CM445*AH445*stab.data!$U$20/13/2)</f>
        <v xml:space="preserve"> </v>
      </c>
      <c r="AY445" s="239" t="str">
        <f>IF(SUM(I445:T445)&lt;90," ",CO445*AH445*stab.data!$U$11/13)</f>
        <v xml:space="preserve"> </v>
      </c>
      <c r="AZ445" s="239" t="str">
        <f t="shared" si="736"/>
        <v/>
      </c>
      <c r="BA445" s="241" t="str">
        <f t="shared" si="737"/>
        <v xml:space="preserve"> </v>
      </c>
      <c r="BB445" s="242" t="str">
        <f>IF(SUM(I445:T445)&lt;90," ",EXP('eq. coef.'!$C$104+'eq. coef.'!$C$105*'Amp-TB2 calc'!AJ445+'eq. coef.'!$C$106*'Amp-TB2 calc'!AK445+'eq. coef.'!$C$107*'Amp-TB2 calc'!AL445+'eq. coef.'!$C$108*'Amp-TB2 calc'!AN445+'eq. coef.'!$C$109*'Amp-TB2 calc'!AP445+'eq. coef.'!$C$110*'Amp-TB2 calc'!AQ445+'eq. coef.'!$C$111*'Amp-TB2 calc'!AR445+'eq. coef.'!$C$112*'Amp-TB2 calc'!AS445))</f>
        <v xml:space="preserve"> </v>
      </c>
      <c r="BC445" s="243" t="str">
        <f>IF(SUM(I445:T445)&lt;90," ",EXP('eq. coef.'!$C$176+'eq. coef.'!$C$177*'Amp-TB2 calc'!AJ445+'eq. coef.'!$C$178*'Amp-TB2 calc'!AK445+'eq. coef.'!$C$179*'Amp-TB2 calc'!AL445+'eq. coef.'!$C$180*'Amp-TB2 calc'!AN445+'eq. coef.'!$C$181*'Amp-TB2 calc'!AP445+'eq. coef.'!$C$182*'Amp-TB2 calc'!AQ445+'eq. coef.'!$C$183*'Amp-TB2 calc'!AR445+'eq. coef.'!$C$184*'Amp-TB2 calc'!AS445))</f>
        <v xml:space="preserve"> </v>
      </c>
      <c r="BD445" s="243" t="str">
        <f>IF(SUM(I445:T445)&lt;90," ",('eq. coef.'!$C$234+'eq. coef.'!$C$235*'Amp-TB2 calc'!AJ445+'eq. coef.'!$C$236*'Amp-TB2 calc'!AK445+'eq. coef.'!$C$237*'Amp-TB2 calc'!AL445+'eq. coef.'!$C$238*'Amp-TB2 calc'!AN445+'eq. coef.'!$C$239*'Amp-TB2 calc'!AP445+'eq. coef.'!$C$240*'Amp-TB2 calc'!AQ445+'eq. coef.'!$C$241*'Amp-TB2 calc'!AR445+'eq. coef.'!$C$242*'Amp-TB2 calc'!AS445))</f>
        <v xml:space="preserve"> </v>
      </c>
      <c r="BE445" s="243" t="str">
        <f>IF(SUM(I445:T445)&lt;90," ",('eq. coef.'!$C$270+'eq. coef.'!$C$271*'Amp-TB2 calc'!AJ445+'eq. coef.'!$C$272*'Amp-TB2 calc'!AK445+'eq. coef.'!$C$273*'Amp-TB2 calc'!AL445+'eq. coef.'!$C$274*'Amp-TB2 calc'!AN445+'eq. coef.'!$C$275*'Amp-TB2 calc'!AP445+'eq. coef.'!$C$276*'Amp-TB2 calc'!AQ445+'eq. coef.'!$C$277*'Amp-TB2 calc'!AR445+'eq. coef.'!$C$278*'Amp-TB2 calc'!AS445))</f>
        <v xml:space="preserve"> </v>
      </c>
      <c r="BF445" s="243" t="str">
        <f>IF(SUM(I445:T445)&lt;90," ",EXP('eq. coef.'!$C$328+'eq. coef.'!$C$329*'Amp-TB2 calc'!AJ445+'eq. coef.'!$C$330*'Amp-TB2 calc'!AK445+'eq. coef.'!$C$331*'Amp-TB2 calc'!AL445+'eq. coef.'!$C$332*'Amp-TB2 calc'!AN445+'eq. coef.'!$C$333*'Amp-TB2 calc'!AP445+'eq. coef.'!$C$334*'Amp-TB2 calc'!AQ445+'eq. coef.'!$C$335*'Amp-TB2 calc'!AR445+'eq. coef.'!$C$336*'Amp-TB2 calc'!AS445))</f>
        <v xml:space="preserve"> </v>
      </c>
      <c r="BG445" s="255" t="str">
        <f t="shared" si="738"/>
        <v xml:space="preserve"> </v>
      </c>
      <c r="BH445" s="306" t="str">
        <f t="shared" si="739"/>
        <v xml:space="preserve"> </v>
      </c>
      <c r="BI445" s="243" t="str">
        <f t="shared" si="740"/>
        <v xml:space="preserve"> </v>
      </c>
      <c r="BJ445" s="245" t="str">
        <f t="shared" si="741"/>
        <v xml:space="preserve"> </v>
      </c>
      <c r="BK445" s="243" t="str">
        <f t="shared" si="742"/>
        <v xml:space="preserve"> </v>
      </c>
      <c r="BL445" s="247" t="str">
        <f>IF(SUM(I445:T445)&lt;90," ",'eq. coef.'!$C$360+'eq. coef.'!$C$361*'Amp-TB2 calc'!AJ445+'eq. coef.'!$C$362*'Amp-TB2 calc'!AK445+'eq. coef.'!$C$363*'Amp-TB2 calc'!AL445+'eq. coef.'!$C$364*'Amp-TB2 calc'!AN445+'eq. coef.'!$C$365*'Amp-TB2 calc'!AP445+'eq. coef.'!$C$366*'Amp-TB2 calc'!AQ445+'eq. coef.'!$C$367*'Amp-TB2 calc'!AR445+'eq. coef.'!$C$368*'Amp-TB2 calc'!AS445+'eq. coef.'!$C$369*LN(BO445))</f>
        <v xml:space="preserve"> </v>
      </c>
      <c r="BM445" s="248" t="str">
        <f t="shared" si="743"/>
        <v/>
      </c>
      <c r="BN445" s="267" t="str">
        <f t="shared" si="744"/>
        <v/>
      </c>
      <c r="BO445" s="249" t="str">
        <f t="shared" si="745"/>
        <v xml:space="preserve"> </v>
      </c>
      <c r="BP445" s="243" t="str">
        <f t="shared" si="746"/>
        <v xml:space="preserve"> </v>
      </c>
      <c r="BQ445" s="245"/>
      <c r="BR445" s="245">
        <f t="shared" si="747"/>
        <v>0</v>
      </c>
      <c r="BS445" s="245">
        <f t="shared" si="748"/>
        <v>0</v>
      </c>
      <c r="BT445" s="243" t="str">
        <f t="shared" si="749"/>
        <v xml:space="preserve"> </v>
      </c>
      <c r="BU445" s="250"/>
      <c r="BV445" s="251" t="str">
        <f>IF(SUM(I445:T445)&lt;90," ",'eq. coef.'!$B$1128*'Amp-TB2 calc'!CF445+'eq. coef.'!$B$1129*'Amp-TB2 calc'!CJ445+'eq. coef.'!$B$1130*'Amp-TB2 calc'!CK445+'eq. coef.'!$B$1131*'Amp-TB2 calc'!CM445+'eq. coef.'!$B$1132*'Amp-TB2 calc'!CN445+'eq. coef.'!$B$1133*'Amp-TB2 calc'!CO445+'eq. coef.'!$B$1134*'Amp-TB2 calc'!CP445+'eq. coef.'!$B$1135*'Amp-TB2 calc'!CS445+'eq. coef.'!$B$1135*'Amp-TB2 calc'!CW445+'eq. coef.'!$B$1137*'Amp-TB2 calc'!CX445)</f>
        <v xml:space="preserve"> </v>
      </c>
      <c r="BW445" s="252" t="str">
        <f t="shared" si="750"/>
        <v/>
      </c>
      <c r="BX445" s="253"/>
      <c r="BY445" s="252" t="str">
        <f t="shared" si="751"/>
        <v xml:space="preserve"> </v>
      </c>
      <c r="BZ445" s="251" t="str">
        <f>IF(SUM(I445:T445)&lt;90," ",EXP('eq. coef.'!$B$1156*'Amp-TB2 calc'!CF445+'eq. coef.'!$B$1157*'Amp-TB2 calc'!CJ445+'eq. coef.'!$B$1158*'Amp-TB2 calc'!CK445+'eq. coef.'!$B$1159*'Amp-TB2 calc'!CM445+'eq. coef.'!$B$1160*'Amp-TB2 calc'!CN445+'eq. coef.'!$B$1161*'Amp-TB2 calc'!CO445+'eq. coef.'!$B$1162*'Amp-TB2 calc'!CP445+'eq. coef.'!$B$1163*'Amp-TB2 calc'!CS445+'eq. coef.'!$B$1164*'Amp-TB2 calc'!CW445+'eq. coef.'!$B$1165*'Amp-TB2 calc'!CX445))</f>
        <v xml:space="preserve"> </v>
      </c>
      <c r="CA445" s="252" t="str">
        <f t="shared" si="752"/>
        <v xml:space="preserve"> </v>
      </c>
      <c r="CB445" s="245"/>
      <c r="CC445" s="244" t="str">
        <f t="shared" si="753"/>
        <v xml:space="preserve"> </v>
      </c>
      <c r="CD445" s="244" t="str">
        <f t="shared" si="754"/>
        <v xml:space="preserve"> </v>
      </c>
      <c r="CE445" s="240" t="str">
        <f t="shared" si="755"/>
        <v xml:space="preserve"> </v>
      </c>
      <c r="CF445" s="240" t="str">
        <f t="shared" si="756"/>
        <v xml:space="preserve"> </v>
      </c>
      <c r="CG445" s="240" t="str">
        <f t="shared" si="757"/>
        <v xml:space="preserve"> </v>
      </c>
      <c r="CH445" s="240" t="str">
        <f t="shared" si="758"/>
        <v xml:space="preserve"> </v>
      </c>
      <c r="CI445" s="240"/>
      <c r="CJ445" s="240" t="str">
        <f t="shared" si="759"/>
        <v xml:space="preserve"> </v>
      </c>
      <c r="CK445" s="240" t="str">
        <f t="shared" si="760"/>
        <v xml:space="preserve"> </v>
      </c>
      <c r="CL445" s="240" t="str">
        <f t="shared" si="761"/>
        <v xml:space="preserve"> </v>
      </c>
      <c r="CM445" s="240" t="str">
        <f t="shared" si="762"/>
        <v xml:space="preserve"> </v>
      </c>
      <c r="CN445" s="240" t="str">
        <f t="shared" si="763"/>
        <v xml:space="preserve"> </v>
      </c>
      <c r="CO445" s="240" t="str">
        <f t="shared" si="764"/>
        <v xml:space="preserve"> </v>
      </c>
      <c r="CP445" s="240" t="str">
        <f t="shared" si="765"/>
        <v xml:space="preserve"> </v>
      </c>
      <c r="CQ445" s="240" t="str">
        <f t="shared" si="766"/>
        <v xml:space="preserve"> </v>
      </c>
      <c r="CR445" s="240"/>
      <c r="CS445" s="240" t="str">
        <f t="shared" si="767"/>
        <v xml:space="preserve"> </v>
      </c>
      <c r="CT445" s="240" t="str">
        <f t="shared" si="768"/>
        <v xml:space="preserve"> </v>
      </c>
      <c r="CU445" s="240" t="str">
        <f t="shared" si="769"/>
        <v xml:space="preserve"> </v>
      </c>
      <c r="CV445" s="240"/>
      <c r="CW445" s="240" t="str">
        <f t="shared" si="770"/>
        <v xml:space="preserve"> </v>
      </c>
      <c r="CX445" s="240" t="str">
        <f t="shared" si="771"/>
        <v xml:space="preserve"> </v>
      </c>
      <c r="CY445" s="240" t="str">
        <f t="shared" si="772"/>
        <v xml:space="preserve"> </v>
      </c>
      <c r="CZ445" s="240"/>
      <c r="DA445" s="240" t="str">
        <f t="shared" si="773"/>
        <v xml:space="preserve"> </v>
      </c>
      <c r="DB445" s="240" t="str">
        <f t="shared" si="774"/>
        <v xml:space="preserve"> </v>
      </c>
      <c r="DC445" s="240" t="str">
        <f t="shared" si="775"/>
        <v xml:space="preserve"> </v>
      </c>
      <c r="DD445" s="240" t="str">
        <f t="shared" si="776"/>
        <v xml:space="preserve"> </v>
      </c>
      <c r="DE445" s="245" t="str">
        <f t="shared" si="777"/>
        <v xml:space="preserve"> </v>
      </c>
      <c r="DF445" s="245"/>
      <c r="DG445" s="239" t="str">
        <f t="shared" si="778"/>
        <v xml:space="preserve"> </v>
      </c>
      <c r="DH445" s="239" t="str">
        <f t="shared" si="779"/>
        <v xml:space="preserve"> </v>
      </c>
      <c r="DI445" s="239" t="str">
        <f t="shared" si="780"/>
        <v xml:space="preserve"> </v>
      </c>
      <c r="DJ445" s="240" t="str">
        <f t="shared" si="781"/>
        <v xml:space="preserve"> </v>
      </c>
    </row>
    <row r="446" spans="1:114">
      <c r="A446" s="312"/>
      <c r="I446" s="325"/>
      <c r="J446" s="325"/>
      <c r="K446" s="325"/>
      <c r="L446" s="325"/>
      <c r="M446" s="325"/>
      <c r="N446" s="325"/>
      <c r="O446" s="325"/>
      <c r="P446" s="325"/>
      <c r="Q446" s="325"/>
      <c r="R446" s="325"/>
      <c r="S446" s="325"/>
      <c r="T446" s="325"/>
      <c r="U446" s="238" t="str">
        <f t="shared" ref="U446:U509" si="782">IF(SUM(I446:T446)&lt;90," ",SUM(I446:T446))</f>
        <v/>
      </c>
      <c r="V446" s="239" t="str">
        <f>IF(SUM(I446:T446)&lt;90," ",I446/stab.data!$U$7)</f>
        <v xml:space="preserve"> </v>
      </c>
      <c r="W446" s="239" t="str">
        <f>IF(SUM(I446:T446)&lt;90," ",J446/stab.data!$U$8)</f>
        <v xml:space="preserve"> </v>
      </c>
      <c r="X446" s="239" t="str">
        <f>IF(SUM(I446:T446)&lt;90," ",K446*2/stab.data!$U$9)</f>
        <v xml:space="preserve"> </v>
      </c>
      <c r="Y446" s="239" t="str">
        <f>IF(SUM(I446:T446)&lt;90," ",L446*2/stab.data!$U$10)</f>
        <v xml:space="preserve"> </v>
      </c>
      <c r="Z446" s="239" t="str">
        <f>IF(SUM(I446:T446)&lt;90," ",M446/stab.data!$U$11)</f>
        <v xml:space="preserve"> </v>
      </c>
      <c r="AA446" s="239" t="str">
        <f>IF(SUM(I446:T446)&lt;90," ",N446/stab.data!$U$12)</f>
        <v xml:space="preserve"> </v>
      </c>
      <c r="AB446" s="239" t="str">
        <f>IF(SUM(I446:T446)&lt;90," ",O446/stab.data!$U$13)</f>
        <v xml:space="preserve"> </v>
      </c>
      <c r="AC446" s="239" t="str">
        <f>IF(SUM(I446:T446)&lt;90," ",P446/stab.data!$U$14)</f>
        <v xml:space="preserve"> </v>
      </c>
      <c r="AD446" s="239" t="str">
        <f>IF(SUM(I446:T446)&lt;90," ",Q446*2/stab.data!$U$15)</f>
        <v xml:space="preserve"> </v>
      </c>
      <c r="AE446" s="239" t="str">
        <f>IF(SUM(I446:T446)&lt;90," ",R446*2/stab.data!$U$16)</f>
        <v xml:space="preserve"> </v>
      </c>
      <c r="AF446" s="239" t="str">
        <f>IF(SUM(I446:T446)&lt;90," ",S446/stab.data!$U$17)</f>
        <v xml:space="preserve"> </v>
      </c>
      <c r="AG446" s="239" t="str">
        <f>IF(SUM(I446:T446)&lt;90," ",T446/stab.data!$U$18)</f>
        <v xml:space="preserve"> </v>
      </c>
      <c r="AH446" s="239" t="str">
        <f t="shared" ref="AH446:AH509" si="783">IF(SUM(I446:T446)&lt;90," ",SUM(V446:AB446))</f>
        <v xml:space="preserve"> </v>
      </c>
      <c r="AI446" s="239" t="str">
        <f t="shared" ref="AI446:AI509" si="784">IF(SUM(I446:T446)&lt;90," ",AL446/SUM(AJ446:AS446))</f>
        <v xml:space="preserve"> </v>
      </c>
      <c r="AJ446" s="240" t="str">
        <f t="shared" ref="AJ446:AJ509" si="785">IF(SUM(I446:T446)&lt;90," ",V446*13/$AH446)</f>
        <v xml:space="preserve"> </v>
      </c>
      <c r="AK446" s="240" t="str">
        <f t="shared" ref="AK446:AK509" si="786">IF(SUM(I446:T446)&lt;90," ",W446*13/$AH446)</f>
        <v xml:space="preserve"> </v>
      </c>
      <c r="AL446" s="240" t="str">
        <f t="shared" ref="AL446:AL509" si="787">IF(SUM(I446:T446)&lt;90," ",X446*13/$AH446)</f>
        <v xml:space="preserve"> </v>
      </c>
      <c r="AM446" s="240" t="str">
        <f t="shared" ref="AM446:AM509" si="788">IF(SUM(I446:T446)&lt;90," ",Y446*13/$AH446)</f>
        <v xml:space="preserve"> </v>
      </c>
      <c r="AN446" s="240" t="str">
        <f t="shared" ref="AN446:AN509" si="789">IF(SUM(I446:T446)&lt;90," ",Z446*13/$AH446)</f>
        <v xml:space="preserve"> </v>
      </c>
      <c r="AO446" s="240" t="str">
        <f t="shared" ref="AO446:AO509" si="790">IF(SUM(I446:T446)&lt;90," ",AA446*13/$AH446)</f>
        <v xml:space="preserve"> </v>
      </c>
      <c r="AP446" s="240" t="str">
        <f t="shared" ref="AP446:AP509" si="791">IF(SUM(I446:T446)&lt;90," ",AB446*13/$AH446)</f>
        <v xml:space="preserve"> </v>
      </c>
      <c r="AQ446" s="240" t="str">
        <f t="shared" ref="AQ446:AQ509" si="792">IF(SUM(I446:T446)&lt;90," ",AC446*13/$AH446)</f>
        <v xml:space="preserve"> </v>
      </c>
      <c r="AR446" s="240" t="str">
        <f t="shared" ref="AR446:AR509" si="793">IF(SUM(I446:T446)&lt;90," ",AD446*13/$AH446)</f>
        <v xml:space="preserve"> </v>
      </c>
      <c r="AS446" s="240" t="str">
        <f t="shared" ref="AS446:AS509" si="794">IF(SUM(I446:T446)&lt;90," ",AE446*13/$AH446)</f>
        <v xml:space="preserve"> </v>
      </c>
      <c r="AT446" s="240" t="str">
        <f t="shared" ref="AT446:AT509" si="795">IF(SUM(I446:T446)&lt;90," ",AF446*13/$AH446)</f>
        <v xml:space="preserve"> </v>
      </c>
      <c r="AU446" s="240" t="str">
        <f t="shared" ref="AU446:AU509" si="796">IF(SUM(I446:T446)&lt;90," ",AG446*13/$AH446)</f>
        <v xml:space="preserve"> </v>
      </c>
      <c r="AV446" s="239" t="str">
        <f t="shared" ref="AV446:AV509" si="797">IF(SUM(I446:T446)&lt;90," ",SUM(AJ446:AS446))</f>
        <v xml:space="preserve"> </v>
      </c>
      <c r="AW446" s="239" t="str">
        <f t="shared" ref="AW446:AW509" si="798">IF(SUM(I446:T446)&lt;90," ",(2-AT446-AU446)*AH446*17/13/2)</f>
        <v xml:space="preserve"> </v>
      </c>
      <c r="AX446" s="239" t="str">
        <f>IF(SUM(I446:T446)&lt;90," ",CM446*AH446*stab.data!$U$20/13/2)</f>
        <v xml:space="preserve"> </v>
      </c>
      <c r="AY446" s="239" t="str">
        <f>IF(SUM(I446:T446)&lt;90," ",CO446*AH446*stab.data!$U$11/13)</f>
        <v xml:space="preserve"> </v>
      </c>
      <c r="AZ446" s="239" t="str">
        <f t="shared" ref="AZ446:AZ509" si="799">IF(SUM(I446:T446)&lt;90," ",-(S446*0.421070639014633+T446*0.225636758525372))</f>
        <v/>
      </c>
      <c r="BA446" s="241" t="str">
        <f t="shared" ref="BA446:BA509" si="800">IF(SUM(I446:T446)&lt;90," ",SUM(I446:T446)-M446+AW446+AX446+AY446+AZ446)</f>
        <v xml:space="preserve"> </v>
      </c>
      <c r="BB446" s="242" t="str">
        <f>IF(SUM(I446:T446)&lt;90," ",EXP('eq. coef.'!$C$104+'eq. coef.'!$C$105*'Amp-TB2 calc'!AJ446+'eq. coef.'!$C$106*'Amp-TB2 calc'!AK446+'eq. coef.'!$C$107*'Amp-TB2 calc'!AL446+'eq. coef.'!$C$108*'Amp-TB2 calc'!AN446+'eq. coef.'!$C$109*'Amp-TB2 calc'!AP446+'eq. coef.'!$C$110*'Amp-TB2 calc'!AQ446+'eq. coef.'!$C$111*'Amp-TB2 calc'!AR446+'eq. coef.'!$C$112*'Amp-TB2 calc'!AS446))</f>
        <v xml:space="preserve"> </v>
      </c>
      <c r="BC446" s="243" t="str">
        <f>IF(SUM(I446:T446)&lt;90," ",EXP('eq. coef.'!$C$176+'eq. coef.'!$C$177*'Amp-TB2 calc'!AJ446+'eq. coef.'!$C$178*'Amp-TB2 calc'!AK446+'eq. coef.'!$C$179*'Amp-TB2 calc'!AL446+'eq. coef.'!$C$180*'Amp-TB2 calc'!AN446+'eq. coef.'!$C$181*'Amp-TB2 calc'!AP446+'eq. coef.'!$C$182*'Amp-TB2 calc'!AQ446+'eq. coef.'!$C$183*'Amp-TB2 calc'!AR446+'eq. coef.'!$C$184*'Amp-TB2 calc'!AS446))</f>
        <v xml:space="preserve"> </v>
      </c>
      <c r="BD446" s="243" t="str">
        <f>IF(SUM(I446:T446)&lt;90," ",('eq. coef.'!$C$234+'eq. coef.'!$C$235*'Amp-TB2 calc'!AJ446+'eq. coef.'!$C$236*'Amp-TB2 calc'!AK446+'eq. coef.'!$C$237*'Amp-TB2 calc'!AL446+'eq. coef.'!$C$238*'Amp-TB2 calc'!AN446+'eq. coef.'!$C$239*'Amp-TB2 calc'!AP446+'eq. coef.'!$C$240*'Amp-TB2 calc'!AQ446+'eq. coef.'!$C$241*'Amp-TB2 calc'!AR446+'eq. coef.'!$C$242*'Amp-TB2 calc'!AS446))</f>
        <v xml:space="preserve"> </v>
      </c>
      <c r="BE446" s="243" t="str">
        <f>IF(SUM(I446:T446)&lt;90," ",('eq. coef.'!$C$270+'eq. coef.'!$C$271*'Amp-TB2 calc'!AJ446+'eq. coef.'!$C$272*'Amp-TB2 calc'!AK446+'eq. coef.'!$C$273*'Amp-TB2 calc'!AL446+'eq. coef.'!$C$274*'Amp-TB2 calc'!AN446+'eq. coef.'!$C$275*'Amp-TB2 calc'!AP446+'eq. coef.'!$C$276*'Amp-TB2 calc'!AQ446+'eq. coef.'!$C$277*'Amp-TB2 calc'!AR446+'eq. coef.'!$C$278*'Amp-TB2 calc'!AS446))</f>
        <v xml:space="preserve"> </v>
      </c>
      <c r="BF446" s="243" t="str">
        <f>IF(SUM(I446:T446)&lt;90," ",EXP('eq. coef.'!$C$328+'eq. coef.'!$C$329*'Amp-TB2 calc'!AJ446+'eq. coef.'!$C$330*'Amp-TB2 calc'!AK446+'eq. coef.'!$C$331*'Amp-TB2 calc'!AL446+'eq. coef.'!$C$332*'Amp-TB2 calc'!AN446+'eq. coef.'!$C$333*'Amp-TB2 calc'!AP446+'eq. coef.'!$C$334*'Amp-TB2 calc'!AQ446+'eq. coef.'!$C$335*'Amp-TB2 calc'!AR446+'eq. coef.'!$C$336*'Amp-TB2 calc'!AS446))</f>
        <v xml:space="preserve"> </v>
      </c>
      <c r="BG446" s="255" t="str">
        <f t="shared" ref="BG446:BG509" si="801">IF(SUM(I446:T446)&lt;90," ",IF(DG446&lt;0.54,"low-Mg",IF(I446&lt;38.8-0.42,"low-SiO2",IF(I446&gt;49.8,"high-SiO2",IF(CL446&gt;0.04+0.04*0.1,"high-Cr2O3",IF(O446&lt;9.71-0.35,"low-MgO",IF(O446&gt;18.01+0.35,"high-MgO",IF(N446&gt;0.58+0.58*0.3,"high-MnO",IF(P446&gt;12.35+0.25,"high-CaO",IF(R446&gt;2.03+0.05,"high-K2O",IF(K446&lt;6.5,"low-Al2O3",IF(K446&gt;15.9+0.36,"high-Al2O3",IF(J446&lt;1.1-0.2,"low-TiO2",IF(M446&lt;5.85-0.44,"low-FeO",IF(M446&gt;16.92+0.44,"high-FeO",IF(Q446&lt;1.07-0.1,"low-Na2O",IF(Q446&gt;3.05+0.1,"high-Na2O","ok")))))))))))))))))</f>
        <v xml:space="preserve"> </v>
      </c>
      <c r="BH446" s="306" t="str">
        <f t="shared" ref="BH446:BH509" si="802">IF(SUM(I446:T446)&lt;90," ",IF(BO446&gt;700+700*0.28,"high-P",IF(DG446&lt;0.54,"low-Mg",IF(I446&lt;39.2-0.42,"low-SiO2",IF(I446&gt;46.2+0.42,"high-SiO2",IF(CL446&gt;0.04+0.04*0.1,"high-Cr2O3",IF(O446&lt;9.71-0.35,"low-MgO",IF(O446&gt;16.7+0.35,"high-MgO",IF(N446&gt;0.32+0.32*0.3,"high-MnO",IF(P446&gt;12.35+0.25,"high-CaO",IF(R446&gt;1.3+0.05,"high-K2O",IF(K446&lt;8.5,"low-Al2O3",IF(K446&gt;14.6+0.4,"high-Al2O3",IF(J446&lt;1.3-0.2,"low-TiO2",IF(M446&lt;8.7-0.44,"low-FeO",IF(M446&gt;16.92+0.44,"high-FeO",IF(Q446&lt;1.6-0.1,"low-Na2O",IF(Q446&gt;2.65+0.1,"high-Na2O","ok"))))))))))))))))))</f>
        <v xml:space="preserve"> </v>
      </c>
      <c r="BI446" s="243" t="str">
        <f t="shared" ref="BI446:BI509" si="803">IF(SUM(I446:T446)&lt;90," ",ABS(BB446-BO446)/(BB446+BO446)*200)</f>
        <v xml:space="preserve"> </v>
      </c>
      <c r="BJ446" s="245" t="str">
        <f t="shared" ref="BJ446:BJ509" si="804">IF(SUM(I446:T446)&lt;90," ",(BB446-BF446)/BB446)</f>
        <v xml:space="preserve"> </v>
      </c>
      <c r="BK446" s="243" t="str">
        <f t="shared" ref="BK446:BK509" si="805">IF(SUM(I446:T446)&lt;90," ",BE446-BC446)</f>
        <v xml:space="preserve"> </v>
      </c>
      <c r="BL446" s="247" t="str">
        <f>IF(SUM(I446:T446)&lt;90," ",'eq. coef.'!$C$360+'eq. coef.'!$C$361*'Amp-TB2 calc'!AJ446+'eq. coef.'!$C$362*'Amp-TB2 calc'!AK446+'eq. coef.'!$C$363*'Amp-TB2 calc'!AL446+'eq. coef.'!$C$364*'Amp-TB2 calc'!AN446+'eq. coef.'!$C$365*'Amp-TB2 calc'!AP446+'eq. coef.'!$C$366*'Amp-TB2 calc'!AQ446+'eq. coef.'!$C$367*'Amp-TB2 calc'!AR446+'eq. coef.'!$C$368*'Amp-TB2 calc'!AS446+'eq. coef.'!$C$369*LN(BO446))</f>
        <v xml:space="preserve"> </v>
      </c>
      <c r="BM446" s="248" t="str">
        <f t="shared" ref="BM446:BM509" si="806">IF(SUM(I446:T446)&lt;90," ",22)</f>
        <v/>
      </c>
      <c r="BN446" s="267" t="str">
        <f t="shared" ref="BN446:BN509" si="807">IF(SUM(I446:T446)&lt;90," ",BM446^2)</f>
        <v/>
      </c>
      <c r="BO446" s="249" t="str">
        <f t="shared" ref="BO446:BO509" si="808">IF(SUM(I446:T446)&lt;90," ",IF(BC446&lt;335,BC446,IF(BC446&lt;399,AVERAGE(BC446:BD446),IF(BD446&lt;415,BD446,IF(BE446&lt;470,BD446,IF(BJ446&gt;0.22,AVERAGE(BD446:BE446),IF(BK446&gt;350,BF446,IF(BK446&gt;210,BE446,IF(BK446&lt;75,BD446,IF(BJ446&lt;-0.2,AVERAGE(BC446:BD446),IF(BJ446&gt;0.05,AVERAGE(BD446:BE446),AVERAGE(BC446:BE446))))))))))))</f>
        <v xml:space="preserve"> </v>
      </c>
      <c r="BP446" s="243" t="str">
        <f t="shared" ref="BP446:BP509" si="809">IF(SUM(I446:T446)&lt;90," ",IF(BO446=BB446,"P1a",IF(BO446=BC446,"P1b",IF(BO446=BD446,"P1c",IF(BO446=BE446,"P1d",IF(BO446=BF446,"P1e",IF(BO446=AVERAGE(BC446:BD446),"P1b_c","P1c to e")))))))</f>
        <v xml:space="preserve"> </v>
      </c>
      <c r="BQ446" s="245"/>
      <c r="BR446" s="245">
        <f t="shared" ref="BR446:BR509" si="810">ABS(BQ446)</f>
        <v>0</v>
      </c>
      <c r="BS446" s="245">
        <f t="shared" ref="BS446:BS509" si="811">BQ446^2</f>
        <v>0</v>
      </c>
      <c r="BT446" s="243" t="str">
        <f t="shared" ref="BT446:BT509" si="812">IF(SUM(I446:T446)&lt;90," ",BO446*0.12)</f>
        <v xml:space="preserve"> </v>
      </c>
      <c r="BU446" s="250"/>
      <c r="BV446" s="251" t="str">
        <f>IF(SUM(I446:T446)&lt;90," ",'eq. coef.'!$B$1128*'Amp-TB2 calc'!CF446+'eq. coef.'!$B$1129*'Amp-TB2 calc'!CJ446+'eq. coef.'!$B$1130*'Amp-TB2 calc'!CK446+'eq. coef.'!$B$1131*'Amp-TB2 calc'!CM446+'eq. coef.'!$B$1132*'Amp-TB2 calc'!CN446+'eq. coef.'!$B$1133*'Amp-TB2 calc'!CO446+'eq. coef.'!$B$1134*'Amp-TB2 calc'!CP446+'eq. coef.'!$B$1135*'Amp-TB2 calc'!CS446+'eq. coef.'!$B$1135*'Amp-TB2 calc'!CW446+'eq. coef.'!$B$1137*'Amp-TB2 calc'!CX446)</f>
        <v xml:space="preserve"> </v>
      </c>
      <c r="BW446" s="252" t="str">
        <f t="shared" ref="BW446:BW509" si="813">IF(SUM(I446:T446)&lt;90," ",0.4)</f>
        <v/>
      </c>
      <c r="BX446" s="253"/>
      <c r="BY446" s="252" t="str">
        <f t="shared" ref="BY446:BY509" si="814">IF(SUM(I446:T446)&lt;90," ",-25018.7/(BL446+273.15) + 12.981 + 0.046*(BO446*10- 1)/(BL446+273.15) + -0.5117*LN(BL446+273.15)+BV446)</f>
        <v xml:space="preserve"> </v>
      </c>
      <c r="BZ446" s="251" t="str">
        <f>IF(SUM(I446:T446)&lt;90," ",EXP('eq. coef.'!$B$1156*'Amp-TB2 calc'!CF446+'eq. coef.'!$B$1157*'Amp-TB2 calc'!CJ446+'eq. coef.'!$B$1158*'Amp-TB2 calc'!CK446+'eq. coef.'!$B$1159*'Amp-TB2 calc'!CM446+'eq. coef.'!$B$1160*'Amp-TB2 calc'!CN446+'eq. coef.'!$B$1161*'Amp-TB2 calc'!CO446+'eq. coef.'!$B$1162*'Amp-TB2 calc'!CP446+'eq. coef.'!$B$1163*'Amp-TB2 calc'!CS446+'eq. coef.'!$B$1164*'Amp-TB2 calc'!CW446+'eq. coef.'!$B$1165*'Amp-TB2 calc'!CX446))</f>
        <v xml:space="preserve"> </v>
      </c>
      <c r="CA446" s="252" t="str">
        <f t="shared" ref="CA446:CA509" si="815">IF(SUM(I446:T446)&lt;90," ",BZ446*0.17)</f>
        <v xml:space="preserve"> </v>
      </c>
      <c r="CB446" s="245"/>
      <c r="CC446" s="244" t="str">
        <f t="shared" ref="CC446:CC509" si="816">IF(SUM(I446:T446)&lt;90," ",IF(CX446&gt;-0.1857*CF446 + 0.5569,"alkaline",IF(CX446&gt;-0.0448*CF446 + 0.2793,"alkaline","calc-alkaline")))</f>
        <v xml:space="preserve"> </v>
      </c>
      <c r="CD446" s="244" t="str">
        <f t="shared" ref="CD446:CD509" si="817">IF(SUM(I446:T446)&lt;90," ",IF(CS446&lt;1.5,"low-Ca",IF(DG446&lt;0.5,"low-Mg",IF(CE446&gt;=6.5,"Mg-hornblende",IF(CK446&gt;0.5,"kaersutite",IF(CY446&lt;0.5,"Tschermakitic pargasite",IF(CM446&gt;CJ446,"Mg-hastingsite","Pargasite")))))))</f>
        <v xml:space="preserve"> </v>
      </c>
      <c r="CE446" s="240" t="str">
        <f t="shared" ref="CE446:CE509" si="818">IF(SUM(I446:T446)&lt;90," ",AJ446)</f>
        <v xml:space="preserve"> </v>
      </c>
      <c r="CF446" s="240" t="str">
        <f t="shared" ref="CF446:CF509" si="819">IF(SUM(I446:T446)&lt;90," ",IF(AJ446+AL446&gt;8,8-AJ446,AL446))</f>
        <v xml:space="preserve"> </v>
      </c>
      <c r="CG446" s="240" t="str">
        <f t="shared" ref="CG446:CG509" si="820">IF(SUM(I446:T446)&lt;90," ",IF(CE446+CF446&lt;8,8-CE446-CF446,0))</f>
        <v xml:space="preserve"> </v>
      </c>
      <c r="CH446" s="240" t="str">
        <f t="shared" ref="CH446:CH509" si="821">IF(SUM(I446:T446)&lt;90," ",SUM(CE446:CG446))</f>
        <v xml:space="preserve"> </v>
      </c>
      <c r="CI446" s="240"/>
      <c r="CJ446" s="240" t="str">
        <f t="shared" ref="CJ446:CJ509" si="822">IF(SUM(I446:T446)&lt;90," ",AL446-CF446)</f>
        <v xml:space="preserve"> </v>
      </c>
      <c r="CK446" s="240" t="str">
        <f t="shared" ref="CK446:CK509" si="823">IF(SUM(I446:T446)&lt;90," ",AK446-CG446)</f>
        <v xml:space="preserve"> </v>
      </c>
      <c r="CL446" s="240" t="str">
        <f t="shared" ref="CL446:CL509" si="824">IF(SUM(I446:T446)&lt;90," ",AM446)</f>
        <v xml:space="preserve"> </v>
      </c>
      <c r="CM446" s="240" t="str">
        <f t="shared" ref="CM446:CM509" si="825">IF(SUM(I446:T446)&lt;90," ",IF(DE446&gt;46,0,46-DE446))</f>
        <v xml:space="preserve"> </v>
      </c>
      <c r="CN446" s="240" t="str">
        <f t="shared" ref="CN446:CN509" si="826">IF(SUM(I446:T446)&lt;90," ",AP446)</f>
        <v xml:space="preserve"> </v>
      </c>
      <c r="CO446" s="240" t="str">
        <f t="shared" ref="CO446:CO509" si="827">IF(SUM(I446:T446)&lt;90," ",AN446-CM446)</f>
        <v xml:space="preserve"> </v>
      </c>
      <c r="CP446" s="240" t="str">
        <f t="shared" ref="CP446:CP509" si="828">IF(SUM(I446:T446)&lt;90," ",AO446)</f>
        <v xml:space="preserve"> </v>
      </c>
      <c r="CQ446" s="240" t="str">
        <f t="shared" ref="CQ446:CQ509" si="829">IF(SUM(I446:T446)&lt;90," ",SUM(CJ446:CP446))</f>
        <v xml:space="preserve"> </v>
      </c>
      <c r="CR446" s="240"/>
      <c r="CS446" s="240" t="str">
        <f t="shared" ref="CS446:CS509" si="830">IF(SUM(I446:T446)&lt;90," ",AQ446)</f>
        <v xml:space="preserve"> </v>
      </c>
      <c r="CT446" s="240" t="str">
        <f t="shared" ref="CT446:CT509" si="831">IF(SUM(I446:T446)&lt;90," ",IF(2-CS446&lt;=AR446,2-CS446,AR446))</f>
        <v xml:space="preserve"> </v>
      </c>
      <c r="CU446" s="240" t="str">
        <f t="shared" ref="CU446:CU509" si="832">IF(SUM(I446:T446)&lt;90," ",SUM(CS446:CT446))</f>
        <v xml:space="preserve"> </v>
      </c>
      <c r="CV446" s="240"/>
      <c r="CW446" s="240" t="str">
        <f t="shared" ref="CW446:CW509" si="833">IF(SUM(I446:T446)&lt;90," ",AR446-CT446)</f>
        <v xml:space="preserve"> </v>
      </c>
      <c r="CX446" s="240" t="str">
        <f t="shared" ref="CX446:CX509" si="834">IF(SUM(I446:T446)&lt;90," ",AS446)</f>
        <v xml:space="preserve"> </v>
      </c>
      <c r="CY446" s="240" t="str">
        <f t="shared" ref="CY446:CY509" si="835">IF(SUM(I446:T446)&lt;90," ",SUM(CW446:CX446))</f>
        <v xml:space="preserve"> </v>
      </c>
      <c r="CZ446" s="240"/>
      <c r="DA446" s="240" t="str">
        <f t="shared" ref="DA446:DA509" si="836">IF(SUM(I446:T446)&lt;90," ",2-DB446-DC446)</f>
        <v xml:space="preserve"> </v>
      </c>
      <c r="DB446" s="240" t="str">
        <f t="shared" ref="DB446:DB509" si="837">IF(SUM(I446:T446)&lt;90," ",AT446)</f>
        <v xml:space="preserve"> </v>
      </c>
      <c r="DC446" s="240" t="str">
        <f t="shared" ref="DC446:DC509" si="838">IF(SUM(I446:T446)&lt;90," ",AU446)</f>
        <v xml:space="preserve"> </v>
      </c>
      <c r="DD446" s="240" t="str">
        <f t="shared" ref="DD446:DD509" si="839">IF(SUM(I446:T446)&lt;90," ",SUM(DA446:DC446))</f>
        <v xml:space="preserve"> </v>
      </c>
      <c r="DE446" s="245" t="str">
        <f t="shared" ref="DE446:DE509" si="840">IF(SUM(I446:T446)&lt;90," ",AJ446*4+AK446*4+AL446*3+AM446*3+AN446*2+AO446*2+AP446*2+AQ446*2+AR446+AS446)</f>
        <v xml:space="preserve"> </v>
      </c>
      <c r="DF446" s="245"/>
      <c r="DG446" s="239" t="str">
        <f t="shared" ref="DG446:DG509" si="841">IF(SUM(I446:T446)&lt;90," ",CN446/(CN446+CO446))</f>
        <v xml:space="preserve"> </v>
      </c>
      <c r="DH446" s="239" t="str">
        <f t="shared" ref="DH446:DH509" si="842">IF(SUM(I446:T446)&lt;90," ",CN446/(CN446+CM446+CO446))</f>
        <v xml:space="preserve"> </v>
      </c>
      <c r="DI446" s="239" t="str">
        <f t="shared" ref="DI446:DI509" si="843">IF(SUM(I446:T446)&lt;90," ",CJ446/(CJ446+CF446))</f>
        <v xml:space="preserve"> </v>
      </c>
      <c r="DJ446" s="240" t="str">
        <f t="shared" ref="DJ446:DJ509" si="844">IF(SUM(I446:T446)&lt;90," ",CJ446+CF446)</f>
        <v xml:space="preserve"> </v>
      </c>
    </row>
    <row r="447" spans="1:114">
      <c r="A447" s="312"/>
      <c r="I447" s="325"/>
      <c r="J447" s="325"/>
      <c r="K447" s="325"/>
      <c r="L447" s="325"/>
      <c r="M447" s="325"/>
      <c r="N447" s="325"/>
      <c r="O447" s="325"/>
      <c r="P447" s="325"/>
      <c r="Q447" s="325"/>
      <c r="R447" s="325"/>
      <c r="S447" s="325"/>
      <c r="T447" s="325"/>
      <c r="U447" s="238" t="str">
        <f t="shared" si="782"/>
        <v/>
      </c>
      <c r="V447" s="239" t="str">
        <f>IF(SUM(I447:T447)&lt;90," ",I447/stab.data!$U$7)</f>
        <v xml:space="preserve"> </v>
      </c>
      <c r="W447" s="239" t="str">
        <f>IF(SUM(I447:T447)&lt;90," ",J447/stab.data!$U$8)</f>
        <v xml:space="preserve"> </v>
      </c>
      <c r="X447" s="239" t="str">
        <f>IF(SUM(I447:T447)&lt;90," ",K447*2/stab.data!$U$9)</f>
        <v xml:space="preserve"> </v>
      </c>
      <c r="Y447" s="239" t="str">
        <f>IF(SUM(I447:T447)&lt;90," ",L447*2/stab.data!$U$10)</f>
        <v xml:space="preserve"> </v>
      </c>
      <c r="Z447" s="239" t="str">
        <f>IF(SUM(I447:T447)&lt;90," ",M447/stab.data!$U$11)</f>
        <v xml:space="preserve"> </v>
      </c>
      <c r="AA447" s="239" t="str">
        <f>IF(SUM(I447:T447)&lt;90," ",N447/stab.data!$U$12)</f>
        <v xml:space="preserve"> </v>
      </c>
      <c r="AB447" s="239" t="str">
        <f>IF(SUM(I447:T447)&lt;90," ",O447/stab.data!$U$13)</f>
        <v xml:space="preserve"> </v>
      </c>
      <c r="AC447" s="239" t="str">
        <f>IF(SUM(I447:T447)&lt;90," ",P447/stab.data!$U$14)</f>
        <v xml:space="preserve"> </v>
      </c>
      <c r="AD447" s="239" t="str">
        <f>IF(SUM(I447:T447)&lt;90," ",Q447*2/stab.data!$U$15)</f>
        <v xml:space="preserve"> </v>
      </c>
      <c r="AE447" s="239" t="str">
        <f>IF(SUM(I447:T447)&lt;90," ",R447*2/stab.data!$U$16)</f>
        <v xml:space="preserve"> </v>
      </c>
      <c r="AF447" s="239" t="str">
        <f>IF(SUM(I447:T447)&lt;90," ",S447/stab.data!$U$17)</f>
        <v xml:space="preserve"> </v>
      </c>
      <c r="AG447" s="239" t="str">
        <f>IF(SUM(I447:T447)&lt;90," ",T447/stab.data!$U$18)</f>
        <v xml:space="preserve"> </v>
      </c>
      <c r="AH447" s="239" t="str">
        <f t="shared" si="783"/>
        <v xml:space="preserve"> </v>
      </c>
      <c r="AI447" s="239" t="str">
        <f t="shared" si="784"/>
        <v xml:space="preserve"> </v>
      </c>
      <c r="AJ447" s="240" t="str">
        <f t="shared" si="785"/>
        <v xml:space="preserve"> </v>
      </c>
      <c r="AK447" s="240" t="str">
        <f t="shared" si="786"/>
        <v xml:space="preserve"> </v>
      </c>
      <c r="AL447" s="240" t="str">
        <f t="shared" si="787"/>
        <v xml:space="preserve"> </v>
      </c>
      <c r="AM447" s="240" t="str">
        <f t="shared" si="788"/>
        <v xml:space="preserve"> </v>
      </c>
      <c r="AN447" s="240" t="str">
        <f t="shared" si="789"/>
        <v xml:space="preserve"> </v>
      </c>
      <c r="AO447" s="240" t="str">
        <f t="shared" si="790"/>
        <v xml:space="preserve"> </v>
      </c>
      <c r="AP447" s="240" t="str">
        <f t="shared" si="791"/>
        <v xml:space="preserve"> </v>
      </c>
      <c r="AQ447" s="240" t="str">
        <f t="shared" si="792"/>
        <v xml:space="preserve"> </v>
      </c>
      <c r="AR447" s="240" t="str">
        <f t="shared" si="793"/>
        <v xml:space="preserve"> </v>
      </c>
      <c r="AS447" s="240" t="str">
        <f t="shared" si="794"/>
        <v xml:space="preserve"> </v>
      </c>
      <c r="AT447" s="240" t="str">
        <f t="shared" si="795"/>
        <v xml:space="preserve"> </v>
      </c>
      <c r="AU447" s="240" t="str">
        <f t="shared" si="796"/>
        <v xml:space="preserve"> </v>
      </c>
      <c r="AV447" s="239" t="str">
        <f t="shared" si="797"/>
        <v xml:space="preserve"> </v>
      </c>
      <c r="AW447" s="239" t="str">
        <f t="shared" si="798"/>
        <v xml:space="preserve"> </v>
      </c>
      <c r="AX447" s="239" t="str">
        <f>IF(SUM(I447:T447)&lt;90," ",CM447*AH447*stab.data!$U$20/13/2)</f>
        <v xml:space="preserve"> </v>
      </c>
      <c r="AY447" s="239" t="str">
        <f>IF(SUM(I447:T447)&lt;90," ",CO447*AH447*stab.data!$U$11/13)</f>
        <v xml:space="preserve"> </v>
      </c>
      <c r="AZ447" s="239" t="str">
        <f t="shared" si="799"/>
        <v/>
      </c>
      <c r="BA447" s="241" t="str">
        <f t="shared" si="800"/>
        <v xml:space="preserve"> </v>
      </c>
      <c r="BB447" s="242" t="str">
        <f>IF(SUM(I447:T447)&lt;90," ",EXP('eq. coef.'!$C$104+'eq. coef.'!$C$105*'Amp-TB2 calc'!AJ447+'eq. coef.'!$C$106*'Amp-TB2 calc'!AK447+'eq. coef.'!$C$107*'Amp-TB2 calc'!AL447+'eq. coef.'!$C$108*'Amp-TB2 calc'!AN447+'eq. coef.'!$C$109*'Amp-TB2 calc'!AP447+'eq. coef.'!$C$110*'Amp-TB2 calc'!AQ447+'eq. coef.'!$C$111*'Amp-TB2 calc'!AR447+'eq. coef.'!$C$112*'Amp-TB2 calc'!AS447))</f>
        <v xml:space="preserve"> </v>
      </c>
      <c r="BC447" s="243" t="str">
        <f>IF(SUM(I447:T447)&lt;90," ",EXP('eq. coef.'!$C$176+'eq. coef.'!$C$177*'Amp-TB2 calc'!AJ447+'eq. coef.'!$C$178*'Amp-TB2 calc'!AK447+'eq. coef.'!$C$179*'Amp-TB2 calc'!AL447+'eq. coef.'!$C$180*'Amp-TB2 calc'!AN447+'eq. coef.'!$C$181*'Amp-TB2 calc'!AP447+'eq. coef.'!$C$182*'Amp-TB2 calc'!AQ447+'eq. coef.'!$C$183*'Amp-TB2 calc'!AR447+'eq. coef.'!$C$184*'Amp-TB2 calc'!AS447))</f>
        <v xml:space="preserve"> </v>
      </c>
      <c r="BD447" s="243" t="str">
        <f>IF(SUM(I447:T447)&lt;90," ",('eq. coef.'!$C$234+'eq. coef.'!$C$235*'Amp-TB2 calc'!AJ447+'eq. coef.'!$C$236*'Amp-TB2 calc'!AK447+'eq. coef.'!$C$237*'Amp-TB2 calc'!AL447+'eq. coef.'!$C$238*'Amp-TB2 calc'!AN447+'eq. coef.'!$C$239*'Amp-TB2 calc'!AP447+'eq. coef.'!$C$240*'Amp-TB2 calc'!AQ447+'eq. coef.'!$C$241*'Amp-TB2 calc'!AR447+'eq. coef.'!$C$242*'Amp-TB2 calc'!AS447))</f>
        <v xml:space="preserve"> </v>
      </c>
      <c r="BE447" s="243" t="str">
        <f>IF(SUM(I447:T447)&lt;90," ",('eq. coef.'!$C$270+'eq. coef.'!$C$271*'Amp-TB2 calc'!AJ447+'eq. coef.'!$C$272*'Amp-TB2 calc'!AK447+'eq. coef.'!$C$273*'Amp-TB2 calc'!AL447+'eq. coef.'!$C$274*'Amp-TB2 calc'!AN447+'eq. coef.'!$C$275*'Amp-TB2 calc'!AP447+'eq. coef.'!$C$276*'Amp-TB2 calc'!AQ447+'eq. coef.'!$C$277*'Amp-TB2 calc'!AR447+'eq. coef.'!$C$278*'Amp-TB2 calc'!AS447))</f>
        <v xml:space="preserve"> </v>
      </c>
      <c r="BF447" s="243" t="str">
        <f>IF(SUM(I447:T447)&lt;90," ",EXP('eq. coef.'!$C$328+'eq. coef.'!$C$329*'Amp-TB2 calc'!AJ447+'eq. coef.'!$C$330*'Amp-TB2 calc'!AK447+'eq. coef.'!$C$331*'Amp-TB2 calc'!AL447+'eq. coef.'!$C$332*'Amp-TB2 calc'!AN447+'eq. coef.'!$C$333*'Amp-TB2 calc'!AP447+'eq. coef.'!$C$334*'Amp-TB2 calc'!AQ447+'eq. coef.'!$C$335*'Amp-TB2 calc'!AR447+'eq. coef.'!$C$336*'Amp-TB2 calc'!AS447))</f>
        <v xml:space="preserve"> </v>
      </c>
      <c r="BG447" s="255" t="str">
        <f t="shared" si="801"/>
        <v xml:space="preserve"> </v>
      </c>
      <c r="BH447" s="306" t="str">
        <f t="shared" si="802"/>
        <v xml:space="preserve"> </v>
      </c>
      <c r="BI447" s="243" t="str">
        <f t="shared" si="803"/>
        <v xml:space="preserve"> </v>
      </c>
      <c r="BJ447" s="245" t="str">
        <f t="shared" si="804"/>
        <v xml:space="preserve"> </v>
      </c>
      <c r="BK447" s="243" t="str">
        <f t="shared" si="805"/>
        <v xml:space="preserve"> </v>
      </c>
      <c r="BL447" s="247" t="str">
        <f>IF(SUM(I447:T447)&lt;90," ",'eq. coef.'!$C$360+'eq. coef.'!$C$361*'Amp-TB2 calc'!AJ447+'eq. coef.'!$C$362*'Amp-TB2 calc'!AK447+'eq. coef.'!$C$363*'Amp-TB2 calc'!AL447+'eq. coef.'!$C$364*'Amp-TB2 calc'!AN447+'eq. coef.'!$C$365*'Amp-TB2 calc'!AP447+'eq. coef.'!$C$366*'Amp-TB2 calc'!AQ447+'eq. coef.'!$C$367*'Amp-TB2 calc'!AR447+'eq. coef.'!$C$368*'Amp-TB2 calc'!AS447+'eq. coef.'!$C$369*LN(BO447))</f>
        <v xml:space="preserve"> </v>
      </c>
      <c r="BM447" s="248" t="str">
        <f t="shared" si="806"/>
        <v/>
      </c>
      <c r="BN447" s="267" t="str">
        <f t="shared" si="807"/>
        <v/>
      </c>
      <c r="BO447" s="249" t="str">
        <f t="shared" si="808"/>
        <v xml:space="preserve"> </v>
      </c>
      <c r="BP447" s="243" t="str">
        <f t="shared" si="809"/>
        <v xml:space="preserve"> </v>
      </c>
      <c r="BQ447" s="245"/>
      <c r="BR447" s="245">
        <f t="shared" si="810"/>
        <v>0</v>
      </c>
      <c r="BS447" s="245">
        <f t="shared" si="811"/>
        <v>0</v>
      </c>
      <c r="BT447" s="243" t="str">
        <f t="shared" si="812"/>
        <v xml:space="preserve"> </v>
      </c>
      <c r="BU447" s="250"/>
      <c r="BV447" s="251" t="str">
        <f>IF(SUM(I447:T447)&lt;90," ",'eq. coef.'!$B$1128*'Amp-TB2 calc'!CF447+'eq. coef.'!$B$1129*'Amp-TB2 calc'!CJ447+'eq. coef.'!$B$1130*'Amp-TB2 calc'!CK447+'eq. coef.'!$B$1131*'Amp-TB2 calc'!CM447+'eq. coef.'!$B$1132*'Amp-TB2 calc'!CN447+'eq. coef.'!$B$1133*'Amp-TB2 calc'!CO447+'eq. coef.'!$B$1134*'Amp-TB2 calc'!CP447+'eq. coef.'!$B$1135*'Amp-TB2 calc'!CS447+'eq. coef.'!$B$1135*'Amp-TB2 calc'!CW447+'eq. coef.'!$B$1137*'Amp-TB2 calc'!CX447)</f>
        <v xml:space="preserve"> </v>
      </c>
      <c r="BW447" s="252" t="str">
        <f t="shared" si="813"/>
        <v/>
      </c>
      <c r="BX447" s="253"/>
      <c r="BY447" s="252" t="str">
        <f t="shared" si="814"/>
        <v xml:space="preserve"> </v>
      </c>
      <c r="BZ447" s="251" t="str">
        <f>IF(SUM(I447:T447)&lt;90," ",EXP('eq. coef.'!$B$1156*'Amp-TB2 calc'!CF447+'eq. coef.'!$B$1157*'Amp-TB2 calc'!CJ447+'eq. coef.'!$B$1158*'Amp-TB2 calc'!CK447+'eq. coef.'!$B$1159*'Amp-TB2 calc'!CM447+'eq. coef.'!$B$1160*'Amp-TB2 calc'!CN447+'eq. coef.'!$B$1161*'Amp-TB2 calc'!CO447+'eq. coef.'!$B$1162*'Amp-TB2 calc'!CP447+'eq. coef.'!$B$1163*'Amp-TB2 calc'!CS447+'eq. coef.'!$B$1164*'Amp-TB2 calc'!CW447+'eq. coef.'!$B$1165*'Amp-TB2 calc'!CX447))</f>
        <v xml:space="preserve"> </v>
      </c>
      <c r="CA447" s="252" t="str">
        <f t="shared" si="815"/>
        <v xml:space="preserve"> </v>
      </c>
      <c r="CB447" s="245"/>
      <c r="CC447" s="244" t="str">
        <f t="shared" si="816"/>
        <v xml:space="preserve"> </v>
      </c>
      <c r="CD447" s="244" t="str">
        <f t="shared" si="817"/>
        <v xml:space="preserve"> </v>
      </c>
      <c r="CE447" s="240" t="str">
        <f t="shared" si="818"/>
        <v xml:space="preserve"> </v>
      </c>
      <c r="CF447" s="240" t="str">
        <f t="shared" si="819"/>
        <v xml:space="preserve"> </v>
      </c>
      <c r="CG447" s="240" t="str">
        <f t="shared" si="820"/>
        <v xml:space="preserve"> </v>
      </c>
      <c r="CH447" s="240" t="str">
        <f t="shared" si="821"/>
        <v xml:space="preserve"> </v>
      </c>
      <c r="CI447" s="240"/>
      <c r="CJ447" s="240" t="str">
        <f t="shared" si="822"/>
        <v xml:space="preserve"> </v>
      </c>
      <c r="CK447" s="240" t="str">
        <f t="shared" si="823"/>
        <v xml:space="preserve"> </v>
      </c>
      <c r="CL447" s="240" t="str">
        <f t="shared" si="824"/>
        <v xml:space="preserve"> </v>
      </c>
      <c r="CM447" s="240" t="str">
        <f t="shared" si="825"/>
        <v xml:space="preserve"> </v>
      </c>
      <c r="CN447" s="240" t="str">
        <f t="shared" si="826"/>
        <v xml:space="preserve"> </v>
      </c>
      <c r="CO447" s="240" t="str">
        <f t="shared" si="827"/>
        <v xml:space="preserve"> </v>
      </c>
      <c r="CP447" s="240" t="str">
        <f t="shared" si="828"/>
        <v xml:space="preserve"> </v>
      </c>
      <c r="CQ447" s="240" t="str">
        <f t="shared" si="829"/>
        <v xml:space="preserve"> </v>
      </c>
      <c r="CR447" s="240"/>
      <c r="CS447" s="240" t="str">
        <f t="shared" si="830"/>
        <v xml:space="preserve"> </v>
      </c>
      <c r="CT447" s="240" t="str">
        <f t="shared" si="831"/>
        <v xml:space="preserve"> </v>
      </c>
      <c r="CU447" s="240" t="str">
        <f t="shared" si="832"/>
        <v xml:space="preserve"> </v>
      </c>
      <c r="CV447" s="240"/>
      <c r="CW447" s="240" t="str">
        <f t="shared" si="833"/>
        <v xml:space="preserve"> </v>
      </c>
      <c r="CX447" s="240" t="str">
        <f t="shared" si="834"/>
        <v xml:space="preserve"> </v>
      </c>
      <c r="CY447" s="240" t="str">
        <f t="shared" si="835"/>
        <v xml:space="preserve"> </v>
      </c>
      <c r="CZ447" s="240"/>
      <c r="DA447" s="240" t="str">
        <f t="shared" si="836"/>
        <v xml:space="preserve"> </v>
      </c>
      <c r="DB447" s="240" t="str">
        <f t="shared" si="837"/>
        <v xml:space="preserve"> </v>
      </c>
      <c r="DC447" s="240" t="str">
        <f t="shared" si="838"/>
        <v xml:space="preserve"> </v>
      </c>
      <c r="DD447" s="240" t="str">
        <f t="shared" si="839"/>
        <v xml:space="preserve"> </v>
      </c>
      <c r="DE447" s="245" t="str">
        <f t="shared" si="840"/>
        <v xml:space="preserve"> </v>
      </c>
      <c r="DF447" s="245"/>
      <c r="DG447" s="239" t="str">
        <f t="shared" si="841"/>
        <v xml:space="preserve"> </v>
      </c>
      <c r="DH447" s="239" t="str">
        <f t="shared" si="842"/>
        <v xml:space="preserve"> </v>
      </c>
      <c r="DI447" s="239" t="str">
        <f t="shared" si="843"/>
        <v xml:space="preserve"> </v>
      </c>
      <c r="DJ447" s="240" t="str">
        <f t="shared" si="844"/>
        <v xml:space="preserve"> </v>
      </c>
    </row>
    <row r="448" spans="1:114">
      <c r="A448" s="312"/>
      <c r="I448" s="325"/>
      <c r="J448" s="325"/>
      <c r="K448" s="325"/>
      <c r="L448" s="325"/>
      <c r="M448" s="325"/>
      <c r="N448" s="325"/>
      <c r="O448" s="325"/>
      <c r="P448" s="325"/>
      <c r="Q448" s="325"/>
      <c r="R448" s="325"/>
      <c r="S448" s="325"/>
      <c r="T448" s="325"/>
      <c r="U448" s="238" t="str">
        <f t="shared" si="782"/>
        <v/>
      </c>
      <c r="V448" s="239" t="str">
        <f>IF(SUM(I448:T448)&lt;90," ",I448/stab.data!$U$7)</f>
        <v xml:space="preserve"> </v>
      </c>
      <c r="W448" s="239" t="str">
        <f>IF(SUM(I448:T448)&lt;90," ",J448/stab.data!$U$8)</f>
        <v xml:space="preserve"> </v>
      </c>
      <c r="X448" s="239" t="str">
        <f>IF(SUM(I448:T448)&lt;90," ",K448*2/stab.data!$U$9)</f>
        <v xml:space="preserve"> </v>
      </c>
      <c r="Y448" s="239" t="str">
        <f>IF(SUM(I448:T448)&lt;90," ",L448*2/stab.data!$U$10)</f>
        <v xml:space="preserve"> </v>
      </c>
      <c r="Z448" s="239" t="str">
        <f>IF(SUM(I448:T448)&lt;90," ",M448/stab.data!$U$11)</f>
        <v xml:space="preserve"> </v>
      </c>
      <c r="AA448" s="239" t="str">
        <f>IF(SUM(I448:T448)&lt;90," ",N448/stab.data!$U$12)</f>
        <v xml:space="preserve"> </v>
      </c>
      <c r="AB448" s="239" t="str">
        <f>IF(SUM(I448:T448)&lt;90," ",O448/stab.data!$U$13)</f>
        <v xml:space="preserve"> </v>
      </c>
      <c r="AC448" s="239" t="str">
        <f>IF(SUM(I448:T448)&lt;90," ",P448/stab.data!$U$14)</f>
        <v xml:space="preserve"> </v>
      </c>
      <c r="AD448" s="239" t="str">
        <f>IF(SUM(I448:T448)&lt;90," ",Q448*2/stab.data!$U$15)</f>
        <v xml:space="preserve"> </v>
      </c>
      <c r="AE448" s="239" t="str">
        <f>IF(SUM(I448:T448)&lt;90," ",R448*2/stab.data!$U$16)</f>
        <v xml:space="preserve"> </v>
      </c>
      <c r="AF448" s="239" t="str">
        <f>IF(SUM(I448:T448)&lt;90," ",S448/stab.data!$U$17)</f>
        <v xml:space="preserve"> </v>
      </c>
      <c r="AG448" s="239" t="str">
        <f>IF(SUM(I448:T448)&lt;90," ",T448/stab.data!$U$18)</f>
        <v xml:space="preserve"> </v>
      </c>
      <c r="AH448" s="239" t="str">
        <f t="shared" si="783"/>
        <v xml:space="preserve"> </v>
      </c>
      <c r="AI448" s="239" t="str">
        <f t="shared" si="784"/>
        <v xml:space="preserve"> </v>
      </c>
      <c r="AJ448" s="240" t="str">
        <f t="shared" si="785"/>
        <v xml:space="preserve"> </v>
      </c>
      <c r="AK448" s="240" t="str">
        <f t="shared" si="786"/>
        <v xml:space="preserve"> </v>
      </c>
      <c r="AL448" s="240" t="str">
        <f t="shared" si="787"/>
        <v xml:space="preserve"> </v>
      </c>
      <c r="AM448" s="240" t="str">
        <f t="shared" si="788"/>
        <v xml:space="preserve"> </v>
      </c>
      <c r="AN448" s="240" t="str">
        <f t="shared" si="789"/>
        <v xml:space="preserve"> </v>
      </c>
      <c r="AO448" s="240" t="str">
        <f t="shared" si="790"/>
        <v xml:space="preserve"> </v>
      </c>
      <c r="AP448" s="240" t="str">
        <f t="shared" si="791"/>
        <v xml:space="preserve"> </v>
      </c>
      <c r="AQ448" s="240" t="str">
        <f t="shared" si="792"/>
        <v xml:space="preserve"> </v>
      </c>
      <c r="AR448" s="240" t="str">
        <f t="shared" si="793"/>
        <v xml:space="preserve"> </v>
      </c>
      <c r="AS448" s="240" t="str">
        <f t="shared" si="794"/>
        <v xml:space="preserve"> </v>
      </c>
      <c r="AT448" s="240" t="str">
        <f t="shared" si="795"/>
        <v xml:space="preserve"> </v>
      </c>
      <c r="AU448" s="240" t="str">
        <f t="shared" si="796"/>
        <v xml:space="preserve"> </v>
      </c>
      <c r="AV448" s="239" t="str">
        <f t="shared" si="797"/>
        <v xml:space="preserve"> </v>
      </c>
      <c r="AW448" s="239" t="str">
        <f t="shared" si="798"/>
        <v xml:space="preserve"> </v>
      </c>
      <c r="AX448" s="239" t="str">
        <f>IF(SUM(I448:T448)&lt;90," ",CM448*AH448*stab.data!$U$20/13/2)</f>
        <v xml:space="preserve"> </v>
      </c>
      <c r="AY448" s="239" t="str">
        <f>IF(SUM(I448:T448)&lt;90," ",CO448*AH448*stab.data!$U$11/13)</f>
        <v xml:space="preserve"> </v>
      </c>
      <c r="AZ448" s="239" t="str">
        <f t="shared" si="799"/>
        <v/>
      </c>
      <c r="BA448" s="241" t="str">
        <f t="shared" si="800"/>
        <v xml:space="preserve"> </v>
      </c>
      <c r="BB448" s="242" t="str">
        <f>IF(SUM(I448:T448)&lt;90," ",EXP('eq. coef.'!$C$104+'eq. coef.'!$C$105*'Amp-TB2 calc'!AJ448+'eq. coef.'!$C$106*'Amp-TB2 calc'!AK448+'eq. coef.'!$C$107*'Amp-TB2 calc'!AL448+'eq. coef.'!$C$108*'Amp-TB2 calc'!AN448+'eq. coef.'!$C$109*'Amp-TB2 calc'!AP448+'eq. coef.'!$C$110*'Amp-TB2 calc'!AQ448+'eq. coef.'!$C$111*'Amp-TB2 calc'!AR448+'eq. coef.'!$C$112*'Amp-TB2 calc'!AS448))</f>
        <v xml:space="preserve"> </v>
      </c>
      <c r="BC448" s="243" t="str">
        <f>IF(SUM(I448:T448)&lt;90," ",EXP('eq. coef.'!$C$176+'eq. coef.'!$C$177*'Amp-TB2 calc'!AJ448+'eq. coef.'!$C$178*'Amp-TB2 calc'!AK448+'eq. coef.'!$C$179*'Amp-TB2 calc'!AL448+'eq. coef.'!$C$180*'Amp-TB2 calc'!AN448+'eq. coef.'!$C$181*'Amp-TB2 calc'!AP448+'eq. coef.'!$C$182*'Amp-TB2 calc'!AQ448+'eq. coef.'!$C$183*'Amp-TB2 calc'!AR448+'eq. coef.'!$C$184*'Amp-TB2 calc'!AS448))</f>
        <v xml:space="preserve"> </v>
      </c>
      <c r="BD448" s="243" t="str">
        <f>IF(SUM(I448:T448)&lt;90," ",('eq. coef.'!$C$234+'eq. coef.'!$C$235*'Amp-TB2 calc'!AJ448+'eq. coef.'!$C$236*'Amp-TB2 calc'!AK448+'eq. coef.'!$C$237*'Amp-TB2 calc'!AL448+'eq. coef.'!$C$238*'Amp-TB2 calc'!AN448+'eq. coef.'!$C$239*'Amp-TB2 calc'!AP448+'eq. coef.'!$C$240*'Amp-TB2 calc'!AQ448+'eq. coef.'!$C$241*'Amp-TB2 calc'!AR448+'eq. coef.'!$C$242*'Amp-TB2 calc'!AS448))</f>
        <v xml:space="preserve"> </v>
      </c>
      <c r="BE448" s="243" t="str">
        <f>IF(SUM(I448:T448)&lt;90," ",('eq. coef.'!$C$270+'eq. coef.'!$C$271*'Amp-TB2 calc'!AJ448+'eq. coef.'!$C$272*'Amp-TB2 calc'!AK448+'eq. coef.'!$C$273*'Amp-TB2 calc'!AL448+'eq. coef.'!$C$274*'Amp-TB2 calc'!AN448+'eq. coef.'!$C$275*'Amp-TB2 calc'!AP448+'eq. coef.'!$C$276*'Amp-TB2 calc'!AQ448+'eq. coef.'!$C$277*'Amp-TB2 calc'!AR448+'eq. coef.'!$C$278*'Amp-TB2 calc'!AS448))</f>
        <v xml:space="preserve"> </v>
      </c>
      <c r="BF448" s="243" t="str">
        <f>IF(SUM(I448:T448)&lt;90," ",EXP('eq. coef.'!$C$328+'eq. coef.'!$C$329*'Amp-TB2 calc'!AJ448+'eq. coef.'!$C$330*'Amp-TB2 calc'!AK448+'eq. coef.'!$C$331*'Amp-TB2 calc'!AL448+'eq. coef.'!$C$332*'Amp-TB2 calc'!AN448+'eq. coef.'!$C$333*'Amp-TB2 calc'!AP448+'eq. coef.'!$C$334*'Amp-TB2 calc'!AQ448+'eq. coef.'!$C$335*'Amp-TB2 calc'!AR448+'eq. coef.'!$C$336*'Amp-TB2 calc'!AS448))</f>
        <v xml:space="preserve"> </v>
      </c>
      <c r="BG448" s="255" t="str">
        <f t="shared" si="801"/>
        <v xml:space="preserve"> </v>
      </c>
      <c r="BH448" s="306" t="str">
        <f t="shared" si="802"/>
        <v xml:space="preserve"> </v>
      </c>
      <c r="BI448" s="243" t="str">
        <f t="shared" si="803"/>
        <v xml:space="preserve"> </v>
      </c>
      <c r="BJ448" s="245" t="str">
        <f t="shared" si="804"/>
        <v xml:space="preserve"> </v>
      </c>
      <c r="BK448" s="243" t="str">
        <f t="shared" si="805"/>
        <v xml:space="preserve"> </v>
      </c>
      <c r="BL448" s="247" t="str">
        <f>IF(SUM(I448:T448)&lt;90," ",'eq. coef.'!$C$360+'eq. coef.'!$C$361*'Amp-TB2 calc'!AJ448+'eq. coef.'!$C$362*'Amp-TB2 calc'!AK448+'eq. coef.'!$C$363*'Amp-TB2 calc'!AL448+'eq. coef.'!$C$364*'Amp-TB2 calc'!AN448+'eq. coef.'!$C$365*'Amp-TB2 calc'!AP448+'eq. coef.'!$C$366*'Amp-TB2 calc'!AQ448+'eq. coef.'!$C$367*'Amp-TB2 calc'!AR448+'eq. coef.'!$C$368*'Amp-TB2 calc'!AS448+'eq. coef.'!$C$369*LN(BO448))</f>
        <v xml:space="preserve"> </v>
      </c>
      <c r="BM448" s="248" t="str">
        <f t="shared" si="806"/>
        <v/>
      </c>
      <c r="BN448" s="267" t="str">
        <f t="shared" si="807"/>
        <v/>
      </c>
      <c r="BO448" s="249" t="str">
        <f t="shared" si="808"/>
        <v xml:space="preserve"> </v>
      </c>
      <c r="BP448" s="243" t="str">
        <f t="shared" si="809"/>
        <v xml:space="preserve"> </v>
      </c>
      <c r="BQ448" s="245"/>
      <c r="BR448" s="245">
        <f t="shared" si="810"/>
        <v>0</v>
      </c>
      <c r="BS448" s="245">
        <f t="shared" si="811"/>
        <v>0</v>
      </c>
      <c r="BT448" s="243" t="str">
        <f t="shared" si="812"/>
        <v xml:space="preserve"> </v>
      </c>
      <c r="BU448" s="250"/>
      <c r="BV448" s="251" t="str">
        <f>IF(SUM(I448:T448)&lt;90," ",'eq. coef.'!$B$1128*'Amp-TB2 calc'!CF448+'eq. coef.'!$B$1129*'Amp-TB2 calc'!CJ448+'eq. coef.'!$B$1130*'Amp-TB2 calc'!CK448+'eq. coef.'!$B$1131*'Amp-TB2 calc'!CM448+'eq. coef.'!$B$1132*'Amp-TB2 calc'!CN448+'eq. coef.'!$B$1133*'Amp-TB2 calc'!CO448+'eq. coef.'!$B$1134*'Amp-TB2 calc'!CP448+'eq. coef.'!$B$1135*'Amp-TB2 calc'!CS448+'eq. coef.'!$B$1135*'Amp-TB2 calc'!CW448+'eq. coef.'!$B$1137*'Amp-TB2 calc'!CX448)</f>
        <v xml:space="preserve"> </v>
      </c>
      <c r="BW448" s="252" t="str">
        <f t="shared" si="813"/>
        <v/>
      </c>
      <c r="BX448" s="253"/>
      <c r="BY448" s="252" t="str">
        <f t="shared" si="814"/>
        <v xml:space="preserve"> </v>
      </c>
      <c r="BZ448" s="251" t="str">
        <f>IF(SUM(I448:T448)&lt;90," ",EXP('eq. coef.'!$B$1156*'Amp-TB2 calc'!CF448+'eq. coef.'!$B$1157*'Amp-TB2 calc'!CJ448+'eq. coef.'!$B$1158*'Amp-TB2 calc'!CK448+'eq. coef.'!$B$1159*'Amp-TB2 calc'!CM448+'eq. coef.'!$B$1160*'Amp-TB2 calc'!CN448+'eq. coef.'!$B$1161*'Amp-TB2 calc'!CO448+'eq. coef.'!$B$1162*'Amp-TB2 calc'!CP448+'eq. coef.'!$B$1163*'Amp-TB2 calc'!CS448+'eq. coef.'!$B$1164*'Amp-TB2 calc'!CW448+'eq. coef.'!$B$1165*'Amp-TB2 calc'!CX448))</f>
        <v xml:space="preserve"> </v>
      </c>
      <c r="CA448" s="252" t="str">
        <f t="shared" si="815"/>
        <v xml:space="preserve"> </v>
      </c>
      <c r="CB448" s="245"/>
      <c r="CC448" s="244" t="str">
        <f t="shared" si="816"/>
        <v xml:space="preserve"> </v>
      </c>
      <c r="CD448" s="244" t="str">
        <f t="shared" si="817"/>
        <v xml:space="preserve"> </v>
      </c>
      <c r="CE448" s="240" t="str">
        <f t="shared" si="818"/>
        <v xml:space="preserve"> </v>
      </c>
      <c r="CF448" s="240" t="str">
        <f t="shared" si="819"/>
        <v xml:space="preserve"> </v>
      </c>
      <c r="CG448" s="240" t="str">
        <f t="shared" si="820"/>
        <v xml:space="preserve"> </v>
      </c>
      <c r="CH448" s="240" t="str">
        <f t="shared" si="821"/>
        <v xml:space="preserve"> </v>
      </c>
      <c r="CI448" s="240"/>
      <c r="CJ448" s="240" t="str">
        <f t="shared" si="822"/>
        <v xml:space="preserve"> </v>
      </c>
      <c r="CK448" s="240" t="str">
        <f t="shared" si="823"/>
        <v xml:space="preserve"> </v>
      </c>
      <c r="CL448" s="240" t="str">
        <f t="shared" si="824"/>
        <v xml:space="preserve"> </v>
      </c>
      <c r="CM448" s="240" t="str">
        <f t="shared" si="825"/>
        <v xml:space="preserve"> </v>
      </c>
      <c r="CN448" s="240" t="str">
        <f t="shared" si="826"/>
        <v xml:space="preserve"> </v>
      </c>
      <c r="CO448" s="240" t="str">
        <f t="shared" si="827"/>
        <v xml:space="preserve"> </v>
      </c>
      <c r="CP448" s="240" t="str">
        <f t="shared" si="828"/>
        <v xml:space="preserve"> </v>
      </c>
      <c r="CQ448" s="240" t="str">
        <f t="shared" si="829"/>
        <v xml:space="preserve"> </v>
      </c>
      <c r="CR448" s="240"/>
      <c r="CS448" s="240" t="str">
        <f t="shared" si="830"/>
        <v xml:space="preserve"> </v>
      </c>
      <c r="CT448" s="240" t="str">
        <f t="shared" si="831"/>
        <v xml:space="preserve"> </v>
      </c>
      <c r="CU448" s="240" t="str">
        <f t="shared" si="832"/>
        <v xml:space="preserve"> </v>
      </c>
      <c r="CV448" s="240"/>
      <c r="CW448" s="240" t="str">
        <f t="shared" si="833"/>
        <v xml:space="preserve"> </v>
      </c>
      <c r="CX448" s="240" t="str">
        <f t="shared" si="834"/>
        <v xml:space="preserve"> </v>
      </c>
      <c r="CY448" s="240" t="str">
        <f t="shared" si="835"/>
        <v xml:space="preserve"> </v>
      </c>
      <c r="CZ448" s="240"/>
      <c r="DA448" s="240" t="str">
        <f t="shared" si="836"/>
        <v xml:space="preserve"> </v>
      </c>
      <c r="DB448" s="240" t="str">
        <f t="shared" si="837"/>
        <v xml:space="preserve"> </v>
      </c>
      <c r="DC448" s="240" t="str">
        <f t="shared" si="838"/>
        <v xml:space="preserve"> </v>
      </c>
      <c r="DD448" s="240" t="str">
        <f t="shared" si="839"/>
        <v xml:space="preserve"> </v>
      </c>
      <c r="DE448" s="245" t="str">
        <f t="shared" si="840"/>
        <v xml:space="preserve"> </v>
      </c>
      <c r="DF448" s="245"/>
      <c r="DG448" s="239" t="str">
        <f t="shared" si="841"/>
        <v xml:space="preserve"> </v>
      </c>
      <c r="DH448" s="239" t="str">
        <f t="shared" si="842"/>
        <v xml:space="preserve"> </v>
      </c>
      <c r="DI448" s="239" t="str">
        <f t="shared" si="843"/>
        <v xml:space="preserve"> </v>
      </c>
      <c r="DJ448" s="240" t="str">
        <f t="shared" si="844"/>
        <v xml:space="preserve"> </v>
      </c>
    </row>
    <row r="449" spans="1:114">
      <c r="A449" s="312"/>
      <c r="I449" s="325"/>
      <c r="J449" s="325"/>
      <c r="K449" s="325"/>
      <c r="L449" s="325"/>
      <c r="M449" s="325"/>
      <c r="N449" s="325"/>
      <c r="O449" s="325"/>
      <c r="P449" s="325"/>
      <c r="Q449" s="325"/>
      <c r="R449" s="325"/>
      <c r="S449" s="325"/>
      <c r="T449" s="325"/>
      <c r="U449" s="238" t="str">
        <f t="shared" si="782"/>
        <v/>
      </c>
      <c r="V449" s="239" t="str">
        <f>IF(SUM(I449:T449)&lt;90," ",I449/stab.data!$U$7)</f>
        <v xml:space="preserve"> </v>
      </c>
      <c r="W449" s="239" t="str">
        <f>IF(SUM(I449:T449)&lt;90," ",J449/stab.data!$U$8)</f>
        <v xml:space="preserve"> </v>
      </c>
      <c r="X449" s="239" t="str">
        <f>IF(SUM(I449:T449)&lt;90," ",K449*2/stab.data!$U$9)</f>
        <v xml:space="preserve"> </v>
      </c>
      <c r="Y449" s="239" t="str">
        <f>IF(SUM(I449:T449)&lt;90," ",L449*2/stab.data!$U$10)</f>
        <v xml:space="preserve"> </v>
      </c>
      <c r="Z449" s="239" t="str">
        <f>IF(SUM(I449:T449)&lt;90," ",M449/stab.data!$U$11)</f>
        <v xml:space="preserve"> </v>
      </c>
      <c r="AA449" s="239" t="str">
        <f>IF(SUM(I449:T449)&lt;90," ",N449/stab.data!$U$12)</f>
        <v xml:space="preserve"> </v>
      </c>
      <c r="AB449" s="239" t="str">
        <f>IF(SUM(I449:T449)&lt;90," ",O449/stab.data!$U$13)</f>
        <v xml:space="preserve"> </v>
      </c>
      <c r="AC449" s="239" t="str">
        <f>IF(SUM(I449:T449)&lt;90," ",P449/stab.data!$U$14)</f>
        <v xml:space="preserve"> </v>
      </c>
      <c r="AD449" s="239" t="str">
        <f>IF(SUM(I449:T449)&lt;90," ",Q449*2/stab.data!$U$15)</f>
        <v xml:space="preserve"> </v>
      </c>
      <c r="AE449" s="239" t="str">
        <f>IF(SUM(I449:T449)&lt;90," ",R449*2/stab.data!$U$16)</f>
        <v xml:space="preserve"> </v>
      </c>
      <c r="AF449" s="239" t="str">
        <f>IF(SUM(I449:T449)&lt;90," ",S449/stab.data!$U$17)</f>
        <v xml:space="preserve"> </v>
      </c>
      <c r="AG449" s="239" t="str">
        <f>IF(SUM(I449:T449)&lt;90," ",T449/stab.data!$U$18)</f>
        <v xml:space="preserve"> </v>
      </c>
      <c r="AH449" s="239" t="str">
        <f t="shared" si="783"/>
        <v xml:space="preserve"> </v>
      </c>
      <c r="AI449" s="239" t="str">
        <f t="shared" si="784"/>
        <v xml:space="preserve"> </v>
      </c>
      <c r="AJ449" s="240" t="str">
        <f t="shared" si="785"/>
        <v xml:space="preserve"> </v>
      </c>
      <c r="AK449" s="240" t="str">
        <f t="shared" si="786"/>
        <v xml:space="preserve"> </v>
      </c>
      <c r="AL449" s="240" t="str">
        <f t="shared" si="787"/>
        <v xml:space="preserve"> </v>
      </c>
      <c r="AM449" s="240" t="str">
        <f t="shared" si="788"/>
        <v xml:space="preserve"> </v>
      </c>
      <c r="AN449" s="240" t="str">
        <f t="shared" si="789"/>
        <v xml:space="preserve"> </v>
      </c>
      <c r="AO449" s="240" t="str">
        <f t="shared" si="790"/>
        <v xml:space="preserve"> </v>
      </c>
      <c r="AP449" s="240" t="str">
        <f t="shared" si="791"/>
        <v xml:space="preserve"> </v>
      </c>
      <c r="AQ449" s="240" t="str">
        <f t="shared" si="792"/>
        <v xml:space="preserve"> </v>
      </c>
      <c r="AR449" s="240" t="str">
        <f t="shared" si="793"/>
        <v xml:space="preserve"> </v>
      </c>
      <c r="AS449" s="240" t="str">
        <f t="shared" si="794"/>
        <v xml:space="preserve"> </v>
      </c>
      <c r="AT449" s="240" t="str">
        <f t="shared" si="795"/>
        <v xml:space="preserve"> </v>
      </c>
      <c r="AU449" s="240" t="str">
        <f t="shared" si="796"/>
        <v xml:space="preserve"> </v>
      </c>
      <c r="AV449" s="239" t="str">
        <f t="shared" si="797"/>
        <v xml:space="preserve"> </v>
      </c>
      <c r="AW449" s="239" t="str">
        <f t="shared" si="798"/>
        <v xml:space="preserve"> </v>
      </c>
      <c r="AX449" s="239" t="str">
        <f>IF(SUM(I449:T449)&lt;90," ",CM449*AH449*stab.data!$U$20/13/2)</f>
        <v xml:space="preserve"> </v>
      </c>
      <c r="AY449" s="239" t="str">
        <f>IF(SUM(I449:T449)&lt;90," ",CO449*AH449*stab.data!$U$11/13)</f>
        <v xml:space="preserve"> </v>
      </c>
      <c r="AZ449" s="239" t="str">
        <f t="shared" si="799"/>
        <v/>
      </c>
      <c r="BA449" s="241" t="str">
        <f t="shared" si="800"/>
        <v xml:space="preserve"> </v>
      </c>
      <c r="BB449" s="242" t="str">
        <f>IF(SUM(I449:T449)&lt;90," ",EXP('eq. coef.'!$C$104+'eq. coef.'!$C$105*'Amp-TB2 calc'!AJ449+'eq. coef.'!$C$106*'Amp-TB2 calc'!AK449+'eq. coef.'!$C$107*'Amp-TB2 calc'!AL449+'eq. coef.'!$C$108*'Amp-TB2 calc'!AN449+'eq. coef.'!$C$109*'Amp-TB2 calc'!AP449+'eq. coef.'!$C$110*'Amp-TB2 calc'!AQ449+'eq. coef.'!$C$111*'Amp-TB2 calc'!AR449+'eq. coef.'!$C$112*'Amp-TB2 calc'!AS449))</f>
        <v xml:space="preserve"> </v>
      </c>
      <c r="BC449" s="243" t="str">
        <f>IF(SUM(I449:T449)&lt;90," ",EXP('eq. coef.'!$C$176+'eq. coef.'!$C$177*'Amp-TB2 calc'!AJ449+'eq. coef.'!$C$178*'Amp-TB2 calc'!AK449+'eq. coef.'!$C$179*'Amp-TB2 calc'!AL449+'eq. coef.'!$C$180*'Amp-TB2 calc'!AN449+'eq. coef.'!$C$181*'Amp-TB2 calc'!AP449+'eq. coef.'!$C$182*'Amp-TB2 calc'!AQ449+'eq. coef.'!$C$183*'Amp-TB2 calc'!AR449+'eq. coef.'!$C$184*'Amp-TB2 calc'!AS449))</f>
        <v xml:space="preserve"> </v>
      </c>
      <c r="BD449" s="243" t="str">
        <f>IF(SUM(I449:T449)&lt;90," ",('eq. coef.'!$C$234+'eq. coef.'!$C$235*'Amp-TB2 calc'!AJ449+'eq. coef.'!$C$236*'Amp-TB2 calc'!AK449+'eq. coef.'!$C$237*'Amp-TB2 calc'!AL449+'eq. coef.'!$C$238*'Amp-TB2 calc'!AN449+'eq. coef.'!$C$239*'Amp-TB2 calc'!AP449+'eq. coef.'!$C$240*'Amp-TB2 calc'!AQ449+'eq. coef.'!$C$241*'Amp-TB2 calc'!AR449+'eq. coef.'!$C$242*'Amp-TB2 calc'!AS449))</f>
        <v xml:space="preserve"> </v>
      </c>
      <c r="BE449" s="243" t="str">
        <f>IF(SUM(I449:T449)&lt;90," ",('eq. coef.'!$C$270+'eq. coef.'!$C$271*'Amp-TB2 calc'!AJ449+'eq. coef.'!$C$272*'Amp-TB2 calc'!AK449+'eq. coef.'!$C$273*'Amp-TB2 calc'!AL449+'eq. coef.'!$C$274*'Amp-TB2 calc'!AN449+'eq. coef.'!$C$275*'Amp-TB2 calc'!AP449+'eq. coef.'!$C$276*'Amp-TB2 calc'!AQ449+'eq. coef.'!$C$277*'Amp-TB2 calc'!AR449+'eq. coef.'!$C$278*'Amp-TB2 calc'!AS449))</f>
        <v xml:space="preserve"> </v>
      </c>
      <c r="BF449" s="243" t="str">
        <f>IF(SUM(I449:T449)&lt;90," ",EXP('eq. coef.'!$C$328+'eq. coef.'!$C$329*'Amp-TB2 calc'!AJ449+'eq. coef.'!$C$330*'Amp-TB2 calc'!AK449+'eq. coef.'!$C$331*'Amp-TB2 calc'!AL449+'eq. coef.'!$C$332*'Amp-TB2 calc'!AN449+'eq. coef.'!$C$333*'Amp-TB2 calc'!AP449+'eq. coef.'!$C$334*'Amp-TB2 calc'!AQ449+'eq. coef.'!$C$335*'Amp-TB2 calc'!AR449+'eq. coef.'!$C$336*'Amp-TB2 calc'!AS449))</f>
        <v xml:space="preserve"> </v>
      </c>
      <c r="BG449" s="255" t="str">
        <f t="shared" si="801"/>
        <v xml:space="preserve"> </v>
      </c>
      <c r="BH449" s="306" t="str">
        <f t="shared" si="802"/>
        <v xml:space="preserve"> </v>
      </c>
      <c r="BI449" s="243" t="str">
        <f t="shared" si="803"/>
        <v xml:space="preserve"> </v>
      </c>
      <c r="BJ449" s="245" t="str">
        <f t="shared" si="804"/>
        <v xml:space="preserve"> </v>
      </c>
      <c r="BK449" s="243" t="str">
        <f t="shared" si="805"/>
        <v xml:space="preserve"> </v>
      </c>
      <c r="BL449" s="247" t="str">
        <f>IF(SUM(I449:T449)&lt;90," ",'eq. coef.'!$C$360+'eq. coef.'!$C$361*'Amp-TB2 calc'!AJ449+'eq. coef.'!$C$362*'Amp-TB2 calc'!AK449+'eq. coef.'!$C$363*'Amp-TB2 calc'!AL449+'eq. coef.'!$C$364*'Amp-TB2 calc'!AN449+'eq. coef.'!$C$365*'Amp-TB2 calc'!AP449+'eq. coef.'!$C$366*'Amp-TB2 calc'!AQ449+'eq. coef.'!$C$367*'Amp-TB2 calc'!AR449+'eq. coef.'!$C$368*'Amp-TB2 calc'!AS449+'eq. coef.'!$C$369*LN(BO449))</f>
        <v xml:space="preserve"> </v>
      </c>
      <c r="BM449" s="248" t="str">
        <f t="shared" si="806"/>
        <v/>
      </c>
      <c r="BN449" s="267" t="str">
        <f t="shared" si="807"/>
        <v/>
      </c>
      <c r="BO449" s="249" t="str">
        <f t="shared" si="808"/>
        <v xml:space="preserve"> </v>
      </c>
      <c r="BP449" s="243" t="str">
        <f t="shared" si="809"/>
        <v xml:space="preserve"> </v>
      </c>
      <c r="BQ449" s="245"/>
      <c r="BR449" s="245">
        <f t="shared" si="810"/>
        <v>0</v>
      </c>
      <c r="BS449" s="245">
        <f t="shared" si="811"/>
        <v>0</v>
      </c>
      <c r="BT449" s="243" t="str">
        <f t="shared" si="812"/>
        <v xml:space="preserve"> </v>
      </c>
      <c r="BU449" s="250"/>
      <c r="BV449" s="251" t="str">
        <f>IF(SUM(I449:T449)&lt;90," ",'eq. coef.'!$B$1128*'Amp-TB2 calc'!CF449+'eq. coef.'!$B$1129*'Amp-TB2 calc'!CJ449+'eq. coef.'!$B$1130*'Amp-TB2 calc'!CK449+'eq. coef.'!$B$1131*'Amp-TB2 calc'!CM449+'eq. coef.'!$B$1132*'Amp-TB2 calc'!CN449+'eq. coef.'!$B$1133*'Amp-TB2 calc'!CO449+'eq. coef.'!$B$1134*'Amp-TB2 calc'!CP449+'eq. coef.'!$B$1135*'Amp-TB2 calc'!CS449+'eq. coef.'!$B$1135*'Amp-TB2 calc'!CW449+'eq. coef.'!$B$1137*'Amp-TB2 calc'!CX449)</f>
        <v xml:space="preserve"> </v>
      </c>
      <c r="BW449" s="252" t="str">
        <f t="shared" si="813"/>
        <v/>
      </c>
      <c r="BX449" s="253"/>
      <c r="BY449" s="252" t="str">
        <f t="shared" si="814"/>
        <v xml:space="preserve"> </v>
      </c>
      <c r="BZ449" s="251" t="str">
        <f>IF(SUM(I449:T449)&lt;90," ",EXP('eq. coef.'!$B$1156*'Amp-TB2 calc'!CF449+'eq. coef.'!$B$1157*'Amp-TB2 calc'!CJ449+'eq. coef.'!$B$1158*'Amp-TB2 calc'!CK449+'eq. coef.'!$B$1159*'Amp-TB2 calc'!CM449+'eq. coef.'!$B$1160*'Amp-TB2 calc'!CN449+'eq. coef.'!$B$1161*'Amp-TB2 calc'!CO449+'eq. coef.'!$B$1162*'Amp-TB2 calc'!CP449+'eq. coef.'!$B$1163*'Amp-TB2 calc'!CS449+'eq. coef.'!$B$1164*'Amp-TB2 calc'!CW449+'eq. coef.'!$B$1165*'Amp-TB2 calc'!CX449))</f>
        <v xml:space="preserve"> </v>
      </c>
      <c r="CA449" s="252" t="str">
        <f t="shared" si="815"/>
        <v xml:space="preserve"> </v>
      </c>
      <c r="CB449" s="245"/>
      <c r="CC449" s="244" t="str">
        <f t="shared" si="816"/>
        <v xml:space="preserve"> </v>
      </c>
      <c r="CD449" s="244" t="str">
        <f t="shared" si="817"/>
        <v xml:space="preserve"> </v>
      </c>
      <c r="CE449" s="240" t="str">
        <f t="shared" si="818"/>
        <v xml:space="preserve"> </v>
      </c>
      <c r="CF449" s="240" t="str">
        <f t="shared" si="819"/>
        <v xml:space="preserve"> </v>
      </c>
      <c r="CG449" s="240" t="str">
        <f t="shared" si="820"/>
        <v xml:space="preserve"> </v>
      </c>
      <c r="CH449" s="240" t="str">
        <f t="shared" si="821"/>
        <v xml:space="preserve"> </v>
      </c>
      <c r="CI449" s="240"/>
      <c r="CJ449" s="240" t="str">
        <f t="shared" si="822"/>
        <v xml:space="preserve"> </v>
      </c>
      <c r="CK449" s="240" t="str">
        <f t="shared" si="823"/>
        <v xml:space="preserve"> </v>
      </c>
      <c r="CL449" s="240" t="str">
        <f t="shared" si="824"/>
        <v xml:space="preserve"> </v>
      </c>
      <c r="CM449" s="240" t="str">
        <f t="shared" si="825"/>
        <v xml:space="preserve"> </v>
      </c>
      <c r="CN449" s="240" t="str">
        <f t="shared" si="826"/>
        <v xml:space="preserve"> </v>
      </c>
      <c r="CO449" s="240" t="str">
        <f t="shared" si="827"/>
        <v xml:space="preserve"> </v>
      </c>
      <c r="CP449" s="240" t="str">
        <f t="shared" si="828"/>
        <v xml:space="preserve"> </v>
      </c>
      <c r="CQ449" s="240" t="str">
        <f t="shared" si="829"/>
        <v xml:space="preserve"> </v>
      </c>
      <c r="CR449" s="240"/>
      <c r="CS449" s="240" t="str">
        <f t="shared" si="830"/>
        <v xml:space="preserve"> </v>
      </c>
      <c r="CT449" s="240" t="str">
        <f t="shared" si="831"/>
        <v xml:space="preserve"> </v>
      </c>
      <c r="CU449" s="240" t="str">
        <f t="shared" si="832"/>
        <v xml:space="preserve"> </v>
      </c>
      <c r="CV449" s="240"/>
      <c r="CW449" s="240" t="str">
        <f t="shared" si="833"/>
        <v xml:space="preserve"> </v>
      </c>
      <c r="CX449" s="240" t="str">
        <f t="shared" si="834"/>
        <v xml:space="preserve"> </v>
      </c>
      <c r="CY449" s="240" t="str">
        <f t="shared" si="835"/>
        <v xml:space="preserve"> </v>
      </c>
      <c r="CZ449" s="240"/>
      <c r="DA449" s="240" t="str">
        <f t="shared" si="836"/>
        <v xml:space="preserve"> </v>
      </c>
      <c r="DB449" s="240" t="str">
        <f t="shared" si="837"/>
        <v xml:space="preserve"> </v>
      </c>
      <c r="DC449" s="240" t="str">
        <f t="shared" si="838"/>
        <v xml:space="preserve"> </v>
      </c>
      <c r="DD449" s="240" t="str">
        <f t="shared" si="839"/>
        <v xml:space="preserve"> </v>
      </c>
      <c r="DE449" s="245" t="str">
        <f t="shared" si="840"/>
        <v xml:space="preserve"> </v>
      </c>
      <c r="DF449" s="245"/>
      <c r="DG449" s="239" t="str">
        <f t="shared" si="841"/>
        <v xml:space="preserve"> </v>
      </c>
      <c r="DH449" s="239" t="str">
        <f t="shared" si="842"/>
        <v xml:space="preserve"> </v>
      </c>
      <c r="DI449" s="239" t="str">
        <f t="shared" si="843"/>
        <v xml:space="preserve"> </v>
      </c>
      <c r="DJ449" s="240" t="str">
        <f t="shared" si="844"/>
        <v xml:space="preserve"> </v>
      </c>
    </row>
    <row r="450" spans="1:114">
      <c r="A450" s="312"/>
      <c r="I450" s="325"/>
      <c r="J450" s="325"/>
      <c r="K450" s="325"/>
      <c r="L450" s="325"/>
      <c r="M450" s="325"/>
      <c r="N450" s="325"/>
      <c r="O450" s="325"/>
      <c r="P450" s="325"/>
      <c r="Q450" s="325"/>
      <c r="R450" s="325"/>
      <c r="S450" s="325"/>
      <c r="T450" s="325"/>
      <c r="U450" s="238" t="str">
        <f t="shared" si="782"/>
        <v/>
      </c>
      <c r="V450" s="239" t="str">
        <f>IF(SUM(I450:T450)&lt;90," ",I450/stab.data!$U$7)</f>
        <v xml:space="preserve"> </v>
      </c>
      <c r="W450" s="239" t="str">
        <f>IF(SUM(I450:T450)&lt;90," ",J450/stab.data!$U$8)</f>
        <v xml:space="preserve"> </v>
      </c>
      <c r="X450" s="239" t="str">
        <f>IF(SUM(I450:T450)&lt;90," ",K450*2/stab.data!$U$9)</f>
        <v xml:space="preserve"> </v>
      </c>
      <c r="Y450" s="239" t="str">
        <f>IF(SUM(I450:T450)&lt;90," ",L450*2/stab.data!$U$10)</f>
        <v xml:space="preserve"> </v>
      </c>
      <c r="Z450" s="239" t="str">
        <f>IF(SUM(I450:T450)&lt;90," ",M450/stab.data!$U$11)</f>
        <v xml:space="preserve"> </v>
      </c>
      <c r="AA450" s="239" t="str">
        <f>IF(SUM(I450:T450)&lt;90," ",N450/stab.data!$U$12)</f>
        <v xml:space="preserve"> </v>
      </c>
      <c r="AB450" s="239" t="str">
        <f>IF(SUM(I450:T450)&lt;90," ",O450/stab.data!$U$13)</f>
        <v xml:space="preserve"> </v>
      </c>
      <c r="AC450" s="239" t="str">
        <f>IF(SUM(I450:T450)&lt;90," ",P450/stab.data!$U$14)</f>
        <v xml:space="preserve"> </v>
      </c>
      <c r="AD450" s="239" t="str">
        <f>IF(SUM(I450:T450)&lt;90," ",Q450*2/stab.data!$U$15)</f>
        <v xml:space="preserve"> </v>
      </c>
      <c r="AE450" s="239" t="str">
        <f>IF(SUM(I450:T450)&lt;90," ",R450*2/stab.data!$U$16)</f>
        <v xml:space="preserve"> </v>
      </c>
      <c r="AF450" s="239" t="str">
        <f>IF(SUM(I450:T450)&lt;90," ",S450/stab.data!$U$17)</f>
        <v xml:space="preserve"> </v>
      </c>
      <c r="AG450" s="239" t="str">
        <f>IF(SUM(I450:T450)&lt;90," ",T450/stab.data!$U$18)</f>
        <v xml:space="preserve"> </v>
      </c>
      <c r="AH450" s="239" t="str">
        <f t="shared" si="783"/>
        <v xml:space="preserve"> </v>
      </c>
      <c r="AI450" s="239" t="str">
        <f t="shared" si="784"/>
        <v xml:space="preserve"> </v>
      </c>
      <c r="AJ450" s="240" t="str">
        <f t="shared" si="785"/>
        <v xml:space="preserve"> </v>
      </c>
      <c r="AK450" s="240" t="str">
        <f t="shared" si="786"/>
        <v xml:space="preserve"> </v>
      </c>
      <c r="AL450" s="240" t="str">
        <f t="shared" si="787"/>
        <v xml:space="preserve"> </v>
      </c>
      <c r="AM450" s="240" t="str">
        <f t="shared" si="788"/>
        <v xml:space="preserve"> </v>
      </c>
      <c r="AN450" s="240" t="str">
        <f t="shared" si="789"/>
        <v xml:space="preserve"> </v>
      </c>
      <c r="AO450" s="240" t="str">
        <f t="shared" si="790"/>
        <v xml:space="preserve"> </v>
      </c>
      <c r="AP450" s="240" t="str">
        <f t="shared" si="791"/>
        <v xml:space="preserve"> </v>
      </c>
      <c r="AQ450" s="240" t="str">
        <f t="shared" si="792"/>
        <v xml:space="preserve"> </v>
      </c>
      <c r="AR450" s="240" t="str">
        <f t="shared" si="793"/>
        <v xml:space="preserve"> </v>
      </c>
      <c r="AS450" s="240" t="str">
        <f t="shared" si="794"/>
        <v xml:space="preserve"> </v>
      </c>
      <c r="AT450" s="240" t="str">
        <f t="shared" si="795"/>
        <v xml:space="preserve"> </v>
      </c>
      <c r="AU450" s="240" t="str">
        <f t="shared" si="796"/>
        <v xml:space="preserve"> </v>
      </c>
      <c r="AV450" s="239" t="str">
        <f t="shared" si="797"/>
        <v xml:space="preserve"> </v>
      </c>
      <c r="AW450" s="239" t="str">
        <f t="shared" si="798"/>
        <v xml:space="preserve"> </v>
      </c>
      <c r="AX450" s="239" t="str">
        <f>IF(SUM(I450:T450)&lt;90," ",CM450*AH450*stab.data!$U$20/13/2)</f>
        <v xml:space="preserve"> </v>
      </c>
      <c r="AY450" s="239" t="str">
        <f>IF(SUM(I450:T450)&lt;90," ",CO450*AH450*stab.data!$U$11/13)</f>
        <v xml:space="preserve"> </v>
      </c>
      <c r="AZ450" s="239" t="str">
        <f t="shared" si="799"/>
        <v/>
      </c>
      <c r="BA450" s="241" t="str">
        <f t="shared" si="800"/>
        <v xml:space="preserve"> </v>
      </c>
      <c r="BB450" s="242" t="str">
        <f>IF(SUM(I450:T450)&lt;90," ",EXP('eq. coef.'!$C$104+'eq. coef.'!$C$105*'Amp-TB2 calc'!AJ450+'eq. coef.'!$C$106*'Amp-TB2 calc'!AK450+'eq. coef.'!$C$107*'Amp-TB2 calc'!AL450+'eq. coef.'!$C$108*'Amp-TB2 calc'!AN450+'eq. coef.'!$C$109*'Amp-TB2 calc'!AP450+'eq. coef.'!$C$110*'Amp-TB2 calc'!AQ450+'eq. coef.'!$C$111*'Amp-TB2 calc'!AR450+'eq. coef.'!$C$112*'Amp-TB2 calc'!AS450))</f>
        <v xml:space="preserve"> </v>
      </c>
      <c r="BC450" s="243" t="str">
        <f>IF(SUM(I450:T450)&lt;90," ",EXP('eq. coef.'!$C$176+'eq. coef.'!$C$177*'Amp-TB2 calc'!AJ450+'eq. coef.'!$C$178*'Amp-TB2 calc'!AK450+'eq. coef.'!$C$179*'Amp-TB2 calc'!AL450+'eq. coef.'!$C$180*'Amp-TB2 calc'!AN450+'eq. coef.'!$C$181*'Amp-TB2 calc'!AP450+'eq. coef.'!$C$182*'Amp-TB2 calc'!AQ450+'eq. coef.'!$C$183*'Amp-TB2 calc'!AR450+'eq. coef.'!$C$184*'Amp-TB2 calc'!AS450))</f>
        <v xml:space="preserve"> </v>
      </c>
      <c r="BD450" s="243" t="str">
        <f>IF(SUM(I450:T450)&lt;90," ",('eq. coef.'!$C$234+'eq. coef.'!$C$235*'Amp-TB2 calc'!AJ450+'eq. coef.'!$C$236*'Amp-TB2 calc'!AK450+'eq. coef.'!$C$237*'Amp-TB2 calc'!AL450+'eq. coef.'!$C$238*'Amp-TB2 calc'!AN450+'eq. coef.'!$C$239*'Amp-TB2 calc'!AP450+'eq. coef.'!$C$240*'Amp-TB2 calc'!AQ450+'eq. coef.'!$C$241*'Amp-TB2 calc'!AR450+'eq. coef.'!$C$242*'Amp-TB2 calc'!AS450))</f>
        <v xml:space="preserve"> </v>
      </c>
      <c r="BE450" s="243" t="str">
        <f>IF(SUM(I450:T450)&lt;90," ",('eq. coef.'!$C$270+'eq. coef.'!$C$271*'Amp-TB2 calc'!AJ450+'eq. coef.'!$C$272*'Amp-TB2 calc'!AK450+'eq. coef.'!$C$273*'Amp-TB2 calc'!AL450+'eq. coef.'!$C$274*'Amp-TB2 calc'!AN450+'eq. coef.'!$C$275*'Amp-TB2 calc'!AP450+'eq. coef.'!$C$276*'Amp-TB2 calc'!AQ450+'eq. coef.'!$C$277*'Amp-TB2 calc'!AR450+'eq. coef.'!$C$278*'Amp-TB2 calc'!AS450))</f>
        <v xml:space="preserve"> </v>
      </c>
      <c r="BF450" s="243" t="str">
        <f>IF(SUM(I450:T450)&lt;90," ",EXP('eq. coef.'!$C$328+'eq. coef.'!$C$329*'Amp-TB2 calc'!AJ450+'eq. coef.'!$C$330*'Amp-TB2 calc'!AK450+'eq. coef.'!$C$331*'Amp-TB2 calc'!AL450+'eq. coef.'!$C$332*'Amp-TB2 calc'!AN450+'eq. coef.'!$C$333*'Amp-TB2 calc'!AP450+'eq. coef.'!$C$334*'Amp-TB2 calc'!AQ450+'eq. coef.'!$C$335*'Amp-TB2 calc'!AR450+'eq. coef.'!$C$336*'Amp-TB2 calc'!AS450))</f>
        <v xml:space="preserve"> </v>
      </c>
      <c r="BG450" s="255" t="str">
        <f t="shared" si="801"/>
        <v xml:space="preserve"> </v>
      </c>
      <c r="BH450" s="306" t="str">
        <f t="shared" si="802"/>
        <v xml:space="preserve"> </v>
      </c>
      <c r="BI450" s="243" t="str">
        <f t="shared" si="803"/>
        <v xml:space="preserve"> </v>
      </c>
      <c r="BJ450" s="245" t="str">
        <f t="shared" si="804"/>
        <v xml:space="preserve"> </v>
      </c>
      <c r="BK450" s="243" t="str">
        <f t="shared" si="805"/>
        <v xml:space="preserve"> </v>
      </c>
      <c r="BL450" s="247" t="str">
        <f>IF(SUM(I450:T450)&lt;90," ",'eq. coef.'!$C$360+'eq. coef.'!$C$361*'Amp-TB2 calc'!AJ450+'eq. coef.'!$C$362*'Amp-TB2 calc'!AK450+'eq. coef.'!$C$363*'Amp-TB2 calc'!AL450+'eq. coef.'!$C$364*'Amp-TB2 calc'!AN450+'eq. coef.'!$C$365*'Amp-TB2 calc'!AP450+'eq. coef.'!$C$366*'Amp-TB2 calc'!AQ450+'eq. coef.'!$C$367*'Amp-TB2 calc'!AR450+'eq. coef.'!$C$368*'Amp-TB2 calc'!AS450+'eq. coef.'!$C$369*LN(BO450))</f>
        <v xml:space="preserve"> </v>
      </c>
      <c r="BM450" s="248" t="str">
        <f t="shared" si="806"/>
        <v/>
      </c>
      <c r="BN450" s="267" t="str">
        <f t="shared" si="807"/>
        <v/>
      </c>
      <c r="BO450" s="249" t="str">
        <f t="shared" si="808"/>
        <v xml:space="preserve"> </v>
      </c>
      <c r="BP450" s="243" t="str">
        <f t="shared" si="809"/>
        <v xml:space="preserve"> </v>
      </c>
      <c r="BQ450" s="245"/>
      <c r="BR450" s="245">
        <f t="shared" si="810"/>
        <v>0</v>
      </c>
      <c r="BS450" s="245">
        <f t="shared" si="811"/>
        <v>0</v>
      </c>
      <c r="BT450" s="243" t="str">
        <f t="shared" si="812"/>
        <v xml:space="preserve"> </v>
      </c>
      <c r="BU450" s="250"/>
      <c r="BV450" s="251" t="str">
        <f>IF(SUM(I450:T450)&lt;90," ",'eq. coef.'!$B$1128*'Amp-TB2 calc'!CF450+'eq. coef.'!$B$1129*'Amp-TB2 calc'!CJ450+'eq. coef.'!$B$1130*'Amp-TB2 calc'!CK450+'eq. coef.'!$B$1131*'Amp-TB2 calc'!CM450+'eq. coef.'!$B$1132*'Amp-TB2 calc'!CN450+'eq. coef.'!$B$1133*'Amp-TB2 calc'!CO450+'eq. coef.'!$B$1134*'Amp-TB2 calc'!CP450+'eq. coef.'!$B$1135*'Amp-TB2 calc'!CS450+'eq. coef.'!$B$1135*'Amp-TB2 calc'!CW450+'eq. coef.'!$B$1137*'Amp-TB2 calc'!CX450)</f>
        <v xml:space="preserve"> </v>
      </c>
      <c r="BW450" s="252" t="str">
        <f t="shared" si="813"/>
        <v/>
      </c>
      <c r="BX450" s="253"/>
      <c r="BY450" s="252" t="str">
        <f t="shared" si="814"/>
        <v xml:space="preserve"> </v>
      </c>
      <c r="BZ450" s="251" t="str">
        <f>IF(SUM(I450:T450)&lt;90," ",EXP('eq. coef.'!$B$1156*'Amp-TB2 calc'!CF450+'eq. coef.'!$B$1157*'Amp-TB2 calc'!CJ450+'eq. coef.'!$B$1158*'Amp-TB2 calc'!CK450+'eq. coef.'!$B$1159*'Amp-TB2 calc'!CM450+'eq. coef.'!$B$1160*'Amp-TB2 calc'!CN450+'eq. coef.'!$B$1161*'Amp-TB2 calc'!CO450+'eq. coef.'!$B$1162*'Amp-TB2 calc'!CP450+'eq. coef.'!$B$1163*'Amp-TB2 calc'!CS450+'eq. coef.'!$B$1164*'Amp-TB2 calc'!CW450+'eq. coef.'!$B$1165*'Amp-TB2 calc'!CX450))</f>
        <v xml:space="preserve"> </v>
      </c>
      <c r="CA450" s="252" t="str">
        <f t="shared" si="815"/>
        <v xml:space="preserve"> </v>
      </c>
      <c r="CB450" s="245"/>
      <c r="CC450" s="244" t="str">
        <f t="shared" si="816"/>
        <v xml:space="preserve"> </v>
      </c>
      <c r="CD450" s="244" t="str">
        <f t="shared" si="817"/>
        <v xml:space="preserve"> </v>
      </c>
      <c r="CE450" s="240" t="str">
        <f t="shared" si="818"/>
        <v xml:space="preserve"> </v>
      </c>
      <c r="CF450" s="240" t="str">
        <f t="shared" si="819"/>
        <v xml:space="preserve"> </v>
      </c>
      <c r="CG450" s="240" t="str">
        <f t="shared" si="820"/>
        <v xml:space="preserve"> </v>
      </c>
      <c r="CH450" s="240" t="str">
        <f t="shared" si="821"/>
        <v xml:space="preserve"> </v>
      </c>
      <c r="CI450" s="240"/>
      <c r="CJ450" s="240" t="str">
        <f t="shared" si="822"/>
        <v xml:space="preserve"> </v>
      </c>
      <c r="CK450" s="240" t="str">
        <f t="shared" si="823"/>
        <v xml:space="preserve"> </v>
      </c>
      <c r="CL450" s="240" t="str">
        <f t="shared" si="824"/>
        <v xml:space="preserve"> </v>
      </c>
      <c r="CM450" s="240" t="str">
        <f t="shared" si="825"/>
        <v xml:space="preserve"> </v>
      </c>
      <c r="CN450" s="240" t="str">
        <f t="shared" si="826"/>
        <v xml:space="preserve"> </v>
      </c>
      <c r="CO450" s="240" t="str">
        <f t="shared" si="827"/>
        <v xml:space="preserve"> </v>
      </c>
      <c r="CP450" s="240" t="str">
        <f t="shared" si="828"/>
        <v xml:space="preserve"> </v>
      </c>
      <c r="CQ450" s="240" t="str">
        <f t="shared" si="829"/>
        <v xml:space="preserve"> </v>
      </c>
      <c r="CR450" s="240"/>
      <c r="CS450" s="240" t="str">
        <f t="shared" si="830"/>
        <v xml:space="preserve"> </v>
      </c>
      <c r="CT450" s="240" t="str">
        <f t="shared" si="831"/>
        <v xml:space="preserve"> </v>
      </c>
      <c r="CU450" s="240" t="str">
        <f t="shared" si="832"/>
        <v xml:space="preserve"> </v>
      </c>
      <c r="CV450" s="240"/>
      <c r="CW450" s="240" t="str">
        <f t="shared" si="833"/>
        <v xml:space="preserve"> </v>
      </c>
      <c r="CX450" s="240" t="str">
        <f t="shared" si="834"/>
        <v xml:space="preserve"> </v>
      </c>
      <c r="CY450" s="240" t="str">
        <f t="shared" si="835"/>
        <v xml:space="preserve"> </v>
      </c>
      <c r="CZ450" s="240"/>
      <c r="DA450" s="240" t="str">
        <f t="shared" si="836"/>
        <v xml:space="preserve"> </v>
      </c>
      <c r="DB450" s="240" t="str">
        <f t="shared" si="837"/>
        <v xml:space="preserve"> </v>
      </c>
      <c r="DC450" s="240" t="str">
        <f t="shared" si="838"/>
        <v xml:space="preserve"> </v>
      </c>
      <c r="DD450" s="240" t="str">
        <f t="shared" si="839"/>
        <v xml:space="preserve"> </v>
      </c>
      <c r="DE450" s="245" t="str">
        <f t="shared" si="840"/>
        <v xml:space="preserve"> </v>
      </c>
      <c r="DF450" s="245"/>
      <c r="DG450" s="239" t="str">
        <f t="shared" si="841"/>
        <v xml:space="preserve"> </v>
      </c>
      <c r="DH450" s="239" t="str">
        <f t="shared" si="842"/>
        <v xml:space="preserve"> </v>
      </c>
      <c r="DI450" s="239" t="str">
        <f t="shared" si="843"/>
        <v xml:space="preserve"> </v>
      </c>
      <c r="DJ450" s="240" t="str">
        <f t="shared" si="844"/>
        <v xml:space="preserve"> </v>
      </c>
    </row>
    <row r="451" spans="1:114">
      <c r="A451" s="312"/>
      <c r="I451" s="325"/>
      <c r="J451" s="325"/>
      <c r="K451" s="325"/>
      <c r="L451" s="325"/>
      <c r="M451" s="325"/>
      <c r="N451" s="325"/>
      <c r="O451" s="325"/>
      <c r="P451" s="325"/>
      <c r="Q451" s="325"/>
      <c r="R451" s="325"/>
      <c r="S451" s="325"/>
      <c r="T451" s="325"/>
      <c r="U451" s="238" t="str">
        <f t="shared" si="782"/>
        <v/>
      </c>
      <c r="V451" s="239" t="str">
        <f>IF(SUM(I451:T451)&lt;90," ",I451/stab.data!$U$7)</f>
        <v xml:space="preserve"> </v>
      </c>
      <c r="W451" s="239" t="str">
        <f>IF(SUM(I451:T451)&lt;90," ",J451/stab.data!$U$8)</f>
        <v xml:space="preserve"> </v>
      </c>
      <c r="X451" s="239" t="str">
        <f>IF(SUM(I451:T451)&lt;90," ",K451*2/stab.data!$U$9)</f>
        <v xml:space="preserve"> </v>
      </c>
      <c r="Y451" s="239" t="str">
        <f>IF(SUM(I451:T451)&lt;90," ",L451*2/stab.data!$U$10)</f>
        <v xml:space="preserve"> </v>
      </c>
      <c r="Z451" s="239" t="str">
        <f>IF(SUM(I451:T451)&lt;90," ",M451/stab.data!$U$11)</f>
        <v xml:space="preserve"> </v>
      </c>
      <c r="AA451" s="239" t="str">
        <f>IF(SUM(I451:T451)&lt;90," ",N451/stab.data!$U$12)</f>
        <v xml:space="preserve"> </v>
      </c>
      <c r="AB451" s="239" t="str">
        <f>IF(SUM(I451:T451)&lt;90," ",O451/stab.data!$U$13)</f>
        <v xml:space="preserve"> </v>
      </c>
      <c r="AC451" s="239" t="str">
        <f>IF(SUM(I451:T451)&lt;90," ",P451/stab.data!$U$14)</f>
        <v xml:space="preserve"> </v>
      </c>
      <c r="AD451" s="239" t="str">
        <f>IF(SUM(I451:T451)&lt;90," ",Q451*2/stab.data!$U$15)</f>
        <v xml:space="preserve"> </v>
      </c>
      <c r="AE451" s="239" t="str">
        <f>IF(SUM(I451:T451)&lt;90," ",R451*2/stab.data!$U$16)</f>
        <v xml:space="preserve"> </v>
      </c>
      <c r="AF451" s="239" t="str">
        <f>IF(SUM(I451:T451)&lt;90," ",S451/stab.data!$U$17)</f>
        <v xml:space="preserve"> </v>
      </c>
      <c r="AG451" s="239" t="str">
        <f>IF(SUM(I451:T451)&lt;90," ",T451/stab.data!$U$18)</f>
        <v xml:space="preserve"> </v>
      </c>
      <c r="AH451" s="239" t="str">
        <f t="shared" si="783"/>
        <v xml:space="preserve"> </v>
      </c>
      <c r="AI451" s="239" t="str">
        <f t="shared" si="784"/>
        <v xml:space="preserve"> </v>
      </c>
      <c r="AJ451" s="240" t="str">
        <f t="shared" si="785"/>
        <v xml:space="preserve"> </v>
      </c>
      <c r="AK451" s="240" t="str">
        <f t="shared" si="786"/>
        <v xml:space="preserve"> </v>
      </c>
      <c r="AL451" s="240" t="str">
        <f t="shared" si="787"/>
        <v xml:space="preserve"> </v>
      </c>
      <c r="AM451" s="240" t="str">
        <f t="shared" si="788"/>
        <v xml:space="preserve"> </v>
      </c>
      <c r="AN451" s="240" t="str">
        <f t="shared" si="789"/>
        <v xml:space="preserve"> </v>
      </c>
      <c r="AO451" s="240" t="str">
        <f t="shared" si="790"/>
        <v xml:space="preserve"> </v>
      </c>
      <c r="AP451" s="240" t="str">
        <f t="shared" si="791"/>
        <v xml:space="preserve"> </v>
      </c>
      <c r="AQ451" s="240" t="str">
        <f t="shared" si="792"/>
        <v xml:space="preserve"> </v>
      </c>
      <c r="AR451" s="240" t="str">
        <f t="shared" si="793"/>
        <v xml:space="preserve"> </v>
      </c>
      <c r="AS451" s="240" t="str">
        <f t="shared" si="794"/>
        <v xml:space="preserve"> </v>
      </c>
      <c r="AT451" s="240" t="str">
        <f t="shared" si="795"/>
        <v xml:space="preserve"> </v>
      </c>
      <c r="AU451" s="240" t="str">
        <f t="shared" si="796"/>
        <v xml:space="preserve"> </v>
      </c>
      <c r="AV451" s="239" t="str">
        <f t="shared" si="797"/>
        <v xml:space="preserve"> </v>
      </c>
      <c r="AW451" s="239" t="str">
        <f t="shared" si="798"/>
        <v xml:space="preserve"> </v>
      </c>
      <c r="AX451" s="239" t="str">
        <f>IF(SUM(I451:T451)&lt;90," ",CM451*AH451*stab.data!$U$20/13/2)</f>
        <v xml:space="preserve"> </v>
      </c>
      <c r="AY451" s="239" t="str">
        <f>IF(SUM(I451:T451)&lt;90," ",CO451*AH451*stab.data!$U$11/13)</f>
        <v xml:space="preserve"> </v>
      </c>
      <c r="AZ451" s="239" t="str">
        <f t="shared" si="799"/>
        <v/>
      </c>
      <c r="BA451" s="241" t="str">
        <f t="shared" si="800"/>
        <v xml:space="preserve"> </v>
      </c>
      <c r="BB451" s="242" t="str">
        <f>IF(SUM(I451:T451)&lt;90," ",EXP('eq. coef.'!$C$104+'eq. coef.'!$C$105*'Amp-TB2 calc'!AJ451+'eq. coef.'!$C$106*'Amp-TB2 calc'!AK451+'eq. coef.'!$C$107*'Amp-TB2 calc'!AL451+'eq. coef.'!$C$108*'Amp-TB2 calc'!AN451+'eq. coef.'!$C$109*'Amp-TB2 calc'!AP451+'eq. coef.'!$C$110*'Amp-TB2 calc'!AQ451+'eq. coef.'!$C$111*'Amp-TB2 calc'!AR451+'eq. coef.'!$C$112*'Amp-TB2 calc'!AS451))</f>
        <v xml:space="preserve"> </v>
      </c>
      <c r="BC451" s="243" t="str">
        <f>IF(SUM(I451:T451)&lt;90," ",EXP('eq. coef.'!$C$176+'eq. coef.'!$C$177*'Amp-TB2 calc'!AJ451+'eq. coef.'!$C$178*'Amp-TB2 calc'!AK451+'eq. coef.'!$C$179*'Amp-TB2 calc'!AL451+'eq. coef.'!$C$180*'Amp-TB2 calc'!AN451+'eq. coef.'!$C$181*'Amp-TB2 calc'!AP451+'eq. coef.'!$C$182*'Amp-TB2 calc'!AQ451+'eq. coef.'!$C$183*'Amp-TB2 calc'!AR451+'eq. coef.'!$C$184*'Amp-TB2 calc'!AS451))</f>
        <v xml:space="preserve"> </v>
      </c>
      <c r="BD451" s="243" t="str">
        <f>IF(SUM(I451:T451)&lt;90," ",('eq. coef.'!$C$234+'eq. coef.'!$C$235*'Amp-TB2 calc'!AJ451+'eq. coef.'!$C$236*'Amp-TB2 calc'!AK451+'eq. coef.'!$C$237*'Amp-TB2 calc'!AL451+'eq. coef.'!$C$238*'Amp-TB2 calc'!AN451+'eq. coef.'!$C$239*'Amp-TB2 calc'!AP451+'eq. coef.'!$C$240*'Amp-TB2 calc'!AQ451+'eq. coef.'!$C$241*'Amp-TB2 calc'!AR451+'eq. coef.'!$C$242*'Amp-TB2 calc'!AS451))</f>
        <v xml:space="preserve"> </v>
      </c>
      <c r="BE451" s="243" t="str">
        <f>IF(SUM(I451:T451)&lt;90," ",('eq. coef.'!$C$270+'eq. coef.'!$C$271*'Amp-TB2 calc'!AJ451+'eq. coef.'!$C$272*'Amp-TB2 calc'!AK451+'eq. coef.'!$C$273*'Amp-TB2 calc'!AL451+'eq. coef.'!$C$274*'Amp-TB2 calc'!AN451+'eq. coef.'!$C$275*'Amp-TB2 calc'!AP451+'eq. coef.'!$C$276*'Amp-TB2 calc'!AQ451+'eq. coef.'!$C$277*'Amp-TB2 calc'!AR451+'eq. coef.'!$C$278*'Amp-TB2 calc'!AS451))</f>
        <v xml:space="preserve"> </v>
      </c>
      <c r="BF451" s="243" t="str">
        <f>IF(SUM(I451:T451)&lt;90," ",EXP('eq. coef.'!$C$328+'eq. coef.'!$C$329*'Amp-TB2 calc'!AJ451+'eq. coef.'!$C$330*'Amp-TB2 calc'!AK451+'eq. coef.'!$C$331*'Amp-TB2 calc'!AL451+'eq. coef.'!$C$332*'Amp-TB2 calc'!AN451+'eq. coef.'!$C$333*'Amp-TB2 calc'!AP451+'eq. coef.'!$C$334*'Amp-TB2 calc'!AQ451+'eq. coef.'!$C$335*'Amp-TB2 calc'!AR451+'eq. coef.'!$C$336*'Amp-TB2 calc'!AS451))</f>
        <v xml:space="preserve"> </v>
      </c>
      <c r="BG451" s="255" t="str">
        <f t="shared" si="801"/>
        <v xml:space="preserve"> </v>
      </c>
      <c r="BH451" s="306" t="str">
        <f t="shared" si="802"/>
        <v xml:space="preserve"> </v>
      </c>
      <c r="BI451" s="243" t="str">
        <f t="shared" si="803"/>
        <v xml:space="preserve"> </v>
      </c>
      <c r="BJ451" s="245" t="str">
        <f t="shared" si="804"/>
        <v xml:space="preserve"> </v>
      </c>
      <c r="BK451" s="243" t="str">
        <f t="shared" si="805"/>
        <v xml:space="preserve"> </v>
      </c>
      <c r="BL451" s="247" t="str">
        <f>IF(SUM(I451:T451)&lt;90," ",'eq. coef.'!$C$360+'eq. coef.'!$C$361*'Amp-TB2 calc'!AJ451+'eq. coef.'!$C$362*'Amp-TB2 calc'!AK451+'eq. coef.'!$C$363*'Amp-TB2 calc'!AL451+'eq. coef.'!$C$364*'Amp-TB2 calc'!AN451+'eq. coef.'!$C$365*'Amp-TB2 calc'!AP451+'eq. coef.'!$C$366*'Amp-TB2 calc'!AQ451+'eq. coef.'!$C$367*'Amp-TB2 calc'!AR451+'eq. coef.'!$C$368*'Amp-TB2 calc'!AS451+'eq. coef.'!$C$369*LN(BO451))</f>
        <v xml:space="preserve"> </v>
      </c>
      <c r="BM451" s="248" t="str">
        <f t="shared" si="806"/>
        <v/>
      </c>
      <c r="BN451" s="267" t="str">
        <f t="shared" si="807"/>
        <v/>
      </c>
      <c r="BO451" s="249" t="str">
        <f t="shared" si="808"/>
        <v xml:space="preserve"> </v>
      </c>
      <c r="BP451" s="243" t="str">
        <f t="shared" si="809"/>
        <v xml:space="preserve"> </v>
      </c>
      <c r="BQ451" s="245"/>
      <c r="BR451" s="245">
        <f t="shared" si="810"/>
        <v>0</v>
      </c>
      <c r="BS451" s="245">
        <f t="shared" si="811"/>
        <v>0</v>
      </c>
      <c r="BT451" s="243" t="str">
        <f t="shared" si="812"/>
        <v xml:space="preserve"> </v>
      </c>
      <c r="BU451" s="250"/>
      <c r="BV451" s="251" t="str">
        <f>IF(SUM(I451:T451)&lt;90," ",'eq. coef.'!$B$1128*'Amp-TB2 calc'!CF451+'eq. coef.'!$B$1129*'Amp-TB2 calc'!CJ451+'eq. coef.'!$B$1130*'Amp-TB2 calc'!CK451+'eq. coef.'!$B$1131*'Amp-TB2 calc'!CM451+'eq. coef.'!$B$1132*'Amp-TB2 calc'!CN451+'eq. coef.'!$B$1133*'Amp-TB2 calc'!CO451+'eq. coef.'!$B$1134*'Amp-TB2 calc'!CP451+'eq. coef.'!$B$1135*'Amp-TB2 calc'!CS451+'eq. coef.'!$B$1135*'Amp-TB2 calc'!CW451+'eq. coef.'!$B$1137*'Amp-TB2 calc'!CX451)</f>
        <v xml:space="preserve"> </v>
      </c>
      <c r="BW451" s="252" t="str">
        <f t="shared" si="813"/>
        <v/>
      </c>
      <c r="BX451" s="253"/>
      <c r="BY451" s="252" t="str">
        <f t="shared" si="814"/>
        <v xml:space="preserve"> </v>
      </c>
      <c r="BZ451" s="251" t="str">
        <f>IF(SUM(I451:T451)&lt;90," ",EXP('eq. coef.'!$B$1156*'Amp-TB2 calc'!CF451+'eq. coef.'!$B$1157*'Amp-TB2 calc'!CJ451+'eq. coef.'!$B$1158*'Amp-TB2 calc'!CK451+'eq. coef.'!$B$1159*'Amp-TB2 calc'!CM451+'eq. coef.'!$B$1160*'Amp-TB2 calc'!CN451+'eq. coef.'!$B$1161*'Amp-TB2 calc'!CO451+'eq. coef.'!$B$1162*'Amp-TB2 calc'!CP451+'eq. coef.'!$B$1163*'Amp-TB2 calc'!CS451+'eq. coef.'!$B$1164*'Amp-TB2 calc'!CW451+'eq. coef.'!$B$1165*'Amp-TB2 calc'!CX451))</f>
        <v xml:space="preserve"> </v>
      </c>
      <c r="CA451" s="252" t="str">
        <f t="shared" si="815"/>
        <v xml:space="preserve"> </v>
      </c>
      <c r="CB451" s="245"/>
      <c r="CC451" s="244" t="str">
        <f t="shared" si="816"/>
        <v xml:space="preserve"> </v>
      </c>
      <c r="CD451" s="244" t="str">
        <f t="shared" si="817"/>
        <v xml:space="preserve"> </v>
      </c>
      <c r="CE451" s="240" t="str">
        <f t="shared" si="818"/>
        <v xml:space="preserve"> </v>
      </c>
      <c r="CF451" s="240" t="str">
        <f t="shared" si="819"/>
        <v xml:space="preserve"> </v>
      </c>
      <c r="CG451" s="240" t="str">
        <f t="shared" si="820"/>
        <v xml:space="preserve"> </v>
      </c>
      <c r="CH451" s="240" t="str">
        <f t="shared" si="821"/>
        <v xml:space="preserve"> </v>
      </c>
      <c r="CI451" s="240"/>
      <c r="CJ451" s="240" t="str">
        <f t="shared" si="822"/>
        <v xml:space="preserve"> </v>
      </c>
      <c r="CK451" s="240" t="str">
        <f t="shared" si="823"/>
        <v xml:space="preserve"> </v>
      </c>
      <c r="CL451" s="240" t="str">
        <f t="shared" si="824"/>
        <v xml:space="preserve"> </v>
      </c>
      <c r="CM451" s="240" t="str">
        <f t="shared" si="825"/>
        <v xml:space="preserve"> </v>
      </c>
      <c r="CN451" s="240" t="str">
        <f t="shared" si="826"/>
        <v xml:space="preserve"> </v>
      </c>
      <c r="CO451" s="240" t="str">
        <f t="shared" si="827"/>
        <v xml:space="preserve"> </v>
      </c>
      <c r="CP451" s="240" t="str">
        <f t="shared" si="828"/>
        <v xml:space="preserve"> </v>
      </c>
      <c r="CQ451" s="240" t="str">
        <f t="shared" si="829"/>
        <v xml:space="preserve"> </v>
      </c>
      <c r="CR451" s="240"/>
      <c r="CS451" s="240" t="str">
        <f t="shared" si="830"/>
        <v xml:space="preserve"> </v>
      </c>
      <c r="CT451" s="240" t="str">
        <f t="shared" si="831"/>
        <v xml:space="preserve"> </v>
      </c>
      <c r="CU451" s="240" t="str">
        <f t="shared" si="832"/>
        <v xml:space="preserve"> </v>
      </c>
      <c r="CV451" s="240"/>
      <c r="CW451" s="240" t="str">
        <f t="shared" si="833"/>
        <v xml:space="preserve"> </v>
      </c>
      <c r="CX451" s="240" t="str">
        <f t="shared" si="834"/>
        <v xml:space="preserve"> </v>
      </c>
      <c r="CY451" s="240" t="str">
        <f t="shared" si="835"/>
        <v xml:space="preserve"> </v>
      </c>
      <c r="CZ451" s="240"/>
      <c r="DA451" s="240" t="str">
        <f t="shared" si="836"/>
        <v xml:space="preserve"> </v>
      </c>
      <c r="DB451" s="240" t="str">
        <f t="shared" si="837"/>
        <v xml:space="preserve"> </v>
      </c>
      <c r="DC451" s="240" t="str">
        <f t="shared" si="838"/>
        <v xml:space="preserve"> </v>
      </c>
      <c r="DD451" s="240" t="str">
        <f t="shared" si="839"/>
        <v xml:space="preserve"> </v>
      </c>
      <c r="DE451" s="245" t="str">
        <f t="shared" si="840"/>
        <v xml:space="preserve"> </v>
      </c>
      <c r="DF451" s="245"/>
      <c r="DG451" s="239" t="str">
        <f t="shared" si="841"/>
        <v xml:space="preserve"> </v>
      </c>
      <c r="DH451" s="239" t="str">
        <f t="shared" si="842"/>
        <v xml:space="preserve"> </v>
      </c>
      <c r="DI451" s="239" t="str">
        <f t="shared" si="843"/>
        <v xml:space="preserve"> </v>
      </c>
      <c r="DJ451" s="240" t="str">
        <f t="shared" si="844"/>
        <v xml:space="preserve"> </v>
      </c>
    </row>
    <row r="452" spans="1:114">
      <c r="A452" s="312"/>
      <c r="I452" s="325"/>
      <c r="J452" s="325"/>
      <c r="K452" s="325"/>
      <c r="L452" s="325"/>
      <c r="M452" s="325"/>
      <c r="N452" s="325"/>
      <c r="O452" s="325"/>
      <c r="P452" s="325"/>
      <c r="Q452" s="325"/>
      <c r="R452" s="325"/>
      <c r="S452" s="325"/>
      <c r="T452" s="325"/>
      <c r="U452" s="238" t="str">
        <f t="shared" si="782"/>
        <v/>
      </c>
      <c r="V452" s="239" t="str">
        <f>IF(SUM(I452:T452)&lt;90," ",I452/stab.data!$U$7)</f>
        <v xml:space="preserve"> </v>
      </c>
      <c r="W452" s="239" t="str">
        <f>IF(SUM(I452:T452)&lt;90," ",J452/stab.data!$U$8)</f>
        <v xml:space="preserve"> </v>
      </c>
      <c r="X452" s="239" t="str">
        <f>IF(SUM(I452:T452)&lt;90," ",K452*2/stab.data!$U$9)</f>
        <v xml:space="preserve"> </v>
      </c>
      <c r="Y452" s="239" t="str">
        <f>IF(SUM(I452:T452)&lt;90," ",L452*2/stab.data!$U$10)</f>
        <v xml:space="preserve"> </v>
      </c>
      <c r="Z452" s="239" t="str">
        <f>IF(SUM(I452:T452)&lt;90," ",M452/stab.data!$U$11)</f>
        <v xml:space="preserve"> </v>
      </c>
      <c r="AA452" s="239" t="str">
        <f>IF(SUM(I452:T452)&lt;90," ",N452/stab.data!$U$12)</f>
        <v xml:space="preserve"> </v>
      </c>
      <c r="AB452" s="239" t="str">
        <f>IF(SUM(I452:T452)&lt;90," ",O452/stab.data!$U$13)</f>
        <v xml:space="preserve"> </v>
      </c>
      <c r="AC452" s="239" t="str">
        <f>IF(SUM(I452:T452)&lt;90," ",P452/stab.data!$U$14)</f>
        <v xml:space="preserve"> </v>
      </c>
      <c r="AD452" s="239" t="str">
        <f>IF(SUM(I452:T452)&lt;90," ",Q452*2/stab.data!$U$15)</f>
        <v xml:space="preserve"> </v>
      </c>
      <c r="AE452" s="239" t="str">
        <f>IF(SUM(I452:T452)&lt;90," ",R452*2/stab.data!$U$16)</f>
        <v xml:space="preserve"> </v>
      </c>
      <c r="AF452" s="239" t="str">
        <f>IF(SUM(I452:T452)&lt;90," ",S452/stab.data!$U$17)</f>
        <v xml:space="preserve"> </v>
      </c>
      <c r="AG452" s="239" t="str">
        <f>IF(SUM(I452:T452)&lt;90," ",T452/stab.data!$U$18)</f>
        <v xml:space="preserve"> </v>
      </c>
      <c r="AH452" s="239" t="str">
        <f t="shared" si="783"/>
        <v xml:space="preserve"> </v>
      </c>
      <c r="AI452" s="239" t="str">
        <f t="shared" si="784"/>
        <v xml:space="preserve"> </v>
      </c>
      <c r="AJ452" s="240" t="str">
        <f t="shared" si="785"/>
        <v xml:space="preserve"> </v>
      </c>
      <c r="AK452" s="240" t="str">
        <f t="shared" si="786"/>
        <v xml:space="preserve"> </v>
      </c>
      <c r="AL452" s="240" t="str">
        <f t="shared" si="787"/>
        <v xml:space="preserve"> </v>
      </c>
      <c r="AM452" s="240" t="str">
        <f t="shared" si="788"/>
        <v xml:space="preserve"> </v>
      </c>
      <c r="AN452" s="240" t="str">
        <f t="shared" si="789"/>
        <v xml:space="preserve"> </v>
      </c>
      <c r="AO452" s="240" t="str">
        <f t="shared" si="790"/>
        <v xml:space="preserve"> </v>
      </c>
      <c r="AP452" s="240" t="str">
        <f t="shared" si="791"/>
        <v xml:space="preserve"> </v>
      </c>
      <c r="AQ452" s="240" t="str">
        <f t="shared" si="792"/>
        <v xml:space="preserve"> </v>
      </c>
      <c r="AR452" s="240" t="str">
        <f t="shared" si="793"/>
        <v xml:space="preserve"> </v>
      </c>
      <c r="AS452" s="240" t="str">
        <f t="shared" si="794"/>
        <v xml:space="preserve"> </v>
      </c>
      <c r="AT452" s="240" t="str">
        <f t="shared" si="795"/>
        <v xml:space="preserve"> </v>
      </c>
      <c r="AU452" s="240" t="str">
        <f t="shared" si="796"/>
        <v xml:space="preserve"> </v>
      </c>
      <c r="AV452" s="239" t="str">
        <f t="shared" si="797"/>
        <v xml:space="preserve"> </v>
      </c>
      <c r="AW452" s="239" t="str">
        <f t="shared" si="798"/>
        <v xml:space="preserve"> </v>
      </c>
      <c r="AX452" s="239" t="str">
        <f>IF(SUM(I452:T452)&lt;90," ",CM452*AH452*stab.data!$U$20/13/2)</f>
        <v xml:space="preserve"> </v>
      </c>
      <c r="AY452" s="239" t="str">
        <f>IF(SUM(I452:T452)&lt;90," ",CO452*AH452*stab.data!$U$11/13)</f>
        <v xml:space="preserve"> </v>
      </c>
      <c r="AZ452" s="239" t="str">
        <f t="shared" si="799"/>
        <v/>
      </c>
      <c r="BA452" s="241" t="str">
        <f t="shared" si="800"/>
        <v xml:space="preserve"> </v>
      </c>
      <c r="BB452" s="242" t="str">
        <f>IF(SUM(I452:T452)&lt;90," ",EXP('eq. coef.'!$C$104+'eq. coef.'!$C$105*'Amp-TB2 calc'!AJ452+'eq. coef.'!$C$106*'Amp-TB2 calc'!AK452+'eq. coef.'!$C$107*'Amp-TB2 calc'!AL452+'eq. coef.'!$C$108*'Amp-TB2 calc'!AN452+'eq. coef.'!$C$109*'Amp-TB2 calc'!AP452+'eq. coef.'!$C$110*'Amp-TB2 calc'!AQ452+'eq. coef.'!$C$111*'Amp-TB2 calc'!AR452+'eq. coef.'!$C$112*'Amp-TB2 calc'!AS452))</f>
        <v xml:space="preserve"> </v>
      </c>
      <c r="BC452" s="243" t="str">
        <f>IF(SUM(I452:T452)&lt;90," ",EXP('eq. coef.'!$C$176+'eq. coef.'!$C$177*'Amp-TB2 calc'!AJ452+'eq. coef.'!$C$178*'Amp-TB2 calc'!AK452+'eq. coef.'!$C$179*'Amp-TB2 calc'!AL452+'eq. coef.'!$C$180*'Amp-TB2 calc'!AN452+'eq. coef.'!$C$181*'Amp-TB2 calc'!AP452+'eq. coef.'!$C$182*'Amp-TB2 calc'!AQ452+'eq. coef.'!$C$183*'Amp-TB2 calc'!AR452+'eq. coef.'!$C$184*'Amp-TB2 calc'!AS452))</f>
        <v xml:space="preserve"> </v>
      </c>
      <c r="BD452" s="243" t="str">
        <f>IF(SUM(I452:T452)&lt;90," ",('eq. coef.'!$C$234+'eq. coef.'!$C$235*'Amp-TB2 calc'!AJ452+'eq. coef.'!$C$236*'Amp-TB2 calc'!AK452+'eq. coef.'!$C$237*'Amp-TB2 calc'!AL452+'eq. coef.'!$C$238*'Amp-TB2 calc'!AN452+'eq. coef.'!$C$239*'Amp-TB2 calc'!AP452+'eq. coef.'!$C$240*'Amp-TB2 calc'!AQ452+'eq. coef.'!$C$241*'Amp-TB2 calc'!AR452+'eq. coef.'!$C$242*'Amp-TB2 calc'!AS452))</f>
        <v xml:space="preserve"> </v>
      </c>
      <c r="BE452" s="243" t="str">
        <f>IF(SUM(I452:T452)&lt;90," ",('eq. coef.'!$C$270+'eq. coef.'!$C$271*'Amp-TB2 calc'!AJ452+'eq. coef.'!$C$272*'Amp-TB2 calc'!AK452+'eq. coef.'!$C$273*'Amp-TB2 calc'!AL452+'eq. coef.'!$C$274*'Amp-TB2 calc'!AN452+'eq. coef.'!$C$275*'Amp-TB2 calc'!AP452+'eq. coef.'!$C$276*'Amp-TB2 calc'!AQ452+'eq. coef.'!$C$277*'Amp-TB2 calc'!AR452+'eq. coef.'!$C$278*'Amp-TB2 calc'!AS452))</f>
        <v xml:space="preserve"> </v>
      </c>
      <c r="BF452" s="243" t="str">
        <f>IF(SUM(I452:T452)&lt;90," ",EXP('eq. coef.'!$C$328+'eq. coef.'!$C$329*'Amp-TB2 calc'!AJ452+'eq. coef.'!$C$330*'Amp-TB2 calc'!AK452+'eq. coef.'!$C$331*'Amp-TB2 calc'!AL452+'eq. coef.'!$C$332*'Amp-TB2 calc'!AN452+'eq. coef.'!$C$333*'Amp-TB2 calc'!AP452+'eq. coef.'!$C$334*'Amp-TB2 calc'!AQ452+'eq. coef.'!$C$335*'Amp-TB2 calc'!AR452+'eq. coef.'!$C$336*'Amp-TB2 calc'!AS452))</f>
        <v xml:space="preserve"> </v>
      </c>
      <c r="BG452" s="255" t="str">
        <f t="shared" si="801"/>
        <v xml:space="preserve"> </v>
      </c>
      <c r="BH452" s="306" t="str">
        <f t="shared" si="802"/>
        <v xml:space="preserve"> </v>
      </c>
      <c r="BI452" s="243" t="str">
        <f t="shared" si="803"/>
        <v xml:space="preserve"> </v>
      </c>
      <c r="BJ452" s="245" t="str">
        <f t="shared" si="804"/>
        <v xml:space="preserve"> </v>
      </c>
      <c r="BK452" s="243" t="str">
        <f t="shared" si="805"/>
        <v xml:space="preserve"> </v>
      </c>
      <c r="BL452" s="247" t="str">
        <f>IF(SUM(I452:T452)&lt;90," ",'eq. coef.'!$C$360+'eq. coef.'!$C$361*'Amp-TB2 calc'!AJ452+'eq. coef.'!$C$362*'Amp-TB2 calc'!AK452+'eq. coef.'!$C$363*'Amp-TB2 calc'!AL452+'eq. coef.'!$C$364*'Amp-TB2 calc'!AN452+'eq. coef.'!$C$365*'Amp-TB2 calc'!AP452+'eq. coef.'!$C$366*'Amp-TB2 calc'!AQ452+'eq. coef.'!$C$367*'Amp-TB2 calc'!AR452+'eq. coef.'!$C$368*'Amp-TB2 calc'!AS452+'eq. coef.'!$C$369*LN(BO452))</f>
        <v xml:space="preserve"> </v>
      </c>
      <c r="BM452" s="248" t="str">
        <f t="shared" si="806"/>
        <v/>
      </c>
      <c r="BN452" s="267" t="str">
        <f t="shared" si="807"/>
        <v/>
      </c>
      <c r="BO452" s="249" t="str">
        <f t="shared" si="808"/>
        <v xml:space="preserve"> </v>
      </c>
      <c r="BP452" s="243" t="str">
        <f t="shared" si="809"/>
        <v xml:space="preserve"> </v>
      </c>
      <c r="BQ452" s="245"/>
      <c r="BR452" s="245">
        <f t="shared" si="810"/>
        <v>0</v>
      </c>
      <c r="BS452" s="245">
        <f t="shared" si="811"/>
        <v>0</v>
      </c>
      <c r="BT452" s="243" t="str">
        <f t="shared" si="812"/>
        <v xml:space="preserve"> </v>
      </c>
      <c r="BU452" s="250"/>
      <c r="BV452" s="251" t="str">
        <f>IF(SUM(I452:T452)&lt;90," ",'eq. coef.'!$B$1128*'Amp-TB2 calc'!CF452+'eq. coef.'!$B$1129*'Amp-TB2 calc'!CJ452+'eq. coef.'!$B$1130*'Amp-TB2 calc'!CK452+'eq. coef.'!$B$1131*'Amp-TB2 calc'!CM452+'eq. coef.'!$B$1132*'Amp-TB2 calc'!CN452+'eq. coef.'!$B$1133*'Amp-TB2 calc'!CO452+'eq. coef.'!$B$1134*'Amp-TB2 calc'!CP452+'eq. coef.'!$B$1135*'Amp-TB2 calc'!CS452+'eq. coef.'!$B$1135*'Amp-TB2 calc'!CW452+'eq. coef.'!$B$1137*'Amp-TB2 calc'!CX452)</f>
        <v xml:space="preserve"> </v>
      </c>
      <c r="BW452" s="252" t="str">
        <f t="shared" si="813"/>
        <v/>
      </c>
      <c r="BX452" s="253"/>
      <c r="BY452" s="252" t="str">
        <f t="shared" si="814"/>
        <v xml:space="preserve"> </v>
      </c>
      <c r="BZ452" s="251" t="str">
        <f>IF(SUM(I452:T452)&lt;90," ",EXP('eq. coef.'!$B$1156*'Amp-TB2 calc'!CF452+'eq. coef.'!$B$1157*'Amp-TB2 calc'!CJ452+'eq. coef.'!$B$1158*'Amp-TB2 calc'!CK452+'eq. coef.'!$B$1159*'Amp-TB2 calc'!CM452+'eq. coef.'!$B$1160*'Amp-TB2 calc'!CN452+'eq. coef.'!$B$1161*'Amp-TB2 calc'!CO452+'eq. coef.'!$B$1162*'Amp-TB2 calc'!CP452+'eq. coef.'!$B$1163*'Amp-TB2 calc'!CS452+'eq. coef.'!$B$1164*'Amp-TB2 calc'!CW452+'eq. coef.'!$B$1165*'Amp-TB2 calc'!CX452))</f>
        <v xml:space="preserve"> </v>
      </c>
      <c r="CA452" s="252" t="str">
        <f t="shared" si="815"/>
        <v xml:space="preserve"> </v>
      </c>
      <c r="CB452" s="245"/>
      <c r="CC452" s="244" t="str">
        <f t="shared" si="816"/>
        <v xml:space="preserve"> </v>
      </c>
      <c r="CD452" s="244" t="str">
        <f t="shared" si="817"/>
        <v xml:space="preserve"> </v>
      </c>
      <c r="CE452" s="240" t="str">
        <f t="shared" si="818"/>
        <v xml:space="preserve"> </v>
      </c>
      <c r="CF452" s="240" t="str">
        <f t="shared" si="819"/>
        <v xml:space="preserve"> </v>
      </c>
      <c r="CG452" s="240" t="str">
        <f t="shared" si="820"/>
        <v xml:space="preserve"> </v>
      </c>
      <c r="CH452" s="240" t="str">
        <f t="shared" si="821"/>
        <v xml:space="preserve"> </v>
      </c>
      <c r="CI452" s="240"/>
      <c r="CJ452" s="240" t="str">
        <f t="shared" si="822"/>
        <v xml:space="preserve"> </v>
      </c>
      <c r="CK452" s="240" t="str">
        <f t="shared" si="823"/>
        <v xml:space="preserve"> </v>
      </c>
      <c r="CL452" s="240" t="str">
        <f t="shared" si="824"/>
        <v xml:space="preserve"> </v>
      </c>
      <c r="CM452" s="240" t="str">
        <f t="shared" si="825"/>
        <v xml:space="preserve"> </v>
      </c>
      <c r="CN452" s="240" t="str">
        <f t="shared" si="826"/>
        <v xml:space="preserve"> </v>
      </c>
      <c r="CO452" s="240" t="str">
        <f t="shared" si="827"/>
        <v xml:space="preserve"> </v>
      </c>
      <c r="CP452" s="240" t="str">
        <f t="shared" si="828"/>
        <v xml:space="preserve"> </v>
      </c>
      <c r="CQ452" s="240" t="str">
        <f t="shared" si="829"/>
        <v xml:space="preserve"> </v>
      </c>
      <c r="CR452" s="240"/>
      <c r="CS452" s="240" t="str">
        <f t="shared" si="830"/>
        <v xml:space="preserve"> </v>
      </c>
      <c r="CT452" s="240" t="str">
        <f t="shared" si="831"/>
        <v xml:space="preserve"> </v>
      </c>
      <c r="CU452" s="240" t="str">
        <f t="shared" si="832"/>
        <v xml:space="preserve"> </v>
      </c>
      <c r="CV452" s="240"/>
      <c r="CW452" s="240" t="str">
        <f t="shared" si="833"/>
        <v xml:space="preserve"> </v>
      </c>
      <c r="CX452" s="240" t="str">
        <f t="shared" si="834"/>
        <v xml:space="preserve"> </v>
      </c>
      <c r="CY452" s="240" t="str">
        <f t="shared" si="835"/>
        <v xml:space="preserve"> </v>
      </c>
      <c r="CZ452" s="240"/>
      <c r="DA452" s="240" t="str">
        <f t="shared" si="836"/>
        <v xml:space="preserve"> </v>
      </c>
      <c r="DB452" s="240" t="str">
        <f t="shared" si="837"/>
        <v xml:space="preserve"> </v>
      </c>
      <c r="DC452" s="240" t="str">
        <f t="shared" si="838"/>
        <v xml:space="preserve"> </v>
      </c>
      <c r="DD452" s="240" t="str">
        <f t="shared" si="839"/>
        <v xml:space="preserve"> </v>
      </c>
      <c r="DE452" s="245" t="str">
        <f t="shared" si="840"/>
        <v xml:space="preserve"> </v>
      </c>
      <c r="DF452" s="245"/>
      <c r="DG452" s="239" t="str">
        <f t="shared" si="841"/>
        <v xml:space="preserve"> </v>
      </c>
      <c r="DH452" s="239" t="str">
        <f t="shared" si="842"/>
        <v xml:space="preserve"> </v>
      </c>
      <c r="DI452" s="239" t="str">
        <f t="shared" si="843"/>
        <v xml:space="preserve"> </v>
      </c>
      <c r="DJ452" s="240" t="str">
        <f t="shared" si="844"/>
        <v xml:space="preserve"> </v>
      </c>
    </row>
    <row r="453" spans="1:114">
      <c r="A453" s="312"/>
      <c r="I453" s="325"/>
      <c r="J453" s="325"/>
      <c r="K453" s="325"/>
      <c r="L453" s="325"/>
      <c r="M453" s="325"/>
      <c r="N453" s="325"/>
      <c r="O453" s="325"/>
      <c r="P453" s="325"/>
      <c r="Q453" s="325"/>
      <c r="R453" s="325"/>
      <c r="S453" s="325"/>
      <c r="T453" s="325"/>
      <c r="U453" s="238" t="str">
        <f t="shared" si="782"/>
        <v/>
      </c>
      <c r="V453" s="239" t="str">
        <f>IF(SUM(I453:T453)&lt;90," ",I453/stab.data!$U$7)</f>
        <v xml:space="preserve"> </v>
      </c>
      <c r="W453" s="239" t="str">
        <f>IF(SUM(I453:T453)&lt;90," ",J453/stab.data!$U$8)</f>
        <v xml:space="preserve"> </v>
      </c>
      <c r="X453" s="239" t="str">
        <f>IF(SUM(I453:T453)&lt;90," ",K453*2/stab.data!$U$9)</f>
        <v xml:space="preserve"> </v>
      </c>
      <c r="Y453" s="239" t="str">
        <f>IF(SUM(I453:T453)&lt;90," ",L453*2/stab.data!$U$10)</f>
        <v xml:space="preserve"> </v>
      </c>
      <c r="Z453" s="239" t="str">
        <f>IF(SUM(I453:T453)&lt;90," ",M453/stab.data!$U$11)</f>
        <v xml:space="preserve"> </v>
      </c>
      <c r="AA453" s="239" t="str">
        <f>IF(SUM(I453:T453)&lt;90," ",N453/stab.data!$U$12)</f>
        <v xml:space="preserve"> </v>
      </c>
      <c r="AB453" s="239" t="str">
        <f>IF(SUM(I453:T453)&lt;90," ",O453/stab.data!$U$13)</f>
        <v xml:space="preserve"> </v>
      </c>
      <c r="AC453" s="239" t="str">
        <f>IF(SUM(I453:T453)&lt;90," ",P453/stab.data!$U$14)</f>
        <v xml:space="preserve"> </v>
      </c>
      <c r="AD453" s="239" t="str">
        <f>IF(SUM(I453:T453)&lt;90," ",Q453*2/stab.data!$U$15)</f>
        <v xml:space="preserve"> </v>
      </c>
      <c r="AE453" s="239" t="str">
        <f>IF(SUM(I453:T453)&lt;90," ",R453*2/stab.data!$U$16)</f>
        <v xml:space="preserve"> </v>
      </c>
      <c r="AF453" s="239" t="str">
        <f>IF(SUM(I453:T453)&lt;90," ",S453/stab.data!$U$17)</f>
        <v xml:space="preserve"> </v>
      </c>
      <c r="AG453" s="239" t="str">
        <f>IF(SUM(I453:T453)&lt;90," ",T453/stab.data!$U$18)</f>
        <v xml:space="preserve"> </v>
      </c>
      <c r="AH453" s="239" t="str">
        <f t="shared" si="783"/>
        <v xml:space="preserve"> </v>
      </c>
      <c r="AI453" s="239" t="str">
        <f t="shared" si="784"/>
        <v xml:space="preserve"> </v>
      </c>
      <c r="AJ453" s="240" t="str">
        <f t="shared" si="785"/>
        <v xml:space="preserve"> </v>
      </c>
      <c r="AK453" s="240" t="str">
        <f t="shared" si="786"/>
        <v xml:space="preserve"> </v>
      </c>
      <c r="AL453" s="240" t="str">
        <f t="shared" si="787"/>
        <v xml:space="preserve"> </v>
      </c>
      <c r="AM453" s="240" t="str">
        <f t="shared" si="788"/>
        <v xml:space="preserve"> </v>
      </c>
      <c r="AN453" s="240" t="str">
        <f t="shared" si="789"/>
        <v xml:space="preserve"> </v>
      </c>
      <c r="AO453" s="240" t="str">
        <f t="shared" si="790"/>
        <v xml:space="preserve"> </v>
      </c>
      <c r="AP453" s="240" t="str">
        <f t="shared" si="791"/>
        <v xml:space="preserve"> </v>
      </c>
      <c r="AQ453" s="240" t="str">
        <f t="shared" si="792"/>
        <v xml:space="preserve"> </v>
      </c>
      <c r="AR453" s="240" t="str">
        <f t="shared" si="793"/>
        <v xml:space="preserve"> </v>
      </c>
      <c r="AS453" s="240" t="str">
        <f t="shared" si="794"/>
        <v xml:space="preserve"> </v>
      </c>
      <c r="AT453" s="240" t="str">
        <f t="shared" si="795"/>
        <v xml:space="preserve"> </v>
      </c>
      <c r="AU453" s="240" t="str">
        <f t="shared" si="796"/>
        <v xml:space="preserve"> </v>
      </c>
      <c r="AV453" s="239" t="str">
        <f t="shared" si="797"/>
        <v xml:space="preserve"> </v>
      </c>
      <c r="AW453" s="239" t="str">
        <f t="shared" si="798"/>
        <v xml:space="preserve"> </v>
      </c>
      <c r="AX453" s="239" t="str">
        <f>IF(SUM(I453:T453)&lt;90," ",CM453*AH453*stab.data!$U$20/13/2)</f>
        <v xml:space="preserve"> </v>
      </c>
      <c r="AY453" s="239" t="str">
        <f>IF(SUM(I453:T453)&lt;90," ",CO453*AH453*stab.data!$U$11/13)</f>
        <v xml:space="preserve"> </v>
      </c>
      <c r="AZ453" s="239" t="str">
        <f t="shared" si="799"/>
        <v/>
      </c>
      <c r="BA453" s="241" t="str">
        <f t="shared" si="800"/>
        <v xml:space="preserve"> </v>
      </c>
      <c r="BB453" s="242" t="str">
        <f>IF(SUM(I453:T453)&lt;90," ",EXP('eq. coef.'!$C$104+'eq. coef.'!$C$105*'Amp-TB2 calc'!AJ453+'eq. coef.'!$C$106*'Amp-TB2 calc'!AK453+'eq. coef.'!$C$107*'Amp-TB2 calc'!AL453+'eq. coef.'!$C$108*'Amp-TB2 calc'!AN453+'eq. coef.'!$C$109*'Amp-TB2 calc'!AP453+'eq. coef.'!$C$110*'Amp-TB2 calc'!AQ453+'eq. coef.'!$C$111*'Amp-TB2 calc'!AR453+'eq. coef.'!$C$112*'Amp-TB2 calc'!AS453))</f>
        <v xml:space="preserve"> </v>
      </c>
      <c r="BC453" s="243" t="str">
        <f>IF(SUM(I453:T453)&lt;90," ",EXP('eq. coef.'!$C$176+'eq. coef.'!$C$177*'Amp-TB2 calc'!AJ453+'eq. coef.'!$C$178*'Amp-TB2 calc'!AK453+'eq. coef.'!$C$179*'Amp-TB2 calc'!AL453+'eq. coef.'!$C$180*'Amp-TB2 calc'!AN453+'eq. coef.'!$C$181*'Amp-TB2 calc'!AP453+'eq. coef.'!$C$182*'Amp-TB2 calc'!AQ453+'eq. coef.'!$C$183*'Amp-TB2 calc'!AR453+'eq. coef.'!$C$184*'Amp-TB2 calc'!AS453))</f>
        <v xml:space="preserve"> </v>
      </c>
      <c r="BD453" s="243" t="str">
        <f>IF(SUM(I453:T453)&lt;90," ",('eq. coef.'!$C$234+'eq. coef.'!$C$235*'Amp-TB2 calc'!AJ453+'eq. coef.'!$C$236*'Amp-TB2 calc'!AK453+'eq. coef.'!$C$237*'Amp-TB2 calc'!AL453+'eq. coef.'!$C$238*'Amp-TB2 calc'!AN453+'eq. coef.'!$C$239*'Amp-TB2 calc'!AP453+'eq. coef.'!$C$240*'Amp-TB2 calc'!AQ453+'eq. coef.'!$C$241*'Amp-TB2 calc'!AR453+'eq. coef.'!$C$242*'Amp-TB2 calc'!AS453))</f>
        <v xml:space="preserve"> </v>
      </c>
      <c r="BE453" s="243" t="str">
        <f>IF(SUM(I453:T453)&lt;90," ",('eq. coef.'!$C$270+'eq. coef.'!$C$271*'Amp-TB2 calc'!AJ453+'eq. coef.'!$C$272*'Amp-TB2 calc'!AK453+'eq. coef.'!$C$273*'Amp-TB2 calc'!AL453+'eq. coef.'!$C$274*'Amp-TB2 calc'!AN453+'eq. coef.'!$C$275*'Amp-TB2 calc'!AP453+'eq. coef.'!$C$276*'Amp-TB2 calc'!AQ453+'eq. coef.'!$C$277*'Amp-TB2 calc'!AR453+'eq. coef.'!$C$278*'Amp-TB2 calc'!AS453))</f>
        <v xml:space="preserve"> </v>
      </c>
      <c r="BF453" s="243" t="str">
        <f>IF(SUM(I453:T453)&lt;90," ",EXP('eq. coef.'!$C$328+'eq. coef.'!$C$329*'Amp-TB2 calc'!AJ453+'eq. coef.'!$C$330*'Amp-TB2 calc'!AK453+'eq. coef.'!$C$331*'Amp-TB2 calc'!AL453+'eq. coef.'!$C$332*'Amp-TB2 calc'!AN453+'eq. coef.'!$C$333*'Amp-TB2 calc'!AP453+'eq. coef.'!$C$334*'Amp-TB2 calc'!AQ453+'eq. coef.'!$C$335*'Amp-TB2 calc'!AR453+'eq. coef.'!$C$336*'Amp-TB2 calc'!AS453))</f>
        <v xml:space="preserve"> </v>
      </c>
      <c r="BG453" s="255" t="str">
        <f t="shared" si="801"/>
        <v xml:space="preserve"> </v>
      </c>
      <c r="BH453" s="306" t="str">
        <f t="shared" si="802"/>
        <v xml:space="preserve"> </v>
      </c>
      <c r="BI453" s="243" t="str">
        <f t="shared" si="803"/>
        <v xml:space="preserve"> </v>
      </c>
      <c r="BJ453" s="245" t="str">
        <f t="shared" si="804"/>
        <v xml:space="preserve"> </v>
      </c>
      <c r="BK453" s="243" t="str">
        <f t="shared" si="805"/>
        <v xml:space="preserve"> </v>
      </c>
      <c r="BL453" s="247" t="str">
        <f>IF(SUM(I453:T453)&lt;90," ",'eq. coef.'!$C$360+'eq. coef.'!$C$361*'Amp-TB2 calc'!AJ453+'eq. coef.'!$C$362*'Amp-TB2 calc'!AK453+'eq. coef.'!$C$363*'Amp-TB2 calc'!AL453+'eq. coef.'!$C$364*'Amp-TB2 calc'!AN453+'eq. coef.'!$C$365*'Amp-TB2 calc'!AP453+'eq. coef.'!$C$366*'Amp-TB2 calc'!AQ453+'eq. coef.'!$C$367*'Amp-TB2 calc'!AR453+'eq. coef.'!$C$368*'Amp-TB2 calc'!AS453+'eq. coef.'!$C$369*LN(BO453))</f>
        <v xml:space="preserve"> </v>
      </c>
      <c r="BM453" s="248" t="str">
        <f t="shared" si="806"/>
        <v/>
      </c>
      <c r="BN453" s="267" t="str">
        <f t="shared" si="807"/>
        <v/>
      </c>
      <c r="BO453" s="249" t="str">
        <f t="shared" si="808"/>
        <v xml:space="preserve"> </v>
      </c>
      <c r="BP453" s="243" t="str">
        <f t="shared" si="809"/>
        <v xml:space="preserve"> </v>
      </c>
      <c r="BQ453" s="245"/>
      <c r="BR453" s="245">
        <f t="shared" si="810"/>
        <v>0</v>
      </c>
      <c r="BS453" s="245">
        <f t="shared" si="811"/>
        <v>0</v>
      </c>
      <c r="BT453" s="243" t="str">
        <f t="shared" si="812"/>
        <v xml:space="preserve"> </v>
      </c>
      <c r="BU453" s="250"/>
      <c r="BV453" s="251" t="str">
        <f>IF(SUM(I453:T453)&lt;90," ",'eq. coef.'!$B$1128*'Amp-TB2 calc'!CF453+'eq. coef.'!$B$1129*'Amp-TB2 calc'!CJ453+'eq. coef.'!$B$1130*'Amp-TB2 calc'!CK453+'eq. coef.'!$B$1131*'Amp-TB2 calc'!CM453+'eq. coef.'!$B$1132*'Amp-TB2 calc'!CN453+'eq. coef.'!$B$1133*'Amp-TB2 calc'!CO453+'eq. coef.'!$B$1134*'Amp-TB2 calc'!CP453+'eq. coef.'!$B$1135*'Amp-TB2 calc'!CS453+'eq. coef.'!$B$1135*'Amp-TB2 calc'!CW453+'eq. coef.'!$B$1137*'Amp-TB2 calc'!CX453)</f>
        <v xml:space="preserve"> </v>
      </c>
      <c r="BW453" s="252" t="str">
        <f t="shared" si="813"/>
        <v/>
      </c>
      <c r="BX453" s="253"/>
      <c r="BY453" s="252" t="str">
        <f t="shared" si="814"/>
        <v xml:space="preserve"> </v>
      </c>
      <c r="BZ453" s="251" t="str">
        <f>IF(SUM(I453:T453)&lt;90," ",EXP('eq. coef.'!$B$1156*'Amp-TB2 calc'!CF453+'eq. coef.'!$B$1157*'Amp-TB2 calc'!CJ453+'eq. coef.'!$B$1158*'Amp-TB2 calc'!CK453+'eq. coef.'!$B$1159*'Amp-TB2 calc'!CM453+'eq. coef.'!$B$1160*'Amp-TB2 calc'!CN453+'eq. coef.'!$B$1161*'Amp-TB2 calc'!CO453+'eq. coef.'!$B$1162*'Amp-TB2 calc'!CP453+'eq. coef.'!$B$1163*'Amp-TB2 calc'!CS453+'eq. coef.'!$B$1164*'Amp-TB2 calc'!CW453+'eq. coef.'!$B$1165*'Amp-TB2 calc'!CX453))</f>
        <v xml:space="preserve"> </v>
      </c>
      <c r="CA453" s="252" t="str">
        <f t="shared" si="815"/>
        <v xml:space="preserve"> </v>
      </c>
      <c r="CB453" s="245"/>
      <c r="CC453" s="244" t="str">
        <f t="shared" si="816"/>
        <v xml:space="preserve"> </v>
      </c>
      <c r="CD453" s="244" t="str">
        <f t="shared" si="817"/>
        <v xml:space="preserve"> </v>
      </c>
      <c r="CE453" s="240" t="str">
        <f t="shared" si="818"/>
        <v xml:space="preserve"> </v>
      </c>
      <c r="CF453" s="240" t="str">
        <f t="shared" si="819"/>
        <v xml:space="preserve"> </v>
      </c>
      <c r="CG453" s="240" t="str">
        <f t="shared" si="820"/>
        <v xml:space="preserve"> </v>
      </c>
      <c r="CH453" s="240" t="str">
        <f t="shared" si="821"/>
        <v xml:space="preserve"> </v>
      </c>
      <c r="CI453" s="240"/>
      <c r="CJ453" s="240" t="str">
        <f t="shared" si="822"/>
        <v xml:space="preserve"> </v>
      </c>
      <c r="CK453" s="240" t="str">
        <f t="shared" si="823"/>
        <v xml:space="preserve"> </v>
      </c>
      <c r="CL453" s="240" t="str">
        <f t="shared" si="824"/>
        <v xml:space="preserve"> </v>
      </c>
      <c r="CM453" s="240" t="str">
        <f t="shared" si="825"/>
        <v xml:space="preserve"> </v>
      </c>
      <c r="CN453" s="240" t="str">
        <f t="shared" si="826"/>
        <v xml:space="preserve"> </v>
      </c>
      <c r="CO453" s="240" t="str">
        <f t="shared" si="827"/>
        <v xml:space="preserve"> </v>
      </c>
      <c r="CP453" s="240" t="str">
        <f t="shared" si="828"/>
        <v xml:space="preserve"> </v>
      </c>
      <c r="CQ453" s="240" t="str">
        <f t="shared" si="829"/>
        <v xml:space="preserve"> </v>
      </c>
      <c r="CR453" s="240"/>
      <c r="CS453" s="240" t="str">
        <f t="shared" si="830"/>
        <v xml:space="preserve"> </v>
      </c>
      <c r="CT453" s="240" t="str">
        <f t="shared" si="831"/>
        <v xml:space="preserve"> </v>
      </c>
      <c r="CU453" s="240" t="str">
        <f t="shared" si="832"/>
        <v xml:space="preserve"> </v>
      </c>
      <c r="CV453" s="240"/>
      <c r="CW453" s="240" t="str">
        <f t="shared" si="833"/>
        <v xml:space="preserve"> </v>
      </c>
      <c r="CX453" s="240" t="str">
        <f t="shared" si="834"/>
        <v xml:space="preserve"> </v>
      </c>
      <c r="CY453" s="240" t="str">
        <f t="shared" si="835"/>
        <v xml:space="preserve"> </v>
      </c>
      <c r="CZ453" s="240"/>
      <c r="DA453" s="240" t="str">
        <f t="shared" si="836"/>
        <v xml:space="preserve"> </v>
      </c>
      <c r="DB453" s="240" t="str">
        <f t="shared" si="837"/>
        <v xml:space="preserve"> </v>
      </c>
      <c r="DC453" s="240" t="str">
        <f t="shared" si="838"/>
        <v xml:space="preserve"> </v>
      </c>
      <c r="DD453" s="240" t="str">
        <f t="shared" si="839"/>
        <v xml:space="preserve"> </v>
      </c>
      <c r="DE453" s="245" t="str">
        <f t="shared" si="840"/>
        <v xml:space="preserve"> </v>
      </c>
      <c r="DF453" s="245"/>
      <c r="DG453" s="239" t="str">
        <f t="shared" si="841"/>
        <v xml:space="preserve"> </v>
      </c>
      <c r="DH453" s="239" t="str">
        <f t="shared" si="842"/>
        <v xml:space="preserve"> </v>
      </c>
      <c r="DI453" s="239" t="str">
        <f t="shared" si="843"/>
        <v xml:space="preserve"> </v>
      </c>
      <c r="DJ453" s="240" t="str">
        <f t="shared" si="844"/>
        <v xml:space="preserve"> </v>
      </c>
    </row>
    <row r="454" spans="1:114">
      <c r="A454" s="312"/>
      <c r="I454" s="325"/>
      <c r="J454" s="325"/>
      <c r="K454" s="325"/>
      <c r="L454" s="325"/>
      <c r="M454" s="325"/>
      <c r="N454" s="325"/>
      <c r="O454" s="325"/>
      <c r="P454" s="325"/>
      <c r="Q454" s="325"/>
      <c r="R454" s="325"/>
      <c r="S454" s="325"/>
      <c r="T454" s="325"/>
      <c r="U454" s="238" t="str">
        <f t="shared" si="782"/>
        <v/>
      </c>
      <c r="V454" s="239" t="str">
        <f>IF(SUM(I454:T454)&lt;90," ",I454/stab.data!$U$7)</f>
        <v xml:space="preserve"> </v>
      </c>
      <c r="W454" s="239" t="str">
        <f>IF(SUM(I454:T454)&lt;90," ",J454/stab.data!$U$8)</f>
        <v xml:space="preserve"> </v>
      </c>
      <c r="X454" s="239" t="str">
        <f>IF(SUM(I454:T454)&lt;90," ",K454*2/stab.data!$U$9)</f>
        <v xml:space="preserve"> </v>
      </c>
      <c r="Y454" s="239" t="str">
        <f>IF(SUM(I454:T454)&lt;90," ",L454*2/stab.data!$U$10)</f>
        <v xml:space="preserve"> </v>
      </c>
      <c r="Z454" s="239" t="str">
        <f>IF(SUM(I454:T454)&lt;90," ",M454/stab.data!$U$11)</f>
        <v xml:space="preserve"> </v>
      </c>
      <c r="AA454" s="239" t="str">
        <f>IF(SUM(I454:T454)&lt;90," ",N454/stab.data!$U$12)</f>
        <v xml:space="preserve"> </v>
      </c>
      <c r="AB454" s="239" t="str">
        <f>IF(SUM(I454:T454)&lt;90," ",O454/stab.data!$U$13)</f>
        <v xml:space="preserve"> </v>
      </c>
      <c r="AC454" s="239" t="str">
        <f>IF(SUM(I454:T454)&lt;90," ",P454/stab.data!$U$14)</f>
        <v xml:space="preserve"> </v>
      </c>
      <c r="AD454" s="239" t="str">
        <f>IF(SUM(I454:T454)&lt;90," ",Q454*2/stab.data!$U$15)</f>
        <v xml:space="preserve"> </v>
      </c>
      <c r="AE454" s="239" t="str">
        <f>IF(SUM(I454:T454)&lt;90," ",R454*2/stab.data!$U$16)</f>
        <v xml:space="preserve"> </v>
      </c>
      <c r="AF454" s="239" t="str">
        <f>IF(SUM(I454:T454)&lt;90," ",S454/stab.data!$U$17)</f>
        <v xml:space="preserve"> </v>
      </c>
      <c r="AG454" s="239" t="str">
        <f>IF(SUM(I454:T454)&lt;90," ",T454/stab.data!$U$18)</f>
        <v xml:space="preserve"> </v>
      </c>
      <c r="AH454" s="239" t="str">
        <f t="shared" si="783"/>
        <v xml:space="preserve"> </v>
      </c>
      <c r="AI454" s="239" t="str">
        <f t="shared" si="784"/>
        <v xml:space="preserve"> </v>
      </c>
      <c r="AJ454" s="240" t="str">
        <f t="shared" si="785"/>
        <v xml:space="preserve"> </v>
      </c>
      <c r="AK454" s="240" t="str">
        <f t="shared" si="786"/>
        <v xml:space="preserve"> </v>
      </c>
      <c r="AL454" s="240" t="str">
        <f t="shared" si="787"/>
        <v xml:space="preserve"> </v>
      </c>
      <c r="AM454" s="240" t="str">
        <f t="shared" si="788"/>
        <v xml:space="preserve"> </v>
      </c>
      <c r="AN454" s="240" t="str">
        <f t="shared" si="789"/>
        <v xml:space="preserve"> </v>
      </c>
      <c r="AO454" s="240" t="str">
        <f t="shared" si="790"/>
        <v xml:space="preserve"> </v>
      </c>
      <c r="AP454" s="240" t="str">
        <f t="shared" si="791"/>
        <v xml:space="preserve"> </v>
      </c>
      <c r="AQ454" s="240" t="str">
        <f t="shared" si="792"/>
        <v xml:space="preserve"> </v>
      </c>
      <c r="AR454" s="240" t="str">
        <f t="shared" si="793"/>
        <v xml:space="preserve"> </v>
      </c>
      <c r="AS454" s="240" t="str">
        <f t="shared" si="794"/>
        <v xml:space="preserve"> </v>
      </c>
      <c r="AT454" s="240" t="str">
        <f t="shared" si="795"/>
        <v xml:space="preserve"> </v>
      </c>
      <c r="AU454" s="240" t="str">
        <f t="shared" si="796"/>
        <v xml:space="preserve"> </v>
      </c>
      <c r="AV454" s="239" t="str">
        <f t="shared" si="797"/>
        <v xml:space="preserve"> </v>
      </c>
      <c r="AW454" s="239" t="str">
        <f t="shared" si="798"/>
        <v xml:space="preserve"> </v>
      </c>
      <c r="AX454" s="239" t="str">
        <f>IF(SUM(I454:T454)&lt;90," ",CM454*AH454*stab.data!$U$20/13/2)</f>
        <v xml:space="preserve"> </v>
      </c>
      <c r="AY454" s="239" t="str">
        <f>IF(SUM(I454:T454)&lt;90," ",CO454*AH454*stab.data!$U$11/13)</f>
        <v xml:space="preserve"> </v>
      </c>
      <c r="AZ454" s="239" t="str">
        <f t="shared" si="799"/>
        <v/>
      </c>
      <c r="BA454" s="241" t="str">
        <f t="shared" si="800"/>
        <v xml:space="preserve"> </v>
      </c>
      <c r="BB454" s="242" t="str">
        <f>IF(SUM(I454:T454)&lt;90," ",EXP('eq. coef.'!$C$104+'eq. coef.'!$C$105*'Amp-TB2 calc'!AJ454+'eq. coef.'!$C$106*'Amp-TB2 calc'!AK454+'eq. coef.'!$C$107*'Amp-TB2 calc'!AL454+'eq. coef.'!$C$108*'Amp-TB2 calc'!AN454+'eq. coef.'!$C$109*'Amp-TB2 calc'!AP454+'eq. coef.'!$C$110*'Amp-TB2 calc'!AQ454+'eq. coef.'!$C$111*'Amp-TB2 calc'!AR454+'eq. coef.'!$C$112*'Amp-TB2 calc'!AS454))</f>
        <v xml:space="preserve"> </v>
      </c>
      <c r="BC454" s="243" t="str">
        <f>IF(SUM(I454:T454)&lt;90," ",EXP('eq. coef.'!$C$176+'eq. coef.'!$C$177*'Amp-TB2 calc'!AJ454+'eq. coef.'!$C$178*'Amp-TB2 calc'!AK454+'eq. coef.'!$C$179*'Amp-TB2 calc'!AL454+'eq. coef.'!$C$180*'Amp-TB2 calc'!AN454+'eq. coef.'!$C$181*'Amp-TB2 calc'!AP454+'eq. coef.'!$C$182*'Amp-TB2 calc'!AQ454+'eq. coef.'!$C$183*'Amp-TB2 calc'!AR454+'eq. coef.'!$C$184*'Amp-TB2 calc'!AS454))</f>
        <v xml:space="preserve"> </v>
      </c>
      <c r="BD454" s="243" t="str">
        <f>IF(SUM(I454:T454)&lt;90," ",('eq. coef.'!$C$234+'eq. coef.'!$C$235*'Amp-TB2 calc'!AJ454+'eq. coef.'!$C$236*'Amp-TB2 calc'!AK454+'eq. coef.'!$C$237*'Amp-TB2 calc'!AL454+'eq. coef.'!$C$238*'Amp-TB2 calc'!AN454+'eq. coef.'!$C$239*'Amp-TB2 calc'!AP454+'eq. coef.'!$C$240*'Amp-TB2 calc'!AQ454+'eq. coef.'!$C$241*'Amp-TB2 calc'!AR454+'eq. coef.'!$C$242*'Amp-TB2 calc'!AS454))</f>
        <v xml:space="preserve"> </v>
      </c>
      <c r="BE454" s="243" t="str">
        <f>IF(SUM(I454:T454)&lt;90," ",('eq. coef.'!$C$270+'eq. coef.'!$C$271*'Amp-TB2 calc'!AJ454+'eq. coef.'!$C$272*'Amp-TB2 calc'!AK454+'eq. coef.'!$C$273*'Amp-TB2 calc'!AL454+'eq. coef.'!$C$274*'Amp-TB2 calc'!AN454+'eq. coef.'!$C$275*'Amp-TB2 calc'!AP454+'eq. coef.'!$C$276*'Amp-TB2 calc'!AQ454+'eq. coef.'!$C$277*'Amp-TB2 calc'!AR454+'eq. coef.'!$C$278*'Amp-TB2 calc'!AS454))</f>
        <v xml:space="preserve"> </v>
      </c>
      <c r="BF454" s="243" t="str">
        <f>IF(SUM(I454:T454)&lt;90," ",EXP('eq. coef.'!$C$328+'eq. coef.'!$C$329*'Amp-TB2 calc'!AJ454+'eq. coef.'!$C$330*'Amp-TB2 calc'!AK454+'eq. coef.'!$C$331*'Amp-TB2 calc'!AL454+'eq. coef.'!$C$332*'Amp-TB2 calc'!AN454+'eq. coef.'!$C$333*'Amp-TB2 calc'!AP454+'eq. coef.'!$C$334*'Amp-TB2 calc'!AQ454+'eq. coef.'!$C$335*'Amp-TB2 calc'!AR454+'eq. coef.'!$C$336*'Amp-TB2 calc'!AS454))</f>
        <v xml:space="preserve"> </v>
      </c>
      <c r="BG454" s="255" t="str">
        <f t="shared" si="801"/>
        <v xml:space="preserve"> </v>
      </c>
      <c r="BH454" s="306" t="str">
        <f t="shared" si="802"/>
        <v xml:space="preserve"> </v>
      </c>
      <c r="BI454" s="243" t="str">
        <f t="shared" si="803"/>
        <v xml:space="preserve"> </v>
      </c>
      <c r="BJ454" s="245" t="str">
        <f t="shared" si="804"/>
        <v xml:space="preserve"> </v>
      </c>
      <c r="BK454" s="243" t="str">
        <f t="shared" si="805"/>
        <v xml:space="preserve"> </v>
      </c>
      <c r="BL454" s="247" t="str">
        <f>IF(SUM(I454:T454)&lt;90," ",'eq. coef.'!$C$360+'eq. coef.'!$C$361*'Amp-TB2 calc'!AJ454+'eq. coef.'!$C$362*'Amp-TB2 calc'!AK454+'eq. coef.'!$C$363*'Amp-TB2 calc'!AL454+'eq. coef.'!$C$364*'Amp-TB2 calc'!AN454+'eq. coef.'!$C$365*'Amp-TB2 calc'!AP454+'eq. coef.'!$C$366*'Amp-TB2 calc'!AQ454+'eq. coef.'!$C$367*'Amp-TB2 calc'!AR454+'eq. coef.'!$C$368*'Amp-TB2 calc'!AS454+'eq. coef.'!$C$369*LN(BO454))</f>
        <v xml:space="preserve"> </v>
      </c>
      <c r="BM454" s="248" t="str">
        <f t="shared" si="806"/>
        <v/>
      </c>
      <c r="BN454" s="267" t="str">
        <f t="shared" si="807"/>
        <v/>
      </c>
      <c r="BO454" s="249" t="str">
        <f t="shared" si="808"/>
        <v xml:space="preserve"> </v>
      </c>
      <c r="BP454" s="243" t="str">
        <f t="shared" si="809"/>
        <v xml:space="preserve"> </v>
      </c>
      <c r="BQ454" s="245"/>
      <c r="BR454" s="245">
        <f t="shared" si="810"/>
        <v>0</v>
      </c>
      <c r="BS454" s="245">
        <f t="shared" si="811"/>
        <v>0</v>
      </c>
      <c r="BT454" s="243" t="str">
        <f t="shared" si="812"/>
        <v xml:space="preserve"> </v>
      </c>
      <c r="BU454" s="250"/>
      <c r="BV454" s="251" t="str">
        <f>IF(SUM(I454:T454)&lt;90," ",'eq. coef.'!$B$1128*'Amp-TB2 calc'!CF454+'eq. coef.'!$B$1129*'Amp-TB2 calc'!CJ454+'eq. coef.'!$B$1130*'Amp-TB2 calc'!CK454+'eq. coef.'!$B$1131*'Amp-TB2 calc'!CM454+'eq. coef.'!$B$1132*'Amp-TB2 calc'!CN454+'eq. coef.'!$B$1133*'Amp-TB2 calc'!CO454+'eq. coef.'!$B$1134*'Amp-TB2 calc'!CP454+'eq. coef.'!$B$1135*'Amp-TB2 calc'!CS454+'eq. coef.'!$B$1135*'Amp-TB2 calc'!CW454+'eq. coef.'!$B$1137*'Amp-TB2 calc'!CX454)</f>
        <v xml:space="preserve"> </v>
      </c>
      <c r="BW454" s="252" t="str">
        <f t="shared" si="813"/>
        <v/>
      </c>
      <c r="BX454" s="253"/>
      <c r="BY454" s="252" t="str">
        <f t="shared" si="814"/>
        <v xml:space="preserve"> </v>
      </c>
      <c r="BZ454" s="251" t="str">
        <f>IF(SUM(I454:T454)&lt;90," ",EXP('eq. coef.'!$B$1156*'Amp-TB2 calc'!CF454+'eq. coef.'!$B$1157*'Amp-TB2 calc'!CJ454+'eq. coef.'!$B$1158*'Amp-TB2 calc'!CK454+'eq. coef.'!$B$1159*'Amp-TB2 calc'!CM454+'eq. coef.'!$B$1160*'Amp-TB2 calc'!CN454+'eq. coef.'!$B$1161*'Amp-TB2 calc'!CO454+'eq. coef.'!$B$1162*'Amp-TB2 calc'!CP454+'eq. coef.'!$B$1163*'Amp-TB2 calc'!CS454+'eq. coef.'!$B$1164*'Amp-TB2 calc'!CW454+'eq. coef.'!$B$1165*'Amp-TB2 calc'!CX454))</f>
        <v xml:space="preserve"> </v>
      </c>
      <c r="CA454" s="252" t="str">
        <f t="shared" si="815"/>
        <v xml:space="preserve"> </v>
      </c>
      <c r="CB454" s="245"/>
      <c r="CC454" s="244" t="str">
        <f t="shared" si="816"/>
        <v xml:space="preserve"> </v>
      </c>
      <c r="CD454" s="244" t="str">
        <f t="shared" si="817"/>
        <v xml:space="preserve"> </v>
      </c>
      <c r="CE454" s="240" t="str">
        <f t="shared" si="818"/>
        <v xml:space="preserve"> </v>
      </c>
      <c r="CF454" s="240" t="str">
        <f t="shared" si="819"/>
        <v xml:space="preserve"> </v>
      </c>
      <c r="CG454" s="240" t="str">
        <f t="shared" si="820"/>
        <v xml:space="preserve"> </v>
      </c>
      <c r="CH454" s="240" t="str">
        <f t="shared" si="821"/>
        <v xml:space="preserve"> </v>
      </c>
      <c r="CI454" s="240"/>
      <c r="CJ454" s="240" t="str">
        <f t="shared" si="822"/>
        <v xml:space="preserve"> </v>
      </c>
      <c r="CK454" s="240" t="str">
        <f t="shared" si="823"/>
        <v xml:space="preserve"> </v>
      </c>
      <c r="CL454" s="240" t="str">
        <f t="shared" si="824"/>
        <v xml:space="preserve"> </v>
      </c>
      <c r="CM454" s="240" t="str">
        <f t="shared" si="825"/>
        <v xml:space="preserve"> </v>
      </c>
      <c r="CN454" s="240" t="str">
        <f t="shared" si="826"/>
        <v xml:space="preserve"> </v>
      </c>
      <c r="CO454" s="240" t="str">
        <f t="shared" si="827"/>
        <v xml:space="preserve"> </v>
      </c>
      <c r="CP454" s="240" t="str">
        <f t="shared" si="828"/>
        <v xml:space="preserve"> </v>
      </c>
      <c r="CQ454" s="240" t="str">
        <f t="shared" si="829"/>
        <v xml:space="preserve"> </v>
      </c>
      <c r="CR454" s="240"/>
      <c r="CS454" s="240" t="str">
        <f t="shared" si="830"/>
        <v xml:space="preserve"> </v>
      </c>
      <c r="CT454" s="240" t="str">
        <f t="shared" si="831"/>
        <v xml:space="preserve"> </v>
      </c>
      <c r="CU454" s="240" t="str">
        <f t="shared" si="832"/>
        <v xml:space="preserve"> </v>
      </c>
      <c r="CV454" s="240"/>
      <c r="CW454" s="240" t="str">
        <f t="shared" si="833"/>
        <v xml:space="preserve"> </v>
      </c>
      <c r="CX454" s="240" t="str">
        <f t="shared" si="834"/>
        <v xml:space="preserve"> </v>
      </c>
      <c r="CY454" s="240" t="str">
        <f t="shared" si="835"/>
        <v xml:space="preserve"> </v>
      </c>
      <c r="CZ454" s="240"/>
      <c r="DA454" s="240" t="str">
        <f t="shared" si="836"/>
        <v xml:space="preserve"> </v>
      </c>
      <c r="DB454" s="240" t="str">
        <f t="shared" si="837"/>
        <v xml:space="preserve"> </v>
      </c>
      <c r="DC454" s="240" t="str">
        <f t="shared" si="838"/>
        <v xml:space="preserve"> </v>
      </c>
      <c r="DD454" s="240" t="str">
        <f t="shared" si="839"/>
        <v xml:space="preserve"> </v>
      </c>
      <c r="DE454" s="245" t="str">
        <f t="shared" si="840"/>
        <v xml:space="preserve"> </v>
      </c>
      <c r="DF454" s="245"/>
      <c r="DG454" s="239" t="str">
        <f t="shared" si="841"/>
        <v xml:space="preserve"> </v>
      </c>
      <c r="DH454" s="239" t="str">
        <f t="shared" si="842"/>
        <v xml:space="preserve"> </v>
      </c>
      <c r="DI454" s="239" t="str">
        <f t="shared" si="843"/>
        <v xml:space="preserve"> </v>
      </c>
      <c r="DJ454" s="240" t="str">
        <f t="shared" si="844"/>
        <v xml:space="preserve"> </v>
      </c>
    </row>
    <row r="455" spans="1:114">
      <c r="A455" s="312"/>
      <c r="I455" s="325"/>
      <c r="J455" s="325"/>
      <c r="K455" s="325"/>
      <c r="L455" s="325"/>
      <c r="M455" s="325"/>
      <c r="N455" s="325"/>
      <c r="O455" s="325"/>
      <c r="P455" s="325"/>
      <c r="Q455" s="325"/>
      <c r="R455" s="325"/>
      <c r="S455" s="325"/>
      <c r="T455" s="325"/>
      <c r="U455" s="238" t="str">
        <f t="shared" si="782"/>
        <v/>
      </c>
      <c r="V455" s="239" t="str">
        <f>IF(SUM(I455:T455)&lt;90," ",I455/stab.data!$U$7)</f>
        <v xml:space="preserve"> </v>
      </c>
      <c r="W455" s="239" t="str">
        <f>IF(SUM(I455:T455)&lt;90," ",J455/stab.data!$U$8)</f>
        <v xml:space="preserve"> </v>
      </c>
      <c r="X455" s="239" t="str">
        <f>IF(SUM(I455:T455)&lt;90," ",K455*2/stab.data!$U$9)</f>
        <v xml:space="preserve"> </v>
      </c>
      <c r="Y455" s="239" t="str">
        <f>IF(SUM(I455:T455)&lt;90," ",L455*2/stab.data!$U$10)</f>
        <v xml:space="preserve"> </v>
      </c>
      <c r="Z455" s="239" t="str">
        <f>IF(SUM(I455:T455)&lt;90," ",M455/stab.data!$U$11)</f>
        <v xml:space="preserve"> </v>
      </c>
      <c r="AA455" s="239" t="str">
        <f>IF(SUM(I455:T455)&lt;90," ",N455/stab.data!$U$12)</f>
        <v xml:space="preserve"> </v>
      </c>
      <c r="AB455" s="239" t="str">
        <f>IF(SUM(I455:T455)&lt;90," ",O455/stab.data!$U$13)</f>
        <v xml:space="preserve"> </v>
      </c>
      <c r="AC455" s="239" t="str">
        <f>IF(SUM(I455:T455)&lt;90," ",P455/stab.data!$U$14)</f>
        <v xml:space="preserve"> </v>
      </c>
      <c r="AD455" s="239" t="str">
        <f>IF(SUM(I455:T455)&lt;90," ",Q455*2/stab.data!$U$15)</f>
        <v xml:space="preserve"> </v>
      </c>
      <c r="AE455" s="239" t="str">
        <f>IF(SUM(I455:T455)&lt;90," ",R455*2/stab.data!$U$16)</f>
        <v xml:space="preserve"> </v>
      </c>
      <c r="AF455" s="239" t="str">
        <f>IF(SUM(I455:T455)&lt;90," ",S455/stab.data!$U$17)</f>
        <v xml:space="preserve"> </v>
      </c>
      <c r="AG455" s="239" t="str">
        <f>IF(SUM(I455:T455)&lt;90," ",T455/stab.data!$U$18)</f>
        <v xml:space="preserve"> </v>
      </c>
      <c r="AH455" s="239" t="str">
        <f t="shared" si="783"/>
        <v xml:space="preserve"> </v>
      </c>
      <c r="AI455" s="239" t="str">
        <f t="shared" si="784"/>
        <v xml:space="preserve"> </v>
      </c>
      <c r="AJ455" s="240" t="str">
        <f t="shared" si="785"/>
        <v xml:space="preserve"> </v>
      </c>
      <c r="AK455" s="240" t="str">
        <f t="shared" si="786"/>
        <v xml:space="preserve"> </v>
      </c>
      <c r="AL455" s="240" t="str">
        <f t="shared" si="787"/>
        <v xml:space="preserve"> </v>
      </c>
      <c r="AM455" s="240" t="str">
        <f t="shared" si="788"/>
        <v xml:space="preserve"> </v>
      </c>
      <c r="AN455" s="240" t="str">
        <f t="shared" si="789"/>
        <v xml:space="preserve"> </v>
      </c>
      <c r="AO455" s="240" t="str">
        <f t="shared" si="790"/>
        <v xml:space="preserve"> </v>
      </c>
      <c r="AP455" s="240" t="str">
        <f t="shared" si="791"/>
        <v xml:space="preserve"> </v>
      </c>
      <c r="AQ455" s="240" t="str">
        <f t="shared" si="792"/>
        <v xml:space="preserve"> </v>
      </c>
      <c r="AR455" s="240" t="str">
        <f t="shared" si="793"/>
        <v xml:space="preserve"> </v>
      </c>
      <c r="AS455" s="240" t="str">
        <f t="shared" si="794"/>
        <v xml:space="preserve"> </v>
      </c>
      <c r="AT455" s="240" t="str">
        <f t="shared" si="795"/>
        <v xml:space="preserve"> </v>
      </c>
      <c r="AU455" s="240" t="str">
        <f t="shared" si="796"/>
        <v xml:space="preserve"> </v>
      </c>
      <c r="AV455" s="239" t="str">
        <f t="shared" si="797"/>
        <v xml:space="preserve"> </v>
      </c>
      <c r="AW455" s="239" t="str">
        <f t="shared" si="798"/>
        <v xml:space="preserve"> </v>
      </c>
      <c r="AX455" s="239" t="str">
        <f>IF(SUM(I455:T455)&lt;90," ",CM455*AH455*stab.data!$U$20/13/2)</f>
        <v xml:space="preserve"> </v>
      </c>
      <c r="AY455" s="239" t="str">
        <f>IF(SUM(I455:T455)&lt;90," ",CO455*AH455*stab.data!$U$11/13)</f>
        <v xml:space="preserve"> </v>
      </c>
      <c r="AZ455" s="239" t="str">
        <f t="shared" si="799"/>
        <v/>
      </c>
      <c r="BA455" s="241" t="str">
        <f t="shared" si="800"/>
        <v xml:space="preserve"> </v>
      </c>
      <c r="BB455" s="242" t="str">
        <f>IF(SUM(I455:T455)&lt;90," ",EXP('eq. coef.'!$C$104+'eq. coef.'!$C$105*'Amp-TB2 calc'!AJ455+'eq. coef.'!$C$106*'Amp-TB2 calc'!AK455+'eq. coef.'!$C$107*'Amp-TB2 calc'!AL455+'eq. coef.'!$C$108*'Amp-TB2 calc'!AN455+'eq. coef.'!$C$109*'Amp-TB2 calc'!AP455+'eq. coef.'!$C$110*'Amp-TB2 calc'!AQ455+'eq. coef.'!$C$111*'Amp-TB2 calc'!AR455+'eq. coef.'!$C$112*'Amp-TB2 calc'!AS455))</f>
        <v xml:space="preserve"> </v>
      </c>
      <c r="BC455" s="243" t="str">
        <f>IF(SUM(I455:T455)&lt;90," ",EXP('eq. coef.'!$C$176+'eq. coef.'!$C$177*'Amp-TB2 calc'!AJ455+'eq. coef.'!$C$178*'Amp-TB2 calc'!AK455+'eq. coef.'!$C$179*'Amp-TB2 calc'!AL455+'eq. coef.'!$C$180*'Amp-TB2 calc'!AN455+'eq. coef.'!$C$181*'Amp-TB2 calc'!AP455+'eq. coef.'!$C$182*'Amp-TB2 calc'!AQ455+'eq. coef.'!$C$183*'Amp-TB2 calc'!AR455+'eq. coef.'!$C$184*'Amp-TB2 calc'!AS455))</f>
        <v xml:space="preserve"> </v>
      </c>
      <c r="BD455" s="243" t="str">
        <f>IF(SUM(I455:T455)&lt;90," ",('eq. coef.'!$C$234+'eq. coef.'!$C$235*'Amp-TB2 calc'!AJ455+'eq. coef.'!$C$236*'Amp-TB2 calc'!AK455+'eq. coef.'!$C$237*'Amp-TB2 calc'!AL455+'eq. coef.'!$C$238*'Amp-TB2 calc'!AN455+'eq. coef.'!$C$239*'Amp-TB2 calc'!AP455+'eq. coef.'!$C$240*'Amp-TB2 calc'!AQ455+'eq. coef.'!$C$241*'Amp-TB2 calc'!AR455+'eq. coef.'!$C$242*'Amp-TB2 calc'!AS455))</f>
        <v xml:space="preserve"> </v>
      </c>
      <c r="BE455" s="243" t="str">
        <f>IF(SUM(I455:T455)&lt;90," ",('eq. coef.'!$C$270+'eq. coef.'!$C$271*'Amp-TB2 calc'!AJ455+'eq. coef.'!$C$272*'Amp-TB2 calc'!AK455+'eq. coef.'!$C$273*'Amp-TB2 calc'!AL455+'eq. coef.'!$C$274*'Amp-TB2 calc'!AN455+'eq. coef.'!$C$275*'Amp-TB2 calc'!AP455+'eq. coef.'!$C$276*'Amp-TB2 calc'!AQ455+'eq. coef.'!$C$277*'Amp-TB2 calc'!AR455+'eq. coef.'!$C$278*'Amp-TB2 calc'!AS455))</f>
        <v xml:space="preserve"> </v>
      </c>
      <c r="BF455" s="243" t="str">
        <f>IF(SUM(I455:T455)&lt;90," ",EXP('eq. coef.'!$C$328+'eq. coef.'!$C$329*'Amp-TB2 calc'!AJ455+'eq. coef.'!$C$330*'Amp-TB2 calc'!AK455+'eq. coef.'!$C$331*'Amp-TB2 calc'!AL455+'eq. coef.'!$C$332*'Amp-TB2 calc'!AN455+'eq. coef.'!$C$333*'Amp-TB2 calc'!AP455+'eq. coef.'!$C$334*'Amp-TB2 calc'!AQ455+'eq. coef.'!$C$335*'Amp-TB2 calc'!AR455+'eq. coef.'!$C$336*'Amp-TB2 calc'!AS455))</f>
        <v xml:space="preserve"> </v>
      </c>
      <c r="BG455" s="255" t="str">
        <f t="shared" si="801"/>
        <v xml:space="preserve"> </v>
      </c>
      <c r="BH455" s="306" t="str">
        <f t="shared" si="802"/>
        <v xml:space="preserve"> </v>
      </c>
      <c r="BI455" s="243" t="str">
        <f t="shared" si="803"/>
        <v xml:space="preserve"> </v>
      </c>
      <c r="BJ455" s="245" t="str">
        <f t="shared" si="804"/>
        <v xml:space="preserve"> </v>
      </c>
      <c r="BK455" s="243" t="str">
        <f t="shared" si="805"/>
        <v xml:space="preserve"> </v>
      </c>
      <c r="BL455" s="247" t="str">
        <f>IF(SUM(I455:T455)&lt;90," ",'eq. coef.'!$C$360+'eq. coef.'!$C$361*'Amp-TB2 calc'!AJ455+'eq. coef.'!$C$362*'Amp-TB2 calc'!AK455+'eq. coef.'!$C$363*'Amp-TB2 calc'!AL455+'eq. coef.'!$C$364*'Amp-TB2 calc'!AN455+'eq. coef.'!$C$365*'Amp-TB2 calc'!AP455+'eq. coef.'!$C$366*'Amp-TB2 calc'!AQ455+'eq. coef.'!$C$367*'Amp-TB2 calc'!AR455+'eq. coef.'!$C$368*'Amp-TB2 calc'!AS455+'eq. coef.'!$C$369*LN(BO455))</f>
        <v xml:space="preserve"> </v>
      </c>
      <c r="BM455" s="248" t="str">
        <f t="shared" si="806"/>
        <v/>
      </c>
      <c r="BN455" s="267" t="str">
        <f t="shared" si="807"/>
        <v/>
      </c>
      <c r="BO455" s="249" t="str">
        <f t="shared" si="808"/>
        <v xml:space="preserve"> </v>
      </c>
      <c r="BP455" s="243" t="str">
        <f t="shared" si="809"/>
        <v xml:space="preserve"> </v>
      </c>
      <c r="BQ455" s="245"/>
      <c r="BR455" s="245">
        <f t="shared" si="810"/>
        <v>0</v>
      </c>
      <c r="BS455" s="245">
        <f t="shared" si="811"/>
        <v>0</v>
      </c>
      <c r="BT455" s="243" t="str">
        <f t="shared" si="812"/>
        <v xml:space="preserve"> </v>
      </c>
      <c r="BU455" s="250"/>
      <c r="BV455" s="251" t="str">
        <f>IF(SUM(I455:T455)&lt;90," ",'eq. coef.'!$B$1128*'Amp-TB2 calc'!CF455+'eq. coef.'!$B$1129*'Amp-TB2 calc'!CJ455+'eq. coef.'!$B$1130*'Amp-TB2 calc'!CK455+'eq. coef.'!$B$1131*'Amp-TB2 calc'!CM455+'eq. coef.'!$B$1132*'Amp-TB2 calc'!CN455+'eq. coef.'!$B$1133*'Amp-TB2 calc'!CO455+'eq. coef.'!$B$1134*'Amp-TB2 calc'!CP455+'eq. coef.'!$B$1135*'Amp-TB2 calc'!CS455+'eq. coef.'!$B$1135*'Amp-TB2 calc'!CW455+'eq. coef.'!$B$1137*'Amp-TB2 calc'!CX455)</f>
        <v xml:space="preserve"> </v>
      </c>
      <c r="BW455" s="252" t="str">
        <f t="shared" si="813"/>
        <v/>
      </c>
      <c r="BX455" s="253"/>
      <c r="BY455" s="252" t="str">
        <f t="shared" si="814"/>
        <v xml:space="preserve"> </v>
      </c>
      <c r="BZ455" s="251" t="str">
        <f>IF(SUM(I455:T455)&lt;90," ",EXP('eq. coef.'!$B$1156*'Amp-TB2 calc'!CF455+'eq. coef.'!$B$1157*'Amp-TB2 calc'!CJ455+'eq. coef.'!$B$1158*'Amp-TB2 calc'!CK455+'eq. coef.'!$B$1159*'Amp-TB2 calc'!CM455+'eq. coef.'!$B$1160*'Amp-TB2 calc'!CN455+'eq. coef.'!$B$1161*'Amp-TB2 calc'!CO455+'eq. coef.'!$B$1162*'Amp-TB2 calc'!CP455+'eq. coef.'!$B$1163*'Amp-TB2 calc'!CS455+'eq. coef.'!$B$1164*'Amp-TB2 calc'!CW455+'eq. coef.'!$B$1165*'Amp-TB2 calc'!CX455))</f>
        <v xml:space="preserve"> </v>
      </c>
      <c r="CA455" s="252" t="str">
        <f t="shared" si="815"/>
        <v xml:space="preserve"> </v>
      </c>
      <c r="CB455" s="245"/>
      <c r="CC455" s="244" t="str">
        <f t="shared" si="816"/>
        <v xml:space="preserve"> </v>
      </c>
      <c r="CD455" s="244" t="str">
        <f t="shared" si="817"/>
        <v xml:space="preserve"> </v>
      </c>
      <c r="CE455" s="240" t="str">
        <f t="shared" si="818"/>
        <v xml:space="preserve"> </v>
      </c>
      <c r="CF455" s="240" t="str">
        <f t="shared" si="819"/>
        <v xml:space="preserve"> </v>
      </c>
      <c r="CG455" s="240" t="str">
        <f t="shared" si="820"/>
        <v xml:space="preserve"> </v>
      </c>
      <c r="CH455" s="240" t="str">
        <f t="shared" si="821"/>
        <v xml:space="preserve"> </v>
      </c>
      <c r="CI455" s="240"/>
      <c r="CJ455" s="240" t="str">
        <f t="shared" si="822"/>
        <v xml:space="preserve"> </v>
      </c>
      <c r="CK455" s="240" t="str">
        <f t="shared" si="823"/>
        <v xml:space="preserve"> </v>
      </c>
      <c r="CL455" s="240" t="str">
        <f t="shared" si="824"/>
        <v xml:space="preserve"> </v>
      </c>
      <c r="CM455" s="240" t="str">
        <f t="shared" si="825"/>
        <v xml:space="preserve"> </v>
      </c>
      <c r="CN455" s="240" t="str">
        <f t="shared" si="826"/>
        <v xml:space="preserve"> </v>
      </c>
      <c r="CO455" s="240" t="str">
        <f t="shared" si="827"/>
        <v xml:space="preserve"> </v>
      </c>
      <c r="CP455" s="240" t="str">
        <f t="shared" si="828"/>
        <v xml:space="preserve"> </v>
      </c>
      <c r="CQ455" s="240" t="str">
        <f t="shared" si="829"/>
        <v xml:space="preserve"> </v>
      </c>
      <c r="CR455" s="240"/>
      <c r="CS455" s="240" t="str">
        <f t="shared" si="830"/>
        <v xml:space="preserve"> </v>
      </c>
      <c r="CT455" s="240" t="str">
        <f t="shared" si="831"/>
        <v xml:space="preserve"> </v>
      </c>
      <c r="CU455" s="240" t="str">
        <f t="shared" si="832"/>
        <v xml:space="preserve"> </v>
      </c>
      <c r="CV455" s="240"/>
      <c r="CW455" s="240" t="str">
        <f t="shared" si="833"/>
        <v xml:space="preserve"> </v>
      </c>
      <c r="CX455" s="240" t="str">
        <f t="shared" si="834"/>
        <v xml:space="preserve"> </v>
      </c>
      <c r="CY455" s="240" t="str">
        <f t="shared" si="835"/>
        <v xml:space="preserve"> </v>
      </c>
      <c r="CZ455" s="240"/>
      <c r="DA455" s="240" t="str">
        <f t="shared" si="836"/>
        <v xml:space="preserve"> </v>
      </c>
      <c r="DB455" s="240" t="str">
        <f t="shared" si="837"/>
        <v xml:space="preserve"> </v>
      </c>
      <c r="DC455" s="240" t="str">
        <f t="shared" si="838"/>
        <v xml:space="preserve"> </v>
      </c>
      <c r="DD455" s="240" t="str">
        <f t="shared" si="839"/>
        <v xml:space="preserve"> </v>
      </c>
      <c r="DE455" s="245" t="str">
        <f t="shared" si="840"/>
        <v xml:space="preserve"> </v>
      </c>
      <c r="DF455" s="245"/>
      <c r="DG455" s="239" t="str">
        <f t="shared" si="841"/>
        <v xml:space="preserve"> </v>
      </c>
      <c r="DH455" s="239" t="str">
        <f t="shared" si="842"/>
        <v xml:space="preserve"> </v>
      </c>
      <c r="DI455" s="239" t="str">
        <f t="shared" si="843"/>
        <v xml:space="preserve"> </v>
      </c>
      <c r="DJ455" s="240" t="str">
        <f t="shared" si="844"/>
        <v xml:space="preserve"> </v>
      </c>
    </row>
    <row r="456" spans="1:114">
      <c r="A456" s="312"/>
      <c r="I456" s="325"/>
      <c r="J456" s="325"/>
      <c r="K456" s="325"/>
      <c r="L456" s="325"/>
      <c r="M456" s="325"/>
      <c r="N456" s="325"/>
      <c r="O456" s="325"/>
      <c r="P456" s="325"/>
      <c r="Q456" s="325"/>
      <c r="R456" s="325"/>
      <c r="S456" s="325"/>
      <c r="T456" s="325"/>
      <c r="U456" s="238" t="str">
        <f t="shared" si="782"/>
        <v/>
      </c>
      <c r="V456" s="239" t="str">
        <f>IF(SUM(I456:T456)&lt;90," ",I456/stab.data!$U$7)</f>
        <v xml:space="preserve"> </v>
      </c>
      <c r="W456" s="239" t="str">
        <f>IF(SUM(I456:T456)&lt;90," ",J456/stab.data!$U$8)</f>
        <v xml:space="preserve"> </v>
      </c>
      <c r="X456" s="239" t="str">
        <f>IF(SUM(I456:T456)&lt;90," ",K456*2/stab.data!$U$9)</f>
        <v xml:space="preserve"> </v>
      </c>
      <c r="Y456" s="239" t="str">
        <f>IF(SUM(I456:T456)&lt;90," ",L456*2/stab.data!$U$10)</f>
        <v xml:space="preserve"> </v>
      </c>
      <c r="Z456" s="239" t="str">
        <f>IF(SUM(I456:T456)&lt;90," ",M456/stab.data!$U$11)</f>
        <v xml:space="preserve"> </v>
      </c>
      <c r="AA456" s="239" t="str">
        <f>IF(SUM(I456:T456)&lt;90," ",N456/stab.data!$U$12)</f>
        <v xml:space="preserve"> </v>
      </c>
      <c r="AB456" s="239" t="str">
        <f>IF(SUM(I456:T456)&lt;90," ",O456/stab.data!$U$13)</f>
        <v xml:space="preserve"> </v>
      </c>
      <c r="AC456" s="239" t="str">
        <f>IF(SUM(I456:T456)&lt;90," ",P456/stab.data!$U$14)</f>
        <v xml:space="preserve"> </v>
      </c>
      <c r="AD456" s="239" t="str">
        <f>IF(SUM(I456:T456)&lt;90," ",Q456*2/stab.data!$U$15)</f>
        <v xml:space="preserve"> </v>
      </c>
      <c r="AE456" s="239" t="str">
        <f>IF(SUM(I456:T456)&lt;90," ",R456*2/stab.data!$U$16)</f>
        <v xml:space="preserve"> </v>
      </c>
      <c r="AF456" s="239" t="str">
        <f>IF(SUM(I456:T456)&lt;90," ",S456/stab.data!$U$17)</f>
        <v xml:space="preserve"> </v>
      </c>
      <c r="AG456" s="239" t="str">
        <f>IF(SUM(I456:T456)&lt;90," ",T456/stab.data!$U$18)</f>
        <v xml:space="preserve"> </v>
      </c>
      <c r="AH456" s="239" t="str">
        <f t="shared" si="783"/>
        <v xml:space="preserve"> </v>
      </c>
      <c r="AI456" s="239" t="str">
        <f t="shared" si="784"/>
        <v xml:space="preserve"> </v>
      </c>
      <c r="AJ456" s="240" t="str">
        <f t="shared" si="785"/>
        <v xml:space="preserve"> </v>
      </c>
      <c r="AK456" s="240" t="str">
        <f t="shared" si="786"/>
        <v xml:space="preserve"> </v>
      </c>
      <c r="AL456" s="240" t="str">
        <f t="shared" si="787"/>
        <v xml:space="preserve"> </v>
      </c>
      <c r="AM456" s="240" t="str">
        <f t="shared" si="788"/>
        <v xml:space="preserve"> </v>
      </c>
      <c r="AN456" s="240" t="str">
        <f t="shared" si="789"/>
        <v xml:space="preserve"> </v>
      </c>
      <c r="AO456" s="240" t="str">
        <f t="shared" si="790"/>
        <v xml:space="preserve"> </v>
      </c>
      <c r="AP456" s="240" t="str">
        <f t="shared" si="791"/>
        <v xml:space="preserve"> </v>
      </c>
      <c r="AQ456" s="240" t="str">
        <f t="shared" si="792"/>
        <v xml:space="preserve"> </v>
      </c>
      <c r="AR456" s="240" t="str">
        <f t="shared" si="793"/>
        <v xml:space="preserve"> </v>
      </c>
      <c r="AS456" s="240" t="str">
        <f t="shared" si="794"/>
        <v xml:space="preserve"> </v>
      </c>
      <c r="AT456" s="240" t="str">
        <f t="shared" si="795"/>
        <v xml:space="preserve"> </v>
      </c>
      <c r="AU456" s="240" t="str">
        <f t="shared" si="796"/>
        <v xml:space="preserve"> </v>
      </c>
      <c r="AV456" s="239" t="str">
        <f t="shared" si="797"/>
        <v xml:space="preserve"> </v>
      </c>
      <c r="AW456" s="239" t="str">
        <f t="shared" si="798"/>
        <v xml:space="preserve"> </v>
      </c>
      <c r="AX456" s="239" t="str">
        <f>IF(SUM(I456:T456)&lt;90," ",CM456*AH456*stab.data!$U$20/13/2)</f>
        <v xml:space="preserve"> </v>
      </c>
      <c r="AY456" s="239" t="str">
        <f>IF(SUM(I456:T456)&lt;90," ",CO456*AH456*stab.data!$U$11/13)</f>
        <v xml:space="preserve"> </v>
      </c>
      <c r="AZ456" s="239" t="str">
        <f t="shared" si="799"/>
        <v/>
      </c>
      <c r="BA456" s="241" t="str">
        <f t="shared" si="800"/>
        <v xml:space="preserve"> </v>
      </c>
      <c r="BB456" s="242" t="str">
        <f>IF(SUM(I456:T456)&lt;90," ",EXP('eq. coef.'!$C$104+'eq. coef.'!$C$105*'Amp-TB2 calc'!AJ456+'eq. coef.'!$C$106*'Amp-TB2 calc'!AK456+'eq. coef.'!$C$107*'Amp-TB2 calc'!AL456+'eq. coef.'!$C$108*'Amp-TB2 calc'!AN456+'eq. coef.'!$C$109*'Amp-TB2 calc'!AP456+'eq. coef.'!$C$110*'Amp-TB2 calc'!AQ456+'eq. coef.'!$C$111*'Amp-TB2 calc'!AR456+'eq. coef.'!$C$112*'Amp-TB2 calc'!AS456))</f>
        <v xml:space="preserve"> </v>
      </c>
      <c r="BC456" s="243" t="str">
        <f>IF(SUM(I456:T456)&lt;90," ",EXP('eq. coef.'!$C$176+'eq. coef.'!$C$177*'Amp-TB2 calc'!AJ456+'eq. coef.'!$C$178*'Amp-TB2 calc'!AK456+'eq. coef.'!$C$179*'Amp-TB2 calc'!AL456+'eq. coef.'!$C$180*'Amp-TB2 calc'!AN456+'eq. coef.'!$C$181*'Amp-TB2 calc'!AP456+'eq. coef.'!$C$182*'Amp-TB2 calc'!AQ456+'eq. coef.'!$C$183*'Amp-TB2 calc'!AR456+'eq. coef.'!$C$184*'Amp-TB2 calc'!AS456))</f>
        <v xml:space="preserve"> </v>
      </c>
      <c r="BD456" s="243" t="str">
        <f>IF(SUM(I456:T456)&lt;90," ",('eq. coef.'!$C$234+'eq. coef.'!$C$235*'Amp-TB2 calc'!AJ456+'eq. coef.'!$C$236*'Amp-TB2 calc'!AK456+'eq. coef.'!$C$237*'Amp-TB2 calc'!AL456+'eq. coef.'!$C$238*'Amp-TB2 calc'!AN456+'eq. coef.'!$C$239*'Amp-TB2 calc'!AP456+'eq. coef.'!$C$240*'Amp-TB2 calc'!AQ456+'eq. coef.'!$C$241*'Amp-TB2 calc'!AR456+'eq. coef.'!$C$242*'Amp-TB2 calc'!AS456))</f>
        <v xml:space="preserve"> </v>
      </c>
      <c r="BE456" s="243" t="str">
        <f>IF(SUM(I456:T456)&lt;90," ",('eq. coef.'!$C$270+'eq. coef.'!$C$271*'Amp-TB2 calc'!AJ456+'eq. coef.'!$C$272*'Amp-TB2 calc'!AK456+'eq. coef.'!$C$273*'Amp-TB2 calc'!AL456+'eq. coef.'!$C$274*'Amp-TB2 calc'!AN456+'eq. coef.'!$C$275*'Amp-TB2 calc'!AP456+'eq. coef.'!$C$276*'Amp-TB2 calc'!AQ456+'eq. coef.'!$C$277*'Amp-TB2 calc'!AR456+'eq. coef.'!$C$278*'Amp-TB2 calc'!AS456))</f>
        <v xml:space="preserve"> </v>
      </c>
      <c r="BF456" s="243" t="str">
        <f>IF(SUM(I456:T456)&lt;90," ",EXP('eq. coef.'!$C$328+'eq. coef.'!$C$329*'Amp-TB2 calc'!AJ456+'eq. coef.'!$C$330*'Amp-TB2 calc'!AK456+'eq. coef.'!$C$331*'Amp-TB2 calc'!AL456+'eq. coef.'!$C$332*'Amp-TB2 calc'!AN456+'eq. coef.'!$C$333*'Amp-TB2 calc'!AP456+'eq. coef.'!$C$334*'Amp-TB2 calc'!AQ456+'eq. coef.'!$C$335*'Amp-TB2 calc'!AR456+'eq. coef.'!$C$336*'Amp-TB2 calc'!AS456))</f>
        <v xml:space="preserve"> </v>
      </c>
      <c r="BG456" s="255" t="str">
        <f t="shared" si="801"/>
        <v xml:space="preserve"> </v>
      </c>
      <c r="BH456" s="306" t="str">
        <f t="shared" si="802"/>
        <v xml:space="preserve"> </v>
      </c>
      <c r="BI456" s="243" t="str">
        <f t="shared" si="803"/>
        <v xml:space="preserve"> </v>
      </c>
      <c r="BJ456" s="245" t="str">
        <f t="shared" si="804"/>
        <v xml:space="preserve"> </v>
      </c>
      <c r="BK456" s="243" t="str">
        <f t="shared" si="805"/>
        <v xml:space="preserve"> </v>
      </c>
      <c r="BL456" s="247" t="str">
        <f>IF(SUM(I456:T456)&lt;90," ",'eq. coef.'!$C$360+'eq. coef.'!$C$361*'Amp-TB2 calc'!AJ456+'eq. coef.'!$C$362*'Amp-TB2 calc'!AK456+'eq. coef.'!$C$363*'Amp-TB2 calc'!AL456+'eq. coef.'!$C$364*'Amp-TB2 calc'!AN456+'eq. coef.'!$C$365*'Amp-TB2 calc'!AP456+'eq. coef.'!$C$366*'Amp-TB2 calc'!AQ456+'eq. coef.'!$C$367*'Amp-TB2 calc'!AR456+'eq. coef.'!$C$368*'Amp-TB2 calc'!AS456+'eq. coef.'!$C$369*LN(BO456))</f>
        <v xml:space="preserve"> </v>
      </c>
      <c r="BM456" s="248" t="str">
        <f t="shared" si="806"/>
        <v/>
      </c>
      <c r="BN456" s="267" t="str">
        <f t="shared" si="807"/>
        <v/>
      </c>
      <c r="BO456" s="249" t="str">
        <f t="shared" si="808"/>
        <v xml:space="preserve"> </v>
      </c>
      <c r="BP456" s="243" t="str">
        <f t="shared" si="809"/>
        <v xml:space="preserve"> </v>
      </c>
      <c r="BQ456" s="245"/>
      <c r="BR456" s="245">
        <f t="shared" si="810"/>
        <v>0</v>
      </c>
      <c r="BS456" s="245">
        <f t="shared" si="811"/>
        <v>0</v>
      </c>
      <c r="BT456" s="243" t="str">
        <f t="shared" si="812"/>
        <v xml:space="preserve"> </v>
      </c>
      <c r="BU456" s="250"/>
      <c r="BV456" s="251" t="str">
        <f>IF(SUM(I456:T456)&lt;90," ",'eq. coef.'!$B$1128*'Amp-TB2 calc'!CF456+'eq. coef.'!$B$1129*'Amp-TB2 calc'!CJ456+'eq. coef.'!$B$1130*'Amp-TB2 calc'!CK456+'eq. coef.'!$B$1131*'Amp-TB2 calc'!CM456+'eq. coef.'!$B$1132*'Amp-TB2 calc'!CN456+'eq. coef.'!$B$1133*'Amp-TB2 calc'!CO456+'eq. coef.'!$B$1134*'Amp-TB2 calc'!CP456+'eq. coef.'!$B$1135*'Amp-TB2 calc'!CS456+'eq. coef.'!$B$1135*'Amp-TB2 calc'!CW456+'eq. coef.'!$B$1137*'Amp-TB2 calc'!CX456)</f>
        <v xml:space="preserve"> </v>
      </c>
      <c r="BW456" s="252" t="str">
        <f t="shared" si="813"/>
        <v/>
      </c>
      <c r="BX456" s="253"/>
      <c r="BY456" s="252" t="str">
        <f t="shared" si="814"/>
        <v xml:space="preserve"> </v>
      </c>
      <c r="BZ456" s="251" t="str">
        <f>IF(SUM(I456:T456)&lt;90," ",EXP('eq. coef.'!$B$1156*'Amp-TB2 calc'!CF456+'eq. coef.'!$B$1157*'Amp-TB2 calc'!CJ456+'eq. coef.'!$B$1158*'Amp-TB2 calc'!CK456+'eq. coef.'!$B$1159*'Amp-TB2 calc'!CM456+'eq. coef.'!$B$1160*'Amp-TB2 calc'!CN456+'eq. coef.'!$B$1161*'Amp-TB2 calc'!CO456+'eq. coef.'!$B$1162*'Amp-TB2 calc'!CP456+'eq. coef.'!$B$1163*'Amp-TB2 calc'!CS456+'eq. coef.'!$B$1164*'Amp-TB2 calc'!CW456+'eq. coef.'!$B$1165*'Amp-TB2 calc'!CX456))</f>
        <v xml:space="preserve"> </v>
      </c>
      <c r="CA456" s="252" t="str">
        <f t="shared" si="815"/>
        <v xml:space="preserve"> </v>
      </c>
      <c r="CB456" s="245"/>
      <c r="CC456" s="244" t="str">
        <f t="shared" si="816"/>
        <v xml:space="preserve"> </v>
      </c>
      <c r="CD456" s="244" t="str">
        <f t="shared" si="817"/>
        <v xml:space="preserve"> </v>
      </c>
      <c r="CE456" s="240" t="str">
        <f t="shared" si="818"/>
        <v xml:space="preserve"> </v>
      </c>
      <c r="CF456" s="240" t="str">
        <f t="shared" si="819"/>
        <v xml:space="preserve"> </v>
      </c>
      <c r="CG456" s="240" t="str">
        <f t="shared" si="820"/>
        <v xml:space="preserve"> </v>
      </c>
      <c r="CH456" s="240" t="str">
        <f t="shared" si="821"/>
        <v xml:space="preserve"> </v>
      </c>
      <c r="CI456" s="240"/>
      <c r="CJ456" s="240" t="str">
        <f t="shared" si="822"/>
        <v xml:space="preserve"> </v>
      </c>
      <c r="CK456" s="240" t="str">
        <f t="shared" si="823"/>
        <v xml:space="preserve"> </v>
      </c>
      <c r="CL456" s="240" t="str">
        <f t="shared" si="824"/>
        <v xml:space="preserve"> </v>
      </c>
      <c r="CM456" s="240" t="str">
        <f t="shared" si="825"/>
        <v xml:space="preserve"> </v>
      </c>
      <c r="CN456" s="240" t="str">
        <f t="shared" si="826"/>
        <v xml:space="preserve"> </v>
      </c>
      <c r="CO456" s="240" t="str">
        <f t="shared" si="827"/>
        <v xml:space="preserve"> </v>
      </c>
      <c r="CP456" s="240" t="str">
        <f t="shared" si="828"/>
        <v xml:space="preserve"> </v>
      </c>
      <c r="CQ456" s="240" t="str">
        <f t="shared" si="829"/>
        <v xml:space="preserve"> </v>
      </c>
      <c r="CR456" s="240"/>
      <c r="CS456" s="240" t="str">
        <f t="shared" si="830"/>
        <v xml:space="preserve"> </v>
      </c>
      <c r="CT456" s="240" t="str">
        <f t="shared" si="831"/>
        <v xml:space="preserve"> </v>
      </c>
      <c r="CU456" s="240" t="str">
        <f t="shared" si="832"/>
        <v xml:space="preserve"> </v>
      </c>
      <c r="CV456" s="240"/>
      <c r="CW456" s="240" t="str">
        <f t="shared" si="833"/>
        <v xml:space="preserve"> </v>
      </c>
      <c r="CX456" s="240" t="str">
        <f t="shared" si="834"/>
        <v xml:space="preserve"> </v>
      </c>
      <c r="CY456" s="240" t="str">
        <f t="shared" si="835"/>
        <v xml:space="preserve"> </v>
      </c>
      <c r="CZ456" s="240"/>
      <c r="DA456" s="240" t="str">
        <f t="shared" si="836"/>
        <v xml:space="preserve"> </v>
      </c>
      <c r="DB456" s="240" t="str">
        <f t="shared" si="837"/>
        <v xml:space="preserve"> </v>
      </c>
      <c r="DC456" s="240" t="str">
        <f t="shared" si="838"/>
        <v xml:space="preserve"> </v>
      </c>
      <c r="DD456" s="240" t="str">
        <f t="shared" si="839"/>
        <v xml:space="preserve"> </v>
      </c>
      <c r="DE456" s="245" t="str">
        <f t="shared" si="840"/>
        <v xml:space="preserve"> </v>
      </c>
      <c r="DF456" s="245"/>
      <c r="DG456" s="239" t="str">
        <f t="shared" si="841"/>
        <v xml:space="preserve"> </v>
      </c>
      <c r="DH456" s="239" t="str">
        <f t="shared" si="842"/>
        <v xml:space="preserve"> </v>
      </c>
      <c r="DI456" s="239" t="str">
        <f t="shared" si="843"/>
        <v xml:space="preserve"> </v>
      </c>
      <c r="DJ456" s="240" t="str">
        <f t="shared" si="844"/>
        <v xml:space="preserve"> </v>
      </c>
    </row>
    <row r="457" spans="1:114">
      <c r="A457" s="312"/>
      <c r="I457" s="325"/>
      <c r="J457" s="325"/>
      <c r="K457" s="325"/>
      <c r="L457" s="325"/>
      <c r="M457" s="325"/>
      <c r="N457" s="325"/>
      <c r="O457" s="325"/>
      <c r="P457" s="325"/>
      <c r="Q457" s="325"/>
      <c r="R457" s="325"/>
      <c r="S457" s="325"/>
      <c r="T457" s="325"/>
      <c r="U457" s="238" t="str">
        <f t="shared" si="782"/>
        <v/>
      </c>
      <c r="V457" s="239" t="str">
        <f>IF(SUM(I457:T457)&lt;90," ",I457/stab.data!$U$7)</f>
        <v xml:space="preserve"> </v>
      </c>
      <c r="W457" s="239" t="str">
        <f>IF(SUM(I457:T457)&lt;90," ",J457/stab.data!$U$8)</f>
        <v xml:space="preserve"> </v>
      </c>
      <c r="X457" s="239" t="str">
        <f>IF(SUM(I457:T457)&lt;90," ",K457*2/stab.data!$U$9)</f>
        <v xml:space="preserve"> </v>
      </c>
      <c r="Y457" s="239" t="str">
        <f>IF(SUM(I457:T457)&lt;90," ",L457*2/stab.data!$U$10)</f>
        <v xml:space="preserve"> </v>
      </c>
      <c r="Z457" s="239" t="str">
        <f>IF(SUM(I457:T457)&lt;90," ",M457/stab.data!$U$11)</f>
        <v xml:space="preserve"> </v>
      </c>
      <c r="AA457" s="239" t="str">
        <f>IF(SUM(I457:T457)&lt;90," ",N457/stab.data!$U$12)</f>
        <v xml:space="preserve"> </v>
      </c>
      <c r="AB457" s="239" t="str">
        <f>IF(SUM(I457:T457)&lt;90," ",O457/stab.data!$U$13)</f>
        <v xml:space="preserve"> </v>
      </c>
      <c r="AC457" s="239" t="str">
        <f>IF(SUM(I457:T457)&lt;90," ",P457/stab.data!$U$14)</f>
        <v xml:space="preserve"> </v>
      </c>
      <c r="AD457" s="239" t="str">
        <f>IF(SUM(I457:T457)&lt;90," ",Q457*2/stab.data!$U$15)</f>
        <v xml:space="preserve"> </v>
      </c>
      <c r="AE457" s="239" t="str">
        <f>IF(SUM(I457:T457)&lt;90," ",R457*2/stab.data!$U$16)</f>
        <v xml:space="preserve"> </v>
      </c>
      <c r="AF457" s="239" t="str">
        <f>IF(SUM(I457:T457)&lt;90," ",S457/stab.data!$U$17)</f>
        <v xml:space="preserve"> </v>
      </c>
      <c r="AG457" s="239" t="str">
        <f>IF(SUM(I457:T457)&lt;90," ",T457/stab.data!$U$18)</f>
        <v xml:space="preserve"> </v>
      </c>
      <c r="AH457" s="239" t="str">
        <f t="shared" si="783"/>
        <v xml:space="preserve"> </v>
      </c>
      <c r="AI457" s="239" t="str">
        <f t="shared" si="784"/>
        <v xml:space="preserve"> </v>
      </c>
      <c r="AJ457" s="240" t="str">
        <f t="shared" si="785"/>
        <v xml:space="preserve"> </v>
      </c>
      <c r="AK457" s="240" t="str">
        <f t="shared" si="786"/>
        <v xml:space="preserve"> </v>
      </c>
      <c r="AL457" s="240" t="str">
        <f t="shared" si="787"/>
        <v xml:space="preserve"> </v>
      </c>
      <c r="AM457" s="240" t="str">
        <f t="shared" si="788"/>
        <v xml:space="preserve"> </v>
      </c>
      <c r="AN457" s="240" t="str">
        <f t="shared" si="789"/>
        <v xml:space="preserve"> </v>
      </c>
      <c r="AO457" s="240" t="str">
        <f t="shared" si="790"/>
        <v xml:space="preserve"> </v>
      </c>
      <c r="AP457" s="240" t="str">
        <f t="shared" si="791"/>
        <v xml:space="preserve"> </v>
      </c>
      <c r="AQ457" s="240" t="str">
        <f t="shared" si="792"/>
        <v xml:space="preserve"> </v>
      </c>
      <c r="AR457" s="240" t="str">
        <f t="shared" si="793"/>
        <v xml:space="preserve"> </v>
      </c>
      <c r="AS457" s="240" t="str">
        <f t="shared" si="794"/>
        <v xml:space="preserve"> </v>
      </c>
      <c r="AT457" s="240" t="str">
        <f t="shared" si="795"/>
        <v xml:space="preserve"> </v>
      </c>
      <c r="AU457" s="240" t="str">
        <f t="shared" si="796"/>
        <v xml:space="preserve"> </v>
      </c>
      <c r="AV457" s="239" t="str">
        <f t="shared" si="797"/>
        <v xml:space="preserve"> </v>
      </c>
      <c r="AW457" s="239" t="str">
        <f t="shared" si="798"/>
        <v xml:space="preserve"> </v>
      </c>
      <c r="AX457" s="239" t="str">
        <f>IF(SUM(I457:T457)&lt;90," ",CM457*AH457*stab.data!$U$20/13/2)</f>
        <v xml:space="preserve"> </v>
      </c>
      <c r="AY457" s="239" t="str">
        <f>IF(SUM(I457:T457)&lt;90," ",CO457*AH457*stab.data!$U$11/13)</f>
        <v xml:space="preserve"> </v>
      </c>
      <c r="AZ457" s="239" t="str">
        <f t="shared" si="799"/>
        <v/>
      </c>
      <c r="BA457" s="241" t="str">
        <f t="shared" si="800"/>
        <v xml:space="preserve"> </v>
      </c>
      <c r="BB457" s="242" t="str">
        <f>IF(SUM(I457:T457)&lt;90," ",EXP('eq. coef.'!$C$104+'eq. coef.'!$C$105*'Amp-TB2 calc'!AJ457+'eq. coef.'!$C$106*'Amp-TB2 calc'!AK457+'eq. coef.'!$C$107*'Amp-TB2 calc'!AL457+'eq. coef.'!$C$108*'Amp-TB2 calc'!AN457+'eq. coef.'!$C$109*'Amp-TB2 calc'!AP457+'eq. coef.'!$C$110*'Amp-TB2 calc'!AQ457+'eq. coef.'!$C$111*'Amp-TB2 calc'!AR457+'eq. coef.'!$C$112*'Amp-TB2 calc'!AS457))</f>
        <v xml:space="preserve"> </v>
      </c>
      <c r="BC457" s="243" t="str">
        <f>IF(SUM(I457:T457)&lt;90," ",EXP('eq. coef.'!$C$176+'eq. coef.'!$C$177*'Amp-TB2 calc'!AJ457+'eq. coef.'!$C$178*'Amp-TB2 calc'!AK457+'eq. coef.'!$C$179*'Amp-TB2 calc'!AL457+'eq. coef.'!$C$180*'Amp-TB2 calc'!AN457+'eq. coef.'!$C$181*'Amp-TB2 calc'!AP457+'eq. coef.'!$C$182*'Amp-TB2 calc'!AQ457+'eq. coef.'!$C$183*'Amp-TB2 calc'!AR457+'eq. coef.'!$C$184*'Amp-TB2 calc'!AS457))</f>
        <v xml:space="preserve"> </v>
      </c>
      <c r="BD457" s="243" t="str">
        <f>IF(SUM(I457:T457)&lt;90," ",('eq. coef.'!$C$234+'eq. coef.'!$C$235*'Amp-TB2 calc'!AJ457+'eq. coef.'!$C$236*'Amp-TB2 calc'!AK457+'eq. coef.'!$C$237*'Amp-TB2 calc'!AL457+'eq. coef.'!$C$238*'Amp-TB2 calc'!AN457+'eq. coef.'!$C$239*'Amp-TB2 calc'!AP457+'eq. coef.'!$C$240*'Amp-TB2 calc'!AQ457+'eq. coef.'!$C$241*'Amp-TB2 calc'!AR457+'eq. coef.'!$C$242*'Amp-TB2 calc'!AS457))</f>
        <v xml:space="preserve"> </v>
      </c>
      <c r="BE457" s="243" t="str">
        <f>IF(SUM(I457:T457)&lt;90," ",('eq. coef.'!$C$270+'eq. coef.'!$C$271*'Amp-TB2 calc'!AJ457+'eq. coef.'!$C$272*'Amp-TB2 calc'!AK457+'eq. coef.'!$C$273*'Amp-TB2 calc'!AL457+'eq. coef.'!$C$274*'Amp-TB2 calc'!AN457+'eq. coef.'!$C$275*'Amp-TB2 calc'!AP457+'eq. coef.'!$C$276*'Amp-TB2 calc'!AQ457+'eq. coef.'!$C$277*'Amp-TB2 calc'!AR457+'eq. coef.'!$C$278*'Amp-TB2 calc'!AS457))</f>
        <v xml:space="preserve"> </v>
      </c>
      <c r="BF457" s="243" t="str">
        <f>IF(SUM(I457:T457)&lt;90," ",EXP('eq. coef.'!$C$328+'eq. coef.'!$C$329*'Amp-TB2 calc'!AJ457+'eq. coef.'!$C$330*'Amp-TB2 calc'!AK457+'eq. coef.'!$C$331*'Amp-TB2 calc'!AL457+'eq. coef.'!$C$332*'Amp-TB2 calc'!AN457+'eq. coef.'!$C$333*'Amp-TB2 calc'!AP457+'eq. coef.'!$C$334*'Amp-TB2 calc'!AQ457+'eq. coef.'!$C$335*'Amp-TB2 calc'!AR457+'eq. coef.'!$C$336*'Amp-TB2 calc'!AS457))</f>
        <v xml:space="preserve"> </v>
      </c>
      <c r="BG457" s="255" t="str">
        <f t="shared" si="801"/>
        <v xml:space="preserve"> </v>
      </c>
      <c r="BH457" s="306" t="str">
        <f t="shared" si="802"/>
        <v xml:space="preserve"> </v>
      </c>
      <c r="BI457" s="243" t="str">
        <f t="shared" si="803"/>
        <v xml:space="preserve"> </v>
      </c>
      <c r="BJ457" s="245" t="str">
        <f t="shared" si="804"/>
        <v xml:space="preserve"> </v>
      </c>
      <c r="BK457" s="243" t="str">
        <f t="shared" si="805"/>
        <v xml:space="preserve"> </v>
      </c>
      <c r="BL457" s="247" t="str">
        <f>IF(SUM(I457:T457)&lt;90," ",'eq. coef.'!$C$360+'eq. coef.'!$C$361*'Amp-TB2 calc'!AJ457+'eq. coef.'!$C$362*'Amp-TB2 calc'!AK457+'eq. coef.'!$C$363*'Amp-TB2 calc'!AL457+'eq. coef.'!$C$364*'Amp-TB2 calc'!AN457+'eq. coef.'!$C$365*'Amp-TB2 calc'!AP457+'eq. coef.'!$C$366*'Amp-TB2 calc'!AQ457+'eq. coef.'!$C$367*'Amp-TB2 calc'!AR457+'eq. coef.'!$C$368*'Amp-TB2 calc'!AS457+'eq. coef.'!$C$369*LN(BO457))</f>
        <v xml:space="preserve"> </v>
      </c>
      <c r="BM457" s="248" t="str">
        <f t="shared" si="806"/>
        <v/>
      </c>
      <c r="BN457" s="267" t="str">
        <f t="shared" si="807"/>
        <v/>
      </c>
      <c r="BO457" s="249" t="str">
        <f t="shared" si="808"/>
        <v xml:space="preserve"> </v>
      </c>
      <c r="BP457" s="243" t="str">
        <f t="shared" si="809"/>
        <v xml:space="preserve"> </v>
      </c>
      <c r="BQ457" s="245"/>
      <c r="BR457" s="245">
        <f t="shared" si="810"/>
        <v>0</v>
      </c>
      <c r="BS457" s="245">
        <f t="shared" si="811"/>
        <v>0</v>
      </c>
      <c r="BT457" s="243" t="str">
        <f t="shared" si="812"/>
        <v xml:space="preserve"> </v>
      </c>
      <c r="BU457" s="250"/>
      <c r="BV457" s="251" t="str">
        <f>IF(SUM(I457:T457)&lt;90," ",'eq. coef.'!$B$1128*'Amp-TB2 calc'!CF457+'eq. coef.'!$B$1129*'Amp-TB2 calc'!CJ457+'eq. coef.'!$B$1130*'Amp-TB2 calc'!CK457+'eq. coef.'!$B$1131*'Amp-TB2 calc'!CM457+'eq. coef.'!$B$1132*'Amp-TB2 calc'!CN457+'eq. coef.'!$B$1133*'Amp-TB2 calc'!CO457+'eq. coef.'!$B$1134*'Amp-TB2 calc'!CP457+'eq. coef.'!$B$1135*'Amp-TB2 calc'!CS457+'eq. coef.'!$B$1135*'Amp-TB2 calc'!CW457+'eq. coef.'!$B$1137*'Amp-TB2 calc'!CX457)</f>
        <v xml:space="preserve"> </v>
      </c>
      <c r="BW457" s="252" t="str">
        <f t="shared" si="813"/>
        <v/>
      </c>
      <c r="BX457" s="253"/>
      <c r="BY457" s="252" t="str">
        <f t="shared" si="814"/>
        <v xml:space="preserve"> </v>
      </c>
      <c r="BZ457" s="251" t="str">
        <f>IF(SUM(I457:T457)&lt;90," ",EXP('eq. coef.'!$B$1156*'Amp-TB2 calc'!CF457+'eq. coef.'!$B$1157*'Amp-TB2 calc'!CJ457+'eq. coef.'!$B$1158*'Amp-TB2 calc'!CK457+'eq. coef.'!$B$1159*'Amp-TB2 calc'!CM457+'eq. coef.'!$B$1160*'Amp-TB2 calc'!CN457+'eq. coef.'!$B$1161*'Amp-TB2 calc'!CO457+'eq. coef.'!$B$1162*'Amp-TB2 calc'!CP457+'eq. coef.'!$B$1163*'Amp-TB2 calc'!CS457+'eq. coef.'!$B$1164*'Amp-TB2 calc'!CW457+'eq. coef.'!$B$1165*'Amp-TB2 calc'!CX457))</f>
        <v xml:space="preserve"> </v>
      </c>
      <c r="CA457" s="252" t="str">
        <f t="shared" si="815"/>
        <v xml:space="preserve"> </v>
      </c>
      <c r="CB457" s="245"/>
      <c r="CC457" s="244" t="str">
        <f t="shared" si="816"/>
        <v xml:space="preserve"> </v>
      </c>
      <c r="CD457" s="244" t="str">
        <f t="shared" si="817"/>
        <v xml:space="preserve"> </v>
      </c>
      <c r="CE457" s="240" t="str">
        <f t="shared" si="818"/>
        <v xml:space="preserve"> </v>
      </c>
      <c r="CF457" s="240" t="str">
        <f t="shared" si="819"/>
        <v xml:space="preserve"> </v>
      </c>
      <c r="CG457" s="240" t="str">
        <f t="shared" si="820"/>
        <v xml:space="preserve"> </v>
      </c>
      <c r="CH457" s="240" t="str">
        <f t="shared" si="821"/>
        <v xml:space="preserve"> </v>
      </c>
      <c r="CI457" s="240"/>
      <c r="CJ457" s="240" t="str">
        <f t="shared" si="822"/>
        <v xml:space="preserve"> </v>
      </c>
      <c r="CK457" s="240" t="str">
        <f t="shared" si="823"/>
        <v xml:space="preserve"> </v>
      </c>
      <c r="CL457" s="240" t="str">
        <f t="shared" si="824"/>
        <v xml:space="preserve"> </v>
      </c>
      <c r="CM457" s="240" t="str">
        <f t="shared" si="825"/>
        <v xml:space="preserve"> </v>
      </c>
      <c r="CN457" s="240" t="str">
        <f t="shared" si="826"/>
        <v xml:space="preserve"> </v>
      </c>
      <c r="CO457" s="240" t="str">
        <f t="shared" si="827"/>
        <v xml:space="preserve"> </v>
      </c>
      <c r="CP457" s="240" t="str">
        <f t="shared" si="828"/>
        <v xml:space="preserve"> </v>
      </c>
      <c r="CQ457" s="240" t="str">
        <f t="shared" si="829"/>
        <v xml:space="preserve"> </v>
      </c>
      <c r="CR457" s="240"/>
      <c r="CS457" s="240" t="str">
        <f t="shared" si="830"/>
        <v xml:space="preserve"> </v>
      </c>
      <c r="CT457" s="240" t="str">
        <f t="shared" si="831"/>
        <v xml:space="preserve"> </v>
      </c>
      <c r="CU457" s="240" t="str">
        <f t="shared" si="832"/>
        <v xml:space="preserve"> </v>
      </c>
      <c r="CV457" s="240"/>
      <c r="CW457" s="240" t="str">
        <f t="shared" si="833"/>
        <v xml:space="preserve"> </v>
      </c>
      <c r="CX457" s="240" t="str">
        <f t="shared" si="834"/>
        <v xml:space="preserve"> </v>
      </c>
      <c r="CY457" s="240" t="str">
        <f t="shared" si="835"/>
        <v xml:space="preserve"> </v>
      </c>
      <c r="CZ457" s="240"/>
      <c r="DA457" s="240" t="str">
        <f t="shared" si="836"/>
        <v xml:space="preserve"> </v>
      </c>
      <c r="DB457" s="240" t="str">
        <f t="shared" si="837"/>
        <v xml:space="preserve"> </v>
      </c>
      <c r="DC457" s="240" t="str">
        <f t="shared" si="838"/>
        <v xml:space="preserve"> </v>
      </c>
      <c r="DD457" s="240" t="str">
        <f t="shared" si="839"/>
        <v xml:space="preserve"> </v>
      </c>
      <c r="DE457" s="245" t="str">
        <f t="shared" si="840"/>
        <v xml:space="preserve"> </v>
      </c>
      <c r="DF457" s="245"/>
      <c r="DG457" s="239" t="str">
        <f t="shared" si="841"/>
        <v xml:space="preserve"> </v>
      </c>
      <c r="DH457" s="239" t="str">
        <f t="shared" si="842"/>
        <v xml:space="preserve"> </v>
      </c>
      <c r="DI457" s="239" t="str">
        <f t="shared" si="843"/>
        <v xml:space="preserve"> </v>
      </c>
      <c r="DJ457" s="240" t="str">
        <f t="shared" si="844"/>
        <v xml:space="preserve"> </v>
      </c>
    </row>
    <row r="458" spans="1:114">
      <c r="A458" s="312"/>
      <c r="I458" s="325"/>
      <c r="J458" s="325"/>
      <c r="K458" s="325"/>
      <c r="L458" s="325"/>
      <c r="M458" s="325"/>
      <c r="N458" s="325"/>
      <c r="O458" s="325"/>
      <c r="P458" s="325"/>
      <c r="Q458" s="325"/>
      <c r="R458" s="325"/>
      <c r="S458" s="325"/>
      <c r="T458" s="325"/>
      <c r="U458" s="238" t="str">
        <f t="shared" si="782"/>
        <v/>
      </c>
      <c r="V458" s="239" t="str">
        <f>IF(SUM(I458:T458)&lt;90," ",I458/stab.data!$U$7)</f>
        <v xml:space="preserve"> </v>
      </c>
      <c r="W458" s="239" t="str">
        <f>IF(SUM(I458:T458)&lt;90," ",J458/stab.data!$U$8)</f>
        <v xml:space="preserve"> </v>
      </c>
      <c r="X458" s="239" t="str">
        <f>IF(SUM(I458:T458)&lt;90," ",K458*2/stab.data!$U$9)</f>
        <v xml:space="preserve"> </v>
      </c>
      <c r="Y458" s="239" t="str">
        <f>IF(SUM(I458:T458)&lt;90," ",L458*2/stab.data!$U$10)</f>
        <v xml:space="preserve"> </v>
      </c>
      <c r="Z458" s="239" t="str">
        <f>IF(SUM(I458:T458)&lt;90," ",M458/stab.data!$U$11)</f>
        <v xml:space="preserve"> </v>
      </c>
      <c r="AA458" s="239" t="str">
        <f>IF(SUM(I458:T458)&lt;90," ",N458/stab.data!$U$12)</f>
        <v xml:space="preserve"> </v>
      </c>
      <c r="AB458" s="239" t="str">
        <f>IF(SUM(I458:T458)&lt;90," ",O458/stab.data!$U$13)</f>
        <v xml:space="preserve"> </v>
      </c>
      <c r="AC458" s="239" t="str">
        <f>IF(SUM(I458:T458)&lt;90," ",P458/stab.data!$U$14)</f>
        <v xml:space="preserve"> </v>
      </c>
      <c r="AD458" s="239" t="str">
        <f>IF(SUM(I458:T458)&lt;90," ",Q458*2/stab.data!$U$15)</f>
        <v xml:space="preserve"> </v>
      </c>
      <c r="AE458" s="239" t="str">
        <f>IF(SUM(I458:T458)&lt;90," ",R458*2/stab.data!$U$16)</f>
        <v xml:space="preserve"> </v>
      </c>
      <c r="AF458" s="239" t="str">
        <f>IF(SUM(I458:T458)&lt;90," ",S458/stab.data!$U$17)</f>
        <v xml:space="preserve"> </v>
      </c>
      <c r="AG458" s="239" t="str">
        <f>IF(SUM(I458:T458)&lt;90," ",T458/stab.data!$U$18)</f>
        <v xml:space="preserve"> </v>
      </c>
      <c r="AH458" s="239" t="str">
        <f t="shared" si="783"/>
        <v xml:space="preserve"> </v>
      </c>
      <c r="AI458" s="239" t="str">
        <f t="shared" si="784"/>
        <v xml:space="preserve"> </v>
      </c>
      <c r="AJ458" s="240" t="str">
        <f t="shared" si="785"/>
        <v xml:space="preserve"> </v>
      </c>
      <c r="AK458" s="240" t="str">
        <f t="shared" si="786"/>
        <v xml:space="preserve"> </v>
      </c>
      <c r="AL458" s="240" t="str">
        <f t="shared" si="787"/>
        <v xml:space="preserve"> </v>
      </c>
      <c r="AM458" s="240" t="str">
        <f t="shared" si="788"/>
        <v xml:space="preserve"> </v>
      </c>
      <c r="AN458" s="240" t="str">
        <f t="shared" si="789"/>
        <v xml:space="preserve"> </v>
      </c>
      <c r="AO458" s="240" t="str">
        <f t="shared" si="790"/>
        <v xml:space="preserve"> </v>
      </c>
      <c r="AP458" s="240" t="str">
        <f t="shared" si="791"/>
        <v xml:space="preserve"> </v>
      </c>
      <c r="AQ458" s="240" t="str">
        <f t="shared" si="792"/>
        <v xml:space="preserve"> </v>
      </c>
      <c r="AR458" s="240" t="str">
        <f t="shared" si="793"/>
        <v xml:space="preserve"> </v>
      </c>
      <c r="AS458" s="240" t="str">
        <f t="shared" si="794"/>
        <v xml:space="preserve"> </v>
      </c>
      <c r="AT458" s="240" t="str">
        <f t="shared" si="795"/>
        <v xml:space="preserve"> </v>
      </c>
      <c r="AU458" s="240" t="str">
        <f t="shared" si="796"/>
        <v xml:space="preserve"> </v>
      </c>
      <c r="AV458" s="239" t="str">
        <f t="shared" si="797"/>
        <v xml:space="preserve"> </v>
      </c>
      <c r="AW458" s="239" t="str">
        <f t="shared" si="798"/>
        <v xml:space="preserve"> </v>
      </c>
      <c r="AX458" s="239" t="str">
        <f>IF(SUM(I458:T458)&lt;90," ",CM458*AH458*stab.data!$U$20/13/2)</f>
        <v xml:space="preserve"> </v>
      </c>
      <c r="AY458" s="239" t="str">
        <f>IF(SUM(I458:T458)&lt;90," ",CO458*AH458*stab.data!$U$11/13)</f>
        <v xml:space="preserve"> </v>
      </c>
      <c r="AZ458" s="239" t="str">
        <f t="shared" si="799"/>
        <v/>
      </c>
      <c r="BA458" s="241" t="str">
        <f t="shared" si="800"/>
        <v xml:space="preserve"> </v>
      </c>
      <c r="BB458" s="242" t="str">
        <f>IF(SUM(I458:T458)&lt;90," ",EXP('eq. coef.'!$C$104+'eq. coef.'!$C$105*'Amp-TB2 calc'!AJ458+'eq. coef.'!$C$106*'Amp-TB2 calc'!AK458+'eq. coef.'!$C$107*'Amp-TB2 calc'!AL458+'eq. coef.'!$C$108*'Amp-TB2 calc'!AN458+'eq. coef.'!$C$109*'Amp-TB2 calc'!AP458+'eq. coef.'!$C$110*'Amp-TB2 calc'!AQ458+'eq. coef.'!$C$111*'Amp-TB2 calc'!AR458+'eq. coef.'!$C$112*'Amp-TB2 calc'!AS458))</f>
        <v xml:space="preserve"> </v>
      </c>
      <c r="BC458" s="243" t="str">
        <f>IF(SUM(I458:T458)&lt;90," ",EXP('eq. coef.'!$C$176+'eq. coef.'!$C$177*'Amp-TB2 calc'!AJ458+'eq. coef.'!$C$178*'Amp-TB2 calc'!AK458+'eq. coef.'!$C$179*'Amp-TB2 calc'!AL458+'eq. coef.'!$C$180*'Amp-TB2 calc'!AN458+'eq. coef.'!$C$181*'Amp-TB2 calc'!AP458+'eq. coef.'!$C$182*'Amp-TB2 calc'!AQ458+'eq. coef.'!$C$183*'Amp-TB2 calc'!AR458+'eq. coef.'!$C$184*'Amp-TB2 calc'!AS458))</f>
        <v xml:space="preserve"> </v>
      </c>
      <c r="BD458" s="243" t="str">
        <f>IF(SUM(I458:T458)&lt;90," ",('eq. coef.'!$C$234+'eq. coef.'!$C$235*'Amp-TB2 calc'!AJ458+'eq. coef.'!$C$236*'Amp-TB2 calc'!AK458+'eq. coef.'!$C$237*'Amp-TB2 calc'!AL458+'eq. coef.'!$C$238*'Amp-TB2 calc'!AN458+'eq. coef.'!$C$239*'Amp-TB2 calc'!AP458+'eq. coef.'!$C$240*'Amp-TB2 calc'!AQ458+'eq. coef.'!$C$241*'Amp-TB2 calc'!AR458+'eq. coef.'!$C$242*'Amp-TB2 calc'!AS458))</f>
        <v xml:space="preserve"> </v>
      </c>
      <c r="BE458" s="243" t="str">
        <f>IF(SUM(I458:T458)&lt;90," ",('eq. coef.'!$C$270+'eq. coef.'!$C$271*'Amp-TB2 calc'!AJ458+'eq. coef.'!$C$272*'Amp-TB2 calc'!AK458+'eq. coef.'!$C$273*'Amp-TB2 calc'!AL458+'eq. coef.'!$C$274*'Amp-TB2 calc'!AN458+'eq. coef.'!$C$275*'Amp-TB2 calc'!AP458+'eq. coef.'!$C$276*'Amp-TB2 calc'!AQ458+'eq. coef.'!$C$277*'Amp-TB2 calc'!AR458+'eq. coef.'!$C$278*'Amp-TB2 calc'!AS458))</f>
        <v xml:space="preserve"> </v>
      </c>
      <c r="BF458" s="243" t="str">
        <f>IF(SUM(I458:T458)&lt;90," ",EXP('eq. coef.'!$C$328+'eq. coef.'!$C$329*'Amp-TB2 calc'!AJ458+'eq. coef.'!$C$330*'Amp-TB2 calc'!AK458+'eq. coef.'!$C$331*'Amp-TB2 calc'!AL458+'eq. coef.'!$C$332*'Amp-TB2 calc'!AN458+'eq. coef.'!$C$333*'Amp-TB2 calc'!AP458+'eq. coef.'!$C$334*'Amp-TB2 calc'!AQ458+'eq. coef.'!$C$335*'Amp-TB2 calc'!AR458+'eq. coef.'!$C$336*'Amp-TB2 calc'!AS458))</f>
        <v xml:space="preserve"> </v>
      </c>
      <c r="BG458" s="255" t="str">
        <f t="shared" si="801"/>
        <v xml:space="preserve"> </v>
      </c>
      <c r="BH458" s="306" t="str">
        <f t="shared" si="802"/>
        <v xml:space="preserve"> </v>
      </c>
      <c r="BI458" s="243" t="str">
        <f t="shared" si="803"/>
        <v xml:space="preserve"> </v>
      </c>
      <c r="BJ458" s="245" t="str">
        <f t="shared" si="804"/>
        <v xml:space="preserve"> </v>
      </c>
      <c r="BK458" s="243" t="str">
        <f t="shared" si="805"/>
        <v xml:space="preserve"> </v>
      </c>
      <c r="BL458" s="247" t="str">
        <f>IF(SUM(I458:T458)&lt;90," ",'eq. coef.'!$C$360+'eq. coef.'!$C$361*'Amp-TB2 calc'!AJ458+'eq. coef.'!$C$362*'Amp-TB2 calc'!AK458+'eq. coef.'!$C$363*'Amp-TB2 calc'!AL458+'eq. coef.'!$C$364*'Amp-TB2 calc'!AN458+'eq. coef.'!$C$365*'Amp-TB2 calc'!AP458+'eq. coef.'!$C$366*'Amp-TB2 calc'!AQ458+'eq. coef.'!$C$367*'Amp-TB2 calc'!AR458+'eq. coef.'!$C$368*'Amp-TB2 calc'!AS458+'eq. coef.'!$C$369*LN(BO458))</f>
        <v xml:space="preserve"> </v>
      </c>
      <c r="BM458" s="248" t="str">
        <f t="shared" si="806"/>
        <v/>
      </c>
      <c r="BN458" s="267" t="str">
        <f t="shared" si="807"/>
        <v/>
      </c>
      <c r="BO458" s="249" t="str">
        <f t="shared" si="808"/>
        <v xml:space="preserve"> </v>
      </c>
      <c r="BP458" s="243" t="str">
        <f t="shared" si="809"/>
        <v xml:space="preserve"> </v>
      </c>
      <c r="BQ458" s="245"/>
      <c r="BR458" s="245">
        <f t="shared" si="810"/>
        <v>0</v>
      </c>
      <c r="BS458" s="245">
        <f t="shared" si="811"/>
        <v>0</v>
      </c>
      <c r="BT458" s="243" t="str">
        <f t="shared" si="812"/>
        <v xml:space="preserve"> </v>
      </c>
      <c r="BU458" s="250"/>
      <c r="BV458" s="251" t="str">
        <f>IF(SUM(I458:T458)&lt;90," ",'eq. coef.'!$B$1128*'Amp-TB2 calc'!CF458+'eq. coef.'!$B$1129*'Amp-TB2 calc'!CJ458+'eq. coef.'!$B$1130*'Amp-TB2 calc'!CK458+'eq. coef.'!$B$1131*'Amp-TB2 calc'!CM458+'eq. coef.'!$B$1132*'Amp-TB2 calc'!CN458+'eq. coef.'!$B$1133*'Amp-TB2 calc'!CO458+'eq. coef.'!$B$1134*'Amp-TB2 calc'!CP458+'eq. coef.'!$B$1135*'Amp-TB2 calc'!CS458+'eq. coef.'!$B$1135*'Amp-TB2 calc'!CW458+'eq. coef.'!$B$1137*'Amp-TB2 calc'!CX458)</f>
        <v xml:space="preserve"> </v>
      </c>
      <c r="BW458" s="252" t="str">
        <f t="shared" si="813"/>
        <v/>
      </c>
      <c r="BX458" s="253"/>
      <c r="BY458" s="252" t="str">
        <f t="shared" si="814"/>
        <v xml:space="preserve"> </v>
      </c>
      <c r="BZ458" s="251" t="str">
        <f>IF(SUM(I458:T458)&lt;90," ",EXP('eq. coef.'!$B$1156*'Amp-TB2 calc'!CF458+'eq. coef.'!$B$1157*'Amp-TB2 calc'!CJ458+'eq. coef.'!$B$1158*'Amp-TB2 calc'!CK458+'eq. coef.'!$B$1159*'Amp-TB2 calc'!CM458+'eq. coef.'!$B$1160*'Amp-TB2 calc'!CN458+'eq. coef.'!$B$1161*'Amp-TB2 calc'!CO458+'eq. coef.'!$B$1162*'Amp-TB2 calc'!CP458+'eq. coef.'!$B$1163*'Amp-TB2 calc'!CS458+'eq. coef.'!$B$1164*'Amp-TB2 calc'!CW458+'eq. coef.'!$B$1165*'Amp-TB2 calc'!CX458))</f>
        <v xml:space="preserve"> </v>
      </c>
      <c r="CA458" s="252" t="str">
        <f t="shared" si="815"/>
        <v xml:space="preserve"> </v>
      </c>
      <c r="CB458" s="245"/>
      <c r="CC458" s="244" t="str">
        <f t="shared" si="816"/>
        <v xml:space="preserve"> </v>
      </c>
      <c r="CD458" s="244" t="str">
        <f t="shared" si="817"/>
        <v xml:space="preserve"> </v>
      </c>
      <c r="CE458" s="240" t="str">
        <f t="shared" si="818"/>
        <v xml:space="preserve"> </v>
      </c>
      <c r="CF458" s="240" t="str">
        <f t="shared" si="819"/>
        <v xml:space="preserve"> </v>
      </c>
      <c r="CG458" s="240" t="str">
        <f t="shared" si="820"/>
        <v xml:space="preserve"> </v>
      </c>
      <c r="CH458" s="240" t="str">
        <f t="shared" si="821"/>
        <v xml:space="preserve"> </v>
      </c>
      <c r="CI458" s="240"/>
      <c r="CJ458" s="240" t="str">
        <f t="shared" si="822"/>
        <v xml:space="preserve"> </v>
      </c>
      <c r="CK458" s="240" t="str">
        <f t="shared" si="823"/>
        <v xml:space="preserve"> </v>
      </c>
      <c r="CL458" s="240" t="str">
        <f t="shared" si="824"/>
        <v xml:space="preserve"> </v>
      </c>
      <c r="CM458" s="240" t="str">
        <f t="shared" si="825"/>
        <v xml:space="preserve"> </v>
      </c>
      <c r="CN458" s="240" t="str">
        <f t="shared" si="826"/>
        <v xml:space="preserve"> </v>
      </c>
      <c r="CO458" s="240" t="str">
        <f t="shared" si="827"/>
        <v xml:space="preserve"> </v>
      </c>
      <c r="CP458" s="240" t="str">
        <f t="shared" si="828"/>
        <v xml:space="preserve"> </v>
      </c>
      <c r="CQ458" s="240" t="str">
        <f t="shared" si="829"/>
        <v xml:space="preserve"> </v>
      </c>
      <c r="CR458" s="240"/>
      <c r="CS458" s="240" t="str">
        <f t="shared" si="830"/>
        <v xml:space="preserve"> </v>
      </c>
      <c r="CT458" s="240" t="str">
        <f t="shared" si="831"/>
        <v xml:space="preserve"> </v>
      </c>
      <c r="CU458" s="240" t="str">
        <f t="shared" si="832"/>
        <v xml:space="preserve"> </v>
      </c>
      <c r="CV458" s="240"/>
      <c r="CW458" s="240" t="str">
        <f t="shared" si="833"/>
        <v xml:space="preserve"> </v>
      </c>
      <c r="CX458" s="240" t="str">
        <f t="shared" si="834"/>
        <v xml:space="preserve"> </v>
      </c>
      <c r="CY458" s="240" t="str">
        <f t="shared" si="835"/>
        <v xml:space="preserve"> </v>
      </c>
      <c r="CZ458" s="240"/>
      <c r="DA458" s="240" t="str">
        <f t="shared" si="836"/>
        <v xml:space="preserve"> </v>
      </c>
      <c r="DB458" s="240" t="str">
        <f t="shared" si="837"/>
        <v xml:space="preserve"> </v>
      </c>
      <c r="DC458" s="240" t="str">
        <f t="shared" si="838"/>
        <v xml:space="preserve"> </v>
      </c>
      <c r="DD458" s="240" t="str">
        <f t="shared" si="839"/>
        <v xml:space="preserve"> </v>
      </c>
      <c r="DE458" s="245" t="str">
        <f t="shared" si="840"/>
        <v xml:space="preserve"> </v>
      </c>
      <c r="DF458" s="245"/>
      <c r="DG458" s="239" t="str">
        <f t="shared" si="841"/>
        <v xml:space="preserve"> </v>
      </c>
      <c r="DH458" s="239" t="str">
        <f t="shared" si="842"/>
        <v xml:space="preserve"> </v>
      </c>
      <c r="DI458" s="239" t="str">
        <f t="shared" si="843"/>
        <v xml:space="preserve"> </v>
      </c>
      <c r="DJ458" s="240" t="str">
        <f t="shared" si="844"/>
        <v xml:space="preserve"> </v>
      </c>
    </row>
    <row r="459" spans="1:114">
      <c r="A459" s="312"/>
      <c r="I459" s="325"/>
      <c r="J459" s="325"/>
      <c r="K459" s="325"/>
      <c r="L459" s="325"/>
      <c r="M459" s="325"/>
      <c r="N459" s="325"/>
      <c r="O459" s="325"/>
      <c r="P459" s="325"/>
      <c r="Q459" s="325"/>
      <c r="R459" s="325"/>
      <c r="S459" s="325"/>
      <c r="T459" s="325"/>
      <c r="U459" s="238" t="str">
        <f t="shared" si="782"/>
        <v/>
      </c>
      <c r="V459" s="239" t="str">
        <f>IF(SUM(I459:T459)&lt;90," ",I459/stab.data!$U$7)</f>
        <v xml:space="preserve"> </v>
      </c>
      <c r="W459" s="239" t="str">
        <f>IF(SUM(I459:T459)&lt;90," ",J459/stab.data!$U$8)</f>
        <v xml:space="preserve"> </v>
      </c>
      <c r="X459" s="239" t="str">
        <f>IF(SUM(I459:T459)&lt;90," ",K459*2/stab.data!$U$9)</f>
        <v xml:space="preserve"> </v>
      </c>
      <c r="Y459" s="239" t="str">
        <f>IF(SUM(I459:T459)&lt;90," ",L459*2/stab.data!$U$10)</f>
        <v xml:space="preserve"> </v>
      </c>
      <c r="Z459" s="239" t="str">
        <f>IF(SUM(I459:T459)&lt;90," ",M459/stab.data!$U$11)</f>
        <v xml:space="preserve"> </v>
      </c>
      <c r="AA459" s="239" t="str">
        <f>IF(SUM(I459:T459)&lt;90," ",N459/stab.data!$U$12)</f>
        <v xml:space="preserve"> </v>
      </c>
      <c r="AB459" s="239" t="str">
        <f>IF(SUM(I459:T459)&lt;90," ",O459/stab.data!$U$13)</f>
        <v xml:space="preserve"> </v>
      </c>
      <c r="AC459" s="239" t="str">
        <f>IF(SUM(I459:T459)&lt;90," ",P459/stab.data!$U$14)</f>
        <v xml:space="preserve"> </v>
      </c>
      <c r="AD459" s="239" t="str">
        <f>IF(SUM(I459:T459)&lt;90," ",Q459*2/stab.data!$U$15)</f>
        <v xml:space="preserve"> </v>
      </c>
      <c r="AE459" s="239" t="str">
        <f>IF(SUM(I459:T459)&lt;90," ",R459*2/stab.data!$U$16)</f>
        <v xml:space="preserve"> </v>
      </c>
      <c r="AF459" s="239" t="str">
        <f>IF(SUM(I459:T459)&lt;90," ",S459/stab.data!$U$17)</f>
        <v xml:space="preserve"> </v>
      </c>
      <c r="AG459" s="239" t="str">
        <f>IF(SUM(I459:T459)&lt;90," ",T459/stab.data!$U$18)</f>
        <v xml:space="preserve"> </v>
      </c>
      <c r="AH459" s="239" t="str">
        <f t="shared" si="783"/>
        <v xml:space="preserve"> </v>
      </c>
      <c r="AI459" s="239" t="str">
        <f t="shared" si="784"/>
        <v xml:space="preserve"> </v>
      </c>
      <c r="AJ459" s="240" t="str">
        <f t="shared" si="785"/>
        <v xml:space="preserve"> </v>
      </c>
      <c r="AK459" s="240" t="str">
        <f t="shared" si="786"/>
        <v xml:space="preserve"> </v>
      </c>
      <c r="AL459" s="240" t="str">
        <f t="shared" si="787"/>
        <v xml:space="preserve"> </v>
      </c>
      <c r="AM459" s="240" t="str">
        <f t="shared" si="788"/>
        <v xml:space="preserve"> </v>
      </c>
      <c r="AN459" s="240" t="str">
        <f t="shared" si="789"/>
        <v xml:space="preserve"> </v>
      </c>
      <c r="AO459" s="240" t="str">
        <f t="shared" si="790"/>
        <v xml:space="preserve"> </v>
      </c>
      <c r="AP459" s="240" t="str">
        <f t="shared" si="791"/>
        <v xml:space="preserve"> </v>
      </c>
      <c r="AQ459" s="240" t="str">
        <f t="shared" si="792"/>
        <v xml:space="preserve"> </v>
      </c>
      <c r="AR459" s="240" t="str">
        <f t="shared" si="793"/>
        <v xml:space="preserve"> </v>
      </c>
      <c r="AS459" s="240" t="str">
        <f t="shared" si="794"/>
        <v xml:space="preserve"> </v>
      </c>
      <c r="AT459" s="240" t="str">
        <f t="shared" si="795"/>
        <v xml:space="preserve"> </v>
      </c>
      <c r="AU459" s="240" t="str">
        <f t="shared" si="796"/>
        <v xml:space="preserve"> </v>
      </c>
      <c r="AV459" s="239" t="str">
        <f t="shared" si="797"/>
        <v xml:space="preserve"> </v>
      </c>
      <c r="AW459" s="239" t="str">
        <f t="shared" si="798"/>
        <v xml:space="preserve"> </v>
      </c>
      <c r="AX459" s="239" t="str">
        <f>IF(SUM(I459:T459)&lt;90," ",CM459*AH459*stab.data!$U$20/13/2)</f>
        <v xml:space="preserve"> </v>
      </c>
      <c r="AY459" s="239" t="str">
        <f>IF(SUM(I459:T459)&lt;90," ",CO459*AH459*stab.data!$U$11/13)</f>
        <v xml:space="preserve"> </v>
      </c>
      <c r="AZ459" s="239" t="str">
        <f t="shared" si="799"/>
        <v/>
      </c>
      <c r="BA459" s="241" t="str">
        <f t="shared" si="800"/>
        <v xml:space="preserve"> </v>
      </c>
      <c r="BB459" s="242" t="str">
        <f>IF(SUM(I459:T459)&lt;90," ",EXP('eq. coef.'!$C$104+'eq. coef.'!$C$105*'Amp-TB2 calc'!AJ459+'eq. coef.'!$C$106*'Amp-TB2 calc'!AK459+'eq. coef.'!$C$107*'Amp-TB2 calc'!AL459+'eq. coef.'!$C$108*'Amp-TB2 calc'!AN459+'eq. coef.'!$C$109*'Amp-TB2 calc'!AP459+'eq. coef.'!$C$110*'Amp-TB2 calc'!AQ459+'eq. coef.'!$C$111*'Amp-TB2 calc'!AR459+'eq. coef.'!$C$112*'Amp-TB2 calc'!AS459))</f>
        <v xml:space="preserve"> </v>
      </c>
      <c r="BC459" s="243" t="str">
        <f>IF(SUM(I459:T459)&lt;90," ",EXP('eq. coef.'!$C$176+'eq. coef.'!$C$177*'Amp-TB2 calc'!AJ459+'eq. coef.'!$C$178*'Amp-TB2 calc'!AK459+'eq. coef.'!$C$179*'Amp-TB2 calc'!AL459+'eq. coef.'!$C$180*'Amp-TB2 calc'!AN459+'eq. coef.'!$C$181*'Amp-TB2 calc'!AP459+'eq. coef.'!$C$182*'Amp-TB2 calc'!AQ459+'eq. coef.'!$C$183*'Amp-TB2 calc'!AR459+'eq. coef.'!$C$184*'Amp-TB2 calc'!AS459))</f>
        <v xml:space="preserve"> </v>
      </c>
      <c r="BD459" s="243" t="str">
        <f>IF(SUM(I459:T459)&lt;90," ",('eq. coef.'!$C$234+'eq. coef.'!$C$235*'Amp-TB2 calc'!AJ459+'eq. coef.'!$C$236*'Amp-TB2 calc'!AK459+'eq. coef.'!$C$237*'Amp-TB2 calc'!AL459+'eq. coef.'!$C$238*'Amp-TB2 calc'!AN459+'eq. coef.'!$C$239*'Amp-TB2 calc'!AP459+'eq. coef.'!$C$240*'Amp-TB2 calc'!AQ459+'eq. coef.'!$C$241*'Amp-TB2 calc'!AR459+'eq. coef.'!$C$242*'Amp-TB2 calc'!AS459))</f>
        <v xml:space="preserve"> </v>
      </c>
      <c r="BE459" s="243" t="str">
        <f>IF(SUM(I459:T459)&lt;90," ",('eq. coef.'!$C$270+'eq. coef.'!$C$271*'Amp-TB2 calc'!AJ459+'eq. coef.'!$C$272*'Amp-TB2 calc'!AK459+'eq. coef.'!$C$273*'Amp-TB2 calc'!AL459+'eq. coef.'!$C$274*'Amp-TB2 calc'!AN459+'eq. coef.'!$C$275*'Amp-TB2 calc'!AP459+'eq. coef.'!$C$276*'Amp-TB2 calc'!AQ459+'eq. coef.'!$C$277*'Amp-TB2 calc'!AR459+'eq. coef.'!$C$278*'Amp-TB2 calc'!AS459))</f>
        <v xml:space="preserve"> </v>
      </c>
      <c r="BF459" s="243" t="str">
        <f>IF(SUM(I459:T459)&lt;90," ",EXP('eq. coef.'!$C$328+'eq. coef.'!$C$329*'Amp-TB2 calc'!AJ459+'eq. coef.'!$C$330*'Amp-TB2 calc'!AK459+'eq. coef.'!$C$331*'Amp-TB2 calc'!AL459+'eq. coef.'!$C$332*'Amp-TB2 calc'!AN459+'eq. coef.'!$C$333*'Amp-TB2 calc'!AP459+'eq. coef.'!$C$334*'Amp-TB2 calc'!AQ459+'eq. coef.'!$C$335*'Amp-TB2 calc'!AR459+'eq. coef.'!$C$336*'Amp-TB2 calc'!AS459))</f>
        <v xml:space="preserve"> </v>
      </c>
      <c r="BG459" s="255" t="str">
        <f t="shared" si="801"/>
        <v xml:space="preserve"> </v>
      </c>
      <c r="BH459" s="306" t="str">
        <f t="shared" si="802"/>
        <v xml:space="preserve"> </v>
      </c>
      <c r="BI459" s="243" t="str">
        <f t="shared" si="803"/>
        <v xml:space="preserve"> </v>
      </c>
      <c r="BJ459" s="245" t="str">
        <f t="shared" si="804"/>
        <v xml:space="preserve"> </v>
      </c>
      <c r="BK459" s="243" t="str">
        <f t="shared" si="805"/>
        <v xml:space="preserve"> </v>
      </c>
      <c r="BL459" s="247" t="str">
        <f>IF(SUM(I459:T459)&lt;90," ",'eq. coef.'!$C$360+'eq. coef.'!$C$361*'Amp-TB2 calc'!AJ459+'eq. coef.'!$C$362*'Amp-TB2 calc'!AK459+'eq. coef.'!$C$363*'Amp-TB2 calc'!AL459+'eq. coef.'!$C$364*'Amp-TB2 calc'!AN459+'eq. coef.'!$C$365*'Amp-TB2 calc'!AP459+'eq. coef.'!$C$366*'Amp-TB2 calc'!AQ459+'eq. coef.'!$C$367*'Amp-TB2 calc'!AR459+'eq. coef.'!$C$368*'Amp-TB2 calc'!AS459+'eq. coef.'!$C$369*LN(BO459))</f>
        <v xml:space="preserve"> </v>
      </c>
      <c r="BM459" s="248" t="str">
        <f t="shared" si="806"/>
        <v/>
      </c>
      <c r="BN459" s="267" t="str">
        <f t="shared" si="807"/>
        <v/>
      </c>
      <c r="BO459" s="249" t="str">
        <f t="shared" si="808"/>
        <v xml:space="preserve"> </v>
      </c>
      <c r="BP459" s="243" t="str">
        <f t="shared" si="809"/>
        <v xml:space="preserve"> </v>
      </c>
      <c r="BQ459" s="245"/>
      <c r="BR459" s="245">
        <f t="shared" si="810"/>
        <v>0</v>
      </c>
      <c r="BS459" s="245">
        <f t="shared" si="811"/>
        <v>0</v>
      </c>
      <c r="BT459" s="243" t="str">
        <f t="shared" si="812"/>
        <v xml:space="preserve"> </v>
      </c>
      <c r="BU459" s="250"/>
      <c r="BV459" s="251" t="str">
        <f>IF(SUM(I459:T459)&lt;90," ",'eq. coef.'!$B$1128*'Amp-TB2 calc'!CF459+'eq. coef.'!$B$1129*'Amp-TB2 calc'!CJ459+'eq. coef.'!$B$1130*'Amp-TB2 calc'!CK459+'eq. coef.'!$B$1131*'Amp-TB2 calc'!CM459+'eq. coef.'!$B$1132*'Amp-TB2 calc'!CN459+'eq. coef.'!$B$1133*'Amp-TB2 calc'!CO459+'eq. coef.'!$B$1134*'Amp-TB2 calc'!CP459+'eq. coef.'!$B$1135*'Amp-TB2 calc'!CS459+'eq. coef.'!$B$1135*'Amp-TB2 calc'!CW459+'eq. coef.'!$B$1137*'Amp-TB2 calc'!CX459)</f>
        <v xml:space="preserve"> </v>
      </c>
      <c r="BW459" s="252" t="str">
        <f t="shared" si="813"/>
        <v/>
      </c>
      <c r="BX459" s="253"/>
      <c r="BY459" s="252" t="str">
        <f t="shared" si="814"/>
        <v xml:space="preserve"> </v>
      </c>
      <c r="BZ459" s="251" t="str">
        <f>IF(SUM(I459:T459)&lt;90," ",EXP('eq. coef.'!$B$1156*'Amp-TB2 calc'!CF459+'eq. coef.'!$B$1157*'Amp-TB2 calc'!CJ459+'eq. coef.'!$B$1158*'Amp-TB2 calc'!CK459+'eq. coef.'!$B$1159*'Amp-TB2 calc'!CM459+'eq. coef.'!$B$1160*'Amp-TB2 calc'!CN459+'eq. coef.'!$B$1161*'Amp-TB2 calc'!CO459+'eq. coef.'!$B$1162*'Amp-TB2 calc'!CP459+'eq. coef.'!$B$1163*'Amp-TB2 calc'!CS459+'eq. coef.'!$B$1164*'Amp-TB2 calc'!CW459+'eq. coef.'!$B$1165*'Amp-TB2 calc'!CX459))</f>
        <v xml:space="preserve"> </v>
      </c>
      <c r="CA459" s="252" t="str">
        <f t="shared" si="815"/>
        <v xml:space="preserve"> </v>
      </c>
      <c r="CB459" s="245"/>
      <c r="CC459" s="244" t="str">
        <f t="shared" si="816"/>
        <v xml:space="preserve"> </v>
      </c>
      <c r="CD459" s="244" t="str">
        <f t="shared" si="817"/>
        <v xml:space="preserve"> </v>
      </c>
      <c r="CE459" s="240" t="str">
        <f t="shared" si="818"/>
        <v xml:space="preserve"> </v>
      </c>
      <c r="CF459" s="240" t="str">
        <f t="shared" si="819"/>
        <v xml:space="preserve"> </v>
      </c>
      <c r="CG459" s="240" t="str">
        <f t="shared" si="820"/>
        <v xml:space="preserve"> </v>
      </c>
      <c r="CH459" s="240" t="str">
        <f t="shared" si="821"/>
        <v xml:space="preserve"> </v>
      </c>
      <c r="CI459" s="240"/>
      <c r="CJ459" s="240" t="str">
        <f t="shared" si="822"/>
        <v xml:space="preserve"> </v>
      </c>
      <c r="CK459" s="240" t="str">
        <f t="shared" si="823"/>
        <v xml:space="preserve"> </v>
      </c>
      <c r="CL459" s="240" t="str">
        <f t="shared" si="824"/>
        <v xml:space="preserve"> </v>
      </c>
      <c r="CM459" s="240" t="str">
        <f t="shared" si="825"/>
        <v xml:space="preserve"> </v>
      </c>
      <c r="CN459" s="240" t="str">
        <f t="shared" si="826"/>
        <v xml:space="preserve"> </v>
      </c>
      <c r="CO459" s="240" t="str">
        <f t="shared" si="827"/>
        <v xml:space="preserve"> </v>
      </c>
      <c r="CP459" s="240" t="str">
        <f t="shared" si="828"/>
        <v xml:space="preserve"> </v>
      </c>
      <c r="CQ459" s="240" t="str">
        <f t="shared" si="829"/>
        <v xml:space="preserve"> </v>
      </c>
      <c r="CR459" s="240"/>
      <c r="CS459" s="240" t="str">
        <f t="shared" si="830"/>
        <v xml:space="preserve"> </v>
      </c>
      <c r="CT459" s="240" t="str">
        <f t="shared" si="831"/>
        <v xml:space="preserve"> </v>
      </c>
      <c r="CU459" s="240" t="str">
        <f t="shared" si="832"/>
        <v xml:space="preserve"> </v>
      </c>
      <c r="CV459" s="240"/>
      <c r="CW459" s="240" t="str">
        <f t="shared" si="833"/>
        <v xml:space="preserve"> </v>
      </c>
      <c r="CX459" s="240" t="str">
        <f t="shared" si="834"/>
        <v xml:space="preserve"> </v>
      </c>
      <c r="CY459" s="240" t="str">
        <f t="shared" si="835"/>
        <v xml:space="preserve"> </v>
      </c>
      <c r="CZ459" s="240"/>
      <c r="DA459" s="240" t="str">
        <f t="shared" si="836"/>
        <v xml:space="preserve"> </v>
      </c>
      <c r="DB459" s="240" t="str">
        <f t="shared" si="837"/>
        <v xml:space="preserve"> </v>
      </c>
      <c r="DC459" s="240" t="str">
        <f t="shared" si="838"/>
        <v xml:space="preserve"> </v>
      </c>
      <c r="DD459" s="240" t="str">
        <f t="shared" si="839"/>
        <v xml:space="preserve"> </v>
      </c>
      <c r="DE459" s="245" t="str">
        <f t="shared" si="840"/>
        <v xml:space="preserve"> </v>
      </c>
      <c r="DF459" s="245"/>
      <c r="DG459" s="239" t="str">
        <f t="shared" si="841"/>
        <v xml:space="preserve"> </v>
      </c>
      <c r="DH459" s="239" t="str">
        <f t="shared" si="842"/>
        <v xml:space="preserve"> </v>
      </c>
      <c r="DI459" s="239" t="str">
        <f t="shared" si="843"/>
        <v xml:space="preserve"> </v>
      </c>
      <c r="DJ459" s="240" t="str">
        <f t="shared" si="844"/>
        <v xml:space="preserve"> </v>
      </c>
    </row>
    <row r="460" spans="1:114">
      <c r="A460" s="312"/>
      <c r="I460" s="325"/>
      <c r="J460" s="325"/>
      <c r="K460" s="325"/>
      <c r="L460" s="325"/>
      <c r="M460" s="325"/>
      <c r="N460" s="325"/>
      <c r="O460" s="325"/>
      <c r="P460" s="325"/>
      <c r="Q460" s="325"/>
      <c r="R460" s="325"/>
      <c r="S460" s="325"/>
      <c r="T460" s="325"/>
      <c r="U460" s="238" t="str">
        <f t="shared" si="782"/>
        <v/>
      </c>
      <c r="V460" s="239" t="str">
        <f>IF(SUM(I460:T460)&lt;90," ",I460/stab.data!$U$7)</f>
        <v xml:space="preserve"> </v>
      </c>
      <c r="W460" s="239" t="str">
        <f>IF(SUM(I460:T460)&lt;90," ",J460/stab.data!$U$8)</f>
        <v xml:space="preserve"> </v>
      </c>
      <c r="X460" s="239" t="str">
        <f>IF(SUM(I460:T460)&lt;90," ",K460*2/stab.data!$U$9)</f>
        <v xml:space="preserve"> </v>
      </c>
      <c r="Y460" s="239" t="str">
        <f>IF(SUM(I460:T460)&lt;90," ",L460*2/stab.data!$U$10)</f>
        <v xml:space="preserve"> </v>
      </c>
      <c r="Z460" s="239" t="str">
        <f>IF(SUM(I460:T460)&lt;90," ",M460/stab.data!$U$11)</f>
        <v xml:space="preserve"> </v>
      </c>
      <c r="AA460" s="239" t="str">
        <f>IF(SUM(I460:T460)&lt;90," ",N460/stab.data!$U$12)</f>
        <v xml:space="preserve"> </v>
      </c>
      <c r="AB460" s="239" t="str">
        <f>IF(SUM(I460:T460)&lt;90," ",O460/stab.data!$U$13)</f>
        <v xml:space="preserve"> </v>
      </c>
      <c r="AC460" s="239" t="str">
        <f>IF(SUM(I460:T460)&lt;90," ",P460/stab.data!$U$14)</f>
        <v xml:space="preserve"> </v>
      </c>
      <c r="AD460" s="239" t="str">
        <f>IF(SUM(I460:T460)&lt;90," ",Q460*2/stab.data!$U$15)</f>
        <v xml:space="preserve"> </v>
      </c>
      <c r="AE460" s="239" t="str">
        <f>IF(SUM(I460:T460)&lt;90," ",R460*2/stab.data!$U$16)</f>
        <v xml:space="preserve"> </v>
      </c>
      <c r="AF460" s="239" t="str">
        <f>IF(SUM(I460:T460)&lt;90," ",S460/stab.data!$U$17)</f>
        <v xml:space="preserve"> </v>
      </c>
      <c r="AG460" s="239" t="str">
        <f>IF(SUM(I460:T460)&lt;90," ",T460/stab.data!$U$18)</f>
        <v xml:space="preserve"> </v>
      </c>
      <c r="AH460" s="239" t="str">
        <f t="shared" si="783"/>
        <v xml:space="preserve"> </v>
      </c>
      <c r="AI460" s="239" t="str">
        <f t="shared" si="784"/>
        <v xml:space="preserve"> </v>
      </c>
      <c r="AJ460" s="240" t="str">
        <f t="shared" si="785"/>
        <v xml:space="preserve"> </v>
      </c>
      <c r="AK460" s="240" t="str">
        <f t="shared" si="786"/>
        <v xml:space="preserve"> </v>
      </c>
      <c r="AL460" s="240" t="str">
        <f t="shared" si="787"/>
        <v xml:space="preserve"> </v>
      </c>
      <c r="AM460" s="240" t="str">
        <f t="shared" si="788"/>
        <v xml:space="preserve"> </v>
      </c>
      <c r="AN460" s="240" t="str">
        <f t="shared" si="789"/>
        <v xml:space="preserve"> </v>
      </c>
      <c r="AO460" s="240" t="str">
        <f t="shared" si="790"/>
        <v xml:space="preserve"> </v>
      </c>
      <c r="AP460" s="240" t="str">
        <f t="shared" si="791"/>
        <v xml:space="preserve"> </v>
      </c>
      <c r="AQ460" s="240" t="str">
        <f t="shared" si="792"/>
        <v xml:space="preserve"> </v>
      </c>
      <c r="AR460" s="240" t="str">
        <f t="shared" si="793"/>
        <v xml:space="preserve"> </v>
      </c>
      <c r="AS460" s="240" t="str">
        <f t="shared" si="794"/>
        <v xml:space="preserve"> </v>
      </c>
      <c r="AT460" s="240" t="str">
        <f t="shared" si="795"/>
        <v xml:space="preserve"> </v>
      </c>
      <c r="AU460" s="240" t="str">
        <f t="shared" si="796"/>
        <v xml:space="preserve"> </v>
      </c>
      <c r="AV460" s="239" t="str">
        <f t="shared" si="797"/>
        <v xml:space="preserve"> </v>
      </c>
      <c r="AW460" s="239" t="str">
        <f t="shared" si="798"/>
        <v xml:space="preserve"> </v>
      </c>
      <c r="AX460" s="239" t="str">
        <f>IF(SUM(I460:T460)&lt;90," ",CM460*AH460*stab.data!$U$20/13/2)</f>
        <v xml:space="preserve"> </v>
      </c>
      <c r="AY460" s="239" t="str">
        <f>IF(SUM(I460:T460)&lt;90," ",CO460*AH460*stab.data!$U$11/13)</f>
        <v xml:space="preserve"> </v>
      </c>
      <c r="AZ460" s="239" t="str">
        <f t="shared" si="799"/>
        <v/>
      </c>
      <c r="BA460" s="241" t="str">
        <f t="shared" si="800"/>
        <v xml:space="preserve"> </v>
      </c>
      <c r="BB460" s="242" t="str">
        <f>IF(SUM(I460:T460)&lt;90," ",EXP('eq. coef.'!$C$104+'eq. coef.'!$C$105*'Amp-TB2 calc'!AJ460+'eq. coef.'!$C$106*'Amp-TB2 calc'!AK460+'eq. coef.'!$C$107*'Amp-TB2 calc'!AL460+'eq. coef.'!$C$108*'Amp-TB2 calc'!AN460+'eq. coef.'!$C$109*'Amp-TB2 calc'!AP460+'eq. coef.'!$C$110*'Amp-TB2 calc'!AQ460+'eq. coef.'!$C$111*'Amp-TB2 calc'!AR460+'eq. coef.'!$C$112*'Amp-TB2 calc'!AS460))</f>
        <v xml:space="preserve"> </v>
      </c>
      <c r="BC460" s="243" t="str">
        <f>IF(SUM(I460:T460)&lt;90," ",EXP('eq. coef.'!$C$176+'eq. coef.'!$C$177*'Amp-TB2 calc'!AJ460+'eq. coef.'!$C$178*'Amp-TB2 calc'!AK460+'eq. coef.'!$C$179*'Amp-TB2 calc'!AL460+'eq. coef.'!$C$180*'Amp-TB2 calc'!AN460+'eq. coef.'!$C$181*'Amp-TB2 calc'!AP460+'eq. coef.'!$C$182*'Amp-TB2 calc'!AQ460+'eq. coef.'!$C$183*'Amp-TB2 calc'!AR460+'eq. coef.'!$C$184*'Amp-TB2 calc'!AS460))</f>
        <v xml:space="preserve"> </v>
      </c>
      <c r="BD460" s="243" t="str">
        <f>IF(SUM(I460:T460)&lt;90," ",('eq. coef.'!$C$234+'eq. coef.'!$C$235*'Amp-TB2 calc'!AJ460+'eq. coef.'!$C$236*'Amp-TB2 calc'!AK460+'eq. coef.'!$C$237*'Amp-TB2 calc'!AL460+'eq. coef.'!$C$238*'Amp-TB2 calc'!AN460+'eq. coef.'!$C$239*'Amp-TB2 calc'!AP460+'eq. coef.'!$C$240*'Amp-TB2 calc'!AQ460+'eq. coef.'!$C$241*'Amp-TB2 calc'!AR460+'eq. coef.'!$C$242*'Amp-TB2 calc'!AS460))</f>
        <v xml:space="preserve"> </v>
      </c>
      <c r="BE460" s="243" t="str">
        <f>IF(SUM(I460:T460)&lt;90," ",('eq. coef.'!$C$270+'eq. coef.'!$C$271*'Amp-TB2 calc'!AJ460+'eq. coef.'!$C$272*'Amp-TB2 calc'!AK460+'eq. coef.'!$C$273*'Amp-TB2 calc'!AL460+'eq. coef.'!$C$274*'Amp-TB2 calc'!AN460+'eq. coef.'!$C$275*'Amp-TB2 calc'!AP460+'eq. coef.'!$C$276*'Amp-TB2 calc'!AQ460+'eq. coef.'!$C$277*'Amp-TB2 calc'!AR460+'eq. coef.'!$C$278*'Amp-TB2 calc'!AS460))</f>
        <v xml:space="preserve"> </v>
      </c>
      <c r="BF460" s="243" t="str">
        <f>IF(SUM(I460:T460)&lt;90," ",EXP('eq. coef.'!$C$328+'eq. coef.'!$C$329*'Amp-TB2 calc'!AJ460+'eq. coef.'!$C$330*'Amp-TB2 calc'!AK460+'eq. coef.'!$C$331*'Amp-TB2 calc'!AL460+'eq. coef.'!$C$332*'Amp-TB2 calc'!AN460+'eq. coef.'!$C$333*'Amp-TB2 calc'!AP460+'eq. coef.'!$C$334*'Amp-TB2 calc'!AQ460+'eq. coef.'!$C$335*'Amp-TB2 calc'!AR460+'eq. coef.'!$C$336*'Amp-TB2 calc'!AS460))</f>
        <v xml:space="preserve"> </v>
      </c>
      <c r="BG460" s="255" t="str">
        <f t="shared" si="801"/>
        <v xml:space="preserve"> </v>
      </c>
      <c r="BH460" s="306" t="str">
        <f t="shared" si="802"/>
        <v xml:space="preserve"> </v>
      </c>
      <c r="BI460" s="243" t="str">
        <f t="shared" si="803"/>
        <v xml:space="preserve"> </v>
      </c>
      <c r="BJ460" s="245" t="str">
        <f t="shared" si="804"/>
        <v xml:space="preserve"> </v>
      </c>
      <c r="BK460" s="243" t="str">
        <f t="shared" si="805"/>
        <v xml:space="preserve"> </v>
      </c>
      <c r="BL460" s="247" t="str">
        <f>IF(SUM(I460:T460)&lt;90," ",'eq. coef.'!$C$360+'eq. coef.'!$C$361*'Amp-TB2 calc'!AJ460+'eq. coef.'!$C$362*'Amp-TB2 calc'!AK460+'eq. coef.'!$C$363*'Amp-TB2 calc'!AL460+'eq. coef.'!$C$364*'Amp-TB2 calc'!AN460+'eq. coef.'!$C$365*'Amp-TB2 calc'!AP460+'eq. coef.'!$C$366*'Amp-TB2 calc'!AQ460+'eq. coef.'!$C$367*'Amp-TB2 calc'!AR460+'eq. coef.'!$C$368*'Amp-TB2 calc'!AS460+'eq. coef.'!$C$369*LN(BO460))</f>
        <v xml:space="preserve"> </v>
      </c>
      <c r="BM460" s="248" t="str">
        <f t="shared" si="806"/>
        <v/>
      </c>
      <c r="BN460" s="267" t="str">
        <f t="shared" si="807"/>
        <v/>
      </c>
      <c r="BO460" s="249" t="str">
        <f t="shared" si="808"/>
        <v xml:space="preserve"> </v>
      </c>
      <c r="BP460" s="243" t="str">
        <f t="shared" si="809"/>
        <v xml:space="preserve"> </v>
      </c>
      <c r="BQ460" s="245"/>
      <c r="BR460" s="245">
        <f t="shared" si="810"/>
        <v>0</v>
      </c>
      <c r="BS460" s="245">
        <f t="shared" si="811"/>
        <v>0</v>
      </c>
      <c r="BT460" s="243" t="str">
        <f t="shared" si="812"/>
        <v xml:space="preserve"> </v>
      </c>
      <c r="BU460" s="250"/>
      <c r="BV460" s="251" t="str">
        <f>IF(SUM(I460:T460)&lt;90," ",'eq. coef.'!$B$1128*'Amp-TB2 calc'!CF460+'eq. coef.'!$B$1129*'Amp-TB2 calc'!CJ460+'eq. coef.'!$B$1130*'Amp-TB2 calc'!CK460+'eq. coef.'!$B$1131*'Amp-TB2 calc'!CM460+'eq. coef.'!$B$1132*'Amp-TB2 calc'!CN460+'eq. coef.'!$B$1133*'Amp-TB2 calc'!CO460+'eq. coef.'!$B$1134*'Amp-TB2 calc'!CP460+'eq. coef.'!$B$1135*'Amp-TB2 calc'!CS460+'eq. coef.'!$B$1135*'Amp-TB2 calc'!CW460+'eq. coef.'!$B$1137*'Amp-TB2 calc'!CX460)</f>
        <v xml:space="preserve"> </v>
      </c>
      <c r="BW460" s="252" t="str">
        <f t="shared" si="813"/>
        <v/>
      </c>
      <c r="BX460" s="253"/>
      <c r="BY460" s="252" t="str">
        <f t="shared" si="814"/>
        <v xml:space="preserve"> </v>
      </c>
      <c r="BZ460" s="251" t="str">
        <f>IF(SUM(I460:T460)&lt;90," ",EXP('eq. coef.'!$B$1156*'Amp-TB2 calc'!CF460+'eq. coef.'!$B$1157*'Amp-TB2 calc'!CJ460+'eq. coef.'!$B$1158*'Amp-TB2 calc'!CK460+'eq. coef.'!$B$1159*'Amp-TB2 calc'!CM460+'eq. coef.'!$B$1160*'Amp-TB2 calc'!CN460+'eq. coef.'!$B$1161*'Amp-TB2 calc'!CO460+'eq. coef.'!$B$1162*'Amp-TB2 calc'!CP460+'eq. coef.'!$B$1163*'Amp-TB2 calc'!CS460+'eq. coef.'!$B$1164*'Amp-TB2 calc'!CW460+'eq. coef.'!$B$1165*'Amp-TB2 calc'!CX460))</f>
        <v xml:space="preserve"> </v>
      </c>
      <c r="CA460" s="252" t="str">
        <f t="shared" si="815"/>
        <v xml:space="preserve"> </v>
      </c>
      <c r="CB460" s="245"/>
      <c r="CC460" s="244" t="str">
        <f t="shared" si="816"/>
        <v xml:space="preserve"> </v>
      </c>
      <c r="CD460" s="244" t="str">
        <f t="shared" si="817"/>
        <v xml:space="preserve"> </v>
      </c>
      <c r="CE460" s="240" t="str">
        <f t="shared" si="818"/>
        <v xml:space="preserve"> </v>
      </c>
      <c r="CF460" s="240" t="str">
        <f t="shared" si="819"/>
        <v xml:space="preserve"> </v>
      </c>
      <c r="CG460" s="240" t="str">
        <f t="shared" si="820"/>
        <v xml:space="preserve"> </v>
      </c>
      <c r="CH460" s="240" t="str">
        <f t="shared" si="821"/>
        <v xml:space="preserve"> </v>
      </c>
      <c r="CI460" s="240"/>
      <c r="CJ460" s="240" t="str">
        <f t="shared" si="822"/>
        <v xml:space="preserve"> </v>
      </c>
      <c r="CK460" s="240" t="str">
        <f t="shared" si="823"/>
        <v xml:space="preserve"> </v>
      </c>
      <c r="CL460" s="240" t="str">
        <f t="shared" si="824"/>
        <v xml:space="preserve"> </v>
      </c>
      <c r="CM460" s="240" t="str">
        <f t="shared" si="825"/>
        <v xml:space="preserve"> </v>
      </c>
      <c r="CN460" s="240" t="str">
        <f t="shared" si="826"/>
        <v xml:space="preserve"> </v>
      </c>
      <c r="CO460" s="240" t="str">
        <f t="shared" si="827"/>
        <v xml:space="preserve"> </v>
      </c>
      <c r="CP460" s="240" t="str">
        <f t="shared" si="828"/>
        <v xml:space="preserve"> </v>
      </c>
      <c r="CQ460" s="240" t="str">
        <f t="shared" si="829"/>
        <v xml:space="preserve"> </v>
      </c>
      <c r="CR460" s="240"/>
      <c r="CS460" s="240" t="str">
        <f t="shared" si="830"/>
        <v xml:space="preserve"> </v>
      </c>
      <c r="CT460" s="240" t="str">
        <f t="shared" si="831"/>
        <v xml:space="preserve"> </v>
      </c>
      <c r="CU460" s="240" t="str">
        <f t="shared" si="832"/>
        <v xml:space="preserve"> </v>
      </c>
      <c r="CV460" s="240"/>
      <c r="CW460" s="240" t="str">
        <f t="shared" si="833"/>
        <v xml:space="preserve"> </v>
      </c>
      <c r="CX460" s="240" t="str">
        <f t="shared" si="834"/>
        <v xml:space="preserve"> </v>
      </c>
      <c r="CY460" s="240" t="str">
        <f t="shared" si="835"/>
        <v xml:space="preserve"> </v>
      </c>
      <c r="CZ460" s="240"/>
      <c r="DA460" s="240" t="str">
        <f t="shared" si="836"/>
        <v xml:space="preserve"> </v>
      </c>
      <c r="DB460" s="240" t="str">
        <f t="shared" si="837"/>
        <v xml:space="preserve"> </v>
      </c>
      <c r="DC460" s="240" t="str">
        <f t="shared" si="838"/>
        <v xml:space="preserve"> </v>
      </c>
      <c r="DD460" s="240" t="str">
        <f t="shared" si="839"/>
        <v xml:space="preserve"> </v>
      </c>
      <c r="DE460" s="245" t="str">
        <f t="shared" si="840"/>
        <v xml:space="preserve"> </v>
      </c>
      <c r="DF460" s="245"/>
      <c r="DG460" s="239" t="str">
        <f t="shared" si="841"/>
        <v xml:space="preserve"> </v>
      </c>
      <c r="DH460" s="239" t="str">
        <f t="shared" si="842"/>
        <v xml:space="preserve"> </v>
      </c>
      <c r="DI460" s="239" t="str">
        <f t="shared" si="843"/>
        <v xml:space="preserve"> </v>
      </c>
      <c r="DJ460" s="240" t="str">
        <f t="shared" si="844"/>
        <v xml:space="preserve"> </v>
      </c>
    </row>
    <row r="461" spans="1:114">
      <c r="A461" s="312"/>
      <c r="I461" s="325"/>
      <c r="J461" s="325"/>
      <c r="K461" s="325"/>
      <c r="L461" s="325"/>
      <c r="M461" s="325"/>
      <c r="N461" s="325"/>
      <c r="O461" s="325"/>
      <c r="P461" s="325"/>
      <c r="Q461" s="325"/>
      <c r="R461" s="325"/>
      <c r="S461" s="325"/>
      <c r="T461" s="325"/>
      <c r="U461" s="238" t="str">
        <f t="shared" si="782"/>
        <v/>
      </c>
      <c r="V461" s="239" t="str">
        <f>IF(SUM(I461:T461)&lt;90," ",I461/stab.data!$U$7)</f>
        <v xml:space="preserve"> </v>
      </c>
      <c r="W461" s="239" t="str">
        <f>IF(SUM(I461:T461)&lt;90," ",J461/stab.data!$U$8)</f>
        <v xml:space="preserve"> </v>
      </c>
      <c r="X461" s="239" t="str">
        <f>IF(SUM(I461:T461)&lt;90," ",K461*2/stab.data!$U$9)</f>
        <v xml:space="preserve"> </v>
      </c>
      <c r="Y461" s="239" t="str">
        <f>IF(SUM(I461:T461)&lt;90," ",L461*2/stab.data!$U$10)</f>
        <v xml:space="preserve"> </v>
      </c>
      <c r="Z461" s="239" t="str">
        <f>IF(SUM(I461:T461)&lt;90," ",M461/stab.data!$U$11)</f>
        <v xml:space="preserve"> </v>
      </c>
      <c r="AA461" s="239" t="str">
        <f>IF(SUM(I461:T461)&lt;90," ",N461/stab.data!$U$12)</f>
        <v xml:space="preserve"> </v>
      </c>
      <c r="AB461" s="239" t="str">
        <f>IF(SUM(I461:T461)&lt;90," ",O461/stab.data!$U$13)</f>
        <v xml:space="preserve"> </v>
      </c>
      <c r="AC461" s="239" t="str">
        <f>IF(SUM(I461:T461)&lt;90," ",P461/stab.data!$U$14)</f>
        <v xml:space="preserve"> </v>
      </c>
      <c r="AD461" s="239" t="str">
        <f>IF(SUM(I461:T461)&lt;90," ",Q461*2/stab.data!$U$15)</f>
        <v xml:space="preserve"> </v>
      </c>
      <c r="AE461" s="239" t="str">
        <f>IF(SUM(I461:T461)&lt;90," ",R461*2/stab.data!$U$16)</f>
        <v xml:space="preserve"> </v>
      </c>
      <c r="AF461" s="239" t="str">
        <f>IF(SUM(I461:T461)&lt;90," ",S461/stab.data!$U$17)</f>
        <v xml:space="preserve"> </v>
      </c>
      <c r="AG461" s="239" t="str">
        <f>IF(SUM(I461:T461)&lt;90," ",T461/stab.data!$U$18)</f>
        <v xml:space="preserve"> </v>
      </c>
      <c r="AH461" s="239" t="str">
        <f t="shared" si="783"/>
        <v xml:space="preserve"> </v>
      </c>
      <c r="AI461" s="239" t="str">
        <f t="shared" si="784"/>
        <v xml:space="preserve"> </v>
      </c>
      <c r="AJ461" s="240" t="str">
        <f t="shared" si="785"/>
        <v xml:space="preserve"> </v>
      </c>
      <c r="AK461" s="240" t="str">
        <f t="shared" si="786"/>
        <v xml:space="preserve"> </v>
      </c>
      <c r="AL461" s="240" t="str">
        <f t="shared" si="787"/>
        <v xml:space="preserve"> </v>
      </c>
      <c r="AM461" s="240" t="str">
        <f t="shared" si="788"/>
        <v xml:space="preserve"> </v>
      </c>
      <c r="AN461" s="240" t="str">
        <f t="shared" si="789"/>
        <v xml:space="preserve"> </v>
      </c>
      <c r="AO461" s="240" t="str">
        <f t="shared" si="790"/>
        <v xml:space="preserve"> </v>
      </c>
      <c r="AP461" s="240" t="str">
        <f t="shared" si="791"/>
        <v xml:space="preserve"> </v>
      </c>
      <c r="AQ461" s="240" t="str">
        <f t="shared" si="792"/>
        <v xml:space="preserve"> </v>
      </c>
      <c r="AR461" s="240" t="str">
        <f t="shared" si="793"/>
        <v xml:space="preserve"> </v>
      </c>
      <c r="AS461" s="240" t="str">
        <f t="shared" si="794"/>
        <v xml:space="preserve"> </v>
      </c>
      <c r="AT461" s="240" t="str">
        <f t="shared" si="795"/>
        <v xml:space="preserve"> </v>
      </c>
      <c r="AU461" s="240" t="str">
        <f t="shared" si="796"/>
        <v xml:space="preserve"> </v>
      </c>
      <c r="AV461" s="239" t="str">
        <f t="shared" si="797"/>
        <v xml:space="preserve"> </v>
      </c>
      <c r="AW461" s="239" t="str">
        <f t="shared" si="798"/>
        <v xml:space="preserve"> </v>
      </c>
      <c r="AX461" s="239" t="str">
        <f>IF(SUM(I461:T461)&lt;90," ",CM461*AH461*stab.data!$U$20/13/2)</f>
        <v xml:space="preserve"> </v>
      </c>
      <c r="AY461" s="239" t="str">
        <f>IF(SUM(I461:T461)&lt;90," ",CO461*AH461*stab.data!$U$11/13)</f>
        <v xml:space="preserve"> </v>
      </c>
      <c r="AZ461" s="239" t="str">
        <f t="shared" si="799"/>
        <v/>
      </c>
      <c r="BA461" s="241" t="str">
        <f t="shared" si="800"/>
        <v xml:space="preserve"> </v>
      </c>
      <c r="BB461" s="242" t="str">
        <f>IF(SUM(I461:T461)&lt;90," ",EXP('eq. coef.'!$C$104+'eq. coef.'!$C$105*'Amp-TB2 calc'!AJ461+'eq. coef.'!$C$106*'Amp-TB2 calc'!AK461+'eq. coef.'!$C$107*'Amp-TB2 calc'!AL461+'eq. coef.'!$C$108*'Amp-TB2 calc'!AN461+'eq. coef.'!$C$109*'Amp-TB2 calc'!AP461+'eq. coef.'!$C$110*'Amp-TB2 calc'!AQ461+'eq. coef.'!$C$111*'Amp-TB2 calc'!AR461+'eq. coef.'!$C$112*'Amp-TB2 calc'!AS461))</f>
        <v xml:space="preserve"> </v>
      </c>
      <c r="BC461" s="243" t="str">
        <f>IF(SUM(I461:T461)&lt;90," ",EXP('eq. coef.'!$C$176+'eq. coef.'!$C$177*'Amp-TB2 calc'!AJ461+'eq. coef.'!$C$178*'Amp-TB2 calc'!AK461+'eq. coef.'!$C$179*'Amp-TB2 calc'!AL461+'eq. coef.'!$C$180*'Amp-TB2 calc'!AN461+'eq. coef.'!$C$181*'Amp-TB2 calc'!AP461+'eq. coef.'!$C$182*'Amp-TB2 calc'!AQ461+'eq. coef.'!$C$183*'Amp-TB2 calc'!AR461+'eq. coef.'!$C$184*'Amp-TB2 calc'!AS461))</f>
        <v xml:space="preserve"> </v>
      </c>
      <c r="BD461" s="243" t="str">
        <f>IF(SUM(I461:T461)&lt;90," ",('eq. coef.'!$C$234+'eq. coef.'!$C$235*'Amp-TB2 calc'!AJ461+'eq. coef.'!$C$236*'Amp-TB2 calc'!AK461+'eq. coef.'!$C$237*'Amp-TB2 calc'!AL461+'eq. coef.'!$C$238*'Amp-TB2 calc'!AN461+'eq. coef.'!$C$239*'Amp-TB2 calc'!AP461+'eq. coef.'!$C$240*'Amp-TB2 calc'!AQ461+'eq. coef.'!$C$241*'Amp-TB2 calc'!AR461+'eq. coef.'!$C$242*'Amp-TB2 calc'!AS461))</f>
        <v xml:space="preserve"> </v>
      </c>
      <c r="BE461" s="243" t="str">
        <f>IF(SUM(I461:T461)&lt;90," ",('eq. coef.'!$C$270+'eq. coef.'!$C$271*'Amp-TB2 calc'!AJ461+'eq. coef.'!$C$272*'Amp-TB2 calc'!AK461+'eq. coef.'!$C$273*'Amp-TB2 calc'!AL461+'eq. coef.'!$C$274*'Amp-TB2 calc'!AN461+'eq. coef.'!$C$275*'Amp-TB2 calc'!AP461+'eq. coef.'!$C$276*'Amp-TB2 calc'!AQ461+'eq. coef.'!$C$277*'Amp-TB2 calc'!AR461+'eq. coef.'!$C$278*'Amp-TB2 calc'!AS461))</f>
        <v xml:space="preserve"> </v>
      </c>
      <c r="BF461" s="243" t="str">
        <f>IF(SUM(I461:T461)&lt;90," ",EXP('eq. coef.'!$C$328+'eq. coef.'!$C$329*'Amp-TB2 calc'!AJ461+'eq. coef.'!$C$330*'Amp-TB2 calc'!AK461+'eq. coef.'!$C$331*'Amp-TB2 calc'!AL461+'eq. coef.'!$C$332*'Amp-TB2 calc'!AN461+'eq. coef.'!$C$333*'Amp-TB2 calc'!AP461+'eq. coef.'!$C$334*'Amp-TB2 calc'!AQ461+'eq. coef.'!$C$335*'Amp-TB2 calc'!AR461+'eq. coef.'!$C$336*'Amp-TB2 calc'!AS461))</f>
        <v xml:space="preserve"> </v>
      </c>
      <c r="BG461" s="255" t="str">
        <f t="shared" si="801"/>
        <v xml:space="preserve"> </v>
      </c>
      <c r="BH461" s="306" t="str">
        <f t="shared" si="802"/>
        <v xml:space="preserve"> </v>
      </c>
      <c r="BI461" s="243" t="str">
        <f t="shared" si="803"/>
        <v xml:space="preserve"> </v>
      </c>
      <c r="BJ461" s="245" t="str">
        <f t="shared" si="804"/>
        <v xml:space="preserve"> </v>
      </c>
      <c r="BK461" s="243" t="str">
        <f t="shared" si="805"/>
        <v xml:space="preserve"> </v>
      </c>
      <c r="BL461" s="247" t="str">
        <f>IF(SUM(I461:T461)&lt;90," ",'eq. coef.'!$C$360+'eq. coef.'!$C$361*'Amp-TB2 calc'!AJ461+'eq. coef.'!$C$362*'Amp-TB2 calc'!AK461+'eq. coef.'!$C$363*'Amp-TB2 calc'!AL461+'eq. coef.'!$C$364*'Amp-TB2 calc'!AN461+'eq. coef.'!$C$365*'Amp-TB2 calc'!AP461+'eq. coef.'!$C$366*'Amp-TB2 calc'!AQ461+'eq. coef.'!$C$367*'Amp-TB2 calc'!AR461+'eq. coef.'!$C$368*'Amp-TB2 calc'!AS461+'eq. coef.'!$C$369*LN(BO461))</f>
        <v xml:space="preserve"> </v>
      </c>
      <c r="BM461" s="248" t="str">
        <f t="shared" si="806"/>
        <v/>
      </c>
      <c r="BN461" s="267" t="str">
        <f t="shared" si="807"/>
        <v/>
      </c>
      <c r="BO461" s="249" t="str">
        <f t="shared" si="808"/>
        <v xml:space="preserve"> </v>
      </c>
      <c r="BP461" s="243" t="str">
        <f t="shared" si="809"/>
        <v xml:space="preserve"> </v>
      </c>
      <c r="BQ461" s="245"/>
      <c r="BR461" s="245">
        <f t="shared" si="810"/>
        <v>0</v>
      </c>
      <c r="BS461" s="245">
        <f t="shared" si="811"/>
        <v>0</v>
      </c>
      <c r="BT461" s="243" t="str">
        <f t="shared" si="812"/>
        <v xml:space="preserve"> </v>
      </c>
      <c r="BU461" s="250"/>
      <c r="BV461" s="251" t="str">
        <f>IF(SUM(I461:T461)&lt;90," ",'eq. coef.'!$B$1128*'Amp-TB2 calc'!CF461+'eq. coef.'!$B$1129*'Amp-TB2 calc'!CJ461+'eq. coef.'!$B$1130*'Amp-TB2 calc'!CK461+'eq. coef.'!$B$1131*'Amp-TB2 calc'!CM461+'eq. coef.'!$B$1132*'Amp-TB2 calc'!CN461+'eq. coef.'!$B$1133*'Amp-TB2 calc'!CO461+'eq. coef.'!$B$1134*'Amp-TB2 calc'!CP461+'eq. coef.'!$B$1135*'Amp-TB2 calc'!CS461+'eq. coef.'!$B$1135*'Amp-TB2 calc'!CW461+'eq. coef.'!$B$1137*'Amp-TB2 calc'!CX461)</f>
        <v xml:space="preserve"> </v>
      </c>
      <c r="BW461" s="252" t="str">
        <f t="shared" si="813"/>
        <v/>
      </c>
      <c r="BX461" s="253"/>
      <c r="BY461" s="252" t="str">
        <f t="shared" si="814"/>
        <v xml:space="preserve"> </v>
      </c>
      <c r="BZ461" s="251" t="str">
        <f>IF(SUM(I461:T461)&lt;90," ",EXP('eq. coef.'!$B$1156*'Amp-TB2 calc'!CF461+'eq. coef.'!$B$1157*'Amp-TB2 calc'!CJ461+'eq. coef.'!$B$1158*'Amp-TB2 calc'!CK461+'eq. coef.'!$B$1159*'Amp-TB2 calc'!CM461+'eq. coef.'!$B$1160*'Amp-TB2 calc'!CN461+'eq. coef.'!$B$1161*'Amp-TB2 calc'!CO461+'eq. coef.'!$B$1162*'Amp-TB2 calc'!CP461+'eq. coef.'!$B$1163*'Amp-TB2 calc'!CS461+'eq. coef.'!$B$1164*'Amp-TB2 calc'!CW461+'eq. coef.'!$B$1165*'Amp-TB2 calc'!CX461))</f>
        <v xml:space="preserve"> </v>
      </c>
      <c r="CA461" s="252" t="str">
        <f t="shared" si="815"/>
        <v xml:space="preserve"> </v>
      </c>
      <c r="CB461" s="245"/>
      <c r="CC461" s="244" t="str">
        <f t="shared" si="816"/>
        <v xml:space="preserve"> </v>
      </c>
      <c r="CD461" s="244" t="str">
        <f t="shared" si="817"/>
        <v xml:space="preserve"> </v>
      </c>
      <c r="CE461" s="240" t="str">
        <f t="shared" si="818"/>
        <v xml:space="preserve"> </v>
      </c>
      <c r="CF461" s="240" t="str">
        <f t="shared" si="819"/>
        <v xml:space="preserve"> </v>
      </c>
      <c r="CG461" s="240" t="str">
        <f t="shared" si="820"/>
        <v xml:space="preserve"> </v>
      </c>
      <c r="CH461" s="240" t="str">
        <f t="shared" si="821"/>
        <v xml:space="preserve"> </v>
      </c>
      <c r="CI461" s="240"/>
      <c r="CJ461" s="240" t="str">
        <f t="shared" si="822"/>
        <v xml:space="preserve"> </v>
      </c>
      <c r="CK461" s="240" t="str">
        <f t="shared" si="823"/>
        <v xml:space="preserve"> </v>
      </c>
      <c r="CL461" s="240" t="str">
        <f t="shared" si="824"/>
        <v xml:space="preserve"> </v>
      </c>
      <c r="CM461" s="240" t="str">
        <f t="shared" si="825"/>
        <v xml:space="preserve"> </v>
      </c>
      <c r="CN461" s="240" t="str">
        <f t="shared" si="826"/>
        <v xml:space="preserve"> </v>
      </c>
      <c r="CO461" s="240" t="str">
        <f t="shared" si="827"/>
        <v xml:space="preserve"> </v>
      </c>
      <c r="CP461" s="240" t="str">
        <f t="shared" si="828"/>
        <v xml:space="preserve"> </v>
      </c>
      <c r="CQ461" s="240" t="str">
        <f t="shared" si="829"/>
        <v xml:space="preserve"> </v>
      </c>
      <c r="CR461" s="240"/>
      <c r="CS461" s="240" t="str">
        <f t="shared" si="830"/>
        <v xml:space="preserve"> </v>
      </c>
      <c r="CT461" s="240" t="str">
        <f t="shared" si="831"/>
        <v xml:space="preserve"> </v>
      </c>
      <c r="CU461" s="240" t="str">
        <f t="shared" si="832"/>
        <v xml:space="preserve"> </v>
      </c>
      <c r="CV461" s="240"/>
      <c r="CW461" s="240" t="str">
        <f t="shared" si="833"/>
        <v xml:space="preserve"> </v>
      </c>
      <c r="CX461" s="240" t="str">
        <f t="shared" si="834"/>
        <v xml:space="preserve"> </v>
      </c>
      <c r="CY461" s="240" t="str">
        <f t="shared" si="835"/>
        <v xml:space="preserve"> </v>
      </c>
      <c r="CZ461" s="240"/>
      <c r="DA461" s="240" t="str">
        <f t="shared" si="836"/>
        <v xml:space="preserve"> </v>
      </c>
      <c r="DB461" s="240" t="str">
        <f t="shared" si="837"/>
        <v xml:space="preserve"> </v>
      </c>
      <c r="DC461" s="240" t="str">
        <f t="shared" si="838"/>
        <v xml:space="preserve"> </v>
      </c>
      <c r="DD461" s="240" t="str">
        <f t="shared" si="839"/>
        <v xml:space="preserve"> </v>
      </c>
      <c r="DE461" s="245" t="str">
        <f t="shared" si="840"/>
        <v xml:space="preserve"> </v>
      </c>
      <c r="DF461" s="245"/>
      <c r="DG461" s="239" t="str">
        <f t="shared" si="841"/>
        <v xml:space="preserve"> </v>
      </c>
      <c r="DH461" s="239" t="str">
        <f t="shared" si="842"/>
        <v xml:space="preserve"> </v>
      </c>
      <c r="DI461" s="239" t="str">
        <f t="shared" si="843"/>
        <v xml:space="preserve"> </v>
      </c>
      <c r="DJ461" s="240" t="str">
        <f t="shared" si="844"/>
        <v xml:space="preserve"> </v>
      </c>
    </row>
    <row r="462" spans="1:114">
      <c r="A462" s="312"/>
      <c r="I462" s="325"/>
      <c r="J462" s="325"/>
      <c r="K462" s="325"/>
      <c r="L462" s="325"/>
      <c r="M462" s="325"/>
      <c r="N462" s="325"/>
      <c r="O462" s="325"/>
      <c r="P462" s="325"/>
      <c r="Q462" s="325"/>
      <c r="R462" s="325"/>
      <c r="S462" s="325"/>
      <c r="T462" s="325"/>
      <c r="U462" s="238" t="str">
        <f t="shared" si="782"/>
        <v/>
      </c>
      <c r="V462" s="239" t="str">
        <f>IF(SUM(I462:T462)&lt;90," ",I462/stab.data!$U$7)</f>
        <v xml:space="preserve"> </v>
      </c>
      <c r="W462" s="239" t="str">
        <f>IF(SUM(I462:T462)&lt;90," ",J462/stab.data!$U$8)</f>
        <v xml:space="preserve"> </v>
      </c>
      <c r="X462" s="239" t="str">
        <f>IF(SUM(I462:T462)&lt;90," ",K462*2/stab.data!$U$9)</f>
        <v xml:space="preserve"> </v>
      </c>
      <c r="Y462" s="239" t="str">
        <f>IF(SUM(I462:T462)&lt;90," ",L462*2/stab.data!$U$10)</f>
        <v xml:space="preserve"> </v>
      </c>
      <c r="Z462" s="239" t="str">
        <f>IF(SUM(I462:T462)&lt;90," ",M462/stab.data!$U$11)</f>
        <v xml:space="preserve"> </v>
      </c>
      <c r="AA462" s="239" t="str">
        <f>IF(SUM(I462:T462)&lt;90," ",N462/stab.data!$U$12)</f>
        <v xml:space="preserve"> </v>
      </c>
      <c r="AB462" s="239" t="str">
        <f>IF(SUM(I462:T462)&lt;90," ",O462/stab.data!$U$13)</f>
        <v xml:space="preserve"> </v>
      </c>
      <c r="AC462" s="239" t="str">
        <f>IF(SUM(I462:T462)&lt;90," ",P462/stab.data!$U$14)</f>
        <v xml:space="preserve"> </v>
      </c>
      <c r="AD462" s="239" t="str">
        <f>IF(SUM(I462:T462)&lt;90," ",Q462*2/stab.data!$U$15)</f>
        <v xml:space="preserve"> </v>
      </c>
      <c r="AE462" s="239" t="str">
        <f>IF(SUM(I462:T462)&lt;90," ",R462*2/stab.data!$U$16)</f>
        <v xml:space="preserve"> </v>
      </c>
      <c r="AF462" s="239" t="str">
        <f>IF(SUM(I462:T462)&lt;90," ",S462/stab.data!$U$17)</f>
        <v xml:space="preserve"> </v>
      </c>
      <c r="AG462" s="239" t="str">
        <f>IF(SUM(I462:T462)&lt;90," ",T462/stab.data!$U$18)</f>
        <v xml:space="preserve"> </v>
      </c>
      <c r="AH462" s="239" t="str">
        <f t="shared" si="783"/>
        <v xml:space="preserve"> </v>
      </c>
      <c r="AI462" s="239" t="str">
        <f t="shared" si="784"/>
        <v xml:space="preserve"> </v>
      </c>
      <c r="AJ462" s="240" t="str">
        <f t="shared" si="785"/>
        <v xml:space="preserve"> </v>
      </c>
      <c r="AK462" s="240" t="str">
        <f t="shared" si="786"/>
        <v xml:space="preserve"> </v>
      </c>
      <c r="AL462" s="240" t="str">
        <f t="shared" si="787"/>
        <v xml:space="preserve"> </v>
      </c>
      <c r="AM462" s="240" t="str">
        <f t="shared" si="788"/>
        <v xml:space="preserve"> </v>
      </c>
      <c r="AN462" s="240" t="str">
        <f t="shared" si="789"/>
        <v xml:space="preserve"> </v>
      </c>
      <c r="AO462" s="240" t="str">
        <f t="shared" si="790"/>
        <v xml:space="preserve"> </v>
      </c>
      <c r="AP462" s="240" t="str">
        <f t="shared" si="791"/>
        <v xml:space="preserve"> </v>
      </c>
      <c r="AQ462" s="240" t="str">
        <f t="shared" si="792"/>
        <v xml:space="preserve"> </v>
      </c>
      <c r="AR462" s="240" t="str">
        <f t="shared" si="793"/>
        <v xml:space="preserve"> </v>
      </c>
      <c r="AS462" s="240" t="str">
        <f t="shared" si="794"/>
        <v xml:space="preserve"> </v>
      </c>
      <c r="AT462" s="240" t="str">
        <f t="shared" si="795"/>
        <v xml:space="preserve"> </v>
      </c>
      <c r="AU462" s="240" t="str">
        <f t="shared" si="796"/>
        <v xml:space="preserve"> </v>
      </c>
      <c r="AV462" s="239" t="str">
        <f t="shared" si="797"/>
        <v xml:space="preserve"> </v>
      </c>
      <c r="AW462" s="239" t="str">
        <f t="shared" si="798"/>
        <v xml:space="preserve"> </v>
      </c>
      <c r="AX462" s="239" t="str">
        <f>IF(SUM(I462:T462)&lt;90," ",CM462*AH462*stab.data!$U$20/13/2)</f>
        <v xml:space="preserve"> </v>
      </c>
      <c r="AY462" s="239" t="str">
        <f>IF(SUM(I462:T462)&lt;90," ",CO462*AH462*stab.data!$U$11/13)</f>
        <v xml:space="preserve"> </v>
      </c>
      <c r="AZ462" s="239" t="str">
        <f t="shared" si="799"/>
        <v/>
      </c>
      <c r="BA462" s="241" t="str">
        <f t="shared" si="800"/>
        <v xml:space="preserve"> </v>
      </c>
      <c r="BB462" s="242" t="str">
        <f>IF(SUM(I462:T462)&lt;90," ",EXP('eq. coef.'!$C$104+'eq. coef.'!$C$105*'Amp-TB2 calc'!AJ462+'eq. coef.'!$C$106*'Amp-TB2 calc'!AK462+'eq. coef.'!$C$107*'Amp-TB2 calc'!AL462+'eq. coef.'!$C$108*'Amp-TB2 calc'!AN462+'eq. coef.'!$C$109*'Amp-TB2 calc'!AP462+'eq. coef.'!$C$110*'Amp-TB2 calc'!AQ462+'eq. coef.'!$C$111*'Amp-TB2 calc'!AR462+'eq. coef.'!$C$112*'Amp-TB2 calc'!AS462))</f>
        <v xml:space="preserve"> </v>
      </c>
      <c r="BC462" s="243" t="str">
        <f>IF(SUM(I462:T462)&lt;90," ",EXP('eq. coef.'!$C$176+'eq. coef.'!$C$177*'Amp-TB2 calc'!AJ462+'eq. coef.'!$C$178*'Amp-TB2 calc'!AK462+'eq. coef.'!$C$179*'Amp-TB2 calc'!AL462+'eq. coef.'!$C$180*'Amp-TB2 calc'!AN462+'eq. coef.'!$C$181*'Amp-TB2 calc'!AP462+'eq. coef.'!$C$182*'Amp-TB2 calc'!AQ462+'eq. coef.'!$C$183*'Amp-TB2 calc'!AR462+'eq. coef.'!$C$184*'Amp-TB2 calc'!AS462))</f>
        <v xml:space="preserve"> </v>
      </c>
      <c r="BD462" s="243" t="str">
        <f>IF(SUM(I462:T462)&lt;90," ",('eq. coef.'!$C$234+'eq. coef.'!$C$235*'Amp-TB2 calc'!AJ462+'eq. coef.'!$C$236*'Amp-TB2 calc'!AK462+'eq. coef.'!$C$237*'Amp-TB2 calc'!AL462+'eq. coef.'!$C$238*'Amp-TB2 calc'!AN462+'eq. coef.'!$C$239*'Amp-TB2 calc'!AP462+'eq. coef.'!$C$240*'Amp-TB2 calc'!AQ462+'eq. coef.'!$C$241*'Amp-TB2 calc'!AR462+'eq. coef.'!$C$242*'Amp-TB2 calc'!AS462))</f>
        <v xml:space="preserve"> </v>
      </c>
      <c r="BE462" s="243" t="str">
        <f>IF(SUM(I462:T462)&lt;90," ",('eq. coef.'!$C$270+'eq. coef.'!$C$271*'Amp-TB2 calc'!AJ462+'eq. coef.'!$C$272*'Amp-TB2 calc'!AK462+'eq. coef.'!$C$273*'Amp-TB2 calc'!AL462+'eq. coef.'!$C$274*'Amp-TB2 calc'!AN462+'eq. coef.'!$C$275*'Amp-TB2 calc'!AP462+'eq. coef.'!$C$276*'Amp-TB2 calc'!AQ462+'eq. coef.'!$C$277*'Amp-TB2 calc'!AR462+'eq. coef.'!$C$278*'Amp-TB2 calc'!AS462))</f>
        <v xml:space="preserve"> </v>
      </c>
      <c r="BF462" s="243" t="str">
        <f>IF(SUM(I462:T462)&lt;90," ",EXP('eq. coef.'!$C$328+'eq. coef.'!$C$329*'Amp-TB2 calc'!AJ462+'eq. coef.'!$C$330*'Amp-TB2 calc'!AK462+'eq. coef.'!$C$331*'Amp-TB2 calc'!AL462+'eq. coef.'!$C$332*'Amp-TB2 calc'!AN462+'eq. coef.'!$C$333*'Amp-TB2 calc'!AP462+'eq. coef.'!$C$334*'Amp-TB2 calc'!AQ462+'eq. coef.'!$C$335*'Amp-TB2 calc'!AR462+'eq. coef.'!$C$336*'Amp-TB2 calc'!AS462))</f>
        <v xml:space="preserve"> </v>
      </c>
      <c r="BG462" s="255" t="str">
        <f t="shared" si="801"/>
        <v xml:space="preserve"> </v>
      </c>
      <c r="BH462" s="306" t="str">
        <f t="shared" si="802"/>
        <v xml:space="preserve"> </v>
      </c>
      <c r="BI462" s="243" t="str">
        <f t="shared" si="803"/>
        <v xml:space="preserve"> </v>
      </c>
      <c r="BJ462" s="245" t="str">
        <f t="shared" si="804"/>
        <v xml:space="preserve"> </v>
      </c>
      <c r="BK462" s="243" t="str">
        <f t="shared" si="805"/>
        <v xml:space="preserve"> </v>
      </c>
      <c r="BL462" s="247" t="str">
        <f>IF(SUM(I462:T462)&lt;90," ",'eq. coef.'!$C$360+'eq. coef.'!$C$361*'Amp-TB2 calc'!AJ462+'eq. coef.'!$C$362*'Amp-TB2 calc'!AK462+'eq. coef.'!$C$363*'Amp-TB2 calc'!AL462+'eq. coef.'!$C$364*'Amp-TB2 calc'!AN462+'eq. coef.'!$C$365*'Amp-TB2 calc'!AP462+'eq. coef.'!$C$366*'Amp-TB2 calc'!AQ462+'eq. coef.'!$C$367*'Amp-TB2 calc'!AR462+'eq. coef.'!$C$368*'Amp-TB2 calc'!AS462+'eq. coef.'!$C$369*LN(BO462))</f>
        <v xml:space="preserve"> </v>
      </c>
      <c r="BM462" s="248" t="str">
        <f t="shared" si="806"/>
        <v/>
      </c>
      <c r="BN462" s="267" t="str">
        <f t="shared" si="807"/>
        <v/>
      </c>
      <c r="BO462" s="249" t="str">
        <f t="shared" si="808"/>
        <v xml:space="preserve"> </v>
      </c>
      <c r="BP462" s="243" t="str">
        <f t="shared" si="809"/>
        <v xml:space="preserve"> </v>
      </c>
      <c r="BQ462" s="245"/>
      <c r="BR462" s="245">
        <f t="shared" si="810"/>
        <v>0</v>
      </c>
      <c r="BS462" s="245">
        <f t="shared" si="811"/>
        <v>0</v>
      </c>
      <c r="BT462" s="243" t="str">
        <f t="shared" si="812"/>
        <v xml:space="preserve"> </v>
      </c>
      <c r="BU462" s="250"/>
      <c r="BV462" s="251" t="str">
        <f>IF(SUM(I462:T462)&lt;90," ",'eq. coef.'!$B$1128*'Amp-TB2 calc'!CF462+'eq. coef.'!$B$1129*'Amp-TB2 calc'!CJ462+'eq. coef.'!$B$1130*'Amp-TB2 calc'!CK462+'eq. coef.'!$B$1131*'Amp-TB2 calc'!CM462+'eq. coef.'!$B$1132*'Amp-TB2 calc'!CN462+'eq. coef.'!$B$1133*'Amp-TB2 calc'!CO462+'eq. coef.'!$B$1134*'Amp-TB2 calc'!CP462+'eq. coef.'!$B$1135*'Amp-TB2 calc'!CS462+'eq. coef.'!$B$1135*'Amp-TB2 calc'!CW462+'eq. coef.'!$B$1137*'Amp-TB2 calc'!CX462)</f>
        <v xml:space="preserve"> </v>
      </c>
      <c r="BW462" s="252" t="str">
        <f t="shared" si="813"/>
        <v/>
      </c>
      <c r="BX462" s="253"/>
      <c r="BY462" s="252" t="str">
        <f t="shared" si="814"/>
        <v xml:space="preserve"> </v>
      </c>
      <c r="BZ462" s="251" t="str">
        <f>IF(SUM(I462:T462)&lt;90," ",EXP('eq. coef.'!$B$1156*'Amp-TB2 calc'!CF462+'eq. coef.'!$B$1157*'Amp-TB2 calc'!CJ462+'eq. coef.'!$B$1158*'Amp-TB2 calc'!CK462+'eq. coef.'!$B$1159*'Amp-TB2 calc'!CM462+'eq. coef.'!$B$1160*'Amp-TB2 calc'!CN462+'eq. coef.'!$B$1161*'Amp-TB2 calc'!CO462+'eq. coef.'!$B$1162*'Amp-TB2 calc'!CP462+'eq. coef.'!$B$1163*'Amp-TB2 calc'!CS462+'eq. coef.'!$B$1164*'Amp-TB2 calc'!CW462+'eq. coef.'!$B$1165*'Amp-TB2 calc'!CX462))</f>
        <v xml:space="preserve"> </v>
      </c>
      <c r="CA462" s="252" t="str">
        <f t="shared" si="815"/>
        <v xml:space="preserve"> </v>
      </c>
      <c r="CB462" s="245"/>
      <c r="CC462" s="244" t="str">
        <f t="shared" si="816"/>
        <v xml:space="preserve"> </v>
      </c>
      <c r="CD462" s="244" t="str">
        <f t="shared" si="817"/>
        <v xml:space="preserve"> </v>
      </c>
      <c r="CE462" s="240" t="str">
        <f t="shared" si="818"/>
        <v xml:space="preserve"> </v>
      </c>
      <c r="CF462" s="240" t="str">
        <f t="shared" si="819"/>
        <v xml:space="preserve"> </v>
      </c>
      <c r="CG462" s="240" t="str">
        <f t="shared" si="820"/>
        <v xml:space="preserve"> </v>
      </c>
      <c r="CH462" s="240" t="str">
        <f t="shared" si="821"/>
        <v xml:space="preserve"> </v>
      </c>
      <c r="CI462" s="240"/>
      <c r="CJ462" s="240" t="str">
        <f t="shared" si="822"/>
        <v xml:space="preserve"> </v>
      </c>
      <c r="CK462" s="240" t="str">
        <f t="shared" si="823"/>
        <v xml:space="preserve"> </v>
      </c>
      <c r="CL462" s="240" t="str">
        <f t="shared" si="824"/>
        <v xml:space="preserve"> </v>
      </c>
      <c r="CM462" s="240" t="str">
        <f t="shared" si="825"/>
        <v xml:space="preserve"> </v>
      </c>
      <c r="CN462" s="240" t="str">
        <f t="shared" si="826"/>
        <v xml:space="preserve"> </v>
      </c>
      <c r="CO462" s="240" t="str">
        <f t="shared" si="827"/>
        <v xml:space="preserve"> </v>
      </c>
      <c r="CP462" s="240" t="str">
        <f t="shared" si="828"/>
        <v xml:space="preserve"> </v>
      </c>
      <c r="CQ462" s="240" t="str">
        <f t="shared" si="829"/>
        <v xml:space="preserve"> </v>
      </c>
      <c r="CR462" s="240"/>
      <c r="CS462" s="240" t="str">
        <f t="shared" si="830"/>
        <v xml:space="preserve"> </v>
      </c>
      <c r="CT462" s="240" t="str">
        <f t="shared" si="831"/>
        <v xml:space="preserve"> </v>
      </c>
      <c r="CU462" s="240" t="str">
        <f t="shared" si="832"/>
        <v xml:space="preserve"> </v>
      </c>
      <c r="CV462" s="240"/>
      <c r="CW462" s="240" t="str">
        <f t="shared" si="833"/>
        <v xml:space="preserve"> </v>
      </c>
      <c r="CX462" s="240" t="str">
        <f t="shared" si="834"/>
        <v xml:space="preserve"> </v>
      </c>
      <c r="CY462" s="240" t="str">
        <f t="shared" si="835"/>
        <v xml:space="preserve"> </v>
      </c>
      <c r="CZ462" s="240"/>
      <c r="DA462" s="240" t="str">
        <f t="shared" si="836"/>
        <v xml:space="preserve"> </v>
      </c>
      <c r="DB462" s="240" t="str">
        <f t="shared" si="837"/>
        <v xml:space="preserve"> </v>
      </c>
      <c r="DC462" s="240" t="str">
        <f t="shared" si="838"/>
        <v xml:space="preserve"> </v>
      </c>
      <c r="DD462" s="240" t="str">
        <f t="shared" si="839"/>
        <v xml:space="preserve"> </v>
      </c>
      <c r="DE462" s="245" t="str">
        <f t="shared" si="840"/>
        <v xml:space="preserve"> </v>
      </c>
      <c r="DF462" s="245"/>
      <c r="DG462" s="239" t="str">
        <f t="shared" si="841"/>
        <v xml:space="preserve"> </v>
      </c>
      <c r="DH462" s="239" t="str">
        <f t="shared" si="842"/>
        <v xml:space="preserve"> </v>
      </c>
      <c r="DI462" s="239" t="str">
        <f t="shared" si="843"/>
        <v xml:space="preserve"> </v>
      </c>
      <c r="DJ462" s="240" t="str">
        <f t="shared" si="844"/>
        <v xml:space="preserve"> </v>
      </c>
    </row>
    <row r="463" spans="1:114">
      <c r="A463" s="312"/>
      <c r="I463" s="325"/>
      <c r="J463" s="325"/>
      <c r="K463" s="325"/>
      <c r="L463" s="325"/>
      <c r="M463" s="325"/>
      <c r="N463" s="325"/>
      <c r="O463" s="325"/>
      <c r="P463" s="325"/>
      <c r="Q463" s="325"/>
      <c r="R463" s="325"/>
      <c r="S463" s="325"/>
      <c r="T463" s="325"/>
      <c r="U463" s="238" t="str">
        <f t="shared" si="782"/>
        <v/>
      </c>
      <c r="V463" s="239" t="str">
        <f>IF(SUM(I463:T463)&lt;90," ",I463/stab.data!$U$7)</f>
        <v xml:space="preserve"> </v>
      </c>
      <c r="W463" s="239" t="str">
        <f>IF(SUM(I463:T463)&lt;90," ",J463/stab.data!$U$8)</f>
        <v xml:space="preserve"> </v>
      </c>
      <c r="X463" s="239" t="str">
        <f>IF(SUM(I463:T463)&lt;90," ",K463*2/stab.data!$U$9)</f>
        <v xml:space="preserve"> </v>
      </c>
      <c r="Y463" s="239" t="str">
        <f>IF(SUM(I463:T463)&lt;90," ",L463*2/stab.data!$U$10)</f>
        <v xml:space="preserve"> </v>
      </c>
      <c r="Z463" s="239" t="str">
        <f>IF(SUM(I463:T463)&lt;90," ",M463/stab.data!$U$11)</f>
        <v xml:space="preserve"> </v>
      </c>
      <c r="AA463" s="239" t="str">
        <f>IF(SUM(I463:T463)&lt;90," ",N463/stab.data!$U$12)</f>
        <v xml:space="preserve"> </v>
      </c>
      <c r="AB463" s="239" t="str">
        <f>IF(SUM(I463:T463)&lt;90," ",O463/stab.data!$U$13)</f>
        <v xml:space="preserve"> </v>
      </c>
      <c r="AC463" s="239" t="str">
        <f>IF(SUM(I463:T463)&lt;90," ",P463/stab.data!$U$14)</f>
        <v xml:space="preserve"> </v>
      </c>
      <c r="AD463" s="239" t="str">
        <f>IF(SUM(I463:T463)&lt;90," ",Q463*2/stab.data!$U$15)</f>
        <v xml:space="preserve"> </v>
      </c>
      <c r="AE463" s="239" t="str">
        <f>IF(SUM(I463:T463)&lt;90," ",R463*2/stab.data!$U$16)</f>
        <v xml:space="preserve"> </v>
      </c>
      <c r="AF463" s="239" t="str">
        <f>IF(SUM(I463:T463)&lt;90," ",S463/stab.data!$U$17)</f>
        <v xml:space="preserve"> </v>
      </c>
      <c r="AG463" s="239" t="str">
        <f>IF(SUM(I463:T463)&lt;90," ",T463/stab.data!$U$18)</f>
        <v xml:space="preserve"> </v>
      </c>
      <c r="AH463" s="239" t="str">
        <f t="shared" si="783"/>
        <v xml:space="preserve"> </v>
      </c>
      <c r="AI463" s="239" t="str">
        <f t="shared" si="784"/>
        <v xml:space="preserve"> </v>
      </c>
      <c r="AJ463" s="240" t="str">
        <f t="shared" si="785"/>
        <v xml:space="preserve"> </v>
      </c>
      <c r="AK463" s="240" t="str">
        <f t="shared" si="786"/>
        <v xml:space="preserve"> </v>
      </c>
      <c r="AL463" s="240" t="str">
        <f t="shared" si="787"/>
        <v xml:space="preserve"> </v>
      </c>
      <c r="AM463" s="240" t="str">
        <f t="shared" si="788"/>
        <v xml:space="preserve"> </v>
      </c>
      <c r="AN463" s="240" t="str">
        <f t="shared" si="789"/>
        <v xml:space="preserve"> </v>
      </c>
      <c r="AO463" s="240" t="str">
        <f t="shared" si="790"/>
        <v xml:space="preserve"> </v>
      </c>
      <c r="AP463" s="240" t="str">
        <f t="shared" si="791"/>
        <v xml:space="preserve"> </v>
      </c>
      <c r="AQ463" s="240" t="str">
        <f t="shared" si="792"/>
        <v xml:space="preserve"> </v>
      </c>
      <c r="AR463" s="240" t="str">
        <f t="shared" si="793"/>
        <v xml:space="preserve"> </v>
      </c>
      <c r="AS463" s="240" t="str">
        <f t="shared" si="794"/>
        <v xml:space="preserve"> </v>
      </c>
      <c r="AT463" s="240" t="str">
        <f t="shared" si="795"/>
        <v xml:space="preserve"> </v>
      </c>
      <c r="AU463" s="240" t="str">
        <f t="shared" si="796"/>
        <v xml:space="preserve"> </v>
      </c>
      <c r="AV463" s="239" t="str">
        <f t="shared" si="797"/>
        <v xml:space="preserve"> </v>
      </c>
      <c r="AW463" s="239" t="str">
        <f t="shared" si="798"/>
        <v xml:space="preserve"> </v>
      </c>
      <c r="AX463" s="239" t="str">
        <f>IF(SUM(I463:T463)&lt;90," ",CM463*AH463*stab.data!$U$20/13/2)</f>
        <v xml:space="preserve"> </v>
      </c>
      <c r="AY463" s="239" t="str">
        <f>IF(SUM(I463:T463)&lt;90," ",CO463*AH463*stab.data!$U$11/13)</f>
        <v xml:space="preserve"> </v>
      </c>
      <c r="AZ463" s="239" t="str">
        <f t="shared" si="799"/>
        <v/>
      </c>
      <c r="BA463" s="241" t="str">
        <f t="shared" si="800"/>
        <v xml:space="preserve"> </v>
      </c>
      <c r="BB463" s="242" t="str">
        <f>IF(SUM(I463:T463)&lt;90," ",EXP('eq. coef.'!$C$104+'eq. coef.'!$C$105*'Amp-TB2 calc'!AJ463+'eq. coef.'!$C$106*'Amp-TB2 calc'!AK463+'eq. coef.'!$C$107*'Amp-TB2 calc'!AL463+'eq. coef.'!$C$108*'Amp-TB2 calc'!AN463+'eq. coef.'!$C$109*'Amp-TB2 calc'!AP463+'eq. coef.'!$C$110*'Amp-TB2 calc'!AQ463+'eq. coef.'!$C$111*'Amp-TB2 calc'!AR463+'eq. coef.'!$C$112*'Amp-TB2 calc'!AS463))</f>
        <v xml:space="preserve"> </v>
      </c>
      <c r="BC463" s="243" t="str">
        <f>IF(SUM(I463:T463)&lt;90," ",EXP('eq. coef.'!$C$176+'eq. coef.'!$C$177*'Amp-TB2 calc'!AJ463+'eq. coef.'!$C$178*'Amp-TB2 calc'!AK463+'eq. coef.'!$C$179*'Amp-TB2 calc'!AL463+'eq. coef.'!$C$180*'Amp-TB2 calc'!AN463+'eq. coef.'!$C$181*'Amp-TB2 calc'!AP463+'eq. coef.'!$C$182*'Amp-TB2 calc'!AQ463+'eq. coef.'!$C$183*'Amp-TB2 calc'!AR463+'eq. coef.'!$C$184*'Amp-TB2 calc'!AS463))</f>
        <v xml:space="preserve"> </v>
      </c>
      <c r="BD463" s="243" t="str">
        <f>IF(SUM(I463:T463)&lt;90," ",('eq. coef.'!$C$234+'eq. coef.'!$C$235*'Amp-TB2 calc'!AJ463+'eq. coef.'!$C$236*'Amp-TB2 calc'!AK463+'eq. coef.'!$C$237*'Amp-TB2 calc'!AL463+'eq. coef.'!$C$238*'Amp-TB2 calc'!AN463+'eq. coef.'!$C$239*'Amp-TB2 calc'!AP463+'eq. coef.'!$C$240*'Amp-TB2 calc'!AQ463+'eq. coef.'!$C$241*'Amp-TB2 calc'!AR463+'eq. coef.'!$C$242*'Amp-TB2 calc'!AS463))</f>
        <v xml:space="preserve"> </v>
      </c>
      <c r="BE463" s="243" t="str">
        <f>IF(SUM(I463:T463)&lt;90," ",('eq. coef.'!$C$270+'eq. coef.'!$C$271*'Amp-TB2 calc'!AJ463+'eq. coef.'!$C$272*'Amp-TB2 calc'!AK463+'eq. coef.'!$C$273*'Amp-TB2 calc'!AL463+'eq. coef.'!$C$274*'Amp-TB2 calc'!AN463+'eq. coef.'!$C$275*'Amp-TB2 calc'!AP463+'eq. coef.'!$C$276*'Amp-TB2 calc'!AQ463+'eq. coef.'!$C$277*'Amp-TB2 calc'!AR463+'eq. coef.'!$C$278*'Amp-TB2 calc'!AS463))</f>
        <v xml:space="preserve"> </v>
      </c>
      <c r="BF463" s="243" t="str">
        <f>IF(SUM(I463:T463)&lt;90," ",EXP('eq. coef.'!$C$328+'eq. coef.'!$C$329*'Amp-TB2 calc'!AJ463+'eq. coef.'!$C$330*'Amp-TB2 calc'!AK463+'eq. coef.'!$C$331*'Amp-TB2 calc'!AL463+'eq. coef.'!$C$332*'Amp-TB2 calc'!AN463+'eq. coef.'!$C$333*'Amp-TB2 calc'!AP463+'eq. coef.'!$C$334*'Amp-TB2 calc'!AQ463+'eq. coef.'!$C$335*'Amp-TB2 calc'!AR463+'eq. coef.'!$C$336*'Amp-TB2 calc'!AS463))</f>
        <v xml:space="preserve"> </v>
      </c>
      <c r="BG463" s="255" t="str">
        <f t="shared" si="801"/>
        <v xml:space="preserve"> </v>
      </c>
      <c r="BH463" s="306" t="str">
        <f t="shared" si="802"/>
        <v xml:space="preserve"> </v>
      </c>
      <c r="BI463" s="243" t="str">
        <f t="shared" si="803"/>
        <v xml:space="preserve"> </v>
      </c>
      <c r="BJ463" s="245" t="str">
        <f t="shared" si="804"/>
        <v xml:space="preserve"> </v>
      </c>
      <c r="BK463" s="243" t="str">
        <f t="shared" si="805"/>
        <v xml:space="preserve"> </v>
      </c>
      <c r="BL463" s="247" t="str">
        <f>IF(SUM(I463:T463)&lt;90," ",'eq. coef.'!$C$360+'eq. coef.'!$C$361*'Amp-TB2 calc'!AJ463+'eq. coef.'!$C$362*'Amp-TB2 calc'!AK463+'eq. coef.'!$C$363*'Amp-TB2 calc'!AL463+'eq. coef.'!$C$364*'Amp-TB2 calc'!AN463+'eq. coef.'!$C$365*'Amp-TB2 calc'!AP463+'eq. coef.'!$C$366*'Amp-TB2 calc'!AQ463+'eq. coef.'!$C$367*'Amp-TB2 calc'!AR463+'eq. coef.'!$C$368*'Amp-TB2 calc'!AS463+'eq. coef.'!$C$369*LN(BO463))</f>
        <v xml:space="preserve"> </v>
      </c>
      <c r="BM463" s="248" t="str">
        <f t="shared" si="806"/>
        <v/>
      </c>
      <c r="BN463" s="267" t="str">
        <f t="shared" si="807"/>
        <v/>
      </c>
      <c r="BO463" s="249" t="str">
        <f t="shared" si="808"/>
        <v xml:space="preserve"> </v>
      </c>
      <c r="BP463" s="243" t="str">
        <f t="shared" si="809"/>
        <v xml:space="preserve"> </v>
      </c>
      <c r="BQ463" s="245"/>
      <c r="BR463" s="245">
        <f t="shared" si="810"/>
        <v>0</v>
      </c>
      <c r="BS463" s="245">
        <f t="shared" si="811"/>
        <v>0</v>
      </c>
      <c r="BT463" s="243" t="str">
        <f t="shared" si="812"/>
        <v xml:space="preserve"> </v>
      </c>
      <c r="BU463" s="250"/>
      <c r="BV463" s="251" t="str">
        <f>IF(SUM(I463:T463)&lt;90," ",'eq. coef.'!$B$1128*'Amp-TB2 calc'!CF463+'eq. coef.'!$B$1129*'Amp-TB2 calc'!CJ463+'eq. coef.'!$B$1130*'Amp-TB2 calc'!CK463+'eq. coef.'!$B$1131*'Amp-TB2 calc'!CM463+'eq. coef.'!$B$1132*'Amp-TB2 calc'!CN463+'eq. coef.'!$B$1133*'Amp-TB2 calc'!CO463+'eq. coef.'!$B$1134*'Amp-TB2 calc'!CP463+'eq. coef.'!$B$1135*'Amp-TB2 calc'!CS463+'eq. coef.'!$B$1135*'Amp-TB2 calc'!CW463+'eq. coef.'!$B$1137*'Amp-TB2 calc'!CX463)</f>
        <v xml:space="preserve"> </v>
      </c>
      <c r="BW463" s="252" t="str">
        <f t="shared" si="813"/>
        <v/>
      </c>
      <c r="BX463" s="253"/>
      <c r="BY463" s="252" t="str">
        <f t="shared" si="814"/>
        <v xml:space="preserve"> </v>
      </c>
      <c r="BZ463" s="251" t="str">
        <f>IF(SUM(I463:T463)&lt;90," ",EXP('eq. coef.'!$B$1156*'Amp-TB2 calc'!CF463+'eq. coef.'!$B$1157*'Amp-TB2 calc'!CJ463+'eq. coef.'!$B$1158*'Amp-TB2 calc'!CK463+'eq. coef.'!$B$1159*'Amp-TB2 calc'!CM463+'eq. coef.'!$B$1160*'Amp-TB2 calc'!CN463+'eq. coef.'!$B$1161*'Amp-TB2 calc'!CO463+'eq. coef.'!$B$1162*'Amp-TB2 calc'!CP463+'eq. coef.'!$B$1163*'Amp-TB2 calc'!CS463+'eq. coef.'!$B$1164*'Amp-TB2 calc'!CW463+'eq. coef.'!$B$1165*'Amp-TB2 calc'!CX463))</f>
        <v xml:space="preserve"> </v>
      </c>
      <c r="CA463" s="252" t="str">
        <f t="shared" si="815"/>
        <v xml:space="preserve"> </v>
      </c>
      <c r="CB463" s="245"/>
      <c r="CC463" s="244" t="str">
        <f t="shared" si="816"/>
        <v xml:space="preserve"> </v>
      </c>
      <c r="CD463" s="244" t="str">
        <f t="shared" si="817"/>
        <v xml:space="preserve"> </v>
      </c>
      <c r="CE463" s="240" t="str">
        <f t="shared" si="818"/>
        <v xml:space="preserve"> </v>
      </c>
      <c r="CF463" s="240" t="str">
        <f t="shared" si="819"/>
        <v xml:space="preserve"> </v>
      </c>
      <c r="CG463" s="240" t="str">
        <f t="shared" si="820"/>
        <v xml:space="preserve"> </v>
      </c>
      <c r="CH463" s="240" t="str">
        <f t="shared" si="821"/>
        <v xml:space="preserve"> </v>
      </c>
      <c r="CI463" s="240"/>
      <c r="CJ463" s="240" t="str">
        <f t="shared" si="822"/>
        <v xml:space="preserve"> </v>
      </c>
      <c r="CK463" s="240" t="str">
        <f t="shared" si="823"/>
        <v xml:space="preserve"> </v>
      </c>
      <c r="CL463" s="240" t="str">
        <f t="shared" si="824"/>
        <v xml:space="preserve"> </v>
      </c>
      <c r="CM463" s="240" t="str">
        <f t="shared" si="825"/>
        <v xml:space="preserve"> </v>
      </c>
      <c r="CN463" s="240" t="str">
        <f t="shared" si="826"/>
        <v xml:space="preserve"> </v>
      </c>
      <c r="CO463" s="240" t="str">
        <f t="shared" si="827"/>
        <v xml:space="preserve"> </v>
      </c>
      <c r="CP463" s="240" t="str">
        <f t="shared" si="828"/>
        <v xml:space="preserve"> </v>
      </c>
      <c r="CQ463" s="240" t="str">
        <f t="shared" si="829"/>
        <v xml:space="preserve"> </v>
      </c>
      <c r="CR463" s="240"/>
      <c r="CS463" s="240" t="str">
        <f t="shared" si="830"/>
        <v xml:space="preserve"> </v>
      </c>
      <c r="CT463" s="240" t="str">
        <f t="shared" si="831"/>
        <v xml:space="preserve"> </v>
      </c>
      <c r="CU463" s="240" t="str">
        <f t="shared" si="832"/>
        <v xml:space="preserve"> </v>
      </c>
      <c r="CV463" s="240"/>
      <c r="CW463" s="240" t="str">
        <f t="shared" si="833"/>
        <v xml:space="preserve"> </v>
      </c>
      <c r="CX463" s="240" t="str">
        <f t="shared" si="834"/>
        <v xml:space="preserve"> </v>
      </c>
      <c r="CY463" s="240" t="str">
        <f t="shared" si="835"/>
        <v xml:space="preserve"> </v>
      </c>
      <c r="CZ463" s="240"/>
      <c r="DA463" s="240" t="str">
        <f t="shared" si="836"/>
        <v xml:space="preserve"> </v>
      </c>
      <c r="DB463" s="240" t="str">
        <f t="shared" si="837"/>
        <v xml:space="preserve"> </v>
      </c>
      <c r="DC463" s="240" t="str">
        <f t="shared" si="838"/>
        <v xml:space="preserve"> </v>
      </c>
      <c r="DD463" s="240" t="str">
        <f t="shared" si="839"/>
        <v xml:space="preserve"> </v>
      </c>
      <c r="DE463" s="245" t="str">
        <f t="shared" si="840"/>
        <v xml:space="preserve"> </v>
      </c>
      <c r="DF463" s="245"/>
      <c r="DG463" s="239" t="str">
        <f t="shared" si="841"/>
        <v xml:space="preserve"> </v>
      </c>
      <c r="DH463" s="239" t="str">
        <f t="shared" si="842"/>
        <v xml:space="preserve"> </v>
      </c>
      <c r="DI463" s="239" t="str">
        <f t="shared" si="843"/>
        <v xml:space="preserve"> </v>
      </c>
      <c r="DJ463" s="240" t="str">
        <f t="shared" si="844"/>
        <v xml:space="preserve"> </v>
      </c>
    </row>
    <row r="464" spans="1:114">
      <c r="A464" s="312"/>
      <c r="I464" s="325"/>
      <c r="J464" s="325"/>
      <c r="K464" s="325"/>
      <c r="L464" s="325"/>
      <c r="M464" s="325"/>
      <c r="N464" s="325"/>
      <c r="O464" s="325"/>
      <c r="P464" s="325"/>
      <c r="Q464" s="325"/>
      <c r="R464" s="325"/>
      <c r="S464" s="325"/>
      <c r="T464" s="325"/>
      <c r="U464" s="238" t="str">
        <f t="shared" si="782"/>
        <v/>
      </c>
      <c r="V464" s="239" t="str">
        <f>IF(SUM(I464:T464)&lt;90," ",I464/stab.data!$U$7)</f>
        <v xml:space="preserve"> </v>
      </c>
      <c r="W464" s="239" t="str">
        <f>IF(SUM(I464:T464)&lt;90," ",J464/stab.data!$U$8)</f>
        <v xml:space="preserve"> </v>
      </c>
      <c r="X464" s="239" t="str">
        <f>IF(SUM(I464:T464)&lt;90," ",K464*2/stab.data!$U$9)</f>
        <v xml:space="preserve"> </v>
      </c>
      <c r="Y464" s="239" t="str">
        <f>IF(SUM(I464:T464)&lt;90," ",L464*2/stab.data!$U$10)</f>
        <v xml:space="preserve"> </v>
      </c>
      <c r="Z464" s="239" t="str">
        <f>IF(SUM(I464:T464)&lt;90," ",M464/stab.data!$U$11)</f>
        <v xml:space="preserve"> </v>
      </c>
      <c r="AA464" s="239" t="str">
        <f>IF(SUM(I464:T464)&lt;90," ",N464/stab.data!$U$12)</f>
        <v xml:space="preserve"> </v>
      </c>
      <c r="AB464" s="239" t="str">
        <f>IF(SUM(I464:T464)&lt;90," ",O464/stab.data!$U$13)</f>
        <v xml:space="preserve"> </v>
      </c>
      <c r="AC464" s="239" t="str">
        <f>IF(SUM(I464:T464)&lt;90," ",P464/stab.data!$U$14)</f>
        <v xml:space="preserve"> </v>
      </c>
      <c r="AD464" s="239" t="str">
        <f>IF(SUM(I464:T464)&lt;90," ",Q464*2/stab.data!$U$15)</f>
        <v xml:space="preserve"> </v>
      </c>
      <c r="AE464" s="239" t="str">
        <f>IF(SUM(I464:T464)&lt;90," ",R464*2/stab.data!$U$16)</f>
        <v xml:space="preserve"> </v>
      </c>
      <c r="AF464" s="239" t="str">
        <f>IF(SUM(I464:T464)&lt;90," ",S464/stab.data!$U$17)</f>
        <v xml:space="preserve"> </v>
      </c>
      <c r="AG464" s="239" t="str">
        <f>IF(SUM(I464:T464)&lt;90," ",T464/stab.data!$U$18)</f>
        <v xml:space="preserve"> </v>
      </c>
      <c r="AH464" s="239" t="str">
        <f t="shared" si="783"/>
        <v xml:space="preserve"> </v>
      </c>
      <c r="AI464" s="239" t="str">
        <f t="shared" si="784"/>
        <v xml:space="preserve"> </v>
      </c>
      <c r="AJ464" s="240" t="str">
        <f t="shared" si="785"/>
        <v xml:space="preserve"> </v>
      </c>
      <c r="AK464" s="240" t="str">
        <f t="shared" si="786"/>
        <v xml:space="preserve"> </v>
      </c>
      <c r="AL464" s="240" t="str">
        <f t="shared" si="787"/>
        <v xml:space="preserve"> </v>
      </c>
      <c r="AM464" s="240" t="str">
        <f t="shared" si="788"/>
        <v xml:space="preserve"> </v>
      </c>
      <c r="AN464" s="240" t="str">
        <f t="shared" si="789"/>
        <v xml:space="preserve"> </v>
      </c>
      <c r="AO464" s="240" t="str">
        <f t="shared" si="790"/>
        <v xml:space="preserve"> </v>
      </c>
      <c r="AP464" s="240" t="str">
        <f t="shared" si="791"/>
        <v xml:space="preserve"> </v>
      </c>
      <c r="AQ464" s="240" t="str">
        <f t="shared" si="792"/>
        <v xml:space="preserve"> </v>
      </c>
      <c r="AR464" s="240" t="str">
        <f t="shared" si="793"/>
        <v xml:space="preserve"> </v>
      </c>
      <c r="AS464" s="240" t="str">
        <f t="shared" si="794"/>
        <v xml:space="preserve"> </v>
      </c>
      <c r="AT464" s="240" t="str">
        <f t="shared" si="795"/>
        <v xml:space="preserve"> </v>
      </c>
      <c r="AU464" s="240" t="str">
        <f t="shared" si="796"/>
        <v xml:space="preserve"> </v>
      </c>
      <c r="AV464" s="239" t="str">
        <f t="shared" si="797"/>
        <v xml:space="preserve"> </v>
      </c>
      <c r="AW464" s="239" t="str">
        <f t="shared" si="798"/>
        <v xml:space="preserve"> </v>
      </c>
      <c r="AX464" s="239" t="str">
        <f>IF(SUM(I464:T464)&lt;90," ",CM464*AH464*stab.data!$U$20/13/2)</f>
        <v xml:space="preserve"> </v>
      </c>
      <c r="AY464" s="239" t="str">
        <f>IF(SUM(I464:T464)&lt;90," ",CO464*AH464*stab.data!$U$11/13)</f>
        <v xml:space="preserve"> </v>
      </c>
      <c r="AZ464" s="239" t="str">
        <f t="shared" si="799"/>
        <v/>
      </c>
      <c r="BA464" s="241" t="str">
        <f t="shared" si="800"/>
        <v xml:space="preserve"> </v>
      </c>
      <c r="BB464" s="242" t="str">
        <f>IF(SUM(I464:T464)&lt;90," ",EXP('eq. coef.'!$C$104+'eq. coef.'!$C$105*'Amp-TB2 calc'!AJ464+'eq. coef.'!$C$106*'Amp-TB2 calc'!AK464+'eq. coef.'!$C$107*'Amp-TB2 calc'!AL464+'eq. coef.'!$C$108*'Amp-TB2 calc'!AN464+'eq. coef.'!$C$109*'Amp-TB2 calc'!AP464+'eq. coef.'!$C$110*'Amp-TB2 calc'!AQ464+'eq. coef.'!$C$111*'Amp-TB2 calc'!AR464+'eq. coef.'!$C$112*'Amp-TB2 calc'!AS464))</f>
        <v xml:space="preserve"> </v>
      </c>
      <c r="BC464" s="243" t="str">
        <f>IF(SUM(I464:T464)&lt;90," ",EXP('eq. coef.'!$C$176+'eq. coef.'!$C$177*'Amp-TB2 calc'!AJ464+'eq. coef.'!$C$178*'Amp-TB2 calc'!AK464+'eq. coef.'!$C$179*'Amp-TB2 calc'!AL464+'eq. coef.'!$C$180*'Amp-TB2 calc'!AN464+'eq. coef.'!$C$181*'Amp-TB2 calc'!AP464+'eq. coef.'!$C$182*'Amp-TB2 calc'!AQ464+'eq. coef.'!$C$183*'Amp-TB2 calc'!AR464+'eq. coef.'!$C$184*'Amp-TB2 calc'!AS464))</f>
        <v xml:space="preserve"> </v>
      </c>
      <c r="BD464" s="243" t="str">
        <f>IF(SUM(I464:T464)&lt;90," ",('eq. coef.'!$C$234+'eq. coef.'!$C$235*'Amp-TB2 calc'!AJ464+'eq. coef.'!$C$236*'Amp-TB2 calc'!AK464+'eq. coef.'!$C$237*'Amp-TB2 calc'!AL464+'eq. coef.'!$C$238*'Amp-TB2 calc'!AN464+'eq. coef.'!$C$239*'Amp-TB2 calc'!AP464+'eq. coef.'!$C$240*'Amp-TB2 calc'!AQ464+'eq. coef.'!$C$241*'Amp-TB2 calc'!AR464+'eq. coef.'!$C$242*'Amp-TB2 calc'!AS464))</f>
        <v xml:space="preserve"> </v>
      </c>
      <c r="BE464" s="243" t="str">
        <f>IF(SUM(I464:T464)&lt;90," ",('eq. coef.'!$C$270+'eq. coef.'!$C$271*'Amp-TB2 calc'!AJ464+'eq. coef.'!$C$272*'Amp-TB2 calc'!AK464+'eq. coef.'!$C$273*'Amp-TB2 calc'!AL464+'eq. coef.'!$C$274*'Amp-TB2 calc'!AN464+'eq. coef.'!$C$275*'Amp-TB2 calc'!AP464+'eq. coef.'!$C$276*'Amp-TB2 calc'!AQ464+'eq. coef.'!$C$277*'Amp-TB2 calc'!AR464+'eq. coef.'!$C$278*'Amp-TB2 calc'!AS464))</f>
        <v xml:space="preserve"> </v>
      </c>
      <c r="BF464" s="243" t="str">
        <f>IF(SUM(I464:T464)&lt;90," ",EXP('eq. coef.'!$C$328+'eq. coef.'!$C$329*'Amp-TB2 calc'!AJ464+'eq. coef.'!$C$330*'Amp-TB2 calc'!AK464+'eq. coef.'!$C$331*'Amp-TB2 calc'!AL464+'eq. coef.'!$C$332*'Amp-TB2 calc'!AN464+'eq. coef.'!$C$333*'Amp-TB2 calc'!AP464+'eq. coef.'!$C$334*'Amp-TB2 calc'!AQ464+'eq. coef.'!$C$335*'Amp-TB2 calc'!AR464+'eq. coef.'!$C$336*'Amp-TB2 calc'!AS464))</f>
        <v xml:space="preserve"> </v>
      </c>
      <c r="BG464" s="255" t="str">
        <f t="shared" si="801"/>
        <v xml:space="preserve"> </v>
      </c>
      <c r="BH464" s="306" t="str">
        <f t="shared" si="802"/>
        <v xml:space="preserve"> </v>
      </c>
      <c r="BI464" s="243" t="str">
        <f t="shared" si="803"/>
        <v xml:space="preserve"> </v>
      </c>
      <c r="BJ464" s="245" t="str">
        <f t="shared" si="804"/>
        <v xml:space="preserve"> </v>
      </c>
      <c r="BK464" s="243" t="str">
        <f t="shared" si="805"/>
        <v xml:space="preserve"> </v>
      </c>
      <c r="BL464" s="247" t="str">
        <f>IF(SUM(I464:T464)&lt;90," ",'eq. coef.'!$C$360+'eq. coef.'!$C$361*'Amp-TB2 calc'!AJ464+'eq. coef.'!$C$362*'Amp-TB2 calc'!AK464+'eq. coef.'!$C$363*'Amp-TB2 calc'!AL464+'eq. coef.'!$C$364*'Amp-TB2 calc'!AN464+'eq. coef.'!$C$365*'Amp-TB2 calc'!AP464+'eq. coef.'!$C$366*'Amp-TB2 calc'!AQ464+'eq. coef.'!$C$367*'Amp-TB2 calc'!AR464+'eq. coef.'!$C$368*'Amp-TB2 calc'!AS464+'eq. coef.'!$C$369*LN(BO464))</f>
        <v xml:space="preserve"> </v>
      </c>
      <c r="BM464" s="248" t="str">
        <f t="shared" si="806"/>
        <v/>
      </c>
      <c r="BN464" s="267" t="str">
        <f t="shared" si="807"/>
        <v/>
      </c>
      <c r="BO464" s="249" t="str">
        <f t="shared" si="808"/>
        <v xml:space="preserve"> </v>
      </c>
      <c r="BP464" s="243" t="str">
        <f t="shared" si="809"/>
        <v xml:space="preserve"> </v>
      </c>
      <c r="BQ464" s="245"/>
      <c r="BR464" s="245">
        <f t="shared" si="810"/>
        <v>0</v>
      </c>
      <c r="BS464" s="245">
        <f t="shared" si="811"/>
        <v>0</v>
      </c>
      <c r="BT464" s="243" t="str">
        <f t="shared" si="812"/>
        <v xml:space="preserve"> </v>
      </c>
      <c r="BU464" s="250"/>
      <c r="BV464" s="251" t="str">
        <f>IF(SUM(I464:T464)&lt;90," ",'eq. coef.'!$B$1128*'Amp-TB2 calc'!CF464+'eq. coef.'!$B$1129*'Amp-TB2 calc'!CJ464+'eq. coef.'!$B$1130*'Amp-TB2 calc'!CK464+'eq. coef.'!$B$1131*'Amp-TB2 calc'!CM464+'eq. coef.'!$B$1132*'Amp-TB2 calc'!CN464+'eq. coef.'!$B$1133*'Amp-TB2 calc'!CO464+'eq. coef.'!$B$1134*'Amp-TB2 calc'!CP464+'eq. coef.'!$B$1135*'Amp-TB2 calc'!CS464+'eq. coef.'!$B$1135*'Amp-TB2 calc'!CW464+'eq. coef.'!$B$1137*'Amp-TB2 calc'!CX464)</f>
        <v xml:space="preserve"> </v>
      </c>
      <c r="BW464" s="252" t="str">
        <f t="shared" si="813"/>
        <v/>
      </c>
      <c r="BX464" s="253"/>
      <c r="BY464" s="252" t="str">
        <f t="shared" si="814"/>
        <v xml:space="preserve"> </v>
      </c>
      <c r="BZ464" s="251" t="str">
        <f>IF(SUM(I464:T464)&lt;90," ",EXP('eq. coef.'!$B$1156*'Amp-TB2 calc'!CF464+'eq. coef.'!$B$1157*'Amp-TB2 calc'!CJ464+'eq. coef.'!$B$1158*'Amp-TB2 calc'!CK464+'eq. coef.'!$B$1159*'Amp-TB2 calc'!CM464+'eq. coef.'!$B$1160*'Amp-TB2 calc'!CN464+'eq. coef.'!$B$1161*'Amp-TB2 calc'!CO464+'eq. coef.'!$B$1162*'Amp-TB2 calc'!CP464+'eq. coef.'!$B$1163*'Amp-TB2 calc'!CS464+'eq. coef.'!$B$1164*'Amp-TB2 calc'!CW464+'eq. coef.'!$B$1165*'Amp-TB2 calc'!CX464))</f>
        <v xml:space="preserve"> </v>
      </c>
      <c r="CA464" s="252" t="str">
        <f t="shared" si="815"/>
        <v xml:space="preserve"> </v>
      </c>
      <c r="CB464" s="245"/>
      <c r="CC464" s="244" t="str">
        <f t="shared" si="816"/>
        <v xml:space="preserve"> </v>
      </c>
      <c r="CD464" s="244" t="str">
        <f t="shared" si="817"/>
        <v xml:space="preserve"> </v>
      </c>
      <c r="CE464" s="240" t="str">
        <f t="shared" si="818"/>
        <v xml:space="preserve"> </v>
      </c>
      <c r="CF464" s="240" t="str">
        <f t="shared" si="819"/>
        <v xml:space="preserve"> </v>
      </c>
      <c r="CG464" s="240" t="str">
        <f t="shared" si="820"/>
        <v xml:space="preserve"> </v>
      </c>
      <c r="CH464" s="240" t="str">
        <f t="shared" si="821"/>
        <v xml:space="preserve"> </v>
      </c>
      <c r="CI464" s="240"/>
      <c r="CJ464" s="240" t="str">
        <f t="shared" si="822"/>
        <v xml:space="preserve"> </v>
      </c>
      <c r="CK464" s="240" t="str">
        <f t="shared" si="823"/>
        <v xml:space="preserve"> </v>
      </c>
      <c r="CL464" s="240" t="str">
        <f t="shared" si="824"/>
        <v xml:space="preserve"> </v>
      </c>
      <c r="CM464" s="240" t="str">
        <f t="shared" si="825"/>
        <v xml:space="preserve"> </v>
      </c>
      <c r="CN464" s="240" t="str">
        <f t="shared" si="826"/>
        <v xml:space="preserve"> </v>
      </c>
      <c r="CO464" s="240" t="str">
        <f t="shared" si="827"/>
        <v xml:space="preserve"> </v>
      </c>
      <c r="CP464" s="240" t="str">
        <f t="shared" si="828"/>
        <v xml:space="preserve"> </v>
      </c>
      <c r="CQ464" s="240" t="str">
        <f t="shared" si="829"/>
        <v xml:space="preserve"> </v>
      </c>
      <c r="CR464" s="240"/>
      <c r="CS464" s="240" t="str">
        <f t="shared" si="830"/>
        <v xml:space="preserve"> </v>
      </c>
      <c r="CT464" s="240" t="str">
        <f t="shared" si="831"/>
        <v xml:space="preserve"> </v>
      </c>
      <c r="CU464" s="240" t="str">
        <f t="shared" si="832"/>
        <v xml:space="preserve"> </v>
      </c>
      <c r="CV464" s="240"/>
      <c r="CW464" s="240" t="str">
        <f t="shared" si="833"/>
        <v xml:space="preserve"> </v>
      </c>
      <c r="CX464" s="240" t="str">
        <f t="shared" si="834"/>
        <v xml:space="preserve"> </v>
      </c>
      <c r="CY464" s="240" t="str">
        <f t="shared" si="835"/>
        <v xml:space="preserve"> </v>
      </c>
      <c r="CZ464" s="240"/>
      <c r="DA464" s="240" t="str">
        <f t="shared" si="836"/>
        <v xml:space="preserve"> </v>
      </c>
      <c r="DB464" s="240" t="str">
        <f t="shared" si="837"/>
        <v xml:space="preserve"> </v>
      </c>
      <c r="DC464" s="240" t="str">
        <f t="shared" si="838"/>
        <v xml:space="preserve"> </v>
      </c>
      <c r="DD464" s="240" t="str">
        <f t="shared" si="839"/>
        <v xml:space="preserve"> </v>
      </c>
      <c r="DE464" s="245" t="str">
        <f t="shared" si="840"/>
        <v xml:space="preserve"> </v>
      </c>
      <c r="DF464" s="245"/>
      <c r="DG464" s="239" t="str">
        <f t="shared" si="841"/>
        <v xml:space="preserve"> </v>
      </c>
      <c r="DH464" s="239" t="str">
        <f t="shared" si="842"/>
        <v xml:space="preserve"> </v>
      </c>
      <c r="DI464" s="239" t="str">
        <f t="shared" si="843"/>
        <v xml:space="preserve"> </v>
      </c>
      <c r="DJ464" s="240" t="str">
        <f t="shared" si="844"/>
        <v xml:space="preserve"> </v>
      </c>
    </row>
    <row r="465" spans="1:114">
      <c r="A465" s="312"/>
      <c r="I465" s="325"/>
      <c r="J465" s="325"/>
      <c r="K465" s="325"/>
      <c r="L465" s="325"/>
      <c r="M465" s="325"/>
      <c r="N465" s="325"/>
      <c r="O465" s="325"/>
      <c r="P465" s="325"/>
      <c r="Q465" s="325"/>
      <c r="R465" s="325"/>
      <c r="S465" s="325"/>
      <c r="T465" s="325"/>
      <c r="U465" s="238" t="str">
        <f t="shared" si="782"/>
        <v/>
      </c>
      <c r="V465" s="239" t="str">
        <f>IF(SUM(I465:T465)&lt;90," ",I465/stab.data!$U$7)</f>
        <v xml:space="preserve"> </v>
      </c>
      <c r="W465" s="239" t="str">
        <f>IF(SUM(I465:T465)&lt;90," ",J465/stab.data!$U$8)</f>
        <v xml:space="preserve"> </v>
      </c>
      <c r="X465" s="239" t="str">
        <f>IF(SUM(I465:T465)&lt;90," ",K465*2/stab.data!$U$9)</f>
        <v xml:space="preserve"> </v>
      </c>
      <c r="Y465" s="239" t="str">
        <f>IF(SUM(I465:T465)&lt;90," ",L465*2/stab.data!$U$10)</f>
        <v xml:space="preserve"> </v>
      </c>
      <c r="Z465" s="239" t="str">
        <f>IF(SUM(I465:T465)&lt;90," ",M465/stab.data!$U$11)</f>
        <v xml:space="preserve"> </v>
      </c>
      <c r="AA465" s="239" t="str">
        <f>IF(SUM(I465:T465)&lt;90," ",N465/stab.data!$U$12)</f>
        <v xml:space="preserve"> </v>
      </c>
      <c r="AB465" s="239" t="str">
        <f>IF(SUM(I465:T465)&lt;90," ",O465/stab.data!$U$13)</f>
        <v xml:space="preserve"> </v>
      </c>
      <c r="AC465" s="239" t="str">
        <f>IF(SUM(I465:T465)&lt;90," ",P465/stab.data!$U$14)</f>
        <v xml:space="preserve"> </v>
      </c>
      <c r="AD465" s="239" t="str">
        <f>IF(SUM(I465:T465)&lt;90," ",Q465*2/stab.data!$U$15)</f>
        <v xml:space="preserve"> </v>
      </c>
      <c r="AE465" s="239" t="str">
        <f>IF(SUM(I465:T465)&lt;90," ",R465*2/stab.data!$U$16)</f>
        <v xml:space="preserve"> </v>
      </c>
      <c r="AF465" s="239" t="str">
        <f>IF(SUM(I465:T465)&lt;90," ",S465/stab.data!$U$17)</f>
        <v xml:space="preserve"> </v>
      </c>
      <c r="AG465" s="239" t="str">
        <f>IF(SUM(I465:T465)&lt;90," ",T465/stab.data!$U$18)</f>
        <v xml:space="preserve"> </v>
      </c>
      <c r="AH465" s="239" t="str">
        <f t="shared" si="783"/>
        <v xml:space="preserve"> </v>
      </c>
      <c r="AI465" s="239" t="str">
        <f t="shared" si="784"/>
        <v xml:space="preserve"> </v>
      </c>
      <c r="AJ465" s="240" t="str">
        <f t="shared" si="785"/>
        <v xml:space="preserve"> </v>
      </c>
      <c r="AK465" s="240" t="str">
        <f t="shared" si="786"/>
        <v xml:space="preserve"> </v>
      </c>
      <c r="AL465" s="240" t="str">
        <f t="shared" si="787"/>
        <v xml:space="preserve"> </v>
      </c>
      <c r="AM465" s="240" t="str">
        <f t="shared" si="788"/>
        <v xml:space="preserve"> </v>
      </c>
      <c r="AN465" s="240" t="str">
        <f t="shared" si="789"/>
        <v xml:space="preserve"> </v>
      </c>
      <c r="AO465" s="240" t="str">
        <f t="shared" si="790"/>
        <v xml:space="preserve"> </v>
      </c>
      <c r="AP465" s="240" t="str">
        <f t="shared" si="791"/>
        <v xml:space="preserve"> </v>
      </c>
      <c r="AQ465" s="240" t="str">
        <f t="shared" si="792"/>
        <v xml:space="preserve"> </v>
      </c>
      <c r="AR465" s="240" t="str">
        <f t="shared" si="793"/>
        <v xml:space="preserve"> </v>
      </c>
      <c r="AS465" s="240" t="str">
        <f t="shared" si="794"/>
        <v xml:space="preserve"> </v>
      </c>
      <c r="AT465" s="240" t="str">
        <f t="shared" si="795"/>
        <v xml:space="preserve"> </v>
      </c>
      <c r="AU465" s="240" t="str">
        <f t="shared" si="796"/>
        <v xml:space="preserve"> </v>
      </c>
      <c r="AV465" s="239" t="str">
        <f t="shared" si="797"/>
        <v xml:space="preserve"> </v>
      </c>
      <c r="AW465" s="239" t="str">
        <f t="shared" si="798"/>
        <v xml:space="preserve"> </v>
      </c>
      <c r="AX465" s="239" t="str">
        <f>IF(SUM(I465:T465)&lt;90," ",CM465*AH465*stab.data!$U$20/13/2)</f>
        <v xml:space="preserve"> </v>
      </c>
      <c r="AY465" s="239" t="str">
        <f>IF(SUM(I465:T465)&lt;90," ",CO465*AH465*stab.data!$U$11/13)</f>
        <v xml:space="preserve"> </v>
      </c>
      <c r="AZ465" s="239" t="str">
        <f t="shared" si="799"/>
        <v/>
      </c>
      <c r="BA465" s="241" t="str">
        <f t="shared" si="800"/>
        <v xml:space="preserve"> </v>
      </c>
      <c r="BB465" s="242" t="str">
        <f>IF(SUM(I465:T465)&lt;90," ",EXP('eq. coef.'!$C$104+'eq. coef.'!$C$105*'Amp-TB2 calc'!AJ465+'eq. coef.'!$C$106*'Amp-TB2 calc'!AK465+'eq. coef.'!$C$107*'Amp-TB2 calc'!AL465+'eq. coef.'!$C$108*'Amp-TB2 calc'!AN465+'eq. coef.'!$C$109*'Amp-TB2 calc'!AP465+'eq. coef.'!$C$110*'Amp-TB2 calc'!AQ465+'eq. coef.'!$C$111*'Amp-TB2 calc'!AR465+'eq. coef.'!$C$112*'Amp-TB2 calc'!AS465))</f>
        <v xml:space="preserve"> </v>
      </c>
      <c r="BC465" s="243" t="str">
        <f>IF(SUM(I465:T465)&lt;90," ",EXP('eq. coef.'!$C$176+'eq. coef.'!$C$177*'Amp-TB2 calc'!AJ465+'eq. coef.'!$C$178*'Amp-TB2 calc'!AK465+'eq. coef.'!$C$179*'Amp-TB2 calc'!AL465+'eq. coef.'!$C$180*'Amp-TB2 calc'!AN465+'eq. coef.'!$C$181*'Amp-TB2 calc'!AP465+'eq. coef.'!$C$182*'Amp-TB2 calc'!AQ465+'eq. coef.'!$C$183*'Amp-TB2 calc'!AR465+'eq. coef.'!$C$184*'Amp-TB2 calc'!AS465))</f>
        <v xml:space="preserve"> </v>
      </c>
      <c r="BD465" s="243" t="str">
        <f>IF(SUM(I465:T465)&lt;90," ",('eq. coef.'!$C$234+'eq. coef.'!$C$235*'Amp-TB2 calc'!AJ465+'eq. coef.'!$C$236*'Amp-TB2 calc'!AK465+'eq. coef.'!$C$237*'Amp-TB2 calc'!AL465+'eq. coef.'!$C$238*'Amp-TB2 calc'!AN465+'eq. coef.'!$C$239*'Amp-TB2 calc'!AP465+'eq. coef.'!$C$240*'Amp-TB2 calc'!AQ465+'eq. coef.'!$C$241*'Amp-TB2 calc'!AR465+'eq. coef.'!$C$242*'Amp-TB2 calc'!AS465))</f>
        <v xml:space="preserve"> </v>
      </c>
      <c r="BE465" s="243" t="str">
        <f>IF(SUM(I465:T465)&lt;90," ",('eq. coef.'!$C$270+'eq. coef.'!$C$271*'Amp-TB2 calc'!AJ465+'eq. coef.'!$C$272*'Amp-TB2 calc'!AK465+'eq. coef.'!$C$273*'Amp-TB2 calc'!AL465+'eq. coef.'!$C$274*'Amp-TB2 calc'!AN465+'eq. coef.'!$C$275*'Amp-TB2 calc'!AP465+'eq. coef.'!$C$276*'Amp-TB2 calc'!AQ465+'eq. coef.'!$C$277*'Amp-TB2 calc'!AR465+'eq. coef.'!$C$278*'Amp-TB2 calc'!AS465))</f>
        <v xml:space="preserve"> </v>
      </c>
      <c r="BF465" s="243" t="str">
        <f>IF(SUM(I465:T465)&lt;90," ",EXP('eq. coef.'!$C$328+'eq. coef.'!$C$329*'Amp-TB2 calc'!AJ465+'eq. coef.'!$C$330*'Amp-TB2 calc'!AK465+'eq. coef.'!$C$331*'Amp-TB2 calc'!AL465+'eq. coef.'!$C$332*'Amp-TB2 calc'!AN465+'eq. coef.'!$C$333*'Amp-TB2 calc'!AP465+'eq. coef.'!$C$334*'Amp-TB2 calc'!AQ465+'eq. coef.'!$C$335*'Amp-TB2 calc'!AR465+'eq. coef.'!$C$336*'Amp-TB2 calc'!AS465))</f>
        <v xml:space="preserve"> </v>
      </c>
      <c r="BG465" s="255" t="str">
        <f t="shared" si="801"/>
        <v xml:space="preserve"> </v>
      </c>
      <c r="BH465" s="306" t="str">
        <f t="shared" si="802"/>
        <v xml:space="preserve"> </v>
      </c>
      <c r="BI465" s="243" t="str">
        <f t="shared" si="803"/>
        <v xml:space="preserve"> </v>
      </c>
      <c r="BJ465" s="245" t="str">
        <f t="shared" si="804"/>
        <v xml:space="preserve"> </v>
      </c>
      <c r="BK465" s="243" t="str">
        <f t="shared" si="805"/>
        <v xml:space="preserve"> </v>
      </c>
      <c r="BL465" s="247" t="str">
        <f>IF(SUM(I465:T465)&lt;90," ",'eq. coef.'!$C$360+'eq. coef.'!$C$361*'Amp-TB2 calc'!AJ465+'eq. coef.'!$C$362*'Amp-TB2 calc'!AK465+'eq. coef.'!$C$363*'Amp-TB2 calc'!AL465+'eq. coef.'!$C$364*'Amp-TB2 calc'!AN465+'eq. coef.'!$C$365*'Amp-TB2 calc'!AP465+'eq. coef.'!$C$366*'Amp-TB2 calc'!AQ465+'eq. coef.'!$C$367*'Amp-TB2 calc'!AR465+'eq. coef.'!$C$368*'Amp-TB2 calc'!AS465+'eq. coef.'!$C$369*LN(BO465))</f>
        <v xml:space="preserve"> </v>
      </c>
      <c r="BM465" s="248" t="str">
        <f t="shared" si="806"/>
        <v/>
      </c>
      <c r="BN465" s="267" t="str">
        <f t="shared" si="807"/>
        <v/>
      </c>
      <c r="BO465" s="249" t="str">
        <f t="shared" si="808"/>
        <v xml:space="preserve"> </v>
      </c>
      <c r="BP465" s="243" t="str">
        <f t="shared" si="809"/>
        <v xml:space="preserve"> </v>
      </c>
      <c r="BQ465" s="245"/>
      <c r="BR465" s="245">
        <f t="shared" si="810"/>
        <v>0</v>
      </c>
      <c r="BS465" s="245">
        <f t="shared" si="811"/>
        <v>0</v>
      </c>
      <c r="BT465" s="243" t="str">
        <f t="shared" si="812"/>
        <v xml:space="preserve"> </v>
      </c>
      <c r="BU465" s="250"/>
      <c r="BV465" s="251" t="str">
        <f>IF(SUM(I465:T465)&lt;90," ",'eq. coef.'!$B$1128*'Amp-TB2 calc'!CF465+'eq. coef.'!$B$1129*'Amp-TB2 calc'!CJ465+'eq. coef.'!$B$1130*'Amp-TB2 calc'!CK465+'eq. coef.'!$B$1131*'Amp-TB2 calc'!CM465+'eq. coef.'!$B$1132*'Amp-TB2 calc'!CN465+'eq. coef.'!$B$1133*'Amp-TB2 calc'!CO465+'eq. coef.'!$B$1134*'Amp-TB2 calc'!CP465+'eq. coef.'!$B$1135*'Amp-TB2 calc'!CS465+'eq. coef.'!$B$1135*'Amp-TB2 calc'!CW465+'eq. coef.'!$B$1137*'Amp-TB2 calc'!CX465)</f>
        <v xml:space="preserve"> </v>
      </c>
      <c r="BW465" s="252" t="str">
        <f t="shared" si="813"/>
        <v/>
      </c>
      <c r="BX465" s="253"/>
      <c r="BY465" s="252" t="str">
        <f t="shared" si="814"/>
        <v xml:space="preserve"> </v>
      </c>
      <c r="BZ465" s="251" t="str">
        <f>IF(SUM(I465:T465)&lt;90," ",EXP('eq. coef.'!$B$1156*'Amp-TB2 calc'!CF465+'eq. coef.'!$B$1157*'Amp-TB2 calc'!CJ465+'eq. coef.'!$B$1158*'Amp-TB2 calc'!CK465+'eq. coef.'!$B$1159*'Amp-TB2 calc'!CM465+'eq. coef.'!$B$1160*'Amp-TB2 calc'!CN465+'eq. coef.'!$B$1161*'Amp-TB2 calc'!CO465+'eq. coef.'!$B$1162*'Amp-TB2 calc'!CP465+'eq. coef.'!$B$1163*'Amp-TB2 calc'!CS465+'eq. coef.'!$B$1164*'Amp-TB2 calc'!CW465+'eq. coef.'!$B$1165*'Amp-TB2 calc'!CX465))</f>
        <v xml:space="preserve"> </v>
      </c>
      <c r="CA465" s="252" t="str">
        <f t="shared" si="815"/>
        <v xml:space="preserve"> </v>
      </c>
      <c r="CB465" s="245"/>
      <c r="CC465" s="244" t="str">
        <f t="shared" si="816"/>
        <v xml:space="preserve"> </v>
      </c>
      <c r="CD465" s="244" t="str">
        <f t="shared" si="817"/>
        <v xml:space="preserve"> </v>
      </c>
      <c r="CE465" s="240" t="str">
        <f t="shared" si="818"/>
        <v xml:space="preserve"> </v>
      </c>
      <c r="CF465" s="240" t="str">
        <f t="shared" si="819"/>
        <v xml:space="preserve"> </v>
      </c>
      <c r="CG465" s="240" t="str">
        <f t="shared" si="820"/>
        <v xml:space="preserve"> </v>
      </c>
      <c r="CH465" s="240" t="str">
        <f t="shared" si="821"/>
        <v xml:space="preserve"> </v>
      </c>
      <c r="CI465" s="240"/>
      <c r="CJ465" s="240" t="str">
        <f t="shared" si="822"/>
        <v xml:space="preserve"> </v>
      </c>
      <c r="CK465" s="240" t="str">
        <f t="shared" si="823"/>
        <v xml:space="preserve"> </v>
      </c>
      <c r="CL465" s="240" t="str">
        <f t="shared" si="824"/>
        <v xml:space="preserve"> </v>
      </c>
      <c r="CM465" s="240" t="str">
        <f t="shared" si="825"/>
        <v xml:space="preserve"> </v>
      </c>
      <c r="CN465" s="240" t="str">
        <f t="shared" si="826"/>
        <v xml:space="preserve"> </v>
      </c>
      <c r="CO465" s="240" t="str">
        <f t="shared" si="827"/>
        <v xml:space="preserve"> </v>
      </c>
      <c r="CP465" s="240" t="str">
        <f t="shared" si="828"/>
        <v xml:space="preserve"> </v>
      </c>
      <c r="CQ465" s="240" t="str">
        <f t="shared" si="829"/>
        <v xml:space="preserve"> </v>
      </c>
      <c r="CR465" s="240"/>
      <c r="CS465" s="240" t="str">
        <f t="shared" si="830"/>
        <v xml:space="preserve"> </v>
      </c>
      <c r="CT465" s="240" t="str">
        <f t="shared" si="831"/>
        <v xml:space="preserve"> </v>
      </c>
      <c r="CU465" s="240" t="str">
        <f t="shared" si="832"/>
        <v xml:space="preserve"> </v>
      </c>
      <c r="CV465" s="240"/>
      <c r="CW465" s="240" t="str">
        <f t="shared" si="833"/>
        <v xml:space="preserve"> </v>
      </c>
      <c r="CX465" s="240" t="str">
        <f t="shared" si="834"/>
        <v xml:space="preserve"> </v>
      </c>
      <c r="CY465" s="240" t="str">
        <f t="shared" si="835"/>
        <v xml:space="preserve"> </v>
      </c>
      <c r="CZ465" s="240"/>
      <c r="DA465" s="240" t="str">
        <f t="shared" si="836"/>
        <v xml:space="preserve"> </v>
      </c>
      <c r="DB465" s="240" t="str">
        <f t="shared" si="837"/>
        <v xml:space="preserve"> </v>
      </c>
      <c r="DC465" s="240" t="str">
        <f t="shared" si="838"/>
        <v xml:space="preserve"> </v>
      </c>
      <c r="DD465" s="240" t="str">
        <f t="shared" si="839"/>
        <v xml:space="preserve"> </v>
      </c>
      <c r="DE465" s="245" t="str">
        <f t="shared" si="840"/>
        <v xml:space="preserve"> </v>
      </c>
      <c r="DF465" s="245"/>
      <c r="DG465" s="239" t="str">
        <f t="shared" si="841"/>
        <v xml:space="preserve"> </v>
      </c>
      <c r="DH465" s="239" t="str">
        <f t="shared" si="842"/>
        <v xml:space="preserve"> </v>
      </c>
      <c r="DI465" s="239" t="str">
        <f t="shared" si="843"/>
        <v xml:space="preserve"> </v>
      </c>
      <c r="DJ465" s="240" t="str">
        <f t="shared" si="844"/>
        <v xml:space="preserve"> </v>
      </c>
    </row>
    <row r="466" spans="1:114">
      <c r="A466" s="312"/>
      <c r="I466" s="325"/>
      <c r="J466" s="325"/>
      <c r="K466" s="325"/>
      <c r="L466" s="325"/>
      <c r="M466" s="325"/>
      <c r="N466" s="325"/>
      <c r="O466" s="325"/>
      <c r="P466" s="325"/>
      <c r="Q466" s="325"/>
      <c r="R466" s="325"/>
      <c r="S466" s="325"/>
      <c r="T466" s="325"/>
      <c r="U466" s="238" t="str">
        <f t="shared" si="782"/>
        <v/>
      </c>
      <c r="V466" s="239" t="str">
        <f>IF(SUM(I466:T466)&lt;90," ",I466/stab.data!$U$7)</f>
        <v xml:space="preserve"> </v>
      </c>
      <c r="W466" s="239" t="str">
        <f>IF(SUM(I466:T466)&lt;90," ",J466/stab.data!$U$8)</f>
        <v xml:space="preserve"> </v>
      </c>
      <c r="X466" s="239" t="str">
        <f>IF(SUM(I466:T466)&lt;90," ",K466*2/stab.data!$U$9)</f>
        <v xml:space="preserve"> </v>
      </c>
      <c r="Y466" s="239" t="str">
        <f>IF(SUM(I466:T466)&lt;90," ",L466*2/stab.data!$U$10)</f>
        <v xml:space="preserve"> </v>
      </c>
      <c r="Z466" s="239" t="str">
        <f>IF(SUM(I466:T466)&lt;90," ",M466/stab.data!$U$11)</f>
        <v xml:space="preserve"> </v>
      </c>
      <c r="AA466" s="239" t="str">
        <f>IF(SUM(I466:T466)&lt;90," ",N466/stab.data!$U$12)</f>
        <v xml:space="preserve"> </v>
      </c>
      <c r="AB466" s="239" t="str">
        <f>IF(SUM(I466:T466)&lt;90," ",O466/stab.data!$U$13)</f>
        <v xml:space="preserve"> </v>
      </c>
      <c r="AC466" s="239" t="str">
        <f>IF(SUM(I466:T466)&lt;90," ",P466/stab.data!$U$14)</f>
        <v xml:space="preserve"> </v>
      </c>
      <c r="AD466" s="239" t="str">
        <f>IF(SUM(I466:T466)&lt;90," ",Q466*2/stab.data!$U$15)</f>
        <v xml:space="preserve"> </v>
      </c>
      <c r="AE466" s="239" t="str">
        <f>IF(SUM(I466:T466)&lt;90," ",R466*2/stab.data!$U$16)</f>
        <v xml:space="preserve"> </v>
      </c>
      <c r="AF466" s="239" t="str">
        <f>IF(SUM(I466:T466)&lt;90," ",S466/stab.data!$U$17)</f>
        <v xml:space="preserve"> </v>
      </c>
      <c r="AG466" s="239" t="str">
        <f>IF(SUM(I466:T466)&lt;90," ",T466/stab.data!$U$18)</f>
        <v xml:space="preserve"> </v>
      </c>
      <c r="AH466" s="239" t="str">
        <f t="shared" si="783"/>
        <v xml:space="preserve"> </v>
      </c>
      <c r="AI466" s="239" t="str">
        <f t="shared" si="784"/>
        <v xml:space="preserve"> </v>
      </c>
      <c r="AJ466" s="240" t="str">
        <f t="shared" si="785"/>
        <v xml:space="preserve"> </v>
      </c>
      <c r="AK466" s="240" t="str">
        <f t="shared" si="786"/>
        <v xml:space="preserve"> </v>
      </c>
      <c r="AL466" s="240" t="str">
        <f t="shared" si="787"/>
        <v xml:space="preserve"> </v>
      </c>
      <c r="AM466" s="240" t="str">
        <f t="shared" si="788"/>
        <v xml:space="preserve"> </v>
      </c>
      <c r="AN466" s="240" t="str">
        <f t="shared" si="789"/>
        <v xml:space="preserve"> </v>
      </c>
      <c r="AO466" s="240" t="str">
        <f t="shared" si="790"/>
        <v xml:space="preserve"> </v>
      </c>
      <c r="AP466" s="240" t="str">
        <f t="shared" si="791"/>
        <v xml:space="preserve"> </v>
      </c>
      <c r="AQ466" s="240" t="str">
        <f t="shared" si="792"/>
        <v xml:space="preserve"> </v>
      </c>
      <c r="AR466" s="240" t="str">
        <f t="shared" si="793"/>
        <v xml:space="preserve"> </v>
      </c>
      <c r="AS466" s="240" t="str">
        <f t="shared" si="794"/>
        <v xml:space="preserve"> </v>
      </c>
      <c r="AT466" s="240" t="str">
        <f t="shared" si="795"/>
        <v xml:space="preserve"> </v>
      </c>
      <c r="AU466" s="240" t="str">
        <f t="shared" si="796"/>
        <v xml:space="preserve"> </v>
      </c>
      <c r="AV466" s="239" t="str">
        <f t="shared" si="797"/>
        <v xml:space="preserve"> </v>
      </c>
      <c r="AW466" s="239" t="str">
        <f t="shared" si="798"/>
        <v xml:space="preserve"> </v>
      </c>
      <c r="AX466" s="239" t="str">
        <f>IF(SUM(I466:T466)&lt;90," ",CM466*AH466*stab.data!$U$20/13/2)</f>
        <v xml:space="preserve"> </v>
      </c>
      <c r="AY466" s="239" t="str">
        <f>IF(SUM(I466:T466)&lt;90," ",CO466*AH466*stab.data!$U$11/13)</f>
        <v xml:space="preserve"> </v>
      </c>
      <c r="AZ466" s="239" t="str">
        <f t="shared" si="799"/>
        <v/>
      </c>
      <c r="BA466" s="241" t="str">
        <f t="shared" si="800"/>
        <v xml:space="preserve"> </v>
      </c>
      <c r="BB466" s="242" t="str">
        <f>IF(SUM(I466:T466)&lt;90," ",EXP('eq. coef.'!$C$104+'eq. coef.'!$C$105*'Amp-TB2 calc'!AJ466+'eq. coef.'!$C$106*'Amp-TB2 calc'!AK466+'eq. coef.'!$C$107*'Amp-TB2 calc'!AL466+'eq. coef.'!$C$108*'Amp-TB2 calc'!AN466+'eq. coef.'!$C$109*'Amp-TB2 calc'!AP466+'eq. coef.'!$C$110*'Amp-TB2 calc'!AQ466+'eq. coef.'!$C$111*'Amp-TB2 calc'!AR466+'eq. coef.'!$C$112*'Amp-TB2 calc'!AS466))</f>
        <v xml:space="preserve"> </v>
      </c>
      <c r="BC466" s="243" t="str">
        <f>IF(SUM(I466:T466)&lt;90," ",EXP('eq. coef.'!$C$176+'eq. coef.'!$C$177*'Amp-TB2 calc'!AJ466+'eq. coef.'!$C$178*'Amp-TB2 calc'!AK466+'eq. coef.'!$C$179*'Amp-TB2 calc'!AL466+'eq. coef.'!$C$180*'Amp-TB2 calc'!AN466+'eq. coef.'!$C$181*'Amp-TB2 calc'!AP466+'eq. coef.'!$C$182*'Amp-TB2 calc'!AQ466+'eq. coef.'!$C$183*'Amp-TB2 calc'!AR466+'eq. coef.'!$C$184*'Amp-TB2 calc'!AS466))</f>
        <v xml:space="preserve"> </v>
      </c>
      <c r="BD466" s="243" t="str">
        <f>IF(SUM(I466:T466)&lt;90," ",('eq. coef.'!$C$234+'eq. coef.'!$C$235*'Amp-TB2 calc'!AJ466+'eq. coef.'!$C$236*'Amp-TB2 calc'!AK466+'eq. coef.'!$C$237*'Amp-TB2 calc'!AL466+'eq. coef.'!$C$238*'Amp-TB2 calc'!AN466+'eq. coef.'!$C$239*'Amp-TB2 calc'!AP466+'eq. coef.'!$C$240*'Amp-TB2 calc'!AQ466+'eq. coef.'!$C$241*'Amp-TB2 calc'!AR466+'eq. coef.'!$C$242*'Amp-TB2 calc'!AS466))</f>
        <v xml:space="preserve"> </v>
      </c>
      <c r="BE466" s="243" t="str">
        <f>IF(SUM(I466:T466)&lt;90," ",('eq. coef.'!$C$270+'eq. coef.'!$C$271*'Amp-TB2 calc'!AJ466+'eq. coef.'!$C$272*'Amp-TB2 calc'!AK466+'eq. coef.'!$C$273*'Amp-TB2 calc'!AL466+'eq. coef.'!$C$274*'Amp-TB2 calc'!AN466+'eq. coef.'!$C$275*'Amp-TB2 calc'!AP466+'eq. coef.'!$C$276*'Amp-TB2 calc'!AQ466+'eq. coef.'!$C$277*'Amp-TB2 calc'!AR466+'eq. coef.'!$C$278*'Amp-TB2 calc'!AS466))</f>
        <v xml:space="preserve"> </v>
      </c>
      <c r="BF466" s="243" t="str">
        <f>IF(SUM(I466:T466)&lt;90," ",EXP('eq. coef.'!$C$328+'eq. coef.'!$C$329*'Amp-TB2 calc'!AJ466+'eq. coef.'!$C$330*'Amp-TB2 calc'!AK466+'eq. coef.'!$C$331*'Amp-TB2 calc'!AL466+'eq. coef.'!$C$332*'Amp-TB2 calc'!AN466+'eq. coef.'!$C$333*'Amp-TB2 calc'!AP466+'eq. coef.'!$C$334*'Amp-TB2 calc'!AQ466+'eq. coef.'!$C$335*'Amp-TB2 calc'!AR466+'eq. coef.'!$C$336*'Amp-TB2 calc'!AS466))</f>
        <v xml:space="preserve"> </v>
      </c>
      <c r="BG466" s="255" t="str">
        <f t="shared" si="801"/>
        <v xml:space="preserve"> </v>
      </c>
      <c r="BH466" s="306" t="str">
        <f t="shared" si="802"/>
        <v xml:space="preserve"> </v>
      </c>
      <c r="BI466" s="243" t="str">
        <f t="shared" si="803"/>
        <v xml:space="preserve"> </v>
      </c>
      <c r="BJ466" s="245" t="str">
        <f t="shared" si="804"/>
        <v xml:space="preserve"> </v>
      </c>
      <c r="BK466" s="243" t="str">
        <f t="shared" si="805"/>
        <v xml:space="preserve"> </v>
      </c>
      <c r="BL466" s="247" t="str">
        <f>IF(SUM(I466:T466)&lt;90," ",'eq. coef.'!$C$360+'eq. coef.'!$C$361*'Amp-TB2 calc'!AJ466+'eq. coef.'!$C$362*'Amp-TB2 calc'!AK466+'eq. coef.'!$C$363*'Amp-TB2 calc'!AL466+'eq. coef.'!$C$364*'Amp-TB2 calc'!AN466+'eq. coef.'!$C$365*'Amp-TB2 calc'!AP466+'eq. coef.'!$C$366*'Amp-TB2 calc'!AQ466+'eq. coef.'!$C$367*'Amp-TB2 calc'!AR466+'eq. coef.'!$C$368*'Amp-TB2 calc'!AS466+'eq. coef.'!$C$369*LN(BO466))</f>
        <v xml:space="preserve"> </v>
      </c>
      <c r="BM466" s="248" t="str">
        <f t="shared" si="806"/>
        <v/>
      </c>
      <c r="BN466" s="267" t="str">
        <f t="shared" si="807"/>
        <v/>
      </c>
      <c r="BO466" s="249" t="str">
        <f t="shared" si="808"/>
        <v xml:space="preserve"> </v>
      </c>
      <c r="BP466" s="243" t="str">
        <f t="shared" si="809"/>
        <v xml:space="preserve"> </v>
      </c>
      <c r="BQ466" s="245"/>
      <c r="BR466" s="245">
        <f t="shared" si="810"/>
        <v>0</v>
      </c>
      <c r="BS466" s="245">
        <f t="shared" si="811"/>
        <v>0</v>
      </c>
      <c r="BT466" s="243" t="str">
        <f t="shared" si="812"/>
        <v xml:space="preserve"> </v>
      </c>
      <c r="BU466" s="250"/>
      <c r="BV466" s="251" t="str">
        <f>IF(SUM(I466:T466)&lt;90," ",'eq. coef.'!$B$1128*'Amp-TB2 calc'!CF466+'eq. coef.'!$B$1129*'Amp-TB2 calc'!CJ466+'eq. coef.'!$B$1130*'Amp-TB2 calc'!CK466+'eq. coef.'!$B$1131*'Amp-TB2 calc'!CM466+'eq. coef.'!$B$1132*'Amp-TB2 calc'!CN466+'eq. coef.'!$B$1133*'Amp-TB2 calc'!CO466+'eq. coef.'!$B$1134*'Amp-TB2 calc'!CP466+'eq. coef.'!$B$1135*'Amp-TB2 calc'!CS466+'eq. coef.'!$B$1135*'Amp-TB2 calc'!CW466+'eq. coef.'!$B$1137*'Amp-TB2 calc'!CX466)</f>
        <v xml:space="preserve"> </v>
      </c>
      <c r="BW466" s="252" t="str">
        <f t="shared" si="813"/>
        <v/>
      </c>
      <c r="BX466" s="253"/>
      <c r="BY466" s="252" t="str">
        <f t="shared" si="814"/>
        <v xml:space="preserve"> </v>
      </c>
      <c r="BZ466" s="251" t="str">
        <f>IF(SUM(I466:T466)&lt;90," ",EXP('eq. coef.'!$B$1156*'Amp-TB2 calc'!CF466+'eq. coef.'!$B$1157*'Amp-TB2 calc'!CJ466+'eq. coef.'!$B$1158*'Amp-TB2 calc'!CK466+'eq. coef.'!$B$1159*'Amp-TB2 calc'!CM466+'eq. coef.'!$B$1160*'Amp-TB2 calc'!CN466+'eq. coef.'!$B$1161*'Amp-TB2 calc'!CO466+'eq. coef.'!$B$1162*'Amp-TB2 calc'!CP466+'eq. coef.'!$B$1163*'Amp-TB2 calc'!CS466+'eq. coef.'!$B$1164*'Amp-TB2 calc'!CW466+'eq. coef.'!$B$1165*'Amp-TB2 calc'!CX466))</f>
        <v xml:space="preserve"> </v>
      </c>
      <c r="CA466" s="252" t="str">
        <f t="shared" si="815"/>
        <v xml:space="preserve"> </v>
      </c>
      <c r="CB466" s="245"/>
      <c r="CC466" s="244" t="str">
        <f t="shared" si="816"/>
        <v xml:space="preserve"> </v>
      </c>
      <c r="CD466" s="244" t="str">
        <f t="shared" si="817"/>
        <v xml:space="preserve"> </v>
      </c>
      <c r="CE466" s="240" t="str">
        <f t="shared" si="818"/>
        <v xml:space="preserve"> </v>
      </c>
      <c r="CF466" s="240" t="str">
        <f t="shared" si="819"/>
        <v xml:space="preserve"> </v>
      </c>
      <c r="CG466" s="240" t="str">
        <f t="shared" si="820"/>
        <v xml:space="preserve"> </v>
      </c>
      <c r="CH466" s="240" t="str">
        <f t="shared" si="821"/>
        <v xml:space="preserve"> </v>
      </c>
      <c r="CI466" s="240"/>
      <c r="CJ466" s="240" t="str">
        <f t="shared" si="822"/>
        <v xml:space="preserve"> </v>
      </c>
      <c r="CK466" s="240" t="str">
        <f t="shared" si="823"/>
        <v xml:space="preserve"> </v>
      </c>
      <c r="CL466" s="240" t="str">
        <f t="shared" si="824"/>
        <v xml:space="preserve"> </v>
      </c>
      <c r="CM466" s="240" t="str">
        <f t="shared" si="825"/>
        <v xml:space="preserve"> </v>
      </c>
      <c r="CN466" s="240" t="str">
        <f t="shared" si="826"/>
        <v xml:space="preserve"> </v>
      </c>
      <c r="CO466" s="240" t="str">
        <f t="shared" si="827"/>
        <v xml:space="preserve"> </v>
      </c>
      <c r="CP466" s="240" t="str">
        <f t="shared" si="828"/>
        <v xml:space="preserve"> </v>
      </c>
      <c r="CQ466" s="240" t="str">
        <f t="shared" si="829"/>
        <v xml:space="preserve"> </v>
      </c>
      <c r="CR466" s="240"/>
      <c r="CS466" s="240" t="str">
        <f t="shared" si="830"/>
        <v xml:space="preserve"> </v>
      </c>
      <c r="CT466" s="240" t="str">
        <f t="shared" si="831"/>
        <v xml:space="preserve"> </v>
      </c>
      <c r="CU466" s="240" t="str">
        <f t="shared" si="832"/>
        <v xml:space="preserve"> </v>
      </c>
      <c r="CV466" s="240"/>
      <c r="CW466" s="240" t="str">
        <f t="shared" si="833"/>
        <v xml:space="preserve"> </v>
      </c>
      <c r="CX466" s="240" t="str">
        <f t="shared" si="834"/>
        <v xml:space="preserve"> </v>
      </c>
      <c r="CY466" s="240" t="str">
        <f t="shared" si="835"/>
        <v xml:space="preserve"> </v>
      </c>
      <c r="CZ466" s="240"/>
      <c r="DA466" s="240" t="str">
        <f t="shared" si="836"/>
        <v xml:space="preserve"> </v>
      </c>
      <c r="DB466" s="240" t="str">
        <f t="shared" si="837"/>
        <v xml:space="preserve"> </v>
      </c>
      <c r="DC466" s="240" t="str">
        <f t="shared" si="838"/>
        <v xml:space="preserve"> </v>
      </c>
      <c r="DD466" s="240" t="str">
        <f t="shared" si="839"/>
        <v xml:space="preserve"> </v>
      </c>
      <c r="DE466" s="245" t="str">
        <f t="shared" si="840"/>
        <v xml:space="preserve"> </v>
      </c>
      <c r="DF466" s="245"/>
      <c r="DG466" s="239" t="str">
        <f t="shared" si="841"/>
        <v xml:space="preserve"> </v>
      </c>
      <c r="DH466" s="239" t="str">
        <f t="shared" si="842"/>
        <v xml:space="preserve"> </v>
      </c>
      <c r="DI466" s="239" t="str">
        <f t="shared" si="843"/>
        <v xml:space="preserve"> </v>
      </c>
      <c r="DJ466" s="240" t="str">
        <f t="shared" si="844"/>
        <v xml:space="preserve"> </v>
      </c>
    </row>
    <row r="467" spans="1:114">
      <c r="A467" s="312"/>
      <c r="I467" s="325"/>
      <c r="J467" s="325"/>
      <c r="K467" s="325"/>
      <c r="L467" s="325"/>
      <c r="M467" s="325"/>
      <c r="N467" s="325"/>
      <c r="O467" s="325"/>
      <c r="P467" s="325"/>
      <c r="Q467" s="325"/>
      <c r="R467" s="325"/>
      <c r="S467" s="325"/>
      <c r="T467" s="325"/>
      <c r="U467" s="238" t="str">
        <f t="shared" si="782"/>
        <v/>
      </c>
      <c r="V467" s="239" t="str">
        <f>IF(SUM(I467:T467)&lt;90," ",I467/stab.data!$U$7)</f>
        <v xml:space="preserve"> </v>
      </c>
      <c r="W467" s="239" t="str">
        <f>IF(SUM(I467:T467)&lt;90," ",J467/stab.data!$U$8)</f>
        <v xml:space="preserve"> </v>
      </c>
      <c r="X467" s="239" t="str">
        <f>IF(SUM(I467:T467)&lt;90," ",K467*2/stab.data!$U$9)</f>
        <v xml:space="preserve"> </v>
      </c>
      <c r="Y467" s="239" t="str">
        <f>IF(SUM(I467:T467)&lt;90," ",L467*2/stab.data!$U$10)</f>
        <v xml:space="preserve"> </v>
      </c>
      <c r="Z467" s="239" t="str">
        <f>IF(SUM(I467:T467)&lt;90," ",M467/stab.data!$U$11)</f>
        <v xml:space="preserve"> </v>
      </c>
      <c r="AA467" s="239" t="str">
        <f>IF(SUM(I467:T467)&lt;90," ",N467/stab.data!$U$12)</f>
        <v xml:space="preserve"> </v>
      </c>
      <c r="AB467" s="239" t="str">
        <f>IF(SUM(I467:T467)&lt;90," ",O467/stab.data!$U$13)</f>
        <v xml:space="preserve"> </v>
      </c>
      <c r="AC467" s="239" t="str">
        <f>IF(SUM(I467:T467)&lt;90," ",P467/stab.data!$U$14)</f>
        <v xml:space="preserve"> </v>
      </c>
      <c r="AD467" s="239" t="str">
        <f>IF(SUM(I467:T467)&lt;90," ",Q467*2/stab.data!$U$15)</f>
        <v xml:space="preserve"> </v>
      </c>
      <c r="AE467" s="239" t="str">
        <f>IF(SUM(I467:T467)&lt;90," ",R467*2/stab.data!$U$16)</f>
        <v xml:space="preserve"> </v>
      </c>
      <c r="AF467" s="239" t="str">
        <f>IF(SUM(I467:T467)&lt;90," ",S467/stab.data!$U$17)</f>
        <v xml:space="preserve"> </v>
      </c>
      <c r="AG467" s="239" t="str">
        <f>IF(SUM(I467:T467)&lt;90," ",T467/stab.data!$U$18)</f>
        <v xml:space="preserve"> </v>
      </c>
      <c r="AH467" s="239" t="str">
        <f t="shared" si="783"/>
        <v xml:space="preserve"> </v>
      </c>
      <c r="AI467" s="239" t="str">
        <f t="shared" si="784"/>
        <v xml:space="preserve"> </v>
      </c>
      <c r="AJ467" s="240" t="str">
        <f t="shared" si="785"/>
        <v xml:space="preserve"> </v>
      </c>
      <c r="AK467" s="240" t="str">
        <f t="shared" si="786"/>
        <v xml:space="preserve"> </v>
      </c>
      <c r="AL467" s="240" t="str">
        <f t="shared" si="787"/>
        <v xml:space="preserve"> </v>
      </c>
      <c r="AM467" s="240" t="str">
        <f t="shared" si="788"/>
        <v xml:space="preserve"> </v>
      </c>
      <c r="AN467" s="240" t="str">
        <f t="shared" si="789"/>
        <v xml:space="preserve"> </v>
      </c>
      <c r="AO467" s="240" t="str">
        <f t="shared" si="790"/>
        <v xml:space="preserve"> </v>
      </c>
      <c r="AP467" s="240" t="str">
        <f t="shared" si="791"/>
        <v xml:space="preserve"> </v>
      </c>
      <c r="AQ467" s="240" t="str">
        <f t="shared" si="792"/>
        <v xml:space="preserve"> </v>
      </c>
      <c r="AR467" s="240" t="str">
        <f t="shared" si="793"/>
        <v xml:space="preserve"> </v>
      </c>
      <c r="AS467" s="240" t="str">
        <f t="shared" si="794"/>
        <v xml:space="preserve"> </v>
      </c>
      <c r="AT467" s="240" t="str">
        <f t="shared" si="795"/>
        <v xml:space="preserve"> </v>
      </c>
      <c r="AU467" s="240" t="str">
        <f t="shared" si="796"/>
        <v xml:space="preserve"> </v>
      </c>
      <c r="AV467" s="239" t="str">
        <f t="shared" si="797"/>
        <v xml:space="preserve"> </v>
      </c>
      <c r="AW467" s="239" t="str">
        <f t="shared" si="798"/>
        <v xml:space="preserve"> </v>
      </c>
      <c r="AX467" s="239" t="str">
        <f>IF(SUM(I467:T467)&lt;90," ",CM467*AH467*stab.data!$U$20/13/2)</f>
        <v xml:space="preserve"> </v>
      </c>
      <c r="AY467" s="239" t="str">
        <f>IF(SUM(I467:T467)&lt;90," ",CO467*AH467*stab.data!$U$11/13)</f>
        <v xml:space="preserve"> </v>
      </c>
      <c r="AZ467" s="239" t="str">
        <f t="shared" si="799"/>
        <v/>
      </c>
      <c r="BA467" s="241" t="str">
        <f t="shared" si="800"/>
        <v xml:space="preserve"> </v>
      </c>
      <c r="BB467" s="242" t="str">
        <f>IF(SUM(I467:T467)&lt;90," ",EXP('eq. coef.'!$C$104+'eq. coef.'!$C$105*'Amp-TB2 calc'!AJ467+'eq. coef.'!$C$106*'Amp-TB2 calc'!AK467+'eq. coef.'!$C$107*'Amp-TB2 calc'!AL467+'eq. coef.'!$C$108*'Amp-TB2 calc'!AN467+'eq. coef.'!$C$109*'Amp-TB2 calc'!AP467+'eq. coef.'!$C$110*'Amp-TB2 calc'!AQ467+'eq. coef.'!$C$111*'Amp-TB2 calc'!AR467+'eq. coef.'!$C$112*'Amp-TB2 calc'!AS467))</f>
        <v xml:space="preserve"> </v>
      </c>
      <c r="BC467" s="243" t="str">
        <f>IF(SUM(I467:T467)&lt;90," ",EXP('eq. coef.'!$C$176+'eq. coef.'!$C$177*'Amp-TB2 calc'!AJ467+'eq. coef.'!$C$178*'Amp-TB2 calc'!AK467+'eq. coef.'!$C$179*'Amp-TB2 calc'!AL467+'eq. coef.'!$C$180*'Amp-TB2 calc'!AN467+'eq. coef.'!$C$181*'Amp-TB2 calc'!AP467+'eq. coef.'!$C$182*'Amp-TB2 calc'!AQ467+'eq. coef.'!$C$183*'Amp-TB2 calc'!AR467+'eq. coef.'!$C$184*'Amp-TB2 calc'!AS467))</f>
        <v xml:space="preserve"> </v>
      </c>
      <c r="BD467" s="243" t="str">
        <f>IF(SUM(I467:T467)&lt;90," ",('eq. coef.'!$C$234+'eq. coef.'!$C$235*'Amp-TB2 calc'!AJ467+'eq. coef.'!$C$236*'Amp-TB2 calc'!AK467+'eq. coef.'!$C$237*'Amp-TB2 calc'!AL467+'eq. coef.'!$C$238*'Amp-TB2 calc'!AN467+'eq. coef.'!$C$239*'Amp-TB2 calc'!AP467+'eq. coef.'!$C$240*'Amp-TB2 calc'!AQ467+'eq. coef.'!$C$241*'Amp-TB2 calc'!AR467+'eq. coef.'!$C$242*'Amp-TB2 calc'!AS467))</f>
        <v xml:space="preserve"> </v>
      </c>
      <c r="BE467" s="243" t="str">
        <f>IF(SUM(I467:T467)&lt;90," ",('eq. coef.'!$C$270+'eq. coef.'!$C$271*'Amp-TB2 calc'!AJ467+'eq. coef.'!$C$272*'Amp-TB2 calc'!AK467+'eq. coef.'!$C$273*'Amp-TB2 calc'!AL467+'eq. coef.'!$C$274*'Amp-TB2 calc'!AN467+'eq. coef.'!$C$275*'Amp-TB2 calc'!AP467+'eq. coef.'!$C$276*'Amp-TB2 calc'!AQ467+'eq. coef.'!$C$277*'Amp-TB2 calc'!AR467+'eq. coef.'!$C$278*'Amp-TB2 calc'!AS467))</f>
        <v xml:space="preserve"> </v>
      </c>
      <c r="BF467" s="243" t="str">
        <f>IF(SUM(I467:T467)&lt;90," ",EXP('eq. coef.'!$C$328+'eq. coef.'!$C$329*'Amp-TB2 calc'!AJ467+'eq. coef.'!$C$330*'Amp-TB2 calc'!AK467+'eq. coef.'!$C$331*'Amp-TB2 calc'!AL467+'eq. coef.'!$C$332*'Amp-TB2 calc'!AN467+'eq. coef.'!$C$333*'Amp-TB2 calc'!AP467+'eq. coef.'!$C$334*'Amp-TB2 calc'!AQ467+'eq. coef.'!$C$335*'Amp-TB2 calc'!AR467+'eq. coef.'!$C$336*'Amp-TB2 calc'!AS467))</f>
        <v xml:space="preserve"> </v>
      </c>
      <c r="BG467" s="255" t="str">
        <f t="shared" si="801"/>
        <v xml:space="preserve"> </v>
      </c>
      <c r="BH467" s="306" t="str">
        <f t="shared" si="802"/>
        <v xml:space="preserve"> </v>
      </c>
      <c r="BI467" s="243" t="str">
        <f t="shared" si="803"/>
        <v xml:space="preserve"> </v>
      </c>
      <c r="BJ467" s="245" t="str">
        <f t="shared" si="804"/>
        <v xml:space="preserve"> </v>
      </c>
      <c r="BK467" s="243" t="str">
        <f t="shared" si="805"/>
        <v xml:space="preserve"> </v>
      </c>
      <c r="BL467" s="247" t="str">
        <f>IF(SUM(I467:T467)&lt;90," ",'eq. coef.'!$C$360+'eq. coef.'!$C$361*'Amp-TB2 calc'!AJ467+'eq. coef.'!$C$362*'Amp-TB2 calc'!AK467+'eq. coef.'!$C$363*'Amp-TB2 calc'!AL467+'eq. coef.'!$C$364*'Amp-TB2 calc'!AN467+'eq. coef.'!$C$365*'Amp-TB2 calc'!AP467+'eq. coef.'!$C$366*'Amp-TB2 calc'!AQ467+'eq. coef.'!$C$367*'Amp-TB2 calc'!AR467+'eq. coef.'!$C$368*'Amp-TB2 calc'!AS467+'eq. coef.'!$C$369*LN(BO467))</f>
        <v xml:space="preserve"> </v>
      </c>
      <c r="BM467" s="248" t="str">
        <f t="shared" si="806"/>
        <v/>
      </c>
      <c r="BN467" s="267" t="str">
        <f t="shared" si="807"/>
        <v/>
      </c>
      <c r="BO467" s="249" t="str">
        <f t="shared" si="808"/>
        <v xml:space="preserve"> </v>
      </c>
      <c r="BP467" s="243" t="str">
        <f t="shared" si="809"/>
        <v xml:space="preserve"> </v>
      </c>
      <c r="BQ467" s="245"/>
      <c r="BR467" s="245">
        <f t="shared" si="810"/>
        <v>0</v>
      </c>
      <c r="BS467" s="245">
        <f t="shared" si="811"/>
        <v>0</v>
      </c>
      <c r="BT467" s="243" t="str">
        <f t="shared" si="812"/>
        <v xml:space="preserve"> </v>
      </c>
      <c r="BU467" s="250"/>
      <c r="BV467" s="251" t="str">
        <f>IF(SUM(I467:T467)&lt;90," ",'eq. coef.'!$B$1128*'Amp-TB2 calc'!CF467+'eq. coef.'!$B$1129*'Amp-TB2 calc'!CJ467+'eq. coef.'!$B$1130*'Amp-TB2 calc'!CK467+'eq. coef.'!$B$1131*'Amp-TB2 calc'!CM467+'eq. coef.'!$B$1132*'Amp-TB2 calc'!CN467+'eq. coef.'!$B$1133*'Amp-TB2 calc'!CO467+'eq. coef.'!$B$1134*'Amp-TB2 calc'!CP467+'eq. coef.'!$B$1135*'Amp-TB2 calc'!CS467+'eq. coef.'!$B$1135*'Amp-TB2 calc'!CW467+'eq. coef.'!$B$1137*'Amp-TB2 calc'!CX467)</f>
        <v xml:space="preserve"> </v>
      </c>
      <c r="BW467" s="252" t="str">
        <f t="shared" si="813"/>
        <v/>
      </c>
      <c r="BX467" s="253"/>
      <c r="BY467" s="252" t="str">
        <f t="shared" si="814"/>
        <v xml:space="preserve"> </v>
      </c>
      <c r="BZ467" s="251" t="str">
        <f>IF(SUM(I467:T467)&lt;90," ",EXP('eq. coef.'!$B$1156*'Amp-TB2 calc'!CF467+'eq. coef.'!$B$1157*'Amp-TB2 calc'!CJ467+'eq. coef.'!$B$1158*'Amp-TB2 calc'!CK467+'eq. coef.'!$B$1159*'Amp-TB2 calc'!CM467+'eq. coef.'!$B$1160*'Amp-TB2 calc'!CN467+'eq. coef.'!$B$1161*'Amp-TB2 calc'!CO467+'eq. coef.'!$B$1162*'Amp-TB2 calc'!CP467+'eq. coef.'!$B$1163*'Amp-TB2 calc'!CS467+'eq. coef.'!$B$1164*'Amp-TB2 calc'!CW467+'eq. coef.'!$B$1165*'Amp-TB2 calc'!CX467))</f>
        <v xml:space="preserve"> </v>
      </c>
      <c r="CA467" s="252" t="str">
        <f t="shared" si="815"/>
        <v xml:space="preserve"> </v>
      </c>
      <c r="CB467" s="245"/>
      <c r="CC467" s="244" t="str">
        <f t="shared" si="816"/>
        <v xml:space="preserve"> </v>
      </c>
      <c r="CD467" s="244" t="str">
        <f t="shared" si="817"/>
        <v xml:space="preserve"> </v>
      </c>
      <c r="CE467" s="240" t="str">
        <f t="shared" si="818"/>
        <v xml:space="preserve"> </v>
      </c>
      <c r="CF467" s="240" t="str">
        <f t="shared" si="819"/>
        <v xml:space="preserve"> </v>
      </c>
      <c r="CG467" s="240" t="str">
        <f t="shared" si="820"/>
        <v xml:space="preserve"> </v>
      </c>
      <c r="CH467" s="240" t="str">
        <f t="shared" si="821"/>
        <v xml:space="preserve"> </v>
      </c>
      <c r="CI467" s="240"/>
      <c r="CJ467" s="240" t="str">
        <f t="shared" si="822"/>
        <v xml:space="preserve"> </v>
      </c>
      <c r="CK467" s="240" t="str">
        <f t="shared" si="823"/>
        <v xml:space="preserve"> </v>
      </c>
      <c r="CL467" s="240" t="str">
        <f t="shared" si="824"/>
        <v xml:space="preserve"> </v>
      </c>
      <c r="CM467" s="240" t="str">
        <f t="shared" si="825"/>
        <v xml:space="preserve"> </v>
      </c>
      <c r="CN467" s="240" t="str">
        <f t="shared" si="826"/>
        <v xml:space="preserve"> </v>
      </c>
      <c r="CO467" s="240" t="str">
        <f t="shared" si="827"/>
        <v xml:space="preserve"> </v>
      </c>
      <c r="CP467" s="240" t="str">
        <f t="shared" si="828"/>
        <v xml:space="preserve"> </v>
      </c>
      <c r="CQ467" s="240" t="str">
        <f t="shared" si="829"/>
        <v xml:space="preserve"> </v>
      </c>
      <c r="CR467" s="240"/>
      <c r="CS467" s="240" t="str">
        <f t="shared" si="830"/>
        <v xml:space="preserve"> </v>
      </c>
      <c r="CT467" s="240" t="str">
        <f t="shared" si="831"/>
        <v xml:space="preserve"> </v>
      </c>
      <c r="CU467" s="240" t="str">
        <f t="shared" si="832"/>
        <v xml:space="preserve"> </v>
      </c>
      <c r="CV467" s="240"/>
      <c r="CW467" s="240" t="str">
        <f t="shared" si="833"/>
        <v xml:space="preserve"> </v>
      </c>
      <c r="CX467" s="240" t="str">
        <f t="shared" si="834"/>
        <v xml:space="preserve"> </v>
      </c>
      <c r="CY467" s="240" t="str">
        <f t="shared" si="835"/>
        <v xml:space="preserve"> </v>
      </c>
      <c r="CZ467" s="240"/>
      <c r="DA467" s="240" t="str">
        <f t="shared" si="836"/>
        <v xml:space="preserve"> </v>
      </c>
      <c r="DB467" s="240" t="str">
        <f t="shared" si="837"/>
        <v xml:space="preserve"> </v>
      </c>
      <c r="DC467" s="240" t="str">
        <f t="shared" si="838"/>
        <v xml:space="preserve"> </v>
      </c>
      <c r="DD467" s="240" t="str">
        <f t="shared" si="839"/>
        <v xml:space="preserve"> </v>
      </c>
      <c r="DE467" s="245" t="str">
        <f t="shared" si="840"/>
        <v xml:space="preserve"> </v>
      </c>
      <c r="DF467" s="245"/>
      <c r="DG467" s="239" t="str">
        <f t="shared" si="841"/>
        <v xml:space="preserve"> </v>
      </c>
      <c r="DH467" s="239" t="str">
        <f t="shared" si="842"/>
        <v xml:space="preserve"> </v>
      </c>
      <c r="DI467" s="239" t="str">
        <f t="shared" si="843"/>
        <v xml:space="preserve"> </v>
      </c>
      <c r="DJ467" s="240" t="str">
        <f t="shared" si="844"/>
        <v xml:space="preserve"> </v>
      </c>
    </row>
    <row r="468" spans="1:114">
      <c r="A468" s="312"/>
      <c r="I468" s="325"/>
      <c r="J468" s="325"/>
      <c r="K468" s="325"/>
      <c r="L468" s="325"/>
      <c r="M468" s="325"/>
      <c r="N468" s="325"/>
      <c r="O468" s="325"/>
      <c r="P468" s="325"/>
      <c r="Q468" s="325"/>
      <c r="R468" s="325"/>
      <c r="S468" s="325"/>
      <c r="T468" s="325"/>
      <c r="U468" s="238" t="str">
        <f t="shared" si="782"/>
        <v/>
      </c>
      <c r="V468" s="239" t="str">
        <f>IF(SUM(I468:T468)&lt;90," ",I468/stab.data!$U$7)</f>
        <v xml:space="preserve"> </v>
      </c>
      <c r="W468" s="239" t="str">
        <f>IF(SUM(I468:T468)&lt;90," ",J468/stab.data!$U$8)</f>
        <v xml:space="preserve"> </v>
      </c>
      <c r="X468" s="239" t="str">
        <f>IF(SUM(I468:T468)&lt;90," ",K468*2/stab.data!$U$9)</f>
        <v xml:space="preserve"> </v>
      </c>
      <c r="Y468" s="239" t="str">
        <f>IF(SUM(I468:T468)&lt;90," ",L468*2/stab.data!$U$10)</f>
        <v xml:space="preserve"> </v>
      </c>
      <c r="Z468" s="239" t="str">
        <f>IF(SUM(I468:T468)&lt;90," ",M468/stab.data!$U$11)</f>
        <v xml:space="preserve"> </v>
      </c>
      <c r="AA468" s="239" t="str">
        <f>IF(SUM(I468:T468)&lt;90," ",N468/stab.data!$U$12)</f>
        <v xml:space="preserve"> </v>
      </c>
      <c r="AB468" s="239" t="str">
        <f>IF(SUM(I468:T468)&lt;90," ",O468/stab.data!$U$13)</f>
        <v xml:space="preserve"> </v>
      </c>
      <c r="AC468" s="239" t="str">
        <f>IF(SUM(I468:T468)&lt;90," ",P468/stab.data!$U$14)</f>
        <v xml:space="preserve"> </v>
      </c>
      <c r="AD468" s="239" t="str">
        <f>IF(SUM(I468:T468)&lt;90," ",Q468*2/stab.data!$U$15)</f>
        <v xml:space="preserve"> </v>
      </c>
      <c r="AE468" s="239" t="str">
        <f>IF(SUM(I468:T468)&lt;90," ",R468*2/stab.data!$U$16)</f>
        <v xml:space="preserve"> </v>
      </c>
      <c r="AF468" s="239" t="str">
        <f>IF(SUM(I468:T468)&lt;90," ",S468/stab.data!$U$17)</f>
        <v xml:space="preserve"> </v>
      </c>
      <c r="AG468" s="239" t="str">
        <f>IF(SUM(I468:T468)&lt;90," ",T468/stab.data!$U$18)</f>
        <v xml:space="preserve"> </v>
      </c>
      <c r="AH468" s="239" t="str">
        <f t="shared" si="783"/>
        <v xml:space="preserve"> </v>
      </c>
      <c r="AI468" s="239" t="str">
        <f t="shared" si="784"/>
        <v xml:space="preserve"> </v>
      </c>
      <c r="AJ468" s="240" t="str">
        <f t="shared" si="785"/>
        <v xml:space="preserve"> </v>
      </c>
      <c r="AK468" s="240" t="str">
        <f t="shared" si="786"/>
        <v xml:space="preserve"> </v>
      </c>
      <c r="AL468" s="240" t="str">
        <f t="shared" si="787"/>
        <v xml:space="preserve"> </v>
      </c>
      <c r="AM468" s="240" t="str">
        <f t="shared" si="788"/>
        <v xml:space="preserve"> </v>
      </c>
      <c r="AN468" s="240" t="str">
        <f t="shared" si="789"/>
        <v xml:space="preserve"> </v>
      </c>
      <c r="AO468" s="240" t="str">
        <f t="shared" si="790"/>
        <v xml:space="preserve"> </v>
      </c>
      <c r="AP468" s="240" t="str">
        <f t="shared" si="791"/>
        <v xml:space="preserve"> </v>
      </c>
      <c r="AQ468" s="240" t="str">
        <f t="shared" si="792"/>
        <v xml:space="preserve"> </v>
      </c>
      <c r="AR468" s="240" t="str">
        <f t="shared" si="793"/>
        <v xml:space="preserve"> </v>
      </c>
      <c r="AS468" s="240" t="str">
        <f t="shared" si="794"/>
        <v xml:space="preserve"> </v>
      </c>
      <c r="AT468" s="240" t="str">
        <f t="shared" si="795"/>
        <v xml:space="preserve"> </v>
      </c>
      <c r="AU468" s="240" t="str">
        <f t="shared" si="796"/>
        <v xml:space="preserve"> </v>
      </c>
      <c r="AV468" s="239" t="str">
        <f t="shared" si="797"/>
        <v xml:space="preserve"> </v>
      </c>
      <c r="AW468" s="239" t="str">
        <f t="shared" si="798"/>
        <v xml:space="preserve"> </v>
      </c>
      <c r="AX468" s="239" t="str">
        <f>IF(SUM(I468:T468)&lt;90," ",CM468*AH468*stab.data!$U$20/13/2)</f>
        <v xml:space="preserve"> </v>
      </c>
      <c r="AY468" s="239" t="str">
        <f>IF(SUM(I468:T468)&lt;90," ",CO468*AH468*stab.data!$U$11/13)</f>
        <v xml:space="preserve"> </v>
      </c>
      <c r="AZ468" s="239" t="str">
        <f t="shared" si="799"/>
        <v/>
      </c>
      <c r="BA468" s="241" t="str">
        <f t="shared" si="800"/>
        <v xml:space="preserve"> </v>
      </c>
      <c r="BB468" s="242" t="str">
        <f>IF(SUM(I468:T468)&lt;90," ",EXP('eq. coef.'!$C$104+'eq. coef.'!$C$105*'Amp-TB2 calc'!AJ468+'eq. coef.'!$C$106*'Amp-TB2 calc'!AK468+'eq. coef.'!$C$107*'Amp-TB2 calc'!AL468+'eq. coef.'!$C$108*'Amp-TB2 calc'!AN468+'eq. coef.'!$C$109*'Amp-TB2 calc'!AP468+'eq. coef.'!$C$110*'Amp-TB2 calc'!AQ468+'eq. coef.'!$C$111*'Amp-TB2 calc'!AR468+'eq. coef.'!$C$112*'Amp-TB2 calc'!AS468))</f>
        <v xml:space="preserve"> </v>
      </c>
      <c r="BC468" s="243" t="str">
        <f>IF(SUM(I468:T468)&lt;90," ",EXP('eq. coef.'!$C$176+'eq. coef.'!$C$177*'Amp-TB2 calc'!AJ468+'eq. coef.'!$C$178*'Amp-TB2 calc'!AK468+'eq. coef.'!$C$179*'Amp-TB2 calc'!AL468+'eq. coef.'!$C$180*'Amp-TB2 calc'!AN468+'eq. coef.'!$C$181*'Amp-TB2 calc'!AP468+'eq. coef.'!$C$182*'Amp-TB2 calc'!AQ468+'eq. coef.'!$C$183*'Amp-TB2 calc'!AR468+'eq. coef.'!$C$184*'Amp-TB2 calc'!AS468))</f>
        <v xml:space="preserve"> </v>
      </c>
      <c r="BD468" s="243" t="str">
        <f>IF(SUM(I468:T468)&lt;90," ",('eq. coef.'!$C$234+'eq. coef.'!$C$235*'Amp-TB2 calc'!AJ468+'eq. coef.'!$C$236*'Amp-TB2 calc'!AK468+'eq. coef.'!$C$237*'Amp-TB2 calc'!AL468+'eq. coef.'!$C$238*'Amp-TB2 calc'!AN468+'eq. coef.'!$C$239*'Amp-TB2 calc'!AP468+'eq. coef.'!$C$240*'Amp-TB2 calc'!AQ468+'eq. coef.'!$C$241*'Amp-TB2 calc'!AR468+'eq. coef.'!$C$242*'Amp-TB2 calc'!AS468))</f>
        <v xml:space="preserve"> </v>
      </c>
      <c r="BE468" s="243" t="str">
        <f>IF(SUM(I468:T468)&lt;90," ",('eq. coef.'!$C$270+'eq. coef.'!$C$271*'Amp-TB2 calc'!AJ468+'eq. coef.'!$C$272*'Amp-TB2 calc'!AK468+'eq. coef.'!$C$273*'Amp-TB2 calc'!AL468+'eq. coef.'!$C$274*'Amp-TB2 calc'!AN468+'eq. coef.'!$C$275*'Amp-TB2 calc'!AP468+'eq. coef.'!$C$276*'Amp-TB2 calc'!AQ468+'eq. coef.'!$C$277*'Amp-TB2 calc'!AR468+'eq. coef.'!$C$278*'Amp-TB2 calc'!AS468))</f>
        <v xml:space="preserve"> </v>
      </c>
      <c r="BF468" s="243" t="str">
        <f>IF(SUM(I468:T468)&lt;90," ",EXP('eq. coef.'!$C$328+'eq. coef.'!$C$329*'Amp-TB2 calc'!AJ468+'eq. coef.'!$C$330*'Amp-TB2 calc'!AK468+'eq. coef.'!$C$331*'Amp-TB2 calc'!AL468+'eq. coef.'!$C$332*'Amp-TB2 calc'!AN468+'eq. coef.'!$C$333*'Amp-TB2 calc'!AP468+'eq. coef.'!$C$334*'Amp-TB2 calc'!AQ468+'eq. coef.'!$C$335*'Amp-TB2 calc'!AR468+'eq. coef.'!$C$336*'Amp-TB2 calc'!AS468))</f>
        <v xml:space="preserve"> </v>
      </c>
      <c r="BG468" s="255" t="str">
        <f t="shared" si="801"/>
        <v xml:space="preserve"> </v>
      </c>
      <c r="BH468" s="306" t="str">
        <f t="shared" si="802"/>
        <v xml:space="preserve"> </v>
      </c>
      <c r="BI468" s="243" t="str">
        <f t="shared" si="803"/>
        <v xml:space="preserve"> </v>
      </c>
      <c r="BJ468" s="245" t="str">
        <f t="shared" si="804"/>
        <v xml:space="preserve"> </v>
      </c>
      <c r="BK468" s="243" t="str">
        <f t="shared" si="805"/>
        <v xml:space="preserve"> </v>
      </c>
      <c r="BL468" s="247" t="str">
        <f>IF(SUM(I468:T468)&lt;90," ",'eq. coef.'!$C$360+'eq. coef.'!$C$361*'Amp-TB2 calc'!AJ468+'eq. coef.'!$C$362*'Amp-TB2 calc'!AK468+'eq. coef.'!$C$363*'Amp-TB2 calc'!AL468+'eq. coef.'!$C$364*'Amp-TB2 calc'!AN468+'eq. coef.'!$C$365*'Amp-TB2 calc'!AP468+'eq. coef.'!$C$366*'Amp-TB2 calc'!AQ468+'eq. coef.'!$C$367*'Amp-TB2 calc'!AR468+'eq. coef.'!$C$368*'Amp-TB2 calc'!AS468+'eq. coef.'!$C$369*LN(BO468))</f>
        <v xml:space="preserve"> </v>
      </c>
      <c r="BM468" s="248" t="str">
        <f t="shared" si="806"/>
        <v/>
      </c>
      <c r="BN468" s="267" t="str">
        <f t="shared" si="807"/>
        <v/>
      </c>
      <c r="BO468" s="249" t="str">
        <f t="shared" si="808"/>
        <v xml:space="preserve"> </v>
      </c>
      <c r="BP468" s="243" t="str">
        <f t="shared" si="809"/>
        <v xml:space="preserve"> </v>
      </c>
      <c r="BQ468" s="245"/>
      <c r="BR468" s="245">
        <f t="shared" si="810"/>
        <v>0</v>
      </c>
      <c r="BS468" s="245">
        <f t="shared" si="811"/>
        <v>0</v>
      </c>
      <c r="BT468" s="243" t="str">
        <f t="shared" si="812"/>
        <v xml:space="preserve"> </v>
      </c>
      <c r="BU468" s="250"/>
      <c r="BV468" s="251" t="str">
        <f>IF(SUM(I468:T468)&lt;90," ",'eq. coef.'!$B$1128*'Amp-TB2 calc'!CF468+'eq. coef.'!$B$1129*'Amp-TB2 calc'!CJ468+'eq. coef.'!$B$1130*'Amp-TB2 calc'!CK468+'eq. coef.'!$B$1131*'Amp-TB2 calc'!CM468+'eq. coef.'!$B$1132*'Amp-TB2 calc'!CN468+'eq. coef.'!$B$1133*'Amp-TB2 calc'!CO468+'eq. coef.'!$B$1134*'Amp-TB2 calc'!CP468+'eq. coef.'!$B$1135*'Amp-TB2 calc'!CS468+'eq. coef.'!$B$1135*'Amp-TB2 calc'!CW468+'eq. coef.'!$B$1137*'Amp-TB2 calc'!CX468)</f>
        <v xml:space="preserve"> </v>
      </c>
      <c r="BW468" s="252" t="str">
        <f t="shared" si="813"/>
        <v/>
      </c>
      <c r="BX468" s="253"/>
      <c r="BY468" s="252" t="str">
        <f t="shared" si="814"/>
        <v xml:space="preserve"> </v>
      </c>
      <c r="BZ468" s="251" t="str">
        <f>IF(SUM(I468:T468)&lt;90," ",EXP('eq. coef.'!$B$1156*'Amp-TB2 calc'!CF468+'eq. coef.'!$B$1157*'Amp-TB2 calc'!CJ468+'eq. coef.'!$B$1158*'Amp-TB2 calc'!CK468+'eq. coef.'!$B$1159*'Amp-TB2 calc'!CM468+'eq. coef.'!$B$1160*'Amp-TB2 calc'!CN468+'eq. coef.'!$B$1161*'Amp-TB2 calc'!CO468+'eq. coef.'!$B$1162*'Amp-TB2 calc'!CP468+'eq. coef.'!$B$1163*'Amp-TB2 calc'!CS468+'eq. coef.'!$B$1164*'Amp-TB2 calc'!CW468+'eq. coef.'!$B$1165*'Amp-TB2 calc'!CX468))</f>
        <v xml:space="preserve"> </v>
      </c>
      <c r="CA468" s="252" t="str">
        <f t="shared" si="815"/>
        <v xml:space="preserve"> </v>
      </c>
      <c r="CB468" s="245"/>
      <c r="CC468" s="244" t="str">
        <f t="shared" si="816"/>
        <v xml:space="preserve"> </v>
      </c>
      <c r="CD468" s="244" t="str">
        <f t="shared" si="817"/>
        <v xml:space="preserve"> </v>
      </c>
      <c r="CE468" s="240" t="str">
        <f t="shared" si="818"/>
        <v xml:space="preserve"> </v>
      </c>
      <c r="CF468" s="240" t="str">
        <f t="shared" si="819"/>
        <v xml:space="preserve"> </v>
      </c>
      <c r="CG468" s="240" t="str">
        <f t="shared" si="820"/>
        <v xml:space="preserve"> </v>
      </c>
      <c r="CH468" s="240" t="str">
        <f t="shared" si="821"/>
        <v xml:space="preserve"> </v>
      </c>
      <c r="CI468" s="240"/>
      <c r="CJ468" s="240" t="str">
        <f t="shared" si="822"/>
        <v xml:space="preserve"> </v>
      </c>
      <c r="CK468" s="240" t="str">
        <f t="shared" si="823"/>
        <v xml:space="preserve"> </v>
      </c>
      <c r="CL468" s="240" t="str">
        <f t="shared" si="824"/>
        <v xml:space="preserve"> </v>
      </c>
      <c r="CM468" s="240" t="str">
        <f t="shared" si="825"/>
        <v xml:space="preserve"> </v>
      </c>
      <c r="CN468" s="240" t="str">
        <f t="shared" si="826"/>
        <v xml:space="preserve"> </v>
      </c>
      <c r="CO468" s="240" t="str">
        <f t="shared" si="827"/>
        <v xml:space="preserve"> </v>
      </c>
      <c r="CP468" s="240" t="str">
        <f t="shared" si="828"/>
        <v xml:space="preserve"> </v>
      </c>
      <c r="CQ468" s="240" t="str">
        <f t="shared" si="829"/>
        <v xml:space="preserve"> </v>
      </c>
      <c r="CR468" s="240"/>
      <c r="CS468" s="240" t="str">
        <f t="shared" si="830"/>
        <v xml:space="preserve"> </v>
      </c>
      <c r="CT468" s="240" t="str">
        <f t="shared" si="831"/>
        <v xml:space="preserve"> </v>
      </c>
      <c r="CU468" s="240" t="str">
        <f t="shared" si="832"/>
        <v xml:space="preserve"> </v>
      </c>
      <c r="CV468" s="240"/>
      <c r="CW468" s="240" t="str">
        <f t="shared" si="833"/>
        <v xml:space="preserve"> </v>
      </c>
      <c r="CX468" s="240" t="str">
        <f t="shared" si="834"/>
        <v xml:space="preserve"> </v>
      </c>
      <c r="CY468" s="240" t="str">
        <f t="shared" si="835"/>
        <v xml:space="preserve"> </v>
      </c>
      <c r="CZ468" s="240"/>
      <c r="DA468" s="240" t="str">
        <f t="shared" si="836"/>
        <v xml:space="preserve"> </v>
      </c>
      <c r="DB468" s="240" t="str">
        <f t="shared" si="837"/>
        <v xml:space="preserve"> </v>
      </c>
      <c r="DC468" s="240" t="str">
        <f t="shared" si="838"/>
        <v xml:space="preserve"> </v>
      </c>
      <c r="DD468" s="240" t="str">
        <f t="shared" si="839"/>
        <v xml:space="preserve"> </v>
      </c>
      <c r="DE468" s="245" t="str">
        <f t="shared" si="840"/>
        <v xml:space="preserve"> </v>
      </c>
      <c r="DF468" s="245"/>
      <c r="DG468" s="239" t="str">
        <f t="shared" si="841"/>
        <v xml:space="preserve"> </v>
      </c>
      <c r="DH468" s="239" t="str">
        <f t="shared" si="842"/>
        <v xml:space="preserve"> </v>
      </c>
      <c r="DI468" s="239" t="str">
        <f t="shared" si="843"/>
        <v xml:space="preserve"> </v>
      </c>
      <c r="DJ468" s="240" t="str">
        <f t="shared" si="844"/>
        <v xml:space="preserve"> </v>
      </c>
    </row>
    <row r="469" spans="1:114">
      <c r="A469" s="312"/>
      <c r="I469" s="325"/>
      <c r="J469" s="325"/>
      <c r="K469" s="325"/>
      <c r="L469" s="325"/>
      <c r="M469" s="325"/>
      <c r="N469" s="325"/>
      <c r="O469" s="325"/>
      <c r="P469" s="325"/>
      <c r="Q469" s="325"/>
      <c r="R469" s="325"/>
      <c r="S469" s="325"/>
      <c r="T469" s="325"/>
      <c r="U469" s="238" t="str">
        <f t="shared" si="782"/>
        <v/>
      </c>
      <c r="V469" s="239" t="str">
        <f>IF(SUM(I469:T469)&lt;90," ",I469/stab.data!$U$7)</f>
        <v xml:space="preserve"> </v>
      </c>
      <c r="W469" s="239" t="str">
        <f>IF(SUM(I469:T469)&lt;90," ",J469/stab.data!$U$8)</f>
        <v xml:space="preserve"> </v>
      </c>
      <c r="X469" s="239" t="str">
        <f>IF(SUM(I469:T469)&lt;90," ",K469*2/stab.data!$U$9)</f>
        <v xml:space="preserve"> </v>
      </c>
      <c r="Y469" s="239" t="str">
        <f>IF(SUM(I469:T469)&lt;90," ",L469*2/stab.data!$U$10)</f>
        <v xml:space="preserve"> </v>
      </c>
      <c r="Z469" s="239" t="str">
        <f>IF(SUM(I469:T469)&lt;90," ",M469/stab.data!$U$11)</f>
        <v xml:space="preserve"> </v>
      </c>
      <c r="AA469" s="239" t="str">
        <f>IF(SUM(I469:T469)&lt;90," ",N469/stab.data!$U$12)</f>
        <v xml:space="preserve"> </v>
      </c>
      <c r="AB469" s="239" t="str">
        <f>IF(SUM(I469:T469)&lt;90," ",O469/stab.data!$U$13)</f>
        <v xml:space="preserve"> </v>
      </c>
      <c r="AC469" s="239" t="str">
        <f>IF(SUM(I469:T469)&lt;90," ",P469/stab.data!$U$14)</f>
        <v xml:space="preserve"> </v>
      </c>
      <c r="AD469" s="239" t="str">
        <f>IF(SUM(I469:T469)&lt;90," ",Q469*2/stab.data!$U$15)</f>
        <v xml:space="preserve"> </v>
      </c>
      <c r="AE469" s="239" t="str">
        <f>IF(SUM(I469:T469)&lt;90," ",R469*2/stab.data!$U$16)</f>
        <v xml:space="preserve"> </v>
      </c>
      <c r="AF469" s="239" t="str">
        <f>IF(SUM(I469:T469)&lt;90," ",S469/stab.data!$U$17)</f>
        <v xml:space="preserve"> </v>
      </c>
      <c r="AG469" s="239" t="str">
        <f>IF(SUM(I469:T469)&lt;90," ",T469/stab.data!$U$18)</f>
        <v xml:space="preserve"> </v>
      </c>
      <c r="AH469" s="239" t="str">
        <f t="shared" si="783"/>
        <v xml:space="preserve"> </v>
      </c>
      <c r="AI469" s="239" t="str">
        <f t="shared" si="784"/>
        <v xml:space="preserve"> </v>
      </c>
      <c r="AJ469" s="240" t="str">
        <f t="shared" si="785"/>
        <v xml:space="preserve"> </v>
      </c>
      <c r="AK469" s="240" t="str">
        <f t="shared" si="786"/>
        <v xml:space="preserve"> </v>
      </c>
      <c r="AL469" s="240" t="str">
        <f t="shared" si="787"/>
        <v xml:space="preserve"> </v>
      </c>
      <c r="AM469" s="240" t="str">
        <f t="shared" si="788"/>
        <v xml:space="preserve"> </v>
      </c>
      <c r="AN469" s="240" t="str">
        <f t="shared" si="789"/>
        <v xml:space="preserve"> </v>
      </c>
      <c r="AO469" s="240" t="str">
        <f t="shared" si="790"/>
        <v xml:space="preserve"> </v>
      </c>
      <c r="AP469" s="240" t="str">
        <f t="shared" si="791"/>
        <v xml:space="preserve"> </v>
      </c>
      <c r="AQ469" s="240" t="str">
        <f t="shared" si="792"/>
        <v xml:space="preserve"> </v>
      </c>
      <c r="AR469" s="240" t="str">
        <f t="shared" si="793"/>
        <v xml:space="preserve"> </v>
      </c>
      <c r="AS469" s="240" t="str">
        <f t="shared" si="794"/>
        <v xml:space="preserve"> </v>
      </c>
      <c r="AT469" s="240" t="str">
        <f t="shared" si="795"/>
        <v xml:space="preserve"> </v>
      </c>
      <c r="AU469" s="240" t="str">
        <f t="shared" si="796"/>
        <v xml:space="preserve"> </v>
      </c>
      <c r="AV469" s="239" t="str">
        <f t="shared" si="797"/>
        <v xml:space="preserve"> </v>
      </c>
      <c r="AW469" s="239" t="str">
        <f t="shared" si="798"/>
        <v xml:space="preserve"> </v>
      </c>
      <c r="AX469" s="239" t="str">
        <f>IF(SUM(I469:T469)&lt;90," ",CM469*AH469*stab.data!$U$20/13/2)</f>
        <v xml:space="preserve"> </v>
      </c>
      <c r="AY469" s="239" t="str">
        <f>IF(SUM(I469:T469)&lt;90," ",CO469*AH469*stab.data!$U$11/13)</f>
        <v xml:space="preserve"> </v>
      </c>
      <c r="AZ469" s="239" t="str">
        <f t="shared" si="799"/>
        <v/>
      </c>
      <c r="BA469" s="241" t="str">
        <f t="shared" si="800"/>
        <v xml:space="preserve"> </v>
      </c>
      <c r="BB469" s="242" t="str">
        <f>IF(SUM(I469:T469)&lt;90," ",EXP('eq. coef.'!$C$104+'eq. coef.'!$C$105*'Amp-TB2 calc'!AJ469+'eq. coef.'!$C$106*'Amp-TB2 calc'!AK469+'eq. coef.'!$C$107*'Amp-TB2 calc'!AL469+'eq. coef.'!$C$108*'Amp-TB2 calc'!AN469+'eq. coef.'!$C$109*'Amp-TB2 calc'!AP469+'eq. coef.'!$C$110*'Amp-TB2 calc'!AQ469+'eq. coef.'!$C$111*'Amp-TB2 calc'!AR469+'eq. coef.'!$C$112*'Amp-TB2 calc'!AS469))</f>
        <v xml:space="preserve"> </v>
      </c>
      <c r="BC469" s="243" t="str">
        <f>IF(SUM(I469:T469)&lt;90," ",EXP('eq. coef.'!$C$176+'eq. coef.'!$C$177*'Amp-TB2 calc'!AJ469+'eq. coef.'!$C$178*'Amp-TB2 calc'!AK469+'eq. coef.'!$C$179*'Amp-TB2 calc'!AL469+'eq. coef.'!$C$180*'Amp-TB2 calc'!AN469+'eq. coef.'!$C$181*'Amp-TB2 calc'!AP469+'eq. coef.'!$C$182*'Amp-TB2 calc'!AQ469+'eq. coef.'!$C$183*'Amp-TB2 calc'!AR469+'eq. coef.'!$C$184*'Amp-TB2 calc'!AS469))</f>
        <v xml:space="preserve"> </v>
      </c>
      <c r="BD469" s="243" t="str">
        <f>IF(SUM(I469:T469)&lt;90," ",('eq. coef.'!$C$234+'eq. coef.'!$C$235*'Amp-TB2 calc'!AJ469+'eq. coef.'!$C$236*'Amp-TB2 calc'!AK469+'eq. coef.'!$C$237*'Amp-TB2 calc'!AL469+'eq. coef.'!$C$238*'Amp-TB2 calc'!AN469+'eq. coef.'!$C$239*'Amp-TB2 calc'!AP469+'eq. coef.'!$C$240*'Amp-TB2 calc'!AQ469+'eq. coef.'!$C$241*'Amp-TB2 calc'!AR469+'eq. coef.'!$C$242*'Amp-TB2 calc'!AS469))</f>
        <v xml:space="preserve"> </v>
      </c>
      <c r="BE469" s="243" t="str">
        <f>IF(SUM(I469:T469)&lt;90," ",('eq. coef.'!$C$270+'eq. coef.'!$C$271*'Amp-TB2 calc'!AJ469+'eq. coef.'!$C$272*'Amp-TB2 calc'!AK469+'eq. coef.'!$C$273*'Amp-TB2 calc'!AL469+'eq. coef.'!$C$274*'Amp-TB2 calc'!AN469+'eq. coef.'!$C$275*'Amp-TB2 calc'!AP469+'eq. coef.'!$C$276*'Amp-TB2 calc'!AQ469+'eq. coef.'!$C$277*'Amp-TB2 calc'!AR469+'eq. coef.'!$C$278*'Amp-TB2 calc'!AS469))</f>
        <v xml:space="preserve"> </v>
      </c>
      <c r="BF469" s="243" t="str">
        <f>IF(SUM(I469:T469)&lt;90," ",EXP('eq. coef.'!$C$328+'eq. coef.'!$C$329*'Amp-TB2 calc'!AJ469+'eq. coef.'!$C$330*'Amp-TB2 calc'!AK469+'eq. coef.'!$C$331*'Amp-TB2 calc'!AL469+'eq. coef.'!$C$332*'Amp-TB2 calc'!AN469+'eq. coef.'!$C$333*'Amp-TB2 calc'!AP469+'eq. coef.'!$C$334*'Amp-TB2 calc'!AQ469+'eq. coef.'!$C$335*'Amp-TB2 calc'!AR469+'eq. coef.'!$C$336*'Amp-TB2 calc'!AS469))</f>
        <v xml:space="preserve"> </v>
      </c>
      <c r="BG469" s="255" t="str">
        <f t="shared" si="801"/>
        <v xml:space="preserve"> </v>
      </c>
      <c r="BH469" s="306" t="str">
        <f t="shared" si="802"/>
        <v xml:space="preserve"> </v>
      </c>
      <c r="BI469" s="243" t="str">
        <f t="shared" si="803"/>
        <v xml:space="preserve"> </v>
      </c>
      <c r="BJ469" s="245" t="str">
        <f t="shared" si="804"/>
        <v xml:space="preserve"> </v>
      </c>
      <c r="BK469" s="243" t="str">
        <f t="shared" si="805"/>
        <v xml:space="preserve"> </v>
      </c>
      <c r="BL469" s="247" t="str">
        <f>IF(SUM(I469:T469)&lt;90," ",'eq. coef.'!$C$360+'eq. coef.'!$C$361*'Amp-TB2 calc'!AJ469+'eq. coef.'!$C$362*'Amp-TB2 calc'!AK469+'eq. coef.'!$C$363*'Amp-TB2 calc'!AL469+'eq. coef.'!$C$364*'Amp-TB2 calc'!AN469+'eq. coef.'!$C$365*'Amp-TB2 calc'!AP469+'eq. coef.'!$C$366*'Amp-TB2 calc'!AQ469+'eq. coef.'!$C$367*'Amp-TB2 calc'!AR469+'eq. coef.'!$C$368*'Amp-TB2 calc'!AS469+'eq. coef.'!$C$369*LN(BO469))</f>
        <v xml:space="preserve"> </v>
      </c>
      <c r="BM469" s="248" t="str">
        <f t="shared" si="806"/>
        <v/>
      </c>
      <c r="BN469" s="267" t="str">
        <f t="shared" si="807"/>
        <v/>
      </c>
      <c r="BO469" s="249" t="str">
        <f t="shared" si="808"/>
        <v xml:space="preserve"> </v>
      </c>
      <c r="BP469" s="243" t="str">
        <f t="shared" si="809"/>
        <v xml:space="preserve"> </v>
      </c>
      <c r="BQ469" s="245"/>
      <c r="BR469" s="245">
        <f t="shared" si="810"/>
        <v>0</v>
      </c>
      <c r="BS469" s="245">
        <f t="shared" si="811"/>
        <v>0</v>
      </c>
      <c r="BT469" s="243" t="str">
        <f t="shared" si="812"/>
        <v xml:space="preserve"> </v>
      </c>
      <c r="BU469" s="250"/>
      <c r="BV469" s="251" t="str">
        <f>IF(SUM(I469:T469)&lt;90," ",'eq. coef.'!$B$1128*'Amp-TB2 calc'!CF469+'eq. coef.'!$B$1129*'Amp-TB2 calc'!CJ469+'eq. coef.'!$B$1130*'Amp-TB2 calc'!CK469+'eq. coef.'!$B$1131*'Amp-TB2 calc'!CM469+'eq. coef.'!$B$1132*'Amp-TB2 calc'!CN469+'eq. coef.'!$B$1133*'Amp-TB2 calc'!CO469+'eq. coef.'!$B$1134*'Amp-TB2 calc'!CP469+'eq. coef.'!$B$1135*'Amp-TB2 calc'!CS469+'eq. coef.'!$B$1135*'Amp-TB2 calc'!CW469+'eq. coef.'!$B$1137*'Amp-TB2 calc'!CX469)</f>
        <v xml:space="preserve"> </v>
      </c>
      <c r="BW469" s="252" t="str">
        <f t="shared" si="813"/>
        <v/>
      </c>
      <c r="BX469" s="253"/>
      <c r="BY469" s="252" t="str">
        <f t="shared" si="814"/>
        <v xml:space="preserve"> </v>
      </c>
      <c r="BZ469" s="251" t="str">
        <f>IF(SUM(I469:T469)&lt;90," ",EXP('eq. coef.'!$B$1156*'Amp-TB2 calc'!CF469+'eq. coef.'!$B$1157*'Amp-TB2 calc'!CJ469+'eq. coef.'!$B$1158*'Amp-TB2 calc'!CK469+'eq. coef.'!$B$1159*'Amp-TB2 calc'!CM469+'eq. coef.'!$B$1160*'Amp-TB2 calc'!CN469+'eq. coef.'!$B$1161*'Amp-TB2 calc'!CO469+'eq. coef.'!$B$1162*'Amp-TB2 calc'!CP469+'eq. coef.'!$B$1163*'Amp-TB2 calc'!CS469+'eq. coef.'!$B$1164*'Amp-TB2 calc'!CW469+'eq. coef.'!$B$1165*'Amp-TB2 calc'!CX469))</f>
        <v xml:space="preserve"> </v>
      </c>
      <c r="CA469" s="252" t="str">
        <f t="shared" si="815"/>
        <v xml:space="preserve"> </v>
      </c>
      <c r="CB469" s="245"/>
      <c r="CC469" s="244" t="str">
        <f t="shared" si="816"/>
        <v xml:space="preserve"> </v>
      </c>
      <c r="CD469" s="244" t="str">
        <f t="shared" si="817"/>
        <v xml:space="preserve"> </v>
      </c>
      <c r="CE469" s="240" t="str">
        <f t="shared" si="818"/>
        <v xml:space="preserve"> </v>
      </c>
      <c r="CF469" s="240" t="str">
        <f t="shared" si="819"/>
        <v xml:space="preserve"> </v>
      </c>
      <c r="CG469" s="240" t="str">
        <f t="shared" si="820"/>
        <v xml:space="preserve"> </v>
      </c>
      <c r="CH469" s="240" t="str">
        <f t="shared" si="821"/>
        <v xml:space="preserve"> </v>
      </c>
      <c r="CI469" s="240"/>
      <c r="CJ469" s="240" t="str">
        <f t="shared" si="822"/>
        <v xml:space="preserve"> </v>
      </c>
      <c r="CK469" s="240" t="str">
        <f t="shared" si="823"/>
        <v xml:space="preserve"> </v>
      </c>
      <c r="CL469" s="240" t="str">
        <f t="shared" si="824"/>
        <v xml:space="preserve"> </v>
      </c>
      <c r="CM469" s="240" t="str">
        <f t="shared" si="825"/>
        <v xml:space="preserve"> </v>
      </c>
      <c r="CN469" s="240" t="str">
        <f t="shared" si="826"/>
        <v xml:space="preserve"> </v>
      </c>
      <c r="CO469" s="240" t="str">
        <f t="shared" si="827"/>
        <v xml:space="preserve"> </v>
      </c>
      <c r="CP469" s="240" t="str">
        <f t="shared" si="828"/>
        <v xml:space="preserve"> </v>
      </c>
      <c r="CQ469" s="240" t="str">
        <f t="shared" si="829"/>
        <v xml:space="preserve"> </v>
      </c>
      <c r="CR469" s="240"/>
      <c r="CS469" s="240" t="str">
        <f t="shared" si="830"/>
        <v xml:space="preserve"> </v>
      </c>
      <c r="CT469" s="240" t="str">
        <f t="shared" si="831"/>
        <v xml:space="preserve"> </v>
      </c>
      <c r="CU469" s="240" t="str">
        <f t="shared" si="832"/>
        <v xml:space="preserve"> </v>
      </c>
      <c r="CV469" s="240"/>
      <c r="CW469" s="240" t="str">
        <f t="shared" si="833"/>
        <v xml:space="preserve"> </v>
      </c>
      <c r="CX469" s="240" t="str">
        <f t="shared" si="834"/>
        <v xml:space="preserve"> </v>
      </c>
      <c r="CY469" s="240" t="str">
        <f t="shared" si="835"/>
        <v xml:space="preserve"> </v>
      </c>
      <c r="CZ469" s="240"/>
      <c r="DA469" s="240" t="str">
        <f t="shared" si="836"/>
        <v xml:space="preserve"> </v>
      </c>
      <c r="DB469" s="240" t="str">
        <f t="shared" si="837"/>
        <v xml:space="preserve"> </v>
      </c>
      <c r="DC469" s="240" t="str">
        <f t="shared" si="838"/>
        <v xml:space="preserve"> </v>
      </c>
      <c r="DD469" s="240" t="str">
        <f t="shared" si="839"/>
        <v xml:space="preserve"> </v>
      </c>
      <c r="DE469" s="245" t="str">
        <f t="shared" si="840"/>
        <v xml:space="preserve"> </v>
      </c>
      <c r="DF469" s="245"/>
      <c r="DG469" s="239" t="str">
        <f t="shared" si="841"/>
        <v xml:space="preserve"> </v>
      </c>
      <c r="DH469" s="239" t="str">
        <f t="shared" si="842"/>
        <v xml:space="preserve"> </v>
      </c>
      <c r="DI469" s="239" t="str">
        <f t="shared" si="843"/>
        <v xml:space="preserve"> </v>
      </c>
      <c r="DJ469" s="240" t="str">
        <f t="shared" si="844"/>
        <v xml:space="preserve"> </v>
      </c>
    </row>
    <row r="470" spans="1:114">
      <c r="A470" s="312"/>
      <c r="I470" s="325"/>
      <c r="J470" s="325"/>
      <c r="K470" s="325"/>
      <c r="L470" s="325"/>
      <c r="M470" s="325"/>
      <c r="N470" s="325"/>
      <c r="O470" s="325"/>
      <c r="P470" s="325"/>
      <c r="Q470" s="325"/>
      <c r="R470" s="325"/>
      <c r="S470" s="325"/>
      <c r="T470" s="325"/>
      <c r="U470" s="238" t="str">
        <f t="shared" si="782"/>
        <v/>
      </c>
      <c r="V470" s="239" t="str">
        <f>IF(SUM(I470:T470)&lt;90," ",I470/stab.data!$U$7)</f>
        <v xml:space="preserve"> </v>
      </c>
      <c r="W470" s="239" t="str">
        <f>IF(SUM(I470:T470)&lt;90," ",J470/stab.data!$U$8)</f>
        <v xml:space="preserve"> </v>
      </c>
      <c r="X470" s="239" t="str">
        <f>IF(SUM(I470:T470)&lt;90," ",K470*2/stab.data!$U$9)</f>
        <v xml:space="preserve"> </v>
      </c>
      <c r="Y470" s="239" t="str">
        <f>IF(SUM(I470:T470)&lt;90," ",L470*2/stab.data!$U$10)</f>
        <v xml:space="preserve"> </v>
      </c>
      <c r="Z470" s="239" t="str">
        <f>IF(SUM(I470:T470)&lt;90," ",M470/stab.data!$U$11)</f>
        <v xml:space="preserve"> </v>
      </c>
      <c r="AA470" s="239" t="str">
        <f>IF(SUM(I470:T470)&lt;90," ",N470/stab.data!$U$12)</f>
        <v xml:space="preserve"> </v>
      </c>
      <c r="AB470" s="239" t="str">
        <f>IF(SUM(I470:T470)&lt;90," ",O470/stab.data!$U$13)</f>
        <v xml:space="preserve"> </v>
      </c>
      <c r="AC470" s="239" t="str">
        <f>IF(SUM(I470:T470)&lt;90," ",P470/stab.data!$U$14)</f>
        <v xml:space="preserve"> </v>
      </c>
      <c r="AD470" s="239" t="str">
        <f>IF(SUM(I470:T470)&lt;90," ",Q470*2/stab.data!$U$15)</f>
        <v xml:space="preserve"> </v>
      </c>
      <c r="AE470" s="239" t="str">
        <f>IF(SUM(I470:T470)&lt;90," ",R470*2/stab.data!$U$16)</f>
        <v xml:space="preserve"> </v>
      </c>
      <c r="AF470" s="239" t="str">
        <f>IF(SUM(I470:T470)&lt;90," ",S470/stab.data!$U$17)</f>
        <v xml:space="preserve"> </v>
      </c>
      <c r="AG470" s="239" t="str">
        <f>IF(SUM(I470:T470)&lt;90," ",T470/stab.data!$U$18)</f>
        <v xml:space="preserve"> </v>
      </c>
      <c r="AH470" s="239" t="str">
        <f t="shared" si="783"/>
        <v xml:space="preserve"> </v>
      </c>
      <c r="AI470" s="239" t="str">
        <f t="shared" si="784"/>
        <v xml:space="preserve"> </v>
      </c>
      <c r="AJ470" s="240" t="str">
        <f t="shared" si="785"/>
        <v xml:space="preserve"> </v>
      </c>
      <c r="AK470" s="240" t="str">
        <f t="shared" si="786"/>
        <v xml:space="preserve"> </v>
      </c>
      <c r="AL470" s="240" t="str">
        <f t="shared" si="787"/>
        <v xml:space="preserve"> </v>
      </c>
      <c r="AM470" s="240" t="str">
        <f t="shared" si="788"/>
        <v xml:space="preserve"> </v>
      </c>
      <c r="AN470" s="240" t="str">
        <f t="shared" si="789"/>
        <v xml:space="preserve"> </v>
      </c>
      <c r="AO470" s="240" t="str">
        <f t="shared" si="790"/>
        <v xml:space="preserve"> </v>
      </c>
      <c r="AP470" s="240" t="str">
        <f t="shared" si="791"/>
        <v xml:space="preserve"> </v>
      </c>
      <c r="AQ470" s="240" t="str">
        <f t="shared" si="792"/>
        <v xml:space="preserve"> </v>
      </c>
      <c r="AR470" s="240" t="str">
        <f t="shared" si="793"/>
        <v xml:space="preserve"> </v>
      </c>
      <c r="AS470" s="240" t="str">
        <f t="shared" si="794"/>
        <v xml:space="preserve"> </v>
      </c>
      <c r="AT470" s="240" t="str">
        <f t="shared" si="795"/>
        <v xml:space="preserve"> </v>
      </c>
      <c r="AU470" s="240" t="str">
        <f t="shared" si="796"/>
        <v xml:space="preserve"> </v>
      </c>
      <c r="AV470" s="239" t="str">
        <f t="shared" si="797"/>
        <v xml:space="preserve"> </v>
      </c>
      <c r="AW470" s="239" t="str">
        <f t="shared" si="798"/>
        <v xml:space="preserve"> </v>
      </c>
      <c r="AX470" s="239" t="str">
        <f>IF(SUM(I470:T470)&lt;90," ",CM470*AH470*stab.data!$U$20/13/2)</f>
        <v xml:space="preserve"> </v>
      </c>
      <c r="AY470" s="239" t="str">
        <f>IF(SUM(I470:T470)&lt;90," ",CO470*AH470*stab.data!$U$11/13)</f>
        <v xml:space="preserve"> </v>
      </c>
      <c r="AZ470" s="239" t="str">
        <f t="shared" si="799"/>
        <v/>
      </c>
      <c r="BA470" s="241" t="str">
        <f t="shared" si="800"/>
        <v xml:space="preserve"> </v>
      </c>
      <c r="BB470" s="242" t="str">
        <f>IF(SUM(I470:T470)&lt;90," ",EXP('eq. coef.'!$C$104+'eq. coef.'!$C$105*'Amp-TB2 calc'!AJ470+'eq. coef.'!$C$106*'Amp-TB2 calc'!AK470+'eq. coef.'!$C$107*'Amp-TB2 calc'!AL470+'eq. coef.'!$C$108*'Amp-TB2 calc'!AN470+'eq. coef.'!$C$109*'Amp-TB2 calc'!AP470+'eq. coef.'!$C$110*'Amp-TB2 calc'!AQ470+'eq. coef.'!$C$111*'Amp-TB2 calc'!AR470+'eq. coef.'!$C$112*'Amp-TB2 calc'!AS470))</f>
        <v xml:space="preserve"> </v>
      </c>
      <c r="BC470" s="243" t="str">
        <f>IF(SUM(I470:T470)&lt;90," ",EXP('eq. coef.'!$C$176+'eq. coef.'!$C$177*'Amp-TB2 calc'!AJ470+'eq. coef.'!$C$178*'Amp-TB2 calc'!AK470+'eq. coef.'!$C$179*'Amp-TB2 calc'!AL470+'eq. coef.'!$C$180*'Amp-TB2 calc'!AN470+'eq. coef.'!$C$181*'Amp-TB2 calc'!AP470+'eq. coef.'!$C$182*'Amp-TB2 calc'!AQ470+'eq. coef.'!$C$183*'Amp-TB2 calc'!AR470+'eq. coef.'!$C$184*'Amp-TB2 calc'!AS470))</f>
        <v xml:space="preserve"> </v>
      </c>
      <c r="BD470" s="243" t="str">
        <f>IF(SUM(I470:T470)&lt;90," ",('eq. coef.'!$C$234+'eq. coef.'!$C$235*'Amp-TB2 calc'!AJ470+'eq. coef.'!$C$236*'Amp-TB2 calc'!AK470+'eq. coef.'!$C$237*'Amp-TB2 calc'!AL470+'eq. coef.'!$C$238*'Amp-TB2 calc'!AN470+'eq. coef.'!$C$239*'Amp-TB2 calc'!AP470+'eq. coef.'!$C$240*'Amp-TB2 calc'!AQ470+'eq. coef.'!$C$241*'Amp-TB2 calc'!AR470+'eq. coef.'!$C$242*'Amp-TB2 calc'!AS470))</f>
        <v xml:space="preserve"> </v>
      </c>
      <c r="BE470" s="243" t="str">
        <f>IF(SUM(I470:T470)&lt;90," ",('eq. coef.'!$C$270+'eq. coef.'!$C$271*'Amp-TB2 calc'!AJ470+'eq. coef.'!$C$272*'Amp-TB2 calc'!AK470+'eq. coef.'!$C$273*'Amp-TB2 calc'!AL470+'eq. coef.'!$C$274*'Amp-TB2 calc'!AN470+'eq. coef.'!$C$275*'Amp-TB2 calc'!AP470+'eq. coef.'!$C$276*'Amp-TB2 calc'!AQ470+'eq. coef.'!$C$277*'Amp-TB2 calc'!AR470+'eq. coef.'!$C$278*'Amp-TB2 calc'!AS470))</f>
        <v xml:space="preserve"> </v>
      </c>
      <c r="BF470" s="243" t="str">
        <f>IF(SUM(I470:T470)&lt;90," ",EXP('eq. coef.'!$C$328+'eq. coef.'!$C$329*'Amp-TB2 calc'!AJ470+'eq. coef.'!$C$330*'Amp-TB2 calc'!AK470+'eq. coef.'!$C$331*'Amp-TB2 calc'!AL470+'eq. coef.'!$C$332*'Amp-TB2 calc'!AN470+'eq. coef.'!$C$333*'Amp-TB2 calc'!AP470+'eq. coef.'!$C$334*'Amp-TB2 calc'!AQ470+'eq. coef.'!$C$335*'Amp-TB2 calc'!AR470+'eq. coef.'!$C$336*'Amp-TB2 calc'!AS470))</f>
        <v xml:space="preserve"> </v>
      </c>
      <c r="BG470" s="255" t="str">
        <f t="shared" si="801"/>
        <v xml:space="preserve"> </v>
      </c>
      <c r="BH470" s="306" t="str">
        <f t="shared" si="802"/>
        <v xml:space="preserve"> </v>
      </c>
      <c r="BI470" s="243" t="str">
        <f t="shared" si="803"/>
        <v xml:space="preserve"> </v>
      </c>
      <c r="BJ470" s="245" t="str">
        <f t="shared" si="804"/>
        <v xml:space="preserve"> </v>
      </c>
      <c r="BK470" s="243" t="str">
        <f t="shared" si="805"/>
        <v xml:space="preserve"> </v>
      </c>
      <c r="BL470" s="247" t="str">
        <f>IF(SUM(I470:T470)&lt;90," ",'eq. coef.'!$C$360+'eq. coef.'!$C$361*'Amp-TB2 calc'!AJ470+'eq. coef.'!$C$362*'Amp-TB2 calc'!AK470+'eq. coef.'!$C$363*'Amp-TB2 calc'!AL470+'eq. coef.'!$C$364*'Amp-TB2 calc'!AN470+'eq. coef.'!$C$365*'Amp-TB2 calc'!AP470+'eq. coef.'!$C$366*'Amp-TB2 calc'!AQ470+'eq. coef.'!$C$367*'Amp-TB2 calc'!AR470+'eq. coef.'!$C$368*'Amp-TB2 calc'!AS470+'eq. coef.'!$C$369*LN(BO470))</f>
        <v xml:space="preserve"> </v>
      </c>
      <c r="BM470" s="248" t="str">
        <f t="shared" si="806"/>
        <v/>
      </c>
      <c r="BN470" s="267" t="str">
        <f t="shared" si="807"/>
        <v/>
      </c>
      <c r="BO470" s="249" t="str">
        <f t="shared" si="808"/>
        <v xml:space="preserve"> </v>
      </c>
      <c r="BP470" s="243" t="str">
        <f t="shared" si="809"/>
        <v xml:space="preserve"> </v>
      </c>
      <c r="BQ470" s="245"/>
      <c r="BR470" s="245">
        <f t="shared" si="810"/>
        <v>0</v>
      </c>
      <c r="BS470" s="245">
        <f t="shared" si="811"/>
        <v>0</v>
      </c>
      <c r="BT470" s="243" t="str">
        <f t="shared" si="812"/>
        <v xml:space="preserve"> </v>
      </c>
      <c r="BU470" s="250"/>
      <c r="BV470" s="251" t="str">
        <f>IF(SUM(I470:T470)&lt;90," ",'eq. coef.'!$B$1128*'Amp-TB2 calc'!CF470+'eq. coef.'!$B$1129*'Amp-TB2 calc'!CJ470+'eq. coef.'!$B$1130*'Amp-TB2 calc'!CK470+'eq. coef.'!$B$1131*'Amp-TB2 calc'!CM470+'eq. coef.'!$B$1132*'Amp-TB2 calc'!CN470+'eq. coef.'!$B$1133*'Amp-TB2 calc'!CO470+'eq. coef.'!$B$1134*'Amp-TB2 calc'!CP470+'eq. coef.'!$B$1135*'Amp-TB2 calc'!CS470+'eq. coef.'!$B$1135*'Amp-TB2 calc'!CW470+'eq. coef.'!$B$1137*'Amp-TB2 calc'!CX470)</f>
        <v xml:space="preserve"> </v>
      </c>
      <c r="BW470" s="252" t="str">
        <f t="shared" si="813"/>
        <v/>
      </c>
      <c r="BX470" s="253"/>
      <c r="BY470" s="252" t="str">
        <f t="shared" si="814"/>
        <v xml:space="preserve"> </v>
      </c>
      <c r="BZ470" s="251" t="str">
        <f>IF(SUM(I470:T470)&lt;90," ",EXP('eq. coef.'!$B$1156*'Amp-TB2 calc'!CF470+'eq. coef.'!$B$1157*'Amp-TB2 calc'!CJ470+'eq. coef.'!$B$1158*'Amp-TB2 calc'!CK470+'eq. coef.'!$B$1159*'Amp-TB2 calc'!CM470+'eq. coef.'!$B$1160*'Amp-TB2 calc'!CN470+'eq. coef.'!$B$1161*'Amp-TB2 calc'!CO470+'eq. coef.'!$B$1162*'Amp-TB2 calc'!CP470+'eq. coef.'!$B$1163*'Amp-TB2 calc'!CS470+'eq. coef.'!$B$1164*'Amp-TB2 calc'!CW470+'eq. coef.'!$B$1165*'Amp-TB2 calc'!CX470))</f>
        <v xml:space="preserve"> </v>
      </c>
      <c r="CA470" s="252" t="str">
        <f t="shared" si="815"/>
        <v xml:space="preserve"> </v>
      </c>
      <c r="CB470" s="245"/>
      <c r="CC470" s="244" t="str">
        <f t="shared" si="816"/>
        <v xml:space="preserve"> </v>
      </c>
      <c r="CD470" s="244" t="str">
        <f t="shared" si="817"/>
        <v xml:space="preserve"> </v>
      </c>
      <c r="CE470" s="240" t="str">
        <f t="shared" si="818"/>
        <v xml:space="preserve"> </v>
      </c>
      <c r="CF470" s="240" t="str">
        <f t="shared" si="819"/>
        <v xml:space="preserve"> </v>
      </c>
      <c r="CG470" s="240" t="str">
        <f t="shared" si="820"/>
        <v xml:space="preserve"> </v>
      </c>
      <c r="CH470" s="240" t="str">
        <f t="shared" si="821"/>
        <v xml:space="preserve"> </v>
      </c>
      <c r="CI470" s="240"/>
      <c r="CJ470" s="240" t="str">
        <f t="shared" si="822"/>
        <v xml:space="preserve"> </v>
      </c>
      <c r="CK470" s="240" t="str">
        <f t="shared" si="823"/>
        <v xml:space="preserve"> </v>
      </c>
      <c r="CL470" s="240" t="str">
        <f t="shared" si="824"/>
        <v xml:space="preserve"> </v>
      </c>
      <c r="CM470" s="240" t="str">
        <f t="shared" si="825"/>
        <v xml:space="preserve"> </v>
      </c>
      <c r="CN470" s="240" t="str">
        <f t="shared" si="826"/>
        <v xml:space="preserve"> </v>
      </c>
      <c r="CO470" s="240" t="str">
        <f t="shared" si="827"/>
        <v xml:space="preserve"> </v>
      </c>
      <c r="CP470" s="240" t="str">
        <f t="shared" si="828"/>
        <v xml:space="preserve"> </v>
      </c>
      <c r="CQ470" s="240" t="str">
        <f t="shared" si="829"/>
        <v xml:space="preserve"> </v>
      </c>
      <c r="CR470" s="240"/>
      <c r="CS470" s="240" t="str">
        <f t="shared" si="830"/>
        <v xml:space="preserve"> </v>
      </c>
      <c r="CT470" s="240" t="str">
        <f t="shared" si="831"/>
        <v xml:space="preserve"> </v>
      </c>
      <c r="CU470" s="240" t="str">
        <f t="shared" si="832"/>
        <v xml:space="preserve"> </v>
      </c>
      <c r="CV470" s="240"/>
      <c r="CW470" s="240" t="str">
        <f t="shared" si="833"/>
        <v xml:space="preserve"> </v>
      </c>
      <c r="CX470" s="240" t="str">
        <f t="shared" si="834"/>
        <v xml:space="preserve"> </v>
      </c>
      <c r="CY470" s="240" t="str">
        <f t="shared" si="835"/>
        <v xml:space="preserve"> </v>
      </c>
      <c r="CZ470" s="240"/>
      <c r="DA470" s="240" t="str">
        <f t="shared" si="836"/>
        <v xml:space="preserve"> </v>
      </c>
      <c r="DB470" s="240" t="str">
        <f t="shared" si="837"/>
        <v xml:space="preserve"> </v>
      </c>
      <c r="DC470" s="240" t="str">
        <f t="shared" si="838"/>
        <v xml:space="preserve"> </v>
      </c>
      <c r="DD470" s="240" t="str">
        <f t="shared" si="839"/>
        <v xml:space="preserve"> </v>
      </c>
      <c r="DE470" s="245" t="str">
        <f t="shared" si="840"/>
        <v xml:space="preserve"> </v>
      </c>
      <c r="DF470" s="245"/>
      <c r="DG470" s="239" t="str">
        <f t="shared" si="841"/>
        <v xml:space="preserve"> </v>
      </c>
      <c r="DH470" s="239" t="str">
        <f t="shared" si="842"/>
        <v xml:space="preserve"> </v>
      </c>
      <c r="DI470" s="239" t="str">
        <f t="shared" si="843"/>
        <v xml:space="preserve"> </v>
      </c>
      <c r="DJ470" s="240" t="str">
        <f t="shared" si="844"/>
        <v xml:space="preserve"> </v>
      </c>
    </row>
    <row r="471" spans="1:114">
      <c r="A471" s="312"/>
      <c r="I471" s="325"/>
      <c r="J471" s="325"/>
      <c r="K471" s="325"/>
      <c r="L471" s="325"/>
      <c r="M471" s="325"/>
      <c r="N471" s="325"/>
      <c r="O471" s="325"/>
      <c r="P471" s="325"/>
      <c r="Q471" s="325"/>
      <c r="R471" s="325"/>
      <c r="S471" s="325"/>
      <c r="T471" s="325"/>
      <c r="U471" s="238" t="str">
        <f t="shared" si="782"/>
        <v/>
      </c>
      <c r="V471" s="239" t="str">
        <f>IF(SUM(I471:T471)&lt;90," ",I471/stab.data!$U$7)</f>
        <v xml:space="preserve"> </v>
      </c>
      <c r="W471" s="239" t="str">
        <f>IF(SUM(I471:T471)&lt;90," ",J471/stab.data!$U$8)</f>
        <v xml:space="preserve"> </v>
      </c>
      <c r="X471" s="239" t="str">
        <f>IF(SUM(I471:T471)&lt;90," ",K471*2/stab.data!$U$9)</f>
        <v xml:space="preserve"> </v>
      </c>
      <c r="Y471" s="239" t="str">
        <f>IF(SUM(I471:T471)&lt;90," ",L471*2/stab.data!$U$10)</f>
        <v xml:space="preserve"> </v>
      </c>
      <c r="Z471" s="239" t="str">
        <f>IF(SUM(I471:T471)&lt;90," ",M471/stab.data!$U$11)</f>
        <v xml:space="preserve"> </v>
      </c>
      <c r="AA471" s="239" t="str">
        <f>IF(SUM(I471:T471)&lt;90," ",N471/stab.data!$U$12)</f>
        <v xml:space="preserve"> </v>
      </c>
      <c r="AB471" s="239" t="str">
        <f>IF(SUM(I471:T471)&lt;90," ",O471/stab.data!$U$13)</f>
        <v xml:space="preserve"> </v>
      </c>
      <c r="AC471" s="239" t="str">
        <f>IF(SUM(I471:T471)&lt;90," ",P471/stab.data!$U$14)</f>
        <v xml:space="preserve"> </v>
      </c>
      <c r="AD471" s="239" t="str">
        <f>IF(SUM(I471:T471)&lt;90," ",Q471*2/stab.data!$U$15)</f>
        <v xml:space="preserve"> </v>
      </c>
      <c r="AE471" s="239" t="str">
        <f>IF(SUM(I471:T471)&lt;90," ",R471*2/stab.data!$U$16)</f>
        <v xml:space="preserve"> </v>
      </c>
      <c r="AF471" s="239" t="str">
        <f>IF(SUM(I471:T471)&lt;90," ",S471/stab.data!$U$17)</f>
        <v xml:space="preserve"> </v>
      </c>
      <c r="AG471" s="239" t="str">
        <f>IF(SUM(I471:T471)&lt;90," ",T471/stab.data!$U$18)</f>
        <v xml:space="preserve"> </v>
      </c>
      <c r="AH471" s="239" t="str">
        <f t="shared" si="783"/>
        <v xml:space="preserve"> </v>
      </c>
      <c r="AI471" s="239" t="str">
        <f t="shared" si="784"/>
        <v xml:space="preserve"> </v>
      </c>
      <c r="AJ471" s="240" t="str">
        <f t="shared" si="785"/>
        <v xml:space="preserve"> </v>
      </c>
      <c r="AK471" s="240" t="str">
        <f t="shared" si="786"/>
        <v xml:space="preserve"> </v>
      </c>
      <c r="AL471" s="240" t="str">
        <f t="shared" si="787"/>
        <v xml:space="preserve"> </v>
      </c>
      <c r="AM471" s="240" t="str">
        <f t="shared" si="788"/>
        <v xml:space="preserve"> </v>
      </c>
      <c r="AN471" s="240" t="str">
        <f t="shared" si="789"/>
        <v xml:space="preserve"> </v>
      </c>
      <c r="AO471" s="240" t="str">
        <f t="shared" si="790"/>
        <v xml:space="preserve"> </v>
      </c>
      <c r="AP471" s="240" t="str">
        <f t="shared" si="791"/>
        <v xml:space="preserve"> </v>
      </c>
      <c r="AQ471" s="240" t="str">
        <f t="shared" si="792"/>
        <v xml:space="preserve"> </v>
      </c>
      <c r="AR471" s="240" t="str">
        <f t="shared" si="793"/>
        <v xml:space="preserve"> </v>
      </c>
      <c r="AS471" s="240" t="str">
        <f t="shared" si="794"/>
        <v xml:space="preserve"> </v>
      </c>
      <c r="AT471" s="240" t="str">
        <f t="shared" si="795"/>
        <v xml:space="preserve"> </v>
      </c>
      <c r="AU471" s="240" t="str">
        <f t="shared" si="796"/>
        <v xml:space="preserve"> </v>
      </c>
      <c r="AV471" s="239" t="str">
        <f t="shared" si="797"/>
        <v xml:space="preserve"> </v>
      </c>
      <c r="AW471" s="239" t="str">
        <f t="shared" si="798"/>
        <v xml:space="preserve"> </v>
      </c>
      <c r="AX471" s="239" t="str">
        <f>IF(SUM(I471:T471)&lt;90," ",CM471*AH471*stab.data!$U$20/13/2)</f>
        <v xml:space="preserve"> </v>
      </c>
      <c r="AY471" s="239" t="str">
        <f>IF(SUM(I471:T471)&lt;90," ",CO471*AH471*stab.data!$U$11/13)</f>
        <v xml:space="preserve"> </v>
      </c>
      <c r="AZ471" s="239" t="str">
        <f t="shared" si="799"/>
        <v/>
      </c>
      <c r="BA471" s="241" t="str">
        <f t="shared" si="800"/>
        <v xml:space="preserve"> </v>
      </c>
      <c r="BB471" s="242" t="str">
        <f>IF(SUM(I471:T471)&lt;90," ",EXP('eq. coef.'!$C$104+'eq. coef.'!$C$105*'Amp-TB2 calc'!AJ471+'eq. coef.'!$C$106*'Amp-TB2 calc'!AK471+'eq. coef.'!$C$107*'Amp-TB2 calc'!AL471+'eq. coef.'!$C$108*'Amp-TB2 calc'!AN471+'eq. coef.'!$C$109*'Amp-TB2 calc'!AP471+'eq. coef.'!$C$110*'Amp-TB2 calc'!AQ471+'eq. coef.'!$C$111*'Amp-TB2 calc'!AR471+'eq. coef.'!$C$112*'Amp-TB2 calc'!AS471))</f>
        <v xml:space="preserve"> </v>
      </c>
      <c r="BC471" s="243" t="str">
        <f>IF(SUM(I471:T471)&lt;90," ",EXP('eq. coef.'!$C$176+'eq. coef.'!$C$177*'Amp-TB2 calc'!AJ471+'eq. coef.'!$C$178*'Amp-TB2 calc'!AK471+'eq. coef.'!$C$179*'Amp-TB2 calc'!AL471+'eq. coef.'!$C$180*'Amp-TB2 calc'!AN471+'eq. coef.'!$C$181*'Amp-TB2 calc'!AP471+'eq. coef.'!$C$182*'Amp-TB2 calc'!AQ471+'eq. coef.'!$C$183*'Amp-TB2 calc'!AR471+'eq. coef.'!$C$184*'Amp-TB2 calc'!AS471))</f>
        <v xml:space="preserve"> </v>
      </c>
      <c r="BD471" s="243" t="str">
        <f>IF(SUM(I471:T471)&lt;90," ",('eq. coef.'!$C$234+'eq. coef.'!$C$235*'Amp-TB2 calc'!AJ471+'eq. coef.'!$C$236*'Amp-TB2 calc'!AK471+'eq. coef.'!$C$237*'Amp-TB2 calc'!AL471+'eq. coef.'!$C$238*'Amp-TB2 calc'!AN471+'eq. coef.'!$C$239*'Amp-TB2 calc'!AP471+'eq. coef.'!$C$240*'Amp-TB2 calc'!AQ471+'eq. coef.'!$C$241*'Amp-TB2 calc'!AR471+'eq. coef.'!$C$242*'Amp-TB2 calc'!AS471))</f>
        <v xml:space="preserve"> </v>
      </c>
      <c r="BE471" s="243" t="str">
        <f>IF(SUM(I471:T471)&lt;90," ",('eq. coef.'!$C$270+'eq. coef.'!$C$271*'Amp-TB2 calc'!AJ471+'eq. coef.'!$C$272*'Amp-TB2 calc'!AK471+'eq. coef.'!$C$273*'Amp-TB2 calc'!AL471+'eq. coef.'!$C$274*'Amp-TB2 calc'!AN471+'eq. coef.'!$C$275*'Amp-TB2 calc'!AP471+'eq. coef.'!$C$276*'Amp-TB2 calc'!AQ471+'eq. coef.'!$C$277*'Amp-TB2 calc'!AR471+'eq. coef.'!$C$278*'Amp-TB2 calc'!AS471))</f>
        <v xml:space="preserve"> </v>
      </c>
      <c r="BF471" s="243" t="str">
        <f>IF(SUM(I471:T471)&lt;90," ",EXP('eq. coef.'!$C$328+'eq. coef.'!$C$329*'Amp-TB2 calc'!AJ471+'eq. coef.'!$C$330*'Amp-TB2 calc'!AK471+'eq. coef.'!$C$331*'Amp-TB2 calc'!AL471+'eq. coef.'!$C$332*'Amp-TB2 calc'!AN471+'eq. coef.'!$C$333*'Amp-TB2 calc'!AP471+'eq. coef.'!$C$334*'Amp-TB2 calc'!AQ471+'eq. coef.'!$C$335*'Amp-TB2 calc'!AR471+'eq. coef.'!$C$336*'Amp-TB2 calc'!AS471))</f>
        <v xml:space="preserve"> </v>
      </c>
      <c r="BG471" s="255" t="str">
        <f t="shared" si="801"/>
        <v xml:space="preserve"> </v>
      </c>
      <c r="BH471" s="306" t="str">
        <f t="shared" si="802"/>
        <v xml:space="preserve"> </v>
      </c>
      <c r="BI471" s="243" t="str">
        <f t="shared" si="803"/>
        <v xml:space="preserve"> </v>
      </c>
      <c r="BJ471" s="245" t="str">
        <f t="shared" si="804"/>
        <v xml:space="preserve"> </v>
      </c>
      <c r="BK471" s="243" t="str">
        <f t="shared" si="805"/>
        <v xml:space="preserve"> </v>
      </c>
      <c r="BL471" s="247" t="str">
        <f>IF(SUM(I471:T471)&lt;90," ",'eq. coef.'!$C$360+'eq. coef.'!$C$361*'Amp-TB2 calc'!AJ471+'eq. coef.'!$C$362*'Amp-TB2 calc'!AK471+'eq. coef.'!$C$363*'Amp-TB2 calc'!AL471+'eq. coef.'!$C$364*'Amp-TB2 calc'!AN471+'eq. coef.'!$C$365*'Amp-TB2 calc'!AP471+'eq. coef.'!$C$366*'Amp-TB2 calc'!AQ471+'eq. coef.'!$C$367*'Amp-TB2 calc'!AR471+'eq. coef.'!$C$368*'Amp-TB2 calc'!AS471+'eq. coef.'!$C$369*LN(BO471))</f>
        <v xml:space="preserve"> </v>
      </c>
      <c r="BM471" s="248" t="str">
        <f t="shared" si="806"/>
        <v/>
      </c>
      <c r="BN471" s="267" t="str">
        <f t="shared" si="807"/>
        <v/>
      </c>
      <c r="BO471" s="249" t="str">
        <f t="shared" si="808"/>
        <v xml:space="preserve"> </v>
      </c>
      <c r="BP471" s="243" t="str">
        <f t="shared" si="809"/>
        <v xml:space="preserve"> </v>
      </c>
      <c r="BQ471" s="245"/>
      <c r="BR471" s="245">
        <f t="shared" si="810"/>
        <v>0</v>
      </c>
      <c r="BS471" s="245">
        <f t="shared" si="811"/>
        <v>0</v>
      </c>
      <c r="BT471" s="243" t="str">
        <f t="shared" si="812"/>
        <v xml:space="preserve"> </v>
      </c>
      <c r="BU471" s="250"/>
      <c r="BV471" s="251" t="str">
        <f>IF(SUM(I471:T471)&lt;90," ",'eq. coef.'!$B$1128*'Amp-TB2 calc'!CF471+'eq. coef.'!$B$1129*'Amp-TB2 calc'!CJ471+'eq. coef.'!$B$1130*'Amp-TB2 calc'!CK471+'eq. coef.'!$B$1131*'Amp-TB2 calc'!CM471+'eq. coef.'!$B$1132*'Amp-TB2 calc'!CN471+'eq. coef.'!$B$1133*'Amp-TB2 calc'!CO471+'eq. coef.'!$B$1134*'Amp-TB2 calc'!CP471+'eq. coef.'!$B$1135*'Amp-TB2 calc'!CS471+'eq. coef.'!$B$1135*'Amp-TB2 calc'!CW471+'eq. coef.'!$B$1137*'Amp-TB2 calc'!CX471)</f>
        <v xml:space="preserve"> </v>
      </c>
      <c r="BW471" s="252" t="str">
        <f t="shared" si="813"/>
        <v/>
      </c>
      <c r="BX471" s="253"/>
      <c r="BY471" s="252" t="str">
        <f t="shared" si="814"/>
        <v xml:space="preserve"> </v>
      </c>
      <c r="BZ471" s="251" t="str">
        <f>IF(SUM(I471:T471)&lt;90," ",EXP('eq. coef.'!$B$1156*'Amp-TB2 calc'!CF471+'eq. coef.'!$B$1157*'Amp-TB2 calc'!CJ471+'eq. coef.'!$B$1158*'Amp-TB2 calc'!CK471+'eq. coef.'!$B$1159*'Amp-TB2 calc'!CM471+'eq. coef.'!$B$1160*'Amp-TB2 calc'!CN471+'eq. coef.'!$B$1161*'Amp-TB2 calc'!CO471+'eq. coef.'!$B$1162*'Amp-TB2 calc'!CP471+'eq. coef.'!$B$1163*'Amp-TB2 calc'!CS471+'eq. coef.'!$B$1164*'Amp-TB2 calc'!CW471+'eq. coef.'!$B$1165*'Amp-TB2 calc'!CX471))</f>
        <v xml:space="preserve"> </v>
      </c>
      <c r="CA471" s="252" t="str">
        <f t="shared" si="815"/>
        <v xml:space="preserve"> </v>
      </c>
      <c r="CB471" s="245"/>
      <c r="CC471" s="244" t="str">
        <f t="shared" si="816"/>
        <v xml:space="preserve"> </v>
      </c>
      <c r="CD471" s="244" t="str">
        <f t="shared" si="817"/>
        <v xml:space="preserve"> </v>
      </c>
      <c r="CE471" s="240" t="str">
        <f t="shared" si="818"/>
        <v xml:space="preserve"> </v>
      </c>
      <c r="CF471" s="240" t="str">
        <f t="shared" si="819"/>
        <v xml:space="preserve"> </v>
      </c>
      <c r="CG471" s="240" t="str">
        <f t="shared" si="820"/>
        <v xml:space="preserve"> </v>
      </c>
      <c r="CH471" s="240" t="str">
        <f t="shared" si="821"/>
        <v xml:space="preserve"> </v>
      </c>
      <c r="CI471" s="240"/>
      <c r="CJ471" s="240" t="str">
        <f t="shared" si="822"/>
        <v xml:space="preserve"> </v>
      </c>
      <c r="CK471" s="240" t="str">
        <f t="shared" si="823"/>
        <v xml:space="preserve"> </v>
      </c>
      <c r="CL471" s="240" t="str">
        <f t="shared" si="824"/>
        <v xml:space="preserve"> </v>
      </c>
      <c r="CM471" s="240" t="str">
        <f t="shared" si="825"/>
        <v xml:space="preserve"> </v>
      </c>
      <c r="CN471" s="240" t="str">
        <f t="shared" si="826"/>
        <v xml:space="preserve"> </v>
      </c>
      <c r="CO471" s="240" t="str">
        <f t="shared" si="827"/>
        <v xml:space="preserve"> </v>
      </c>
      <c r="CP471" s="240" t="str">
        <f t="shared" si="828"/>
        <v xml:space="preserve"> </v>
      </c>
      <c r="CQ471" s="240" t="str">
        <f t="shared" si="829"/>
        <v xml:space="preserve"> </v>
      </c>
      <c r="CR471" s="240"/>
      <c r="CS471" s="240" t="str">
        <f t="shared" si="830"/>
        <v xml:space="preserve"> </v>
      </c>
      <c r="CT471" s="240" t="str">
        <f t="shared" si="831"/>
        <v xml:space="preserve"> </v>
      </c>
      <c r="CU471" s="240" t="str">
        <f t="shared" si="832"/>
        <v xml:space="preserve"> </v>
      </c>
      <c r="CV471" s="240"/>
      <c r="CW471" s="240" t="str">
        <f t="shared" si="833"/>
        <v xml:space="preserve"> </v>
      </c>
      <c r="CX471" s="240" t="str">
        <f t="shared" si="834"/>
        <v xml:space="preserve"> </v>
      </c>
      <c r="CY471" s="240" t="str">
        <f t="shared" si="835"/>
        <v xml:space="preserve"> </v>
      </c>
      <c r="CZ471" s="240"/>
      <c r="DA471" s="240" t="str">
        <f t="shared" si="836"/>
        <v xml:space="preserve"> </v>
      </c>
      <c r="DB471" s="240" t="str">
        <f t="shared" si="837"/>
        <v xml:space="preserve"> </v>
      </c>
      <c r="DC471" s="240" t="str">
        <f t="shared" si="838"/>
        <v xml:space="preserve"> </v>
      </c>
      <c r="DD471" s="240" t="str">
        <f t="shared" si="839"/>
        <v xml:space="preserve"> </v>
      </c>
      <c r="DE471" s="245" t="str">
        <f t="shared" si="840"/>
        <v xml:space="preserve"> </v>
      </c>
      <c r="DF471" s="245"/>
      <c r="DG471" s="239" t="str">
        <f t="shared" si="841"/>
        <v xml:space="preserve"> </v>
      </c>
      <c r="DH471" s="239" t="str">
        <f t="shared" si="842"/>
        <v xml:space="preserve"> </v>
      </c>
      <c r="DI471" s="239" t="str">
        <f t="shared" si="843"/>
        <v xml:space="preserve"> </v>
      </c>
      <c r="DJ471" s="240" t="str">
        <f t="shared" si="844"/>
        <v xml:space="preserve"> </v>
      </c>
    </row>
    <row r="472" spans="1:114">
      <c r="A472" s="312"/>
      <c r="I472" s="325"/>
      <c r="J472" s="325"/>
      <c r="K472" s="325"/>
      <c r="L472" s="325"/>
      <c r="M472" s="325"/>
      <c r="N472" s="325"/>
      <c r="O472" s="325"/>
      <c r="P472" s="325"/>
      <c r="Q472" s="325"/>
      <c r="R472" s="325"/>
      <c r="S472" s="325"/>
      <c r="T472" s="325"/>
      <c r="U472" s="238" t="str">
        <f t="shared" si="782"/>
        <v/>
      </c>
      <c r="V472" s="239" t="str">
        <f>IF(SUM(I472:T472)&lt;90," ",I472/stab.data!$U$7)</f>
        <v xml:space="preserve"> </v>
      </c>
      <c r="W472" s="239" t="str">
        <f>IF(SUM(I472:T472)&lt;90," ",J472/stab.data!$U$8)</f>
        <v xml:space="preserve"> </v>
      </c>
      <c r="X472" s="239" t="str">
        <f>IF(SUM(I472:T472)&lt;90," ",K472*2/stab.data!$U$9)</f>
        <v xml:space="preserve"> </v>
      </c>
      <c r="Y472" s="239" t="str">
        <f>IF(SUM(I472:T472)&lt;90," ",L472*2/stab.data!$U$10)</f>
        <v xml:space="preserve"> </v>
      </c>
      <c r="Z472" s="239" t="str">
        <f>IF(SUM(I472:T472)&lt;90," ",M472/stab.data!$U$11)</f>
        <v xml:space="preserve"> </v>
      </c>
      <c r="AA472" s="239" t="str">
        <f>IF(SUM(I472:T472)&lt;90," ",N472/stab.data!$U$12)</f>
        <v xml:space="preserve"> </v>
      </c>
      <c r="AB472" s="239" t="str">
        <f>IF(SUM(I472:T472)&lt;90," ",O472/stab.data!$U$13)</f>
        <v xml:space="preserve"> </v>
      </c>
      <c r="AC472" s="239" t="str">
        <f>IF(SUM(I472:T472)&lt;90," ",P472/stab.data!$U$14)</f>
        <v xml:space="preserve"> </v>
      </c>
      <c r="AD472" s="239" t="str">
        <f>IF(SUM(I472:T472)&lt;90," ",Q472*2/stab.data!$U$15)</f>
        <v xml:space="preserve"> </v>
      </c>
      <c r="AE472" s="239" t="str">
        <f>IF(SUM(I472:T472)&lt;90," ",R472*2/stab.data!$U$16)</f>
        <v xml:space="preserve"> </v>
      </c>
      <c r="AF472" s="239" t="str">
        <f>IF(SUM(I472:T472)&lt;90," ",S472/stab.data!$U$17)</f>
        <v xml:space="preserve"> </v>
      </c>
      <c r="AG472" s="239" t="str">
        <f>IF(SUM(I472:T472)&lt;90," ",T472/stab.data!$U$18)</f>
        <v xml:space="preserve"> </v>
      </c>
      <c r="AH472" s="239" t="str">
        <f t="shared" si="783"/>
        <v xml:space="preserve"> </v>
      </c>
      <c r="AI472" s="239" t="str">
        <f t="shared" si="784"/>
        <v xml:space="preserve"> </v>
      </c>
      <c r="AJ472" s="240" t="str">
        <f t="shared" si="785"/>
        <v xml:space="preserve"> </v>
      </c>
      <c r="AK472" s="240" t="str">
        <f t="shared" si="786"/>
        <v xml:space="preserve"> </v>
      </c>
      <c r="AL472" s="240" t="str">
        <f t="shared" si="787"/>
        <v xml:space="preserve"> </v>
      </c>
      <c r="AM472" s="240" t="str">
        <f t="shared" si="788"/>
        <v xml:space="preserve"> </v>
      </c>
      <c r="AN472" s="240" t="str">
        <f t="shared" si="789"/>
        <v xml:space="preserve"> </v>
      </c>
      <c r="AO472" s="240" t="str">
        <f t="shared" si="790"/>
        <v xml:space="preserve"> </v>
      </c>
      <c r="AP472" s="240" t="str">
        <f t="shared" si="791"/>
        <v xml:space="preserve"> </v>
      </c>
      <c r="AQ472" s="240" t="str">
        <f t="shared" si="792"/>
        <v xml:space="preserve"> </v>
      </c>
      <c r="AR472" s="240" t="str">
        <f t="shared" si="793"/>
        <v xml:space="preserve"> </v>
      </c>
      <c r="AS472" s="240" t="str">
        <f t="shared" si="794"/>
        <v xml:space="preserve"> </v>
      </c>
      <c r="AT472" s="240" t="str">
        <f t="shared" si="795"/>
        <v xml:space="preserve"> </v>
      </c>
      <c r="AU472" s="240" t="str">
        <f t="shared" si="796"/>
        <v xml:space="preserve"> </v>
      </c>
      <c r="AV472" s="239" t="str">
        <f t="shared" si="797"/>
        <v xml:space="preserve"> </v>
      </c>
      <c r="AW472" s="239" t="str">
        <f t="shared" si="798"/>
        <v xml:space="preserve"> </v>
      </c>
      <c r="AX472" s="239" t="str">
        <f>IF(SUM(I472:T472)&lt;90," ",CM472*AH472*stab.data!$U$20/13/2)</f>
        <v xml:space="preserve"> </v>
      </c>
      <c r="AY472" s="239" t="str">
        <f>IF(SUM(I472:T472)&lt;90," ",CO472*AH472*stab.data!$U$11/13)</f>
        <v xml:space="preserve"> </v>
      </c>
      <c r="AZ472" s="239" t="str">
        <f t="shared" si="799"/>
        <v/>
      </c>
      <c r="BA472" s="241" t="str">
        <f t="shared" si="800"/>
        <v xml:space="preserve"> </v>
      </c>
      <c r="BB472" s="242" t="str">
        <f>IF(SUM(I472:T472)&lt;90," ",EXP('eq. coef.'!$C$104+'eq. coef.'!$C$105*'Amp-TB2 calc'!AJ472+'eq. coef.'!$C$106*'Amp-TB2 calc'!AK472+'eq. coef.'!$C$107*'Amp-TB2 calc'!AL472+'eq. coef.'!$C$108*'Amp-TB2 calc'!AN472+'eq. coef.'!$C$109*'Amp-TB2 calc'!AP472+'eq. coef.'!$C$110*'Amp-TB2 calc'!AQ472+'eq. coef.'!$C$111*'Amp-TB2 calc'!AR472+'eq. coef.'!$C$112*'Amp-TB2 calc'!AS472))</f>
        <v xml:space="preserve"> </v>
      </c>
      <c r="BC472" s="243" t="str">
        <f>IF(SUM(I472:T472)&lt;90," ",EXP('eq. coef.'!$C$176+'eq. coef.'!$C$177*'Amp-TB2 calc'!AJ472+'eq. coef.'!$C$178*'Amp-TB2 calc'!AK472+'eq. coef.'!$C$179*'Amp-TB2 calc'!AL472+'eq. coef.'!$C$180*'Amp-TB2 calc'!AN472+'eq. coef.'!$C$181*'Amp-TB2 calc'!AP472+'eq. coef.'!$C$182*'Amp-TB2 calc'!AQ472+'eq. coef.'!$C$183*'Amp-TB2 calc'!AR472+'eq. coef.'!$C$184*'Amp-TB2 calc'!AS472))</f>
        <v xml:space="preserve"> </v>
      </c>
      <c r="BD472" s="243" t="str">
        <f>IF(SUM(I472:T472)&lt;90," ",('eq. coef.'!$C$234+'eq. coef.'!$C$235*'Amp-TB2 calc'!AJ472+'eq. coef.'!$C$236*'Amp-TB2 calc'!AK472+'eq. coef.'!$C$237*'Amp-TB2 calc'!AL472+'eq. coef.'!$C$238*'Amp-TB2 calc'!AN472+'eq. coef.'!$C$239*'Amp-TB2 calc'!AP472+'eq. coef.'!$C$240*'Amp-TB2 calc'!AQ472+'eq. coef.'!$C$241*'Amp-TB2 calc'!AR472+'eq. coef.'!$C$242*'Amp-TB2 calc'!AS472))</f>
        <v xml:space="preserve"> </v>
      </c>
      <c r="BE472" s="243" t="str">
        <f>IF(SUM(I472:T472)&lt;90," ",('eq. coef.'!$C$270+'eq. coef.'!$C$271*'Amp-TB2 calc'!AJ472+'eq. coef.'!$C$272*'Amp-TB2 calc'!AK472+'eq. coef.'!$C$273*'Amp-TB2 calc'!AL472+'eq. coef.'!$C$274*'Amp-TB2 calc'!AN472+'eq. coef.'!$C$275*'Amp-TB2 calc'!AP472+'eq. coef.'!$C$276*'Amp-TB2 calc'!AQ472+'eq. coef.'!$C$277*'Amp-TB2 calc'!AR472+'eq. coef.'!$C$278*'Amp-TB2 calc'!AS472))</f>
        <v xml:space="preserve"> </v>
      </c>
      <c r="BF472" s="243" t="str">
        <f>IF(SUM(I472:T472)&lt;90," ",EXP('eq. coef.'!$C$328+'eq. coef.'!$C$329*'Amp-TB2 calc'!AJ472+'eq. coef.'!$C$330*'Amp-TB2 calc'!AK472+'eq. coef.'!$C$331*'Amp-TB2 calc'!AL472+'eq. coef.'!$C$332*'Amp-TB2 calc'!AN472+'eq. coef.'!$C$333*'Amp-TB2 calc'!AP472+'eq. coef.'!$C$334*'Amp-TB2 calc'!AQ472+'eq. coef.'!$C$335*'Amp-TB2 calc'!AR472+'eq. coef.'!$C$336*'Amp-TB2 calc'!AS472))</f>
        <v xml:space="preserve"> </v>
      </c>
      <c r="BG472" s="255" t="str">
        <f t="shared" si="801"/>
        <v xml:space="preserve"> </v>
      </c>
      <c r="BH472" s="306" t="str">
        <f t="shared" si="802"/>
        <v xml:space="preserve"> </v>
      </c>
      <c r="BI472" s="243" t="str">
        <f t="shared" si="803"/>
        <v xml:space="preserve"> </v>
      </c>
      <c r="BJ472" s="245" t="str">
        <f t="shared" si="804"/>
        <v xml:space="preserve"> </v>
      </c>
      <c r="BK472" s="243" t="str">
        <f t="shared" si="805"/>
        <v xml:space="preserve"> </v>
      </c>
      <c r="BL472" s="247" t="str">
        <f>IF(SUM(I472:T472)&lt;90," ",'eq. coef.'!$C$360+'eq. coef.'!$C$361*'Amp-TB2 calc'!AJ472+'eq. coef.'!$C$362*'Amp-TB2 calc'!AK472+'eq. coef.'!$C$363*'Amp-TB2 calc'!AL472+'eq. coef.'!$C$364*'Amp-TB2 calc'!AN472+'eq. coef.'!$C$365*'Amp-TB2 calc'!AP472+'eq. coef.'!$C$366*'Amp-TB2 calc'!AQ472+'eq. coef.'!$C$367*'Amp-TB2 calc'!AR472+'eq. coef.'!$C$368*'Amp-TB2 calc'!AS472+'eq. coef.'!$C$369*LN(BO472))</f>
        <v xml:space="preserve"> </v>
      </c>
      <c r="BM472" s="248" t="str">
        <f t="shared" si="806"/>
        <v/>
      </c>
      <c r="BN472" s="267" t="str">
        <f t="shared" si="807"/>
        <v/>
      </c>
      <c r="BO472" s="249" t="str">
        <f t="shared" si="808"/>
        <v xml:space="preserve"> </v>
      </c>
      <c r="BP472" s="243" t="str">
        <f t="shared" si="809"/>
        <v xml:space="preserve"> </v>
      </c>
      <c r="BQ472" s="245"/>
      <c r="BR472" s="245">
        <f t="shared" si="810"/>
        <v>0</v>
      </c>
      <c r="BS472" s="245">
        <f t="shared" si="811"/>
        <v>0</v>
      </c>
      <c r="BT472" s="243" t="str">
        <f t="shared" si="812"/>
        <v xml:space="preserve"> </v>
      </c>
      <c r="BU472" s="250"/>
      <c r="BV472" s="251" t="str">
        <f>IF(SUM(I472:T472)&lt;90," ",'eq. coef.'!$B$1128*'Amp-TB2 calc'!CF472+'eq. coef.'!$B$1129*'Amp-TB2 calc'!CJ472+'eq. coef.'!$B$1130*'Amp-TB2 calc'!CK472+'eq. coef.'!$B$1131*'Amp-TB2 calc'!CM472+'eq. coef.'!$B$1132*'Amp-TB2 calc'!CN472+'eq. coef.'!$B$1133*'Amp-TB2 calc'!CO472+'eq. coef.'!$B$1134*'Amp-TB2 calc'!CP472+'eq. coef.'!$B$1135*'Amp-TB2 calc'!CS472+'eq. coef.'!$B$1135*'Amp-TB2 calc'!CW472+'eq. coef.'!$B$1137*'Amp-TB2 calc'!CX472)</f>
        <v xml:space="preserve"> </v>
      </c>
      <c r="BW472" s="252" t="str">
        <f t="shared" si="813"/>
        <v/>
      </c>
      <c r="BX472" s="253"/>
      <c r="BY472" s="252" t="str">
        <f t="shared" si="814"/>
        <v xml:space="preserve"> </v>
      </c>
      <c r="BZ472" s="251" t="str">
        <f>IF(SUM(I472:T472)&lt;90," ",EXP('eq. coef.'!$B$1156*'Amp-TB2 calc'!CF472+'eq. coef.'!$B$1157*'Amp-TB2 calc'!CJ472+'eq. coef.'!$B$1158*'Amp-TB2 calc'!CK472+'eq. coef.'!$B$1159*'Amp-TB2 calc'!CM472+'eq. coef.'!$B$1160*'Amp-TB2 calc'!CN472+'eq. coef.'!$B$1161*'Amp-TB2 calc'!CO472+'eq. coef.'!$B$1162*'Amp-TB2 calc'!CP472+'eq. coef.'!$B$1163*'Amp-TB2 calc'!CS472+'eq. coef.'!$B$1164*'Amp-TB2 calc'!CW472+'eq. coef.'!$B$1165*'Amp-TB2 calc'!CX472))</f>
        <v xml:space="preserve"> </v>
      </c>
      <c r="CA472" s="252" t="str">
        <f t="shared" si="815"/>
        <v xml:space="preserve"> </v>
      </c>
      <c r="CB472" s="245"/>
      <c r="CC472" s="244" t="str">
        <f t="shared" si="816"/>
        <v xml:space="preserve"> </v>
      </c>
      <c r="CD472" s="244" t="str">
        <f t="shared" si="817"/>
        <v xml:space="preserve"> </v>
      </c>
      <c r="CE472" s="240" t="str">
        <f t="shared" si="818"/>
        <v xml:space="preserve"> </v>
      </c>
      <c r="CF472" s="240" t="str">
        <f t="shared" si="819"/>
        <v xml:space="preserve"> </v>
      </c>
      <c r="CG472" s="240" t="str">
        <f t="shared" si="820"/>
        <v xml:space="preserve"> </v>
      </c>
      <c r="CH472" s="240" t="str">
        <f t="shared" si="821"/>
        <v xml:space="preserve"> </v>
      </c>
      <c r="CI472" s="240"/>
      <c r="CJ472" s="240" t="str">
        <f t="shared" si="822"/>
        <v xml:space="preserve"> </v>
      </c>
      <c r="CK472" s="240" t="str">
        <f t="shared" si="823"/>
        <v xml:space="preserve"> </v>
      </c>
      <c r="CL472" s="240" t="str">
        <f t="shared" si="824"/>
        <v xml:space="preserve"> </v>
      </c>
      <c r="CM472" s="240" t="str">
        <f t="shared" si="825"/>
        <v xml:space="preserve"> </v>
      </c>
      <c r="CN472" s="240" t="str">
        <f t="shared" si="826"/>
        <v xml:space="preserve"> </v>
      </c>
      <c r="CO472" s="240" t="str">
        <f t="shared" si="827"/>
        <v xml:space="preserve"> </v>
      </c>
      <c r="CP472" s="240" t="str">
        <f t="shared" si="828"/>
        <v xml:space="preserve"> </v>
      </c>
      <c r="CQ472" s="240" t="str">
        <f t="shared" si="829"/>
        <v xml:space="preserve"> </v>
      </c>
      <c r="CR472" s="240"/>
      <c r="CS472" s="240" t="str">
        <f t="shared" si="830"/>
        <v xml:space="preserve"> </v>
      </c>
      <c r="CT472" s="240" t="str">
        <f t="shared" si="831"/>
        <v xml:space="preserve"> </v>
      </c>
      <c r="CU472" s="240" t="str">
        <f t="shared" si="832"/>
        <v xml:space="preserve"> </v>
      </c>
      <c r="CV472" s="240"/>
      <c r="CW472" s="240" t="str">
        <f t="shared" si="833"/>
        <v xml:space="preserve"> </v>
      </c>
      <c r="CX472" s="240" t="str">
        <f t="shared" si="834"/>
        <v xml:space="preserve"> </v>
      </c>
      <c r="CY472" s="240" t="str">
        <f t="shared" si="835"/>
        <v xml:space="preserve"> </v>
      </c>
      <c r="CZ472" s="240"/>
      <c r="DA472" s="240" t="str">
        <f t="shared" si="836"/>
        <v xml:space="preserve"> </v>
      </c>
      <c r="DB472" s="240" t="str">
        <f t="shared" si="837"/>
        <v xml:space="preserve"> </v>
      </c>
      <c r="DC472" s="240" t="str">
        <f t="shared" si="838"/>
        <v xml:space="preserve"> </v>
      </c>
      <c r="DD472" s="240" t="str">
        <f t="shared" si="839"/>
        <v xml:space="preserve"> </v>
      </c>
      <c r="DE472" s="245" t="str">
        <f t="shared" si="840"/>
        <v xml:space="preserve"> </v>
      </c>
      <c r="DF472" s="245"/>
      <c r="DG472" s="239" t="str">
        <f t="shared" si="841"/>
        <v xml:space="preserve"> </v>
      </c>
      <c r="DH472" s="239" t="str">
        <f t="shared" si="842"/>
        <v xml:space="preserve"> </v>
      </c>
      <c r="DI472" s="239" t="str">
        <f t="shared" si="843"/>
        <v xml:space="preserve"> </v>
      </c>
      <c r="DJ472" s="240" t="str">
        <f t="shared" si="844"/>
        <v xml:space="preserve"> </v>
      </c>
    </row>
    <row r="473" spans="1:114">
      <c r="A473" s="312"/>
      <c r="I473" s="325"/>
      <c r="J473" s="325"/>
      <c r="K473" s="325"/>
      <c r="L473" s="325"/>
      <c r="M473" s="325"/>
      <c r="N473" s="325"/>
      <c r="O473" s="325"/>
      <c r="P473" s="325"/>
      <c r="Q473" s="325"/>
      <c r="R473" s="325"/>
      <c r="S473" s="325"/>
      <c r="T473" s="325"/>
      <c r="U473" s="238" t="str">
        <f t="shared" si="782"/>
        <v/>
      </c>
      <c r="V473" s="239" t="str">
        <f>IF(SUM(I473:T473)&lt;90," ",I473/stab.data!$U$7)</f>
        <v xml:space="preserve"> </v>
      </c>
      <c r="W473" s="239" t="str">
        <f>IF(SUM(I473:T473)&lt;90," ",J473/stab.data!$U$8)</f>
        <v xml:space="preserve"> </v>
      </c>
      <c r="X473" s="239" t="str">
        <f>IF(SUM(I473:T473)&lt;90," ",K473*2/stab.data!$U$9)</f>
        <v xml:space="preserve"> </v>
      </c>
      <c r="Y473" s="239" t="str">
        <f>IF(SUM(I473:T473)&lt;90," ",L473*2/stab.data!$U$10)</f>
        <v xml:space="preserve"> </v>
      </c>
      <c r="Z473" s="239" t="str">
        <f>IF(SUM(I473:T473)&lt;90," ",M473/stab.data!$U$11)</f>
        <v xml:space="preserve"> </v>
      </c>
      <c r="AA473" s="239" t="str">
        <f>IF(SUM(I473:T473)&lt;90," ",N473/stab.data!$U$12)</f>
        <v xml:space="preserve"> </v>
      </c>
      <c r="AB473" s="239" t="str">
        <f>IF(SUM(I473:T473)&lt;90," ",O473/stab.data!$U$13)</f>
        <v xml:space="preserve"> </v>
      </c>
      <c r="AC473" s="239" t="str">
        <f>IF(SUM(I473:T473)&lt;90," ",P473/stab.data!$U$14)</f>
        <v xml:space="preserve"> </v>
      </c>
      <c r="AD473" s="239" t="str">
        <f>IF(SUM(I473:T473)&lt;90," ",Q473*2/stab.data!$U$15)</f>
        <v xml:space="preserve"> </v>
      </c>
      <c r="AE473" s="239" t="str">
        <f>IF(SUM(I473:T473)&lt;90," ",R473*2/stab.data!$U$16)</f>
        <v xml:space="preserve"> </v>
      </c>
      <c r="AF473" s="239" t="str">
        <f>IF(SUM(I473:T473)&lt;90," ",S473/stab.data!$U$17)</f>
        <v xml:space="preserve"> </v>
      </c>
      <c r="AG473" s="239" t="str">
        <f>IF(SUM(I473:T473)&lt;90," ",T473/stab.data!$U$18)</f>
        <v xml:space="preserve"> </v>
      </c>
      <c r="AH473" s="239" t="str">
        <f t="shared" si="783"/>
        <v xml:space="preserve"> </v>
      </c>
      <c r="AI473" s="239" t="str">
        <f t="shared" si="784"/>
        <v xml:space="preserve"> </v>
      </c>
      <c r="AJ473" s="240" t="str">
        <f t="shared" si="785"/>
        <v xml:space="preserve"> </v>
      </c>
      <c r="AK473" s="240" t="str">
        <f t="shared" si="786"/>
        <v xml:space="preserve"> </v>
      </c>
      <c r="AL473" s="240" t="str">
        <f t="shared" si="787"/>
        <v xml:space="preserve"> </v>
      </c>
      <c r="AM473" s="240" t="str">
        <f t="shared" si="788"/>
        <v xml:space="preserve"> </v>
      </c>
      <c r="AN473" s="240" t="str">
        <f t="shared" si="789"/>
        <v xml:space="preserve"> </v>
      </c>
      <c r="AO473" s="240" t="str">
        <f t="shared" si="790"/>
        <v xml:space="preserve"> </v>
      </c>
      <c r="AP473" s="240" t="str">
        <f t="shared" si="791"/>
        <v xml:space="preserve"> </v>
      </c>
      <c r="AQ473" s="240" t="str">
        <f t="shared" si="792"/>
        <v xml:space="preserve"> </v>
      </c>
      <c r="AR473" s="240" t="str">
        <f t="shared" si="793"/>
        <v xml:space="preserve"> </v>
      </c>
      <c r="AS473" s="240" t="str">
        <f t="shared" si="794"/>
        <v xml:space="preserve"> </v>
      </c>
      <c r="AT473" s="240" t="str">
        <f t="shared" si="795"/>
        <v xml:space="preserve"> </v>
      </c>
      <c r="AU473" s="240" t="str">
        <f t="shared" si="796"/>
        <v xml:space="preserve"> </v>
      </c>
      <c r="AV473" s="239" t="str">
        <f t="shared" si="797"/>
        <v xml:space="preserve"> </v>
      </c>
      <c r="AW473" s="239" t="str">
        <f t="shared" si="798"/>
        <v xml:space="preserve"> </v>
      </c>
      <c r="AX473" s="239" t="str">
        <f>IF(SUM(I473:T473)&lt;90," ",CM473*AH473*stab.data!$U$20/13/2)</f>
        <v xml:space="preserve"> </v>
      </c>
      <c r="AY473" s="239" t="str">
        <f>IF(SUM(I473:T473)&lt;90," ",CO473*AH473*stab.data!$U$11/13)</f>
        <v xml:space="preserve"> </v>
      </c>
      <c r="AZ473" s="239" t="str">
        <f t="shared" si="799"/>
        <v/>
      </c>
      <c r="BA473" s="241" t="str">
        <f t="shared" si="800"/>
        <v xml:space="preserve"> </v>
      </c>
      <c r="BB473" s="242" t="str">
        <f>IF(SUM(I473:T473)&lt;90," ",EXP('eq. coef.'!$C$104+'eq. coef.'!$C$105*'Amp-TB2 calc'!AJ473+'eq. coef.'!$C$106*'Amp-TB2 calc'!AK473+'eq. coef.'!$C$107*'Amp-TB2 calc'!AL473+'eq. coef.'!$C$108*'Amp-TB2 calc'!AN473+'eq. coef.'!$C$109*'Amp-TB2 calc'!AP473+'eq. coef.'!$C$110*'Amp-TB2 calc'!AQ473+'eq. coef.'!$C$111*'Amp-TB2 calc'!AR473+'eq. coef.'!$C$112*'Amp-TB2 calc'!AS473))</f>
        <v xml:space="preserve"> </v>
      </c>
      <c r="BC473" s="243" t="str">
        <f>IF(SUM(I473:T473)&lt;90," ",EXP('eq. coef.'!$C$176+'eq. coef.'!$C$177*'Amp-TB2 calc'!AJ473+'eq. coef.'!$C$178*'Amp-TB2 calc'!AK473+'eq. coef.'!$C$179*'Amp-TB2 calc'!AL473+'eq. coef.'!$C$180*'Amp-TB2 calc'!AN473+'eq. coef.'!$C$181*'Amp-TB2 calc'!AP473+'eq. coef.'!$C$182*'Amp-TB2 calc'!AQ473+'eq. coef.'!$C$183*'Amp-TB2 calc'!AR473+'eq. coef.'!$C$184*'Amp-TB2 calc'!AS473))</f>
        <v xml:space="preserve"> </v>
      </c>
      <c r="BD473" s="243" t="str">
        <f>IF(SUM(I473:T473)&lt;90," ",('eq. coef.'!$C$234+'eq. coef.'!$C$235*'Amp-TB2 calc'!AJ473+'eq. coef.'!$C$236*'Amp-TB2 calc'!AK473+'eq. coef.'!$C$237*'Amp-TB2 calc'!AL473+'eq. coef.'!$C$238*'Amp-TB2 calc'!AN473+'eq. coef.'!$C$239*'Amp-TB2 calc'!AP473+'eq. coef.'!$C$240*'Amp-TB2 calc'!AQ473+'eq. coef.'!$C$241*'Amp-TB2 calc'!AR473+'eq. coef.'!$C$242*'Amp-TB2 calc'!AS473))</f>
        <v xml:space="preserve"> </v>
      </c>
      <c r="BE473" s="243" t="str">
        <f>IF(SUM(I473:T473)&lt;90," ",('eq. coef.'!$C$270+'eq. coef.'!$C$271*'Amp-TB2 calc'!AJ473+'eq. coef.'!$C$272*'Amp-TB2 calc'!AK473+'eq. coef.'!$C$273*'Amp-TB2 calc'!AL473+'eq. coef.'!$C$274*'Amp-TB2 calc'!AN473+'eq. coef.'!$C$275*'Amp-TB2 calc'!AP473+'eq. coef.'!$C$276*'Amp-TB2 calc'!AQ473+'eq. coef.'!$C$277*'Amp-TB2 calc'!AR473+'eq. coef.'!$C$278*'Amp-TB2 calc'!AS473))</f>
        <v xml:space="preserve"> </v>
      </c>
      <c r="BF473" s="243" t="str">
        <f>IF(SUM(I473:T473)&lt;90," ",EXP('eq. coef.'!$C$328+'eq. coef.'!$C$329*'Amp-TB2 calc'!AJ473+'eq. coef.'!$C$330*'Amp-TB2 calc'!AK473+'eq. coef.'!$C$331*'Amp-TB2 calc'!AL473+'eq. coef.'!$C$332*'Amp-TB2 calc'!AN473+'eq. coef.'!$C$333*'Amp-TB2 calc'!AP473+'eq. coef.'!$C$334*'Amp-TB2 calc'!AQ473+'eq. coef.'!$C$335*'Amp-TB2 calc'!AR473+'eq. coef.'!$C$336*'Amp-TB2 calc'!AS473))</f>
        <v xml:space="preserve"> </v>
      </c>
      <c r="BG473" s="255" t="str">
        <f t="shared" si="801"/>
        <v xml:space="preserve"> </v>
      </c>
      <c r="BH473" s="306" t="str">
        <f t="shared" si="802"/>
        <v xml:space="preserve"> </v>
      </c>
      <c r="BI473" s="243" t="str">
        <f t="shared" si="803"/>
        <v xml:space="preserve"> </v>
      </c>
      <c r="BJ473" s="245" t="str">
        <f t="shared" si="804"/>
        <v xml:space="preserve"> </v>
      </c>
      <c r="BK473" s="243" t="str">
        <f t="shared" si="805"/>
        <v xml:space="preserve"> </v>
      </c>
      <c r="BL473" s="247" t="str">
        <f>IF(SUM(I473:T473)&lt;90," ",'eq. coef.'!$C$360+'eq. coef.'!$C$361*'Amp-TB2 calc'!AJ473+'eq. coef.'!$C$362*'Amp-TB2 calc'!AK473+'eq. coef.'!$C$363*'Amp-TB2 calc'!AL473+'eq. coef.'!$C$364*'Amp-TB2 calc'!AN473+'eq. coef.'!$C$365*'Amp-TB2 calc'!AP473+'eq. coef.'!$C$366*'Amp-TB2 calc'!AQ473+'eq. coef.'!$C$367*'Amp-TB2 calc'!AR473+'eq. coef.'!$C$368*'Amp-TB2 calc'!AS473+'eq. coef.'!$C$369*LN(BO473))</f>
        <v xml:space="preserve"> </v>
      </c>
      <c r="BM473" s="248" t="str">
        <f t="shared" si="806"/>
        <v/>
      </c>
      <c r="BN473" s="267" t="str">
        <f t="shared" si="807"/>
        <v/>
      </c>
      <c r="BO473" s="249" t="str">
        <f t="shared" si="808"/>
        <v xml:space="preserve"> </v>
      </c>
      <c r="BP473" s="243" t="str">
        <f t="shared" si="809"/>
        <v xml:space="preserve"> </v>
      </c>
      <c r="BQ473" s="245"/>
      <c r="BR473" s="245">
        <f t="shared" si="810"/>
        <v>0</v>
      </c>
      <c r="BS473" s="245">
        <f t="shared" si="811"/>
        <v>0</v>
      </c>
      <c r="BT473" s="243" t="str">
        <f t="shared" si="812"/>
        <v xml:space="preserve"> </v>
      </c>
      <c r="BU473" s="250"/>
      <c r="BV473" s="251" t="str">
        <f>IF(SUM(I473:T473)&lt;90," ",'eq. coef.'!$B$1128*'Amp-TB2 calc'!CF473+'eq. coef.'!$B$1129*'Amp-TB2 calc'!CJ473+'eq. coef.'!$B$1130*'Amp-TB2 calc'!CK473+'eq. coef.'!$B$1131*'Amp-TB2 calc'!CM473+'eq. coef.'!$B$1132*'Amp-TB2 calc'!CN473+'eq. coef.'!$B$1133*'Amp-TB2 calc'!CO473+'eq. coef.'!$B$1134*'Amp-TB2 calc'!CP473+'eq. coef.'!$B$1135*'Amp-TB2 calc'!CS473+'eq. coef.'!$B$1135*'Amp-TB2 calc'!CW473+'eq. coef.'!$B$1137*'Amp-TB2 calc'!CX473)</f>
        <v xml:space="preserve"> </v>
      </c>
      <c r="BW473" s="252" t="str">
        <f t="shared" si="813"/>
        <v/>
      </c>
      <c r="BX473" s="253"/>
      <c r="BY473" s="252" t="str">
        <f t="shared" si="814"/>
        <v xml:space="preserve"> </v>
      </c>
      <c r="BZ473" s="251" t="str">
        <f>IF(SUM(I473:T473)&lt;90," ",EXP('eq. coef.'!$B$1156*'Amp-TB2 calc'!CF473+'eq. coef.'!$B$1157*'Amp-TB2 calc'!CJ473+'eq. coef.'!$B$1158*'Amp-TB2 calc'!CK473+'eq. coef.'!$B$1159*'Amp-TB2 calc'!CM473+'eq. coef.'!$B$1160*'Amp-TB2 calc'!CN473+'eq. coef.'!$B$1161*'Amp-TB2 calc'!CO473+'eq. coef.'!$B$1162*'Amp-TB2 calc'!CP473+'eq. coef.'!$B$1163*'Amp-TB2 calc'!CS473+'eq. coef.'!$B$1164*'Amp-TB2 calc'!CW473+'eq. coef.'!$B$1165*'Amp-TB2 calc'!CX473))</f>
        <v xml:space="preserve"> </v>
      </c>
      <c r="CA473" s="252" t="str">
        <f t="shared" si="815"/>
        <v xml:space="preserve"> </v>
      </c>
      <c r="CB473" s="245"/>
      <c r="CC473" s="244" t="str">
        <f t="shared" si="816"/>
        <v xml:space="preserve"> </v>
      </c>
      <c r="CD473" s="244" t="str">
        <f t="shared" si="817"/>
        <v xml:space="preserve"> </v>
      </c>
      <c r="CE473" s="240" t="str">
        <f t="shared" si="818"/>
        <v xml:space="preserve"> </v>
      </c>
      <c r="CF473" s="240" t="str">
        <f t="shared" si="819"/>
        <v xml:space="preserve"> </v>
      </c>
      <c r="CG473" s="240" t="str">
        <f t="shared" si="820"/>
        <v xml:space="preserve"> </v>
      </c>
      <c r="CH473" s="240" t="str">
        <f t="shared" si="821"/>
        <v xml:space="preserve"> </v>
      </c>
      <c r="CI473" s="240"/>
      <c r="CJ473" s="240" t="str">
        <f t="shared" si="822"/>
        <v xml:space="preserve"> </v>
      </c>
      <c r="CK473" s="240" t="str">
        <f t="shared" si="823"/>
        <v xml:space="preserve"> </v>
      </c>
      <c r="CL473" s="240" t="str">
        <f t="shared" si="824"/>
        <v xml:space="preserve"> </v>
      </c>
      <c r="CM473" s="240" t="str">
        <f t="shared" si="825"/>
        <v xml:space="preserve"> </v>
      </c>
      <c r="CN473" s="240" t="str">
        <f t="shared" si="826"/>
        <v xml:space="preserve"> </v>
      </c>
      <c r="CO473" s="240" t="str">
        <f t="shared" si="827"/>
        <v xml:space="preserve"> </v>
      </c>
      <c r="CP473" s="240" t="str">
        <f t="shared" si="828"/>
        <v xml:space="preserve"> </v>
      </c>
      <c r="CQ473" s="240" t="str">
        <f t="shared" si="829"/>
        <v xml:space="preserve"> </v>
      </c>
      <c r="CR473" s="240"/>
      <c r="CS473" s="240" t="str">
        <f t="shared" si="830"/>
        <v xml:space="preserve"> </v>
      </c>
      <c r="CT473" s="240" t="str">
        <f t="shared" si="831"/>
        <v xml:space="preserve"> </v>
      </c>
      <c r="CU473" s="240" t="str">
        <f t="shared" si="832"/>
        <v xml:space="preserve"> </v>
      </c>
      <c r="CV473" s="240"/>
      <c r="CW473" s="240" t="str">
        <f t="shared" si="833"/>
        <v xml:space="preserve"> </v>
      </c>
      <c r="CX473" s="240" t="str">
        <f t="shared" si="834"/>
        <v xml:space="preserve"> </v>
      </c>
      <c r="CY473" s="240" t="str">
        <f t="shared" si="835"/>
        <v xml:space="preserve"> </v>
      </c>
      <c r="CZ473" s="240"/>
      <c r="DA473" s="240" t="str">
        <f t="shared" si="836"/>
        <v xml:space="preserve"> </v>
      </c>
      <c r="DB473" s="240" t="str">
        <f t="shared" si="837"/>
        <v xml:space="preserve"> </v>
      </c>
      <c r="DC473" s="240" t="str">
        <f t="shared" si="838"/>
        <v xml:space="preserve"> </v>
      </c>
      <c r="DD473" s="240" t="str">
        <f t="shared" si="839"/>
        <v xml:space="preserve"> </v>
      </c>
      <c r="DE473" s="245" t="str">
        <f t="shared" si="840"/>
        <v xml:space="preserve"> </v>
      </c>
      <c r="DF473" s="245"/>
      <c r="DG473" s="239" t="str">
        <f t="shared" si="841"/>
        <v xml:space="preserve"> </v>
      </c>
      <c r="DH473" s="239" t="str">
        <f t="shared" si="842"/>
        <v xml:space="preserve"> </v>
      </c>
      <c r="DI473" s="239" t="str">
        <f t="shared" si="843"/>
        <v xml:space="preserve"> </v>
      </c>
      <c r="DJ473" s="240" t="str">
        <f t="shared" si="844"/>
        <v xml:space="preserve"> </v>
      </c>
    </row>
    <row r="474" spans="1:114">
      <c r="A474" s="312"/>
      <c r="I474" s="325"/>
      <c r="J474" s="325"/>
      <c r="K474" s="325"/>
      <c r="L474" s="325"/>
      <c r="M474" s="325"/>
      <c r="N474" s="325"/>
      <c r="O474" s="325"/>
      <c r="P474" s="325"/>
      <c r="Q474" s="325"/>
      <c r="R474" s="325"/>
      <c r="S474" s="325"/>
      <c r="T474" s="325"/>
      <c r="U474" s="238" t="str">
        <f t="shared" si="782"/>
        <v/>
      </c>
      <c r="V474" s="239" t="str">
        <f>IF(SUM(I474:T474)&lt;90," ",I474/stab.data!$U$7)</f>
        <v xml:space="preserve"> </v>
      </c>
      <c r="W474" s="239" t="str">
        <f>IF(SUM(I474:T474)&lt;90," ",J474/stab.data!$U$8)</f>
        <v xml:space="preserve"> </v>
      </c>
      <c r="X474" s="239" t="str">
        <f>IF(SUM(I474:T474)&lt;90," ",K474*2/stab.data!$U$9)</f>
        <v xml:space="preserve"> </v>
      </c>
      <c r="Y474" s="239" t="str">
        <f>IF(SUM(I474:T474)&lt;90," ",L474*2/stab.data!$U$10)</f>
        <v xml:space="preserve"> </v>
      </c>
      <c r="Z474" s="239" t="str">
        <f>IF(SUM(I474:T474)&lt;90," ",M474/stab.data!$U$11)</f>
        <v xml:space="preserve"> </v>
      </c>
      <c r="AA474" s="239" t="str">
        <f>IF(SUM(I474:T474)&lt;90," ",N474/stab.data!$U$12)</f>
        <v xml:space="preserve"> </v>
      </c>
      <c r="AB474" s="239" t="str">
        <f>IF(SUM(I474:T474)&lt;90," ",O474/stab.data!$U$13)</f>
        <v xml:space="preserve"> </v>
      </c>
      <c r="AC474" s="239" t="str">
        <f>IF(SUM(I474:T474)&lt;90," ",P474/stab.data!$U$14)</f>
        <v xml:space="preserve"> </v>
      </c>
      <c r="AD474" s="239" t="str">
        <f>IF(SUM(I474:T474)&lt;90," ",Q474*2/stab.data!$U$15)</f>
        <v xml:space="preserve"> </v>
      </c>
      <c r="AE474" s="239" t="str">
        <f>IF(SUM(I474:T474)&lt;90," ",R474*2/stab.data!$U$16)</f>
        <v xml:space="preserve"> </v>
      </c>
      <c r="AF474" s="239" t="str">
        <f>IF(SUM(I474:T474)&lt;90," ",S474/stab.data!$U$17)</f>
        <v xml:space="preserve"> </v>
      </c>
      <c r="AG474" s="239" t="str">
        <f>IF(SUM(I474:T474)&lt;90," ",T474/stab.data!$U$18)</f>
        <v xml:space="preserve"> </v>
      </c>
      <c r="AH474" s="239" t="str">
        <f t="shared" si="783"/>
        <v xml:space="preserve"> </v>
      </c>
      <c r="AI474" s="239" t="str">
        <f t="shared" si="784"/>
        <v xml:space="preserve"> </v>
      </c>
      <c r="AJ474" s="240" t="str">
        <f t="shared" si="785"/>
        <v xml:space="preserve"> </v>
      </c>
      <c r="AK474" s="240" t="str">
        <f t="shared" si="786"/>
        <v xml:space="preserve"> </v>
      </c>
      <c r="AL474" s="240" t="str">
        <f t="shared" si="787"/>
        <v xml:space="preserve"> </v>
      </c>
      <c r="AM474" s="240" t="str">
        <f t="shared" si="788"/>
        <v xml:space="preserve"> </v>
      </c>
      <c r="AN474" s="240" t="str">
        <f t="shared" si="789"/>
        <v xml:space="preserve"> </v>
      </c>
      <c r="AO474" s="240" t="str">
        <f t="shared" si="790"/>
        <v xml:space="preserve"> </v>
      </c>
      <c r="AP474" s="240" t="str">
        <f t="shared" si="791"/>
        <v xml:space="preserve"> </v>
      </c>
      <c r="AQ474" s="240" t="str">
        <f t="shared" si="792"/>
        <v xml:space="preserve"> </v>
      </c>
      <c r="AR474" s="240" t="str">
        <f t="shared" si="793"/>
        <v xml:space="preserve"> </v>
      </c>
      <c r="AS474" s="240" t="str">
        <f t="shared" si="794"/>
        <v xml:space="preserve"> </v>
      </c>
      <c r="AT474" s="240" t="str">
        <f t="shared" si="795"/>
        <v xml:space="preserve"> </v>
      </c>
      <c r="AU474" s="240" t="str">
        <f t="shared" si="796"/>
        <v xml:space="preserve"> </v>
      </c>
      <c r="AV474" s="239" t="str">
        <f t="shared" si="797"/>
        <v xml:space="preserve"> </v>
      </c>
      <c r="AW474" s="239" t="str">
        <f t="shared" si="798"/>
        <v xml:space="preserve"> </v>
      </c>
      <c r="AX474" s="239" t="str">
        <f>IF(SUM(I474:T474)&lt;90," ",CM474*AH474*stab.data!$U$20/13/2)</f>
        <v xml:space="preserve"> </v>
      </c>
      <c r="AY474" s="239" t="str">
        <f>IF(SUM(I474:T474)&lt;90," ",CO474*AH474*stab.data!$U$11/13)</f>
        <v xml:space="preserve"> </v>
      </c>
      <c r="AZ474" s="239" t="str">
        <f t="shared" si="799"/>
        <v/>
      </c>
      <c r="BA474" s="241" t="str">
        <f t="shared" si="800"/>
        <v xml:space="preserve"> </v>
      </c>
      <c r="BB474" s="242" t="str">
        <f>IF(SUM(I474:T474)&lt;90," ",EXP('eq. coef.'!$C$104+'eq. coef.'!$C$105*'Amp-TB2 calc'!AJ474+'eq. coef.'!$C$106*'Amp-TB2 calc'!AK474+'eq. coef.'!$C$107*'Amp-TB2 calc'!AL474+'eq. coef.'!$C$108*'Amp-TB2 calc'!AN474+'eq. coef.'!$C$109*'Amp-TB2 calc'!AP474+'eq. coef.'!$C$110*'Amp-TB2 calc'!AQ474+'eq. coef.'!$C$111*'Amp-TB2 calc'!AR474+'eq. coef.'!$C$112*'Amp-TB2 calc'!AS474))</f>
        <v xml:space="preserve"> </v>
      </c>
      <c r="BC474" s="243" t="str">
        <f>IF(SUM(I474:T474)&lt;90," ",EXP('eq. coef.'!$C$176+'eq. coef.'!$C$177*'Amp-TB2 calc'!AJ474+'eq. coef.'!$C$178*'Amp-TB2 calc'!AK474+'eq. coef.'!$C$179*'Amp-TB2 calc'!AL474+'eq. coef.'!$C$180*'Amp-TB2 calc'!AN474+'eq. coef.'!$C$181*'Amp-TB2 calc'!AP474+'eq. coef.'!$C$182*'Amp-TB2 calc'!AQ474+'eq. coef.'!$C$183*'Amp-TB2 calc'!AR474+'eq. coef.'!$C$184*'Amp-TB2 calc'!AS474))</f>
        <v xml:space="preserve"> </v>
      </c>
      <c r="BD474" s="243" t="str">
        <f>IF(SUM(I474:T474)&lt;90," ",('eq. coef.'!$C$234+'eq. coef.'!$C$235*'Amp-TB2 calc'!AJ474+'eq. coef.'!$C$236*'Amp-TB2 calc'!AK474+'eq. coef.'!$C$237*'Amp-TB2 calc'!AL474+'eq. coef.'!$C$238*'Amp-TB2 calc'!AN474+'eq. coef.'!$C$239*'Amp-TB2 calc'!AP474+'eq. coef.'!$C$240*'Amp-TB2 calc'!AQ474+'eq. coef.'!$C$241*'Amp-TB2 calc'!AR474+'eq. coef.'!$C$242*'Amp-TB2 calc'!AS474))</f>
        <v xml:space="preserve"> </v>
      </c>
      <c r="BE474" s="243" t="str">
        <f>IF(SUM(I474:T474)&lt;90," ",('eq. coef.'!$C$270+'eq. coef.'!$C$271*'Amp-TB2 calc'!AJ474+'eq. coef.'!$C$272*'Amp-TB2 calc'!AK474+'eq. coef.'!$C$273*'Amp-TB2 calc'!AL474+'eq. coef.'!$C$274*'Amp-TB2 calc'!AN474+'eq. coef.'!$C$275*'Amp-TB2 calc'!AP474+'eq. coef.'!$C$276*'Amp-TB2 calc'!AQ474+'eq. coef.'!$C$277*'Amp-TB2 calc'!AR474+'eq. coef.'!$C$278*'Amp-TB2 calc'!AS474))</f>
        <v xml:space="preserve"> </v>
      </c>
      <c r="BF474" s="243" t="str">
        <f>IF(SUM(I474:T474)&lt;90," ",EXP('eq. coef.'!$C$328+'eq. coef.'!$C$329*'Amp-TB2 calc'!AJ474+'eq. coef.'!$C$330*'Amp-TB2 calc'!AK474+'eq. coef.'!$C$331*'Amp-TB2 calc'!AL474+'eq. coef.'!$C$332*'Amp-TB2 calc'!AN474+'eq. coef.'!$C$333*'Amp-TB2 calc'!AP474+'eq. coef.'!$C$334*'Amp-TB2 calc'!AQ474+'eq. coef.'!$C$335*'Amp-TB2 calc'!AR474+'eq. coef.'!$C$336*'Amp-TB2 calc'!AS474))</f>
        <v xml:space="preserve"> </v>
      </c>
      <c r="BG474" s="255" t="str">
        <f t="shared" si="801"/>
        <v xml:space="preserve"> </v>
      </c>
      <c r="BH474" s="306" t="str">
        <f t="shared" si="802"/>
        <v xml:space="preserve"> </v>
      </c>
      <c r="BI474" s="243" t="str">
        <f t="shared" si="803"/>
        <v xml:space="preserve"> </v>
      </c>
      <c r="BJ474" s="245" t="str">
        <f t="shared" si="804"/>
        <v xml:space="preserve"> </v>
      </c>
      <c r="BK474" s="243" t="str">
        <f t="shared" si="805"/>
        <v xml:space="preserve"> </v>
      </c>
      <c r="BL474" s="247" t="str">
        <f>IF(SUM(I474:T474)&lt;90," ",'eq. coef.'!$C$360+'eq. coef.'!$C$361*'Amp-TB2 calc'!AJ474+'eq. coef.'!$C$362*'Amp-TB2 calc'!AK474+'eq. coef.'!$C$363*'Amp-TB2 calc'!AL474+'eq. coef.'!$C$364*'Amp-TB2 calc'!AN474+'eq. coef.'!$C$365*'Amp-TB2 calc'!AP474+'eq. coef.'!$C$366*'Amp-TB2 calc'!AQ474+'eq. coef.'!$C$367*'Amp-TB2 calc'!AR474+'eq. coef.'!$C$368*'Amp-TB2 calc'!AS474+'eq. coef.'!$C$369*LN(BO474))</f>
        <v xml:space="preserve"> </v>
      </c>
      <c r="BM474" s="248" t="str">
        <f t="shared" si="806"/>
        <v/>
      </c>
      <c r="BN474" s="267" t="str">
        <f t="shared" si="807"/>
        <v/>
      </c>
      <c r="BO474" s="249" t="str">
        <f t="shared" si="808"/>
        <v xml:space="preserve"> </v>
      </c>
      <c r="BP474" s="243" t="str">
        <f t="shared" si="809"/>
        <v xml:space="preserve"> </v>
      </c>
      <c r="BQ474" s="245"/>
      <c r="BR474" s="245">
        <f t="shared" si="810"/>
        <v>0</v>
      </c>
      <c r="BS474" s="245">
        <f t="shared" si="811"/>
        <v>0</v>
      </c>
      <c r="BT474" s="243" t="str">
        <f t="shared" si="812"/>
        <v xml:space="preserve"> </v>
      </c>
      <c r="BU474" s="250"/>
      <c r="BV474" s="251" t="str">
        <f>IF(SUM(I474:T474)&lt;90," ",'eq. coef.'!$B$1128*'Amp-TB2 calc'!CF474+'eq. coef.'!$B$1129*'Amp-TB2 calc'!CJ474+'eq. coef.'!$B$1130*'Amp-TB2 calc'!CK474+'eq. coef.'!$B$1131*'Amp-TB2 calc'!CM474+'eq. coef.'!$B$1132*'Amp-TB2 calc'!CN474+'eq. coef.'!$B$1133*'Amp-TB2 calc'!CO474+'eq. coef.'!$B$1134*'Amp-TB2 calc'!CP474+'eq. coef.'!$B$1135*'Amp-TB2 calc'!CS474+'eq. coef.'!$B$1135*'Amp-TB2 calc'!CW474+'eq. coef.'!$B$1137*'Amp-TB2 calc'!CX474)</f>
        <v xml:space="preserve"> </v>
      </c>
      <c r="BW474" s="252" t="str">
        <f t="shared" si="813"/>
        <v/>
      </c>
      <c r="BX474" s="253"/>
      <c r="BY474" s="252" t="str">
        <f t="shared" si="814"/>
        <v xml:space="preserve"> </v>
      </c>
      <c r="BZ474" s="251" t="str">
        <f>IF(SUM(I474:T474)&lt;90," ",EXP('eq. coef.'!$B$1156*'Amp-TB2 calc'!CF474+'eq. coef.'!$B$1157*'Amp-TB2 calc'!CJ474+'eq. coef.'!$B$1158*'Amp-TB2 calc'!CK474+'eq. coef.'!$B$1159*'Amp-TB2 calc'!CM474+'eq. coef.'!$B$1160*'Amp-TB2 calc'!CN474+'eq. coef.'!$B$1161*'Amp-TB2 calc'!CO474+'eq. coef.'!$B$1162*'Amp-TB2 calc'!CP474+'eq. coef.'!$B$1163*'Amp-TB2 calc'!CS474+'eq. coef.'!$B$1164*'Amp-TB2 calc'!CW474+'eq. coef.'!$B$1165*'Amp-TB2 calc'!CX474))</f>
        <v xml:space="preserve"> </v>
      </c>
      <c r="CA474" s="252" t="str">
        <f t="shared" si="815"/>
        <v xml:space="preserve"> </v>
      </c>
      <c r="CB474" s="245"/>
      <c r="CC474" s="244" t="str">
        <f t="shared" si="816"/>
        <v xml:space="preserve"> </v>
      </c>
      <c r="CD474" s="244" t="str">
        <f t="shared" si="817"/>
        <v xml:space="preserve"> </v>
      </c>
      <c r="CE474" s="240" t="str">
        <f t="shared" si="818"/>
        <v xml:space="preserve"> </v>
      </c>
      <c r="CF474" s="240" t="str">
        <f t="shared" si="819"/>
        <v xml:space="preserve"> </v>
      </c>
      <c r="CG474" s="240" t="str">
        <f t="shared" si="820"/>
        <v xml:space="preserve"> </v>
      </c>
      <c r="CH474" s="240" t="str">
        <f t="shared" si="821"/>
        <v xml:space="preserve"> </v>
      </c>
      <c r="CI474" s="240"/>
      <c r="CJ474" s="240" t="str">
        <f t="shared" si="822"/>
        <v xml:space="preserve"> </v>
      </c>
      <c r="CK474" s="240" t="str">
        <f t="shared" si="823"/>
        <v xml:space="preserve"> </v>
      </c>
      <c r="CL474" s="240" t="str">
        <f t="shared" si="824"/>
        <v xml:space="preserve"> </v>
      </c>
      <c r="CM474" s="240" t="str">
        <f t="shared" si="825"/>
        <v xml:space="preserve"> </v>
      </c>
      <c r="CN474" s="240" t="str">
        <f t="shared" si="826"/>
        <v xml:space="preserve"> </v>
      </c>
      <c r="CO474" s="240" t="str">
        <f t="shared" si="827"/>
        <v xml:space="preserve"> </v>
      </c>
      <c r="CP474" s="240" t="str">
        <f t="shared" si="828"/>
        <v xml:space="preserve"> </v>
      </c>
      <c r="CQ474" s="240" t="str">
        <f t="shared" si="829"/>
        <v xml:space="preserve"> </v>
      </c>
      <c r="CR474" s="240"/>
      <c r="CS474" s="240" t="str">
        <f t="shared" si="830"/>
        <v xml:space="preserve"> </v>
      </c>
      <c r="CT474" s="240" t="str">
        <f t="shared" si="831"/>
        <v xml:space="preserve"> </v>
      </c>
      <c r="CU474" s="240" t="str">
        <f t="shared" si="832"/>
        <v xml:space="preserve"> </v>
      </c>
      <c r="CV474" s="240"/>
      <c r="CW474" s="240" t="str">
        <f t="shared" si="833"/>
        <v xml:space="preserve"> </v>
      </c>
      <c r="CX474" s="240" t="str">
        <f t="shared" si="834"/>
        <v xml:space="preserve"> </v>
      </c>
      <c r="CY474" s="240" t="str">
        <f t="shared" si="835"/>
        <v xml:space="preserve"> </v>
      </c>
      <c r="CZ474" s="240"/>
      <c r="DA474" s="240" t="str">
        <f t="shared" si="836"/>
        <v xml:space="preserve"> </v>
      </c>
      <c r="DB474" s="240" t="str">
        <f t="shared" si="837"/>
        <v xml:space="preserve"> </v>
      </c>
      <c r="DC474" s="240" t="str">
        <f t="shared" si="838"/>
        <v xml:space="preserve"> </v>
      </c>
      <c r="DD474" s="240" t="str">
        <f t="shared" si="839"/>
        <v xml:space="preserve"> </v>
      </c>
      <c r="DE474" s="245" t="str">
        <f t="shared" si="840"/>
        <v xml:space="preserve"> </v>
      </c>
      <c r="DF474" s="245"/>
      <c r="DG474" s="239" t="str">
        <f t="shared" si="841"/>
        <v xml:space="preserve"> </v>
      </c>
      <c r="DH474" s="239" t="str">
        <f t="shared" si="842"/>
        <v xml:space="preserve"> </v>
      </c>
      <c r="DI474" s="239" t="str">
        <f t="shared" si="843"/>
        <v xml:space="preserve"> </v>
      </c>
      <c r="DJ474" s="240" t="str">
        <f t="shared" si="844"/>
        <v xml:space="preserve"> </v>
      </c>
    </row>
    <row r="475" spans="1:114">
      <c r="A475" s="312"/>
      <c r="I475" s="325"/>
      <c r="J475" s="325"/>
      <c r="K475" s="325"/>
      <c r="L475" s="325"/>
      <c r="M475" s="325"/>
      <c r="N475" s="325"/>
      <c r="O475" s="325"/>
      <c r="P475" s="325"/>
      <c r="Q475" s="325"/>
      <c r="R475" s="325"/>
      <c r="S475" s="325"/>
      <c r="T475" s="325"/>
      <c r="U475" s="238" t="str">
        <f t="shared" si="782"/>
        <v/>
      </c>
      <c r="V475" s="239" t="str">
        <f>IF(SUM(I475:T475)&lt;90," ",I475/stab.data!$U$7)</f>
        <v xml:space="preserve"> </v>
      </c>
      <c r="W475" s="239" t="str">
        <f>IF(SUM(I475:T475)&lt;90," ",J475/stab.data!$U$8)</f>
        <v xml:space="preserve"> </v>
      </c>
      <c r="X475" s="239" t="str">
        <f>IF(SUM(I475:T475)&lt;90," ",K475*2/stab.data!$U$9)</f>
        <v xml:space="preserve"> </v>
      </c>
      <c r="Y475" s="239" t="str">
        <f>IF(SUM(I475:T475)&lt;90," ",L475*2/stab.data!$U$10)</f>
        <v xml:space="preserve"> </v>
      </c>
      <c r="Z475" s="239" t="str">
        <f>IF(SUM(I475:T475)&lt;90," ",M475/stab.data!$U$11)</f>
        <v xml:space="preserve"> </v>
      </c>
      <c r="AA475" s="239" t="str">
        <f>IF(SUM(I475:T475)&lt;90," ",N475/stab.data!$U$12)</f>
        <v xml:space="preserve"> </v>
      </c>
      <c r="AB475" s="239" t="str">
        <f>IF(SUM(I475:T475)&lt;90," ",O475/stab.data!$U$13)</f>
        <v xml:space="preserve"> </v>
      </c>
      <c r="AC475" s="239" t="str">
        <f>IF(SUM(I475:T475)&lt;90," ",P475/stab.data!$U$14)</f>
        <v xml:space="preserve"> </v>
      </c>
      <c r="AD475" s="239" t="str">
        <f>IF(SUM(I475:T475)&lt;90," ",Q475*2/stab.data!$U$15)</f>
        <v xml:space="preserve"> </v>
      </c>
      <c r="AE475" s="239" t="str">
        <f>IF(SUM(I475:T475)&lt;90," ",R475*2/stab.data!$U$16)</f>
        <v xml:space="preserve"> </v>
      </c>
      <c r="AF475" s="239" t="str">
        <f>IF(SUM(I475:T475)&lt;90," ",S475/stab.data!$U$17)</f>
        <v xml:space="preserve"> </v>
      </c>
      <c r="AG475" s="239" t="str">
        <f>IF(SUM(I475:T475)&lt;90," ",T475/stab.data!$U$18)</f>
        <v xml:space="preserve"> </v>
      </c>
      <c r="AH475" s="239" t="str">
        <f t="shared" si="783"/>
        <v xml:space="preserve"> </v>
      </c>
      <c r="AI475" s="239" t="str">
        <f t="shared" si="784"/>
        <v xml:space="preserve"> </v>
      </c>
      <c r="AJ475" s="240" t="str">
        <f t="shared" si="785"/>
        <v xml:space="preserve"> </v>
      </c>
      <c r="AK475" s="240" t="str">
        <f t="shared" si="786"/>
        <v xml:space="preserve"> </v>
      </c>
      <c r="AL475" s="240" t="str">
        <f t="shared" si="787"/>
        <v xml:space="preserve"> </v>
      </c>
      <c r="AM475" s="240" t="str">
        <f t="shared" si="788"/>
        <v xml:space="preserve"> </v>
      </c>
      <c r="AN475" s="240" t="str">
        <f t="shared" si="789"/>
        <v xml:space="preserve"> </v>
      </c>
      <c r="AO475" s="240" t="str">
        <f t="shared" si="790"/>
        <v xml:space="preserve"> </v>
      </c>
      <c r="AP475" s="240" t="str">
        <f t="shared" si="791"/>
        <v xml:space="preserve"> </v>
      </c>
      <c r="AQ475" s="240" t="str">
        <f t="shared" si="792"/>
        <v xml:space="preserve"> </v>
      </c>
      <c r="AR475" s="240" t="str">
        <f t="shared" si="793"/>
        <v xml:space="preserve"> </v>
      </c>
      <c r="AS475" s="240" t="str">
        <f t="shared" si="794"/>
        <v xml:space="preserve"> </v>
      </c>
      <c r="AT475" s="240" t="str">
        <f t="shared" si="795"/>
        <v xml:space="preserve"> </v>
      </c>
      <c r="AU475" s="240" t="str">
        <f t="shared" si="796"/>
        <v xml:space="preserve"> </v>
      </c>
      <c r="AV475" s="239" t="str">
        <f t="shared" si="797"/>
        <v xml:space="preserve"> </v>
      </c>
      <c r="AW475" s="239" t="str">
        <f t="shared" si="798"/>
        <v xml:space="preserve"> </v>
      </c>
      <c r="AX475" s="239" t="str">
        <f>IF(SUM(I475:T475)&lt;90," ",CM475*AH475*stab.data!$U$20/13/2)</f>
        <v xml:space="preserve"> </v>
      </c>
      <c r="AY475" s="239" t="str">
        <f>IF(SUM(I475:T475)&lt;90," ",CO475*AH475*stab.data!$U$11/13)</f>
        <v xml:space="preserve"> </v>
      </c>
      <c r="AZ475" s="239" t="str">
        <f t="shared" si="799"/>
        <v/>
      </c>
      <c r="BA475" s="241" t="str">
        <f t="shared" si="800"/>
        <v xml:space="preserve"> </v>
      </c>
      <c r="BB475" s="242" t="str">
        <f>IF(SUM(I475:T475)&lt;90," ",EXP('eq. coef.'!$C$104+'eq. coef.'!$C$105*'Amp-TB2 calc'!AJ475+'eq. coef.'!$C$106*'Amp-TB2 calc'!AK475+'eq. coef.'!$C$107*'Amp-TB2 calc'!AL475+'eq. coef.'!$C$108*'Amp-TB2 calc'!AN475+'eq. coef.'!$C$109*'Amp-TB2 calc'!AP475+'eq. coef.'!$C$110*'Amp-TB2 calc'!AQ475+'eq. coef.'!$C$111*'Amp-TB2 calc'!AR475+'eq. coef.'!$C$112*'Amp-TB2 calc'!AS475))</f>
        <v xml:space="preserve"> </v>
      </c>
      <c r="BC475" s="243" t="str">
        <f>IF(SUM(I475:T475)&lt;90," ",EXP('eq. coef.'!$C$176+'eq. coef.'!$C$177*'Amp-TB2 calc'!AJ475+'eq. coef.'!$C$178*'Amp-TB2 calc'!AK475+'eq. coef.'!$C$179*'Amp-TB2 calc'!AL475+'eq. coef.'!$C$180*'Amp-TB2 calc'!AN475+'eq. coef.'!$C$181*'Amp-TB2 calc'!AP475+'eq. coef.'!$C$182*'Amp-TB2 calc'!AQ475+'eq. coef.'!$C$183*'Amp-TB2 calc'!AR475+'eq. coef.'!$C$184*'Amp-TB2 calc'!AS475))</f>
        <v xml:space="preserve"> </v>
      </c>
      <c r="BD475" s="243" t="str">
        <f>IF(SUM(I475:T475)&lt;90," ",('eq. coef.'!$C$234+'eq. coef.'!$C$235*'Amp-TB2 calc'!AJ475+'eq. coef.'!$C$236*'Amp-TB2 calc'!AK475+'eq. coef.'!$C$237*'Amp-TB2 calc'!AL475+'eq. coef.'!$C$238*'Amp-TB2 calc'!AN475+'eq. coef.'!$C$239*'Amp-TB2 calc'!AP475+'eq. coef.'!$C$240*'Amp-TB2 calc'!AQ475+'eq. coef.'!$C$241*'Amp-TB2 calc'!AR475+'eq. coef.'!$C$242*'Amp-TB2 calc'!AS475))</f>
        <v xml:space="preserve"> </v>
      </c>
      <c r="BE475" s="243" t="str">
        <f>IF(SUM(I475:T475)&lt;90," ",('eq. coef.'!$C$270+'eq. coef.'!$C$271*'Amp-TB2 calc'!AJ475+'eq. coef.'!$C$272*'Amp-TB2 calc'!AK475+'eq. coef.'!$C$273*'Amp-TB2 calc'!AL475+'eq. coef.'!$C$274*'Amp-TB2 calc'!AN475+'eq. coef.'!$C$275*'Amp-TB2 calc'!AP475+'eq. coef.'!$C$276*'Amp-TB2 calc'!AQ475+'eq. coef.'!$C$277*'Amp-TB2 calc'!AR475+'eq. coef.'!$C$278*'Amp-TB2 calc'!AS475))</f>
        <v xml:space="preserve"> </v>
      </c>
      <c r="BF475" s="243" t="str">
        <f>IF(SUM(I475:T475)&lt;90," ",EXP('eq. coef.'!$C$328+'eq. coef.'!$C$329*'Amp-TB2 calc'!AJ475+'eq. coef.'!$C$330*'Amp-TB2 calc'!AK475+'eq. coef.'!$C$331*'Amp-TB2 calc'!AL475+'eq. coef.'!$C$332*'Amp-TB2 calc'!AN475+'eq. coef.'!$C$333*'Amp-TB2 calc'!AP475+'eq. coef.'!$C$334*'Amp-TB2 calc'!AQ475+'eq. coef.'!$C$335*'Amp-TB2 calc'!AR475+'eq. coef.'!$C$336*'Amp-TB2 calc'!AS475))</f>
        <v xml:space="preserve"> </v>
      </c>
      <c r="BG475" s="255" t="str">
        <f t="shared" si="801"/>
        <v xml:space="preserve"> </v>
      </c>
      <c r="BH475" s="306" t="str">
        <f t="shared" si="802"/>
        <v xml:space="preserve"> </v>
      </c>
      <c r="BI475" s="243" t="str">
        <f t="shared" si="803"/>
        <v xml:space="preserve"> </v>
      </c>
      <c r="BJ475" s="245" t="str">
        <f t="shared" si="804"/>
        <v xml:space="preserve"> </v>
      </c>
      <c r="BK475" s="243" t="str">
        <f t="shared" si="805"/>
        <v xml:space="preserve"> </v>
      </c>
      <c r="BL475" s="247" t="str">
        <f>IF(SUM(I475:T475)&lt;90," ",'eq. coef.'!$C$360+'eq. coef.'!$C$361*'Amp-TB2 calc'!AJ475+'eq. coef.'!$C$362*'Amp-TB2 calc'!AK475+'eq. coef.'!$C$363*'Amp-TB2 calc'!AL475+'eq. coef.'!$C$364*'Amp-TB2 calc'!AN475+'eq. coef.'!$C$365*'Amp-TB2 calc'!AP475+'eq. coef.'!$C$366*'Amp-TB2 calc'!AQ475+'eq. coef.'!$C$367*'Amp-TB2 calc'!AR475+'eq. coef.'!$C$368*'Amp-TB2 calc'!AS475+'eq. coef.'!$C$369*LN(BO475))</f>
        <v xml:space="preserve"> </v>
      </c>
      <c r="BM475" s="248" t="str">
        <f t="shared" si="806"/>
        <v/>
      </c>
      <c r="BN475" s="267" t="str">
        <f t="shared" si="807"/>
        <v/>
      </c>
      <c r="BO475" s="249" t="str">
        <f t="shared" si="808"/>
        <v xml:space="preserve"> </v>
      </c>
      <c r="BP475" s="243" t="str">
        <f t="shared" si="809"/>
        <v xml:space="preserve"> </v>
      </c>
      <c r="BQ475" s="245"/>
      <c r="BR475" s="245">
        <f t="shared" si="810"/>
        <v>0</v>
      </c>
      <c r="BS475" s="245">
        <f t="shared" si="811"/>
        <v>0</v>
      </c>
      <c r="BT475" s="243" t="str">
        <f t="shared" si="812"/>
        <v xml:space="preserve"> </v>
      </c>
      <c r="BU475" s="250"/>
      <c r="BV475" s="251" t="str">
        <f>IF(SUM(I475:T475)&lt;90," ",'eq. coef.'!$B$1128*'Amp-TB2 calc'!CF475+'eq. coef.'!$B$1129*'Amp-TB2 calc'!CJ475+'eq. coef.'!$B$1130*'Amp-TB2 calc'!CK475+'eq. coef.'!$B$1131*'Amp-TB2 calc'!CM475+'eq. coef.'!$B$1132*'Amp-TB2 calc'!CN475+'eq. coef.'!$B$1133*'Amp-TB2 calc'!CO475+'eq. coef.'!$B$1134*'Amp-TB2 calc'!CP475+'eq. coef.'!$B$1135*'Amp-TB2 calc'!CS475+'eq. coef.'!$B$1135*'Amp-TB2 calc'!CW475+'eq. coef.'!$B$1137*'Amp-TB2 calc'!CX475)</f>
        <v xml:space="preserve"> </v>
      </c>
      <c r="BW475" s="252" t="str">
        <f t="shared" si="813"/>
        <v/>
      </c>
      <c r="BX475" s="253"/>
      <c r="BY475" s="252" t="str">
        <f t="shared" si="814"/>
        <v xml:space="preserve"> </v>
      </c>
      <c r="BZ475" s="251" t="str">
        <f>IF(SUM(I475:T475)&lt;90," ",EXP('eq. coef.'!$B$1156*'Amp-TB2 calc'!CF475+'eq. coef.'!$B$1157*'Amp-TB2 calc'!CJ475+'eq. coef.'!$B$1158*'Amp-TB2 calc'!CK475+'eq. coef.'!$B$1159*'Amp-TB2 calc'!CM475+'eq. coef.'!$B$1160*'Amp-TB2 calc'!CN475+'eq. coef.'!$B$1161*'Amp-TB2 calc'!CO475+'eq. coef.'!$B$1162*'Amp-TB2 calc'!CP475+'eq. coef.'!$B$1163*'Amp-TB2 calc'!CS475+'eq. coef.'!$B$1164*'Amp-TB2 calc'!CW475+'eq. coef.'!$B$1165*'Amp-TB2 calc'!CX475))</f>
        <v xml:space="preserve"> </v>
      </c>
      <c r="CA475" s="252" t="str">
        <f t="shared" si="815"/>
        <v xml:space="preserve"> </v>
      </c>
      <c r="CB475" s="245"/>
      <c r="CC475" s="244" t="str">
        <f t="shared" si="816"/>
        <v xml:space="preserve"> </v>
      </c>
      <c r="CD475" s="244" t="str">
        <f t="shared" si="817"/>
        <v xml:space="preserve"> </v>
      </c>
      <c r="CE475" s="240" t="str">
        <f t="shared" si="818"/>
        <v xml:space="preserve"> </v>
      </c>
      <c r="CF475" s="240" t="str">
        <f t="shared" si="819"/>
        <v xml:space="preserve"> </v>
      </c>
      <c r="CG475" s="240" t="str">
        <f t="shared" si="820"/>
        <v xml:space="preserve"> </v>
      </c>
      <c r="CH475" s="240" t="str">
        <f t="shared" si="821"/>
        <v xml:space="preserve"> </v>
      </c>
      <c r="CI475" s="240"/>
      <c r="CJ475" s="240" t="str">
        <f t="shared" si="822"/>
        <v xml:space="preserve"> </v>
      </c>
      <c r="CK475" s="240" t="str">
        <f t="shared" si="823"/>
        <v xml:space="preserve"> </v>
      </c>
      <c r="CL475" s="240" t="str">
        <f t="shared" si="824"/>
        <v xml:space="preserve"> </v>
      </c>
      <c r="CM475" s="240" t="str">
        <f t="shared" si="825"/>
        <v xml:space="preserve"> </v>
      </c>
      <c r="CN475" s="240" t="str">
        <f t="shared" si="826"/>
        <v xml:space="preserve"> </v>
      </c>
      <c r="CO475" s="240" t="str">
        <f t="shared" si="827"/>
        <v xml:space="preserve"> </v>
      </c>
      <c r="CP475" s="240" t="str">
        <f t="shared" si="828"/>
        <v xml:space="preserve"> </v>
      </c>
      <c r="CQ475" s="240" t="str">
        <f t="shared" si="829"/>
        <v xml:space="preserve"> </v>
      </c>
      <c r="CR475" s="240"/>
      <c r="CS475" s="240" t="str">
        <f t="shared" si="830"/>
        <v xml:space="preserve"> </v>
      </c>
      <c r="CT475" s="240" t="str">
        <f t="shared" si="831"/>
        <v xml:space="preserve"> </v>
      </c>
      <c r="CU475" s="240" t="str">
        <f t="shared" si="832"/>
        <v xml:space="preserve"> </v>
      </c>
      <c r="CV475" s="240"/>
      <c r="CW475" s="240" t="str">
        <f t="shared" si="833"/>
        <v xml:space="preserve"> </v>
      </c>
      <c r="CX475" s="240" t="str">
        <f t="shared" si="834"/>
        <v xml:space="preserve"> </v>
      </c>
      <c r="CY475" s="240" t="str">
        <f t="shared" si="835"/>
        <v xml:space="preserve"> </v>
      </c>
      <c r="CZ475" s="240"/>
      <c r="DA475" s="240" t="str">
        <f t="shared" si="836"/>
        <v xml:space="preserve"> </v>
      </c>
      <c r="DB475" s="240" t="str">
        <f t="shared" si="837"/>
        <v xml:space="preserve"> </v>
      </c>
      <c r="DC475" s="240" t="str">
        <f t="shared" si="838"/>
        <v xml:space="preserve"> </v>
      </c>
      <c r="DD475" s="240" t="str">
        <f t="shared" si="839"/>
        <v xml:space="preserve"> </v>
      </c>
      <c r="DE475" s="245" t="str">
        <f t="shared" si="840"/>
        <v xml:space="preserve"> </v>
      </c>
      <c r="DF475" s="245"/>
      <c r="DG475" s="239" t="str">
        <f t="shared" si="841"/>
        <v xml:space="preserve"> </v>
      </c>
      <c r="DH475" s="239" t="str">
        <f t="shared" si="842"/>
        <v xml:space="preserve"> </v>
      </c>
      <c r="DI475" s="239" t="str">
        <f t="shared" si="843"/>
        <v xml:space="preserve"> </v>
      </c>
      <c r="DJ475" s="240" t="str">
        <f t="shared" si="844"/>
        <v xml:space="preserve"> </v>
      </c>
    </row>
    <row r="476" spans="1:114">
      <c r="A476" s="312"/>
      <c r="I476" s="325"/>
      <c r="J476" s="325"/>
      <c r="K476" s="325"/>
      <c r="L476" s="325"/>
      <c r="M476" s="325"/>
      <c r="N476" s="325"/>
      <c r="O476" s="325"/>
      <c r="P476" s="325"/>
      <c r="Q476" s="325"/>
      <c r="R476" s="325"/>
      <c r="S476" s="325"/>
      <c r="T476" s="325"/>
      <c r="U476" s="238" t="str">
        <f t="shared" si="782"/>
        <v/>
      </c>
      <c r="V476" s="239" t="str">
        <f>IF(SUM(I476:T476)&lt;90," ",I476/stab.data!$U$7)</f>
        <v xml:space="preserve"> </v>
      </c>
      <c r="W476" s="239" t="str">
        <f>IF(SUM(I476:T476)&lt;90," ",J476/stab.data!$U$8)</f>
        <v xml:space="preserve"> </v>
      </c>
      <c r="X476" s="239" t="str">
        <f>IF(SUM(I476:T476)&lt;90," ",K476*2/stab.data!$U$9)</f>
        <v xml:space="preserve"> </v>
      </c>
      <c r="Y476" s="239" t="str">
        <f>IF(SUM(I476:T476)&lt;90," ",L476*2/stab.data!$U$10)</f>
        <v xml:space="preserve"> </v>
      </c>
      <c r="Z476" s="239" t="str">
        <f>IF(SUM(I476:T476)&lt;90," ",M476/stab.data!$U$11)</f>
        <v xml:space="preserve"> </v>
      </c>
      <c r="AA476" s="239" t="str">
        <f>IF(SUM(I476:T476)&lt;90," ",N476/stab.data!$U$12)</f>
        <v xml:space="preserve"> </v>
      </c>
      <c r="AB476" s="239" t="str">
        <f>IF(SUM(I476:T476)&lt;90," ",O476/stab.data!$U$13)</f>
        <v xml:space="preserve"> </v>
      </c>
      <c r="AC476" s="239" t="str">
        <f>IF(SUM(I476:T476)&lt;90," ",P476/stab.data!$U$14)</f>
        <v xml:space="preserve"> </v>
      </c>
      <c r="AD476" s="239" t="str">
        <f>IF(SUM(I476:T476)&lt;90," ",Q476*2/stab.data!$U$15)</f>
        <v xml:space="preserve"> </v>
      </c>
      <c r="AE476" s="239" t="str">
        <f>IF(SUM(I476:T476)&lt;90," ",R476*2/stab.data!$U$16)</f>
        <v xml:space="preserve"> </v>
      </c>
      <c r="AF476" s="239" t="str">
        <f>IF(SUM(I476:T476)&lt;90," ",S476/stab.data!$U$17)</f>
        <v xml:space="preserve"> </v>
      </c>
      <c r="AG476" s="239" t="str">
        <f>IF(SUM(I476:T476)&lt;90," ",T476/stab.data!$U$18)</f>
        <v xml:space="preserve"> </v>
      </c>
      <c r="AH476" s="239" t="str">
        <f t="shared" si="783"/>
        <v xml:space="preserve"> </v>
      </c>
      <c r="AI476" s="239" t="str">
        <f t="shared" si="784"/>
        <v xml:space="preserve"> </v>
      </c>
      <c r="AJ476" s="240" t="str">
        <f t="shared" si="785"/>
        <v xml:space="preserve"> </v>
      </c>
      <c r="AK476" s="240" t="str">
        <f t="shared" si="786"/>
        <v xml:space="preserve"> </v>
      </c>
      <c r="AL476" s="240" t="str">
        <f t="shared" si="787"/>
        <v xml:space="preserve"> </v>
      </c>
      <c r="AM476" s="240" t="str">
        <f t="shared" si="788"/>
        <v xml:space="preserve"> </v>
      </c>
      <c r="AN476" s="240" t="str">
        <f t="shared" si="789"/>
        <v xml:space="preserve"> </v>
      </c>
      <c r="AO476" s="240" t="str">
        <f t="shared" si="790"/>
        <v xml:space="preserve"> </v>
      </c>
      <c r="AP476" s="240" t="str">
        <f t="shared" si="791"/>
        <v xml:space="preserve"> </v>
      </c>
      <c r="AQ476" s="240" t="str">
        <f t="shared" si="792"/>
        <v xml:space="preserve"> </v>
      </c>
      <c r="AR476" s="240" t="str">
        <f t="shared" si="793"/>
        <v xml:space="preserve"> </v>
      </c>
      <c r="AS476" s="240" t="str">
        <f t="shared" si="794"/>
        <v xml:space="preserve"> </v>
      </c>
      <c r="AT476" s="240" t="str">
        <f t="shared" si="795"/>
        <v xml:space="preserve"> </v>
      </c>
      <c r="AU476" s="240" t="str">
        <f t="shared" si="796"/>
        <v xml:space="preserve"> </v>
      </c>
      <c r="AV476" s="239" t="str">
        <f t="shared" si="797"/>
        <v xml:space="preserve"> </v>
      </c>
      <c r="AW476" s="239" t="str">
        <f t="shared" si="798"/>
        <v xml:space="preserve"> </v>
      </c>
      <c r="AX476" s="239" t="str">
        <f>IF(SUM(I476:T476)&lt;90," ",CM476*AH476*stab.data!$U$20/13/2)</f>
        <v xml:space="preserve"> </v>
      </c>
      <c r="AY476" s="239" t="str">
        <f>IF(SUM(I476:T476)&lt;90," ",CO476*AH476*stab.data!$U$11/13)</f>
        <v xml:space="preserve"> </v>
      </c>
      <c r="AZ476" s="239" t="str">
        <f t="shared" si="799"/>
        <v/>
      </c>
      <c r="BA476" s="241" t="str">
        <f t="shared" si="800"/>
        <v xml:space="preserve"> </v>
      </c>
      <c r="BB476" s="242" t="str">
        <f>IF(SUM(I476:T476)&lt;90," ",EXP('eq. coef.'!$C$104+'eq. coef.'!$C$105*'Amp-TB2 calc'!AJ476+'eq. coef.'!$C$106*'Amp-TB2 calc'!AK476+'eq. coef.'!$C$107*'Amp-TB2 calc'!AL476+'eq. coef.'!$C$108*'Amp-TB2 calc'!AN476+'eq. coef.'!$C$109*'Amp-TB2 calc'!AP476+'eq. coef.'!$C$110*'Amp-TB2 calc'!AQ476+'eq. coef.'!$C$111*'Amp-TB2 calc'!AR476+'eq. coef.'!$C$112*'Amp-TB2 calc'!AS476))</f>
        <v xml:space="preserve"> </v>
      </c>
      <c r="BC476" s="243" t="str">
        <f>IF(SUM(I476:T476)&lt;90," ",EXP('eq. coef.'!$C$176+'eq. coef.'!$C$177*'Amp-TB2 calc'!AJ476+'eq. coef.'!$C$178*'Amp-TB2 calc'!AK476+'eq. coef.'!$C$179*'Amp-TB2 calc'!AL476+'eq. coef.'!$C$180*'Amp-TB2 calc'!AN476+'eq. coef.'!$C$181*'Amp-TB2 calc'!AP476+'eq. coef.'!$C$182*'Amp-TB2 calc'!AQ476+'eq. coef.'!$C$183*'Amp-TB2 calc'!AR476+'eq. coef.'!$C$184*'Amp-TB2 calc'!AS476))</f>
        <v xml:space="preserve"> </v>
      </c>
      <c r="BD476" s="243" t="str">
        <f>IF(SUM(I476:T476)&lt;90," ",('eq. coef.'!$C$234+'eq. coef.'!$C$235*'Amp-TB2 calc'!AJ476+'eq. coef.'!$C$236*'Amp-TB2 calc'!AK476+'eq. coef.'!$C$237*'Amp-TB2 calc'!AL476+'eq. coef.'!$C$238*'Amp-TB2 calc'!AN476+'eq. coef.'!$C$239*'Amp-TB2 calc'!AP476+'eq. coef.'!$C$240*'Amp-TB2 calc'!AQ476+'eq. coef.'!$C$241*'Amp-TB2 calc'!AR476+'eq. coef.'!$C$242*'Amp-TB2 calc'!AS476))</f>
        <v xml:space="preserve"> </v>
      </c>
      <c r="BE476" s="243" t="str">
        <f>IF(SUM(I476:T476)&lt;90," ",('eq. coef.'!$C$270+'eq. coef.'!$C$271*'Amp-TB2 calc'!AJ476+'eq. coef.'!$C$272*'Amp-TB2 calc'!AK476+'eq. coef.'!$C$273*'Amp-TB2 calc'!AL476+'eq. coef.'!$C$274*'Amp-TB2 calc'!AN476+'eq. coef.'!$C$275*'Amp-TB2 calc'!AP476+'eq. coef.'!$C$276*'Amp-TB2 calc'!AQ476+'eq. coef.'!$C$277*'Amp-TB2 calc'!AR476+'eq. coef.'!$C$278*'Amp-TB2 calc'!AS476))</f>
        <v xml:space="preserve"> </v>
      </c>
      <c r="BF476" s="243" t="str">
        <f>IF(SUM(I476:T476)&lt;90," ",EXP('eq. coef.'!$C$328+'eq. coef.'!$C$329*'Amp-TB2 calc'!AJ476+'eq. coef.'!$C$330*'Amp-TB2 calc'!AK476+'eq. coef.'!$C$331*'Amp-TB2 calc'!AL476+'eq. coef.'!$C$332*'Amp-TB2 calc'!AN476+'eq. coef.'!$C$333*'Amp-TB2 calc'!AP476+'eq. coef.'!$C$334*'Amp-TB2 calc'!AQ476+'eq. coef.'!$C$335*'Amp-TB2 calc'!AR476+'eq. coef.'!$C$336*'Amp-TB2 calc'!AS476))</f>
        <v xml:space="preserve"> </v>
      </c>
      <c r="BG476" s="255" t="str">
        <f t="shared" si="801"/>
        <v xml:space="preserve"> </v>
      </c>
      <c r="BH476" s="306" t="str">
        <f t="shared" si="802"/>
        <v xml:space="preserve"> </v>
      </c>
      <c r="BI476" s="243" t="str">
        <f t="shared" si="803"/>
        <v xml:space="preserve"> </v>
      </c>
      <c r="BJ476" s="245" t="str">
        <f t="shared" si="804"/>
        <v xml:space="preserve"> </v>
      </c>
      <c r="BK476" s="243" t="str">
        <f t="shared" si="805"/>
        <v xml:space="preserve"> </v>
      </c>
      <c r="BL476" s="247" t="str">
        <f>IF(SUM(I476:T476)&lt;90," ",'eq. coef.'!$C$360+'eq. coef.'!$C$361*'Amp-TB2 calc'!AJ476+'eq. coef.'!$C$362*'Amp-TB2 calc'!AK476+'eq. coef.'!$C$363*'Amp-TB2 calc'!AL476+'eq. coef.'!$C$364*'Amp-TB2 calc'!AN476+'eq. coef.'!$C$365*'Amp-TB2 calc'!AP476+'eq. coef.'!$C$366*'Amp-TB2 calc'!AQ476+'eq. coef.'!$C$367*'Amp-TB2 calc'!AR476+'eq. coef.'!$C$368*'Amp-TB2 calc'!AS476+'eq. coef.'!$C$369*LN(BO476))</f>
        <v xml:space="preserve"> </v>
      </c>
      <c r="BM476" s="248" t="str">
        <f t="shared" si="806"/>
        <v/>
      </c>
      <c r="BN476" s="267" t="str">
        <f t="shared" si="807"/>
        <v/>
      </c>
      <c r="BO476" s="249" t="str">
        <f t="shared" si="808"/>
        <v xml:space="preserve"> </v>
      </c>
      <c r="BP476" s="243" t="str">
        <f t="shared" si="809"/>
        <v xml:space="preserve"> </v>
      </c>
      <c r="BQ476" s="245"/>
      <c r="BR476" s="245">
        <f t="shared" si="810"/>
        <v>0</v>
      </c>
      <c r="BS476" s="245">
        <f t="shared" si="811"/>
        <v>0</v>
      </c>
      <c r="BT476" s="243" t="str">
        <f t="shared" si="812"/>
        <v xml:space="preserve"> </v>
      </c>
      <c r="BU476" s="250"/>
      <c r="BV476" s="251" t="str">
        <f>IF(SUM(I476:T476)&lt;90," ",'eq. coef.'!$B$1128*'Amp-TB2 calc'!CF476+'eq. coef.'!$B$1129*'Amp-TB2 calc'!CJ476+'eq. coef.'!$B$1130*'Amp-TB2 calc'!CK476+'eq. coef.'!$B$1131*'Amp-TB2 calc'!CM476+'eq. coef.'!$B$1132*'Amp-TB2 calc'!CN476+'eq. coef.'!$B$1133*'Amp-TB2 calc'!CO476+'eq. coef.'!$B$1134*'Amp-TB2 calc'!CP476+'eq. coef.'!$B$1135*'Amp-TB2 calc'!CS476+'eq. coef.'!$B$1135*'Amp-TB2 calc'!CW476+'eq. coef.'!$B$1137*'Amp-TB2 calc'!CX476)</f>
        <v xml:space="preserve"> </v>
      </c>
      <c r="BW476" s="252" t="str">
        <f t="shared" si="813"/>
        <v/>
      </c>
      <c r="BX476" s="253"/>
      <c r="BY476" s="252" t="str">
        <f t="shared" si="814"/>
        <v xml:space="preserve"> </v>
      </c>
      <c r="BZ476" s="251" t="str">
        <f>IF(SUM(I476:T476)&lt;90," ",EXP('eq. coef.'!$B$1156*'Amp-TB2 calc'!CF476+'eq. coef.'!$B$1157*'Amp-TB2 calc'!CJ476+'eq. coef.'!$B$1158*'Amp-TB2 calc'!CK476+'eq. coef.'!$B$1159*'Amp-TB2 calc'!CM476+'eq. coef.'!$B$1160*'Amp-TB2 calc'!CN476+'eq. coef.'!$B$1161*'Amp-TB2 calc'!CO476+'eq. coef.'!$B$1162*'Amp-TB2 calc'!CP476+'eq. coef.'!$B$1163*'Amp-TB2 calc'!CS476+'eq. coef.'!$B$1164*'Amp-TB2 calc'!CW476+'eq. coef.'!$B$1165*'Amp-TB2 calc'!CX476))</f>
        <v xml:space="preserve"> </v>
      </c>
      <c r="CA476" s="252" t="str">
        <f t="shared" si="815"/>
        <v xml:space="preserve"> </v>
      </c>
      <c r="CB476" s="245"/>
      <c r="CC476" s="244" t="str">
        <f t="shared" si="816"/>
        <v xml:space="preserve"> </v>
      </c>
      <c r="CD476" s="244" t="str">
        <f t="shared" si="817"/>
        <v xml:space="preserve"> </v>
      </c>
      <c r="CE476" s="240" t="str">
        <f t="shared" si="818"/>
        <v xml:space="preserve"> </v>
      </c>
      <c r="CF476" s="240" t="str">
        <f t="shared" si="819"/>
        <v xml:space="preserve"> </v>
      </c>
      <c r="CG476" s="240" t="str">
        <f t="shared" si="820"/>
        <v xml:space="preserve"> </v>
      </c>
      <c r="CH476" s="240" t="str">
        <f t="shared" si="821"/>
        <v xml:space="preserve"> </v>
      </c>
      <c r="CI476" s="240"/>
      <c r="CJ476" s="240" t="str">
        <f t="shared" si="822"/>
        <v xml:space="preserve"> </v>
      </c>
      <c r="CK476" s="240" t="str">
        <f t="shared" si="823"/>
        <v xml:space="preserve"> </v>
      </c>
      <c r="CL476" s="240" t="str">
        <f t="shared" si="824"/>
        <v xml:space="preserve"> </v>
      </c>
      <c r="CM476" s="240" t="str">
        <f t="shared" si="825"/>
        <v xml:space="preserve"> </v>
      </c>
      <c r="CN476" s="240" t="str">
        <f t="shared" si="826"/>
        <v xml:space="preserve"> </v>
      </c>
      <c r="CO476" s="240" t="str">
        <f t="shared" si="827"/>
        <v xml:space="preserve"> </v>
      </c>
      <c r="CP476" s="240" t="str">
        <f t="shared" si="828"/>
        <v xml:space="preserve"> </v>
      </c>
      <c r="CQ476" s="240" t="str">
        <f t="shared" si="829"/>
        <v xml:space="preserve"> </v>
      </c>
      <c r="CR476" s="240"/>
      <c r="CS476" s="240" t="str">
        <f t="shared" si="830"/>
        <v xml:space="preserve"> </v>
      </c>
      <c r="CT476" s="240" t="str">
        <f t="shared" si="831"/>
        <v xml:space="preserve"> </v>
      </c>
      <c r="CU476" s="240" t="str">
        <f t="shared" si="832"/>
        <v xml:space="preserve"> </v>
      </c>
      <c r="CV476" s="240"/>
      <c r="CW476" s="240" t="str">
        <f t="shared" si="833"/>
        <v xml:space="preserve"> </v>
      </c>
      <c r="CX476" s="240" t="str">
        <f t="shared" si="834"/>
        <v xml:space="preserve"> </v>
      </c>
      <c r="CY476" s="240" t="str">
        <f t="shared" si="835"/>
        <v xml:space="preserve"> </v>
      </c>
      <c r="CZ476" s="240"/>
      <c r="DA476" s="240" t="str">
        <f t="shared" si="836"/>
        <v xml:space="preserve"> </v>
      </c>
      <c r="DB476" s="240" t="str">
        <f t="shared" si="837"/>
        <v xml:space="preserve"> </v>
      </c>
      <c r="DC476" s="240" t="str">
        <f t="shared" si="838"/>
        <v xml:space="preserve"> </v>
      </c>
      <c r="DD476" s="240" t="str">
        <f t="shared" si="839"/>
        <v xml:space="preserve"> </v>
      </c>
      <c r="DE476" s="245" t="str">
        <f t="shared" si="840"/>
        <v xml:space="preserve"> </v>
      </c>
      <c r="DF476" s="245"/>
      <c r="DG476" s="239" t="str">
        <f t="shared" si="841"/>
        <v xml:space="preserve"> </v>
      </c>
      <c r="DH476" s="239" t="str">
        <f t="shared" si="842"/>
        <v xml:space="preserve"> </v>
      </c>
      <c r="DI476" s="239" t="str">
        <f t="shared" si="843"/>
        <v xml:space="preserve"> </v>
      </c>
      <c r="DJ476" s="240" t="str">
        <f t="shared" si="844"/>
        <v xml:space="preserve"> </v>
      </c>
    </row>
    <row r="477" spans="1:114">
      <c r="A477" s="312"/>
      <c r="I477" s="325"/>
      <c r="J477" s="325"/>
      <c r="K477" s="325"/>
      <c r="L477" s="325"/>
      <c r="M477" s="325"/>
      <c r="N477" s="325"/>
      <c r="O477" s="325"/>
      <c r="P477" s="325"/>
      <c r="Q477" s="325"/>
      <c r="R477" s="325"/>
      <c r="S477" s="325"/>
      <c r="T477" s="325"/>
      <c r="U477" s="238" t="str">
        <f t="shared" si="782"/>
        <v/>
      </c>
      <c r="V477" s="239" t="str">
        <f>IF(SUM(I477:T477)&lt;90," ",I477/stab.data!$U$7)</f>
        <v xml:space="preserve"> </v>
      </c>
      <c r="W477" s="239" t="str">
        <f>IF(SUM(I477:T477)&lt;90," ",J477/stab.data!$U$8)</f>
        <v xml:space="preserve"> </v>
      </c>
      <c r="X477" s="239" t="str">
        <f>IF(SUM(I477:T477)&lt;90," ",K477*2/stab.data!$U$9)</f>
        <v xml:space="preserve"> </v>
      </c>
      <c r="Y477" s="239" t="str">
        <f>IF(SUM(I477:T477)&lt;90," ",L477*2/stab.data!$U$10)</f>
        <v xml:space="preserve"> </v>
      </c>
      <c r="Z477" s="239" t="str">
        <f>IF(SUM(I477:T477)&lt;90," ",M477/stab.data!$U$11)</f>
        <v xml:space="preserve"> </v>
      </c>
      <c r="AA477" s="239" t="str">
        <f>IF(SUM(I477:T477)&lt;90," ",N477/stab.data!$U$12)</f>
        <v xml:space="preserve"> </v>
      </c>
      <c r="AB477" s="239" t="str">
        <f>IF(SUM(I477:T477)&lt;90," ",O477/stab.data!$U$13)</f>
        <v xml:space="preserve"> </v>
      </c>
      <c r="AC477" s="239" t="str">
        <f>IF(SUM(I477:T477)&lt;90," ",P477/stab.data!$U$14)</f>
        <v xml:space="preserve"> </v>
      </c>
      <c r="AD477" s="239" t="str">
        <f>IF(SUM(I477:T477)&lt;90," ",Q477*2/stab.data!$U$15)</f>
        <v xml:space="preserve"> </v>
      </c>
      <c r="AE477" s="239" t="str">
        <f>IF(SUM(I477:T477)&lt;90," ",R477*2/stab.data!$U$16)</f>
        <v xml:space="preserve"> </v>
      </c>
      <c r="AF477" s="239" t="str">
        <f>IF(SUM(I477:T477)&lt;90," ",S477/stab.data!$U$17)</f>
        <v xml:space="preserve"> </v>
      </c>
      <c r="AG477" s="239" t="str">
        <f>IF(SUM(I477:T477)&lt;90," ",T477/stab.data!$U$18)</f>
        <v xml:space="preserve"> </v>
      </c>
      <c r="AH477" s="239" t="str">
        <f t="shared" si="783"/>
        <v xml:space="preserve"> </v>
      </c>
      <c r="AI477" s="239" t="str">
        <f t="shared" si="784"/>
        <v xml:space="preserve"> </v>
      </c>
      <c r="AJ477" s="240" t="str">
        <f t="shared" si="785"/>
        <v xml:space="preserve"> </v>
      </c>
      <c r="AK477" s="240" t="str">
        <f t="shared" si="786"/>
        <v xml:space="preserve"> </v>
      </c>
      <c r="AL477" s="240" t="str">
        <f t="shared" si="787"/>
        <v xml:space="preserve"> </v>
      </c>
      <c r="AM477" s="240" t="str">
        <f t="shared" si="788"/>
        <v xml:space="preserve"> </v>
      </c>
      <c r="AN477" s="240" t="str">
        <f t="shared" si="789"/>
        <v xml:space="preserve"> </v>
      </c>
      <c r="AO477" s="240" t="str">
        <f t="shared" si="790"/>
        <v xml:space="preserve"> </v>
      </c>
      <c r="AP477" s="240" t="str">
        <f t="shared" si="791"/>
        <v xml:space="preserve"> </v>
      </c>
      <c r="AQ477" s="240" t="str">
        <f t="shared" si="792"/>
        <v xml:space="preserve"> </v>
      </c>
      <c r="AR477" s="240" t="str">
        <f t="shared" si="793"/>
        <v xml:space="preserve"> </v>
      </c>
      <c r="AS477" s="240" t="str">
        <f t="shared" si="794"/>
        <v xml:space="preserve"> </v>
      </c>
      <c r="AT477" s="240" t="str">
        <f t="shared" si="795"/>
        <v xml:space="preserve"> </v>
      </c>
      <c r="AU477" s="240" t="str">
        <f t="shared" si="796"/>
        <v xml:space="preserve"> </v>
      </c>
      <c r="AV477" s="239" t="str">
        <f t="shared" si="797"/>
        <v xml:space="preserve"> </v>
      </c>
      <c r="AW477" s="239" t="str">
        <f t="shared" si="798"/>
        <v xml:space="preserve"> </v>
      </c>
      <c r="AX477" s="239" t="str">
        <f>IF(SUM(I477:T477)&lt;90," ",CM477*AH477*stab.data!$U$20/13/2)</f>
        <v xml:space="preserve"> </v>
      </c>
      <c r="AY477" s="239" t="str">
        <f>IF(SUM(I477:T477)&lt;90," ",CO477*AH477*stab.data!$U$11/13)</f>
        <v xml:space="preserve"> </v>
      </c>
      <c r="AZ477" s="239" t="str">
        <f t="shared" si="799"/>
        <v/>
      </c>
      <c r="BA477" s="241" t="str">
        <f t="shared" si="800"/>
        <v xml:space="preserve"> </v>
      </c>
      <c r="BB477" s="242" t="str">
        <f>IF(SUM(I477:T477)&lt;90," ",EXP('eq. coef.'!$C$104+'eq. coef.'!$C$105*'Amp-TB2 calc'!AJ477+'eq. coef.'!$C$106*'Amp-TB2 calc'!AK477+'eq. coef.'!$C$107*'Amp-TB2 calc'!AL477+'eq. coef.'!$C$108*'Amp-TB2 calc'!AN477+'eq. coef.'!$C$109*'Amp-TB2 calc'!AP477+'eq. coef.'!$C$110*'Amp-TB2 calc'!AQ477+'eq. coef.'!$C$111*'Amp-TB2 calc'!AR477+'eq. coef.'!$C$112*'Amp-TB2 calc'!AS477))</f>
        <v xml:space="preserve"> </v>
      </c>
      <c r="BC477" s="243" t="str">
        <f>IF(SUM(I477:T477)&lt;90," ",EXP('eq. coef.'!$C$176+'eq. coef.'!$C$177*'Amp-TB2 calc'!AJ477+'eq. coef.'!$C$178*'Amp-TB2 calc'!AK477+'eq. coef.'!$C$179*'Amp-TB2 calc'!AL477+'eq. coef.'!$C$180*'Amp-TB2 calc'!AN477+'eq. coef.'!$C$181*'Amp-TB2 calc'!AP477+'eq. coef.'!$C$182*'Amp-TB2 calc'!AQ477+'eq. coef.'!$C$183*'Amp-TB2 calc'!AR477+'eq. coef.'!$C$184*'Amp-TB2 calc'!AS477))</f>
        <v xml:space="preserve"> </v>
      </c>
      <c r="BD477" s="243" t="str">
        <f>IF(SUM(I477:T477)&lt;90," ",('eq. coef.'!$C$234+'eq. coef.'!$C$235*'Amp-TB2 calc'!AJ477+'eq. coef.'!$C$236*'Amp-TB2 calc'!AK477+'eq. coef.'!$C$237*'Amp-TB2 calc'!AL477+'eq. coef.'!$C$238*'Amp-TB2 calc'!AN477+'eq. coef.'!$C$239*'Amp-TB2 calc'!AP477+'eq. coef.'!$C$240*'Amp-TB2 calc'!AQ477+'eq. coef.'!$C$241*'Amp-TB2 calc'!AR477+'eq. coef.'!$C$242*'Amp-TB2 calc'!AS477))</f>
        <v xml:space="preserve"> </v>
      </c>
      <c r="BE477" s="243" t="str">
        <f>IF(SUM(I477:T477)&lt;90," ",('eq. coef.'!$C$270+'eq. coef.'!$C$271*'Amp-TB2 calc'!AJ477+'eq. coef.'!$C$272*'Amp-TB2 calc'!AK477+'eq. coef.'!$C$273*'Amp-TB2 calc'!AL477+'eq. coef.'!$C$274*'Amp-TB2 calc'!AN477+'eq. coef.'!$C$275*'Amp-TB2 calc'!AP477+'eq. coef.'!$C$276*'Amp-TB2 calc'!AQ477+'eq. coef.'!$C$277*'Amp-TB2 calc'!AR477+'eq. coef.'!$C$278*'Amp-TB2 calc'!AS477))</f>
        <v xml:space="preserve"> </v>
      </c>
      <c r="BF477" s="243" t="str">
        <f>IF(SUM(I477:T477)&lt;90," ",EXP('eq. coef.'!$C$328+'eq. coef.'!$C$329*'Amp-TB2 calc'!AJ477+'eq. coef.'!$C$330*'Amp-TB2 calc'!AK477+'eq. coef.'!$C$331*'Amp-TB2 calc'!AL477+'eq. coef.'!$C$332*'Amp-TB2 calc'!AN477+'eq. coef.'!$C$333*'Amp-TB2 calc'!AP477+'eq. coef.'!$C$334*'Amp-TB2 calc'!AQ477+'eq. coef.'!$C$335*'Amp-TB2 calc'!AR477+'eq. coef.'!$C$336*'Amp-TB2 calc'!AS477))</f>
        <v xml:space="preserve"> </v>
      </c>
      <c r="BG477" s="255" t="str">
        <f t="shared" si="801"/>
        <v xml:space="preserve"> </v>
      </c>
      <c r="BH477" s="306" t="str">
        <f t="shared" si="802"/>
        <v xml:space="preserve"> </v>
      </c>
      <c r="BI477" s="243" t="str">
        <f t="shared" si="803"/>
        <v xml:space="preserve"> </v>
      </c>
      <c r="BJ477" s="245" t="str">
        <f t="shared" si="804"/>
        <v xml:space="preserve"> </v>
      </c>
      <c r="BK477" s="243" t="str">
        <f t="shared" si="805"/>
        <v xml:space="preserve"> </v>
      </c>
      <c r="BL477" s="247" t="str">
        <f>IF(SUM(I477:T477)&lt;90," ",'eq. coef.'!$C$360+'eq. coef.'!$C$361*'Amp-TB2 calc'!AJ477+'eq. coef.'!$C$362*'Amp-TB2 calc'!AK477+'eq. coef.'!$C$363*'Amp-TB2 calc'!AL477+'eq. coef.'!$C$364*'Amp-TB2 calc'!AN477+'eq. coef.'!$C$365*'Amp-TB2 calc'!AP477+'eq. coef.'!$C$366*'Amp-TB2 calc'!AQ477+'eq. coef.'!$C$367*'Amp-TB2 calc'!AR477+'eq. coef.'!$C$368*'Amp-TB2 calc'!AS477+'eq. coef.'!$C$369*LN(BO477))</f>
        <v xml:space="preserve"> </v>
      </c>
      <c r="BM477" s="248" t="str">
        <f t="shared" si="806"/>
        <v/>
      </c>
      <c r="BN477" s="267" t="str">
        <f t="shared" si="807"/>
        <v/>
      </c>
      <c r="BO477" s="249" t="str">
        <f t="shared" si="808"/>
        <v xml:space="preserve"> </v>
      </c>
      <c r="BP477" s="243" t="str">
        <f t="shared" si="809"/>
        <v xml:space="preserve"> </v>
      </c>
      <c r="BQ477" s="245"/>
      <c r="BR477" s="245">
        <f t="shared" si="810"/>
        <v>0</v>
      </c>
      <c r="BS477" s="245">
        <f t="shared" si="811"/>
        <v>0</v>
      </c>
      <c r="BT477" s="243" t="str">
        <f t="shared" si="812"/>
        <v xml:space="preserve"> </v>
      </c>
      <c r="BU477" s="250"/>
      <c r="BV477" s="251" t="str">
        <f>IF(SUM(I477:T477)&lt;90," ",'eq. coef.'!$B$1128*'Amp-TB2 calc'!CF477+'eq. coef.'!$B$1129*'Amp-TB2 calc'!CJ477+'eq. coef.'!$B$1130*'Amp-TB2 calc'!CK477+'eq. coef.'!$B$1131*'Amp-TB2 calc'!CM477+'eq. coef.'!$B$1132*'Amp-TB2 calc'!CN477+'eq. coef.'!$B$1133*'Amp-TB2 calc'!CO477+'eq. coef.'!$B$1134*'Amp-TB2 calc'!CP477+'eq. coef.'!$B$1135*'Amp-TB2 calc'!CS477+'eq. coef.'!$B$1135*'Amp-TB2 calc'!CW477+'eq. coef.'!$B$1137*'Amp-TB2 calc'!CX477)</f>
        <v xml:space="preserve"> </v>
      </c>
      <c r="BW477" s="252" t="str">
        <f t="shared" si="813"/>
        <v/>
      </c>
      <c r="BX477" s="253"/>
      <c r="BY477" s="252" t="str">
        <f t="shared" si="814"/>
        <v xml:space="preserve"> </v>
      </c>
      <c r="BZ477" s="251" t="str">
        <f>IF(SUM(I477:T477)&lt;90," ",EXP('eq. coef.'!$B$1156*'Amp-TB2 calc'!CF477+'eq. coef.'!$B$1157*'Amp-TB2 calc'!CJ477+'eq. coef.'!$B$1158*'Amp-TB2 calc'!CK477+'eq. coef.'!$B$1159*'Amp-TB2 calc'!CM477+'eq. coef.'!$B$1160*'Amp-TB2 calc'!CN477+'eq. coef.'!$B$1161*'Amp-TB2 calc'!CO477+'eq. coef.'!$B$1162*'Amp-TB2 calc'!CP477+'eq. coef.'!$B$1163*'Amp-TB2 calc'!CS477+'eq. coef.'!$B$1164*'Amp-TB2 calc'!CW477+'eq. coef.'!$B$1165*'Amp-TB2 calc'!CX477))</f>
        <v xml:space="preserve"> </v>
      </c>
      <c r="CA477" s="252" t="str">
        <f t="shared" si="815"/>
        <v xml:space="preserve"> </v>
      </c>
      <c r="CB477" s="245"/>
      <c r="CC477" s="244" t="str">
        <f t="shared" si="816"/>
        <v xml:space="preserve"> </v>
      </c>
      <c r="CD477" s="244" t="str">
        <f t="shared" si="817"/>
        <v xml:space="preserve"> </v>
      </c>
      <c r="CE477" s="240" t="str">
        <f t="shared" si="818"/>
        <v xml:space="preserve"> </v>
      </c>
      <c r="CF477" s="240" t="str">
        <f t="shared" si="819"/>
        <v xml:space="preserve"> </v>
      </c>
      <c r="CG477" s="240" t="str">
        <f t="shared" si="820"/>
        <v xml:space="preserve"> </v>
      </c>
      <c r="CH477" s="240" t="str">
        <f t="shared" si="821"/>
        <v xml:space="preserve"> </v>
      </c>
      <c r="CI477" s="240"/>
      <c r="CJ477" s="240" t="str">
        <f t="shared" si="822"/>
        <v xml:space="preserve"> </v>
      </c>
      <c r="CK477" s="240" t="str">
        <f t="shared" si="823"/>
        <v xml:space="preserve"> </v>
      </c>
      <c r="CL477" s="240" t="str">
        <f t="shared" si="824"/>
        <v xml:space="preserve"> </v>
      </c>
      <c r="CM477" s="240" t="str">
        <f t="shared" si="825"/>
        <v xml:space="preserve"> </v>
      </c>
      <c r="CN477" s="240" t="str">
        <f t="shared" si="826"/>
        <v xml:space="preserve"> </v>
      </c>
      <c r="CO477" s="240" t="str">
        <f t="shared" si="827"/>
        <v xml:space="preserve"> </v>
      </c>
      <c r="CP477" s="240" t="str">
        <f t="shared" si="828"/>
        <v xml:space="preserve"> </v>
      </c>
      <c r="CQ477" s="240" t="str">
        <f t="shared" si="829"/>
        <v xml:space="preserve"> </v>
      </c>
      <c r="CR477" s="240"/>
      <c r="CS477" s="240" t="str">
        <f t="shared" si="830"/>
        <v xml:space="preserve"> </v>
      </c>
      <c r="CT477" s="240" t="str">
        <f t="shared" si="831"/>
        <v xml:space="preserve"> </v>
      </c>
      <c r="CU477" s="240" t="str">
        <f t="shared" si="832"/>
        <v xml:space="preserve"> </v>
      </c>
      <c r="CV477" s="240"/>
      <c r="CW477" s="240" t="str">
        <f t="shared" si="833"/>
        <v xml:space="preserve"> </v>
      </c>
      <c r="CX477" s="240" t="str">
        <f t="shared" si="834"/>
        <v xml:space="preserve"> </v>
      </c>
      <c r="CY477" s="240" t="str">
        <f t="shared" si="835"/>
        <v xml:space="preserve"> </v>
      </c>
      <c r="CZ477" s="240"/>
      <c r="DA477" s="240" t="str">
        <f t="shared" si="836"/>
        <v xml:space="preserve"> </v>
      </c>
      <c r="DB477" s="240" t="str">
        <f t="shared" si="837"/>
        <v xml:space="preserve"> </v>
      </c>
      <c r="DC477" s="240" t="str">
        <f t="shared" si="838"/>
        <v xml:space="preserve"> </v>
      </c>
      <c r="DD477" s="240" t="str">
        <f t="shared" si="839"/>
        <v xml:space="preserve"> </v>
      </c>
      <c r="DE477" s="245" t="str">
        <f t="shared" si="840"/>
        <v xml:space="preserve"> </v>
      </c>
      <c r="DF477" s="245"/>
      <c r="DG477" s="239" t="str">
        <f t="shared" si="841"/>
        <v xml:space="preserve"> </v>
      </c>
      <c r="DH477" s="239" t="str">
        <f t="shared" si="842"/>
        <v xml:space="preserve"> </v>
      </c>
      <c r="DI477" s="239" t="str">
        <f t="shared" si="843"/>
        <v xml:space="preserve"> </v>
      </c>
      <c r="DJ477" s="240" t="str">
        <f t="shared" si="844"/>
        <v xml:space="preserve"> </v>
      </c>
    </row>
    <row r="478" spans="1:114">
      <c r="A478" s="312"/>
      <c r="I478" s="325"/>
      <c r="J478" s="325"/>
      <c r="K478" s="325"/>
      <c r="L478" s="325"/>
      <c r="M478" s="325"/>
      <c r="N478" s="325"/>
      <c r="O478" s="325"/>
      <c r="P478" s="325"/>
      <c r="Q478" s="325"/>
      <c r="R478" s="325"/>
      <c r="S478" s="325"/>
      <c r="T478" s="325"/>
      <c r="U478" s="238" t="str">
        <f t="shared" si="782"/>
        <v/>
      </c>
      <c r="V478" s="239" t="str">
        <f>IF(SUM(I478:T478)&lt;90," ",I478/stab.data!$U$7)</f>
        <v xml:space="preserve"> </v>
      </c>
      <c r="W478" s="239" t="str">
        <f>IF(SUM(I478:T478)&lt;90," ",J478/stab.data!$U$8)</f>
        <v xml:space="preserve"> </v>
      </c>
      <c r="X478" s="239" t="str">
        <f>IF(SUM(I478:T478)&lt;90," ",K478*2/stab.data!$U$9)</f>
        <v xml:space="preserve"> </v>
      </c>
      <c r="Y478" s="239" t="str">
        <f>IF(SUM(I478:T478)&lt;90," ",L478*2/stab.data!$U$10)</f>
        <v xml:space="preserve"> </v>
      </c>
      <c r="Z478" s="239" t="str">
        <f>IF(SUM(I478:T478)&lt;90," ",M478/stab.data!$U$11)</f>
        <v xml:space="preserve"> </v>
      </c>
      <c r="AA478" s="239" t="str">
        <f>IF(SUM(I478:T478)&lt;90," ",N478/stab.data!$U$12)</f>
        <v xml:space="preserve"> </v>
      </c>
      <c r="AB478" s="239" t="str">
        <f>IF(SUM(I478:T478)&lt;90," ",O478/stab.data!$U$13)</f>
        <v xml:space="preserve"> </v>
      </c>
      <c r="AC478" s="239" t="str">
        <f>IF(SUM(I478:T478)&lt;90," ",P478/stab.data!$U$14)</f>
        <v xml:space="preserve"> </v>
      </c>
      <c r="AD478" s="239" t="str">
        <f>IF(SUM(I478:T478)&lt;90," ",Q478*2/stab.data!$U$15)</f>
        <v xml:space="preserve"> </v>
      </c>
      <c r="AE478" s="239" t="str">
        <f>IF(SUM(I478:T478)&lt;90," ",R478*2/stab.data!$U$16)</f>
        <v xml:space="preserve"> </v>
      </c>
      <c r="AF478" s="239" t="str">
        <f>IF(SUM(I478:T478)&lt;90," ",S478/stab.data!$U$17)</f>
        <v xml:space="preserve"> </v>
      </c>
      <c r="AG478" s="239" t="str">
        <f>IF(SUM(I478:T478)&lt;90," ",T478/stab.data!$U$18)</f>
        <v xml:space="preserve"> </v>
      </c>
      <c r="AH478" s="239" t="str">
        <f t="shared" si="783"/>
        <v xml:space="preserve"> </v>
      </c>
      <c r="AI478" s="239" t="str">
        <f t="shared" si="784"/>
        <v xml:space="preserve"> </v>
      </c>
      <c r="AJ478" s="240" t="str">
        <f t="shared" si="785"/>
        <v xml:space="preserve"> </v>
      </c>
      <c r="AK478" s="240" t="str">
        <f t="shared" si="786"/>
        <v xml:space="preserve"> </v>
      </c>
      <c r="AL478" s="240" t="str">
        <f t="shared" si="787"/>
        <v xml:space="preserve"> </v>
      </c>
      <c r="AM478" s="240" t="str">
        <f t="shared" si="788"/>
        <v xml:space="preserve"> </v>
      </c>
      <c r="AN478" s="240" t="str">
        <f t="shared" si="789"/>
        <v xml:space="preserve"> </v>
      </c>
      <c r="AO478" s="240" t="str">
        <f t="shared" si="790"/>
        <v xml:space="preserve"> </v>
      </c>
      <c r="AP478" s="240" t="str">
        <f t="shared" si="791"/>
        <v xml:space="preserve"> </v>
      </c>
      <c r="AQ478" s="240" t="str">
        <f t="shared" si="792"/>
        <v xml:space="preserve"> </v>
      </c>
      <c r="AR478" s="240" t="str">
        <f t="shared" si="793"/>
        <v xml:space="preserve"> </v>
      </c>
      <c r="AS478" s="240" t="str">
        <f t="shared" si="794"/>
        <v xml:space="preserve"> </v>
      </c>
      <c r="AT478" s="240" t="str">
        <f t="shared" si="795"/>
        <v xml:space="preserve"> </v>
      </c>
      <c r="AU478" s="240" t="str">
        <f t="shared" si="796"/>
        <v xml:space="preserve"> </v>
      </c>
      <c r="AV478" s="239" t="str">
        <f t="shared" si="797"/>
        <v xml:space="preserve"> </v>
      </c>
      <c r="AW478" s="239" t="str">
        <f t="shared" si="798"/>
        <v xml:space="preserve"> </v>
      </c>
      <c r="AX478" s="239" t="str">
        <f>IF(SUM(I478:T478)&lt;90," ",CM478*AH478*stab.data!$U$20/13/2)</f>
        <v xml:space="preserve"> </v>
      </c>
      <c r="AY478" s="239" t="str">
        <f>IF(SUM(I478:T478)&lt;90," ",CO478*AH478*stab.data!$U$11/13)</f>
        <v xml:space="preserve"> </v>
      </c>
      <c r="AZ478" s="239" t="str">
        <f t="shared" si="799"/>
        <v/>
      </c>
      <c r="BA478" s="241" t="str">
        <f t="shared" si="800"/>
        <v xml:space="preserve"> </v>
      </c>
      <c r="BB478" s="242" t="str">
        <f>IF(SUM(I478:T478)&lt;90," ",EXP('eq. coef.'!$C$104+'eq. coef.'!$C$105*'Amp-TB2 calc'!AJ478+'eq. coef.'!$C$106*'Amp-TB2 calc'!AK478+'eq. coef.'!$C$107*'Amp-TB2 calc'!AL478+'eq. coef.'!$C$108*'Amp-TB2 calc'!AN478+'eq. coef.'!$C$109*'Amp-TB2 calc'!AP478+'eq. coef.'!$C$110*'Amp-TB2 calc'!AQ478+'eq. coef.'!$C$111*'Amp-TB2 calc'!AR478+'eq. coef.'!$C$112*'Amp-TB2 calc'!AS478))</f>
        <v xml:space="preserve"> </v>
      </c>
      <c r="BC478" s="243" t="str">
        <f>IF(SUM(I478:T478)&lt;90," ",EXP('eq. coef.'!$C$176+'eq. coef.'!$C$177*'Amp-TB2 calc'!AJ478+'eq. coef.'!$C$178*'Amp-TB2 calc'!AK478+'eq. coef.'!$C$179*'Amp-TB2 calc'!AL478+'eq. coef.'!$C$180*'Amp-TB2 calc'!AN478+'eq. coef.'!$C$181*'Amp-TB2 calc'!AP478+'eq. coef.'!$C$182*'Amp-TB2 calc'!AQ478+'eq. coef.'!$C$183*'Amp-TB2 calc'!AR478+'eq. coef.'!$C$184*'Amp-TB2 calc'!AS478))</f>
        <v xml:space="preserve"> </v>
      </c>
      <c r="BD478" s="243" t="str">
        <f>IF(SUM(I478:T478)&lt;90," ",('eq. coef.'!$C$234+'eq. coef.'!$C$235*'Amp-TB2 calc'!AJ478+'eq. coef.'!$C$236*'Amp-TB2 calc'!AK478+'eq. coef.'!$C$237*'Amp-TB2 calc'!AL478+'eq. coef.'!$C$238*'Amp-TB2 calc'!AN478+'eq. coef.'!$C$239*'Amp-TB2 calc'!AP478+'eq. coef.'!$C$240*'Amp-TB2 calc'!AQ478+'eq. coef.'!$C$241*'Amp-TB2 calc'!AR478+'eq. coef.'!$C$242*'Amp-TB2 calc'!AS478))</f>
        <v xml:space="preserve"> </v>
      </c>
      <c r="BE478" s="243" t="str">
        <f>IF(SUM(I478:T478)&lt;90," ",('eq. coef.'!$C$270+'eq. coef.'!$C$271*'Amp-TB2 calc'!AJ478+'eq. coef.'!$C$272*'Amp-TB2 calc'!AK478+'eq. coef.'!$C$273*'Amp-TB2 calc'!AL478+'eq. coef.'!$C$274*'Amp-TB2 calc'!AN478+'eq. coef.'!$C$275*'Amp-TB2 calc'!AP478+'eq. coef.'!$C$276*'Amp-TB2 calc'!AQ478+'eq. coef.'!$C$277*'Amp-TB2 calc'!AR478+'eq. coef.'!$C$278*'Amp-TB2 calc'!AS478))</f>
        <v xml:space="preserve"> </v>
      </c>
      <c r="BF478" s="243" t="str">
        <f>IF(SUM(I478:T478)&lt;90," ",EXP('eq. coef.'!$C$328+'eq. coef.'!$C$329*'Amp-TB2 calc'!AJ478+'eq. coef.'!$C$330*'Amp-TB2 calc'!AK478+'eq. coef.'!$C$331*'Amp-TB2 calc'!AL478+'eq. coef.'!$C$332*'Amp-TB2 calc'!AN478+'eq. coef.'!$C$333*'Amp-TB2 calc'!AP478+'eq. coef.'!$C$334*'Amp-TB2 calc'!AQ478+'eq. coef.'!$C$335*'Amp-TB2 calc'!AR478+'eq. coef.'!$C$336*'Amp-TB2 calc'!AS478))</f>
        <v xml:space="preserve"> </v>
      </c>
      <c r="BG478" s="255" t="str">
        <f t="shared" si="801"/>
        <v xml:space="preserve"> </v>
      </c>
      <c r="BH478" s="306" t="str">
        <f t="shared" si="802"/>
        <v xml:space="preserve"> </v>
      </c>
      <c r="BI478" s="243" t="str">
        <f t="shared" si="803"/>
        <v xml:space="preserve"> </v>
      </c>
      <c r="BJ478" s="245" t="str">
        <f t="shared" si="804"/>
        <v xml:space="preserve"> </v>
      </c>
      <c r="BK478" s="243" t="str">
        <f t="shared" si="805"/>
        <v xml:space="preserve"> </v>
      </c>
      <c r="BL478" s="247" t="str">
        <f>IF(SUM(I478:T478)&lt;90," ",'eq. coef.'!$C$360+'eq. coef.'!$C$361*'Amp-TB2 calc'!AJ478+'eq. coef.'!$C$362*'Amp-TB2 calc'!AK478+'eq. coef.'!$C$363*'Amp-TB2 calc'!AL478+'eq. coef.'!$C$364*'Amp-TB2 calc'!AN478+'eq. coef.'!$C$365*'Amp-TB2 calc'!AP478+'eq. coef.'!$C$366*'Amp-TB2 calc'!AQ478+'eq. coef.'!$C$367*'Amp-TB2 calc'!AR478+'eq. coef.'!$C$368*'Amp-TB2 calc'!AS478+'eq. coef.'!$C$369*LN(BO478))</f>
        <v xml:space="preserve"> </v>
      </c>
      <c r="BM478" s="248" t="str">
        <f t="shared" si="806"/>
        <v/>
      </c>
      <c r="BN478" s="267" t="str">
        <f t="shared" si="807"/>
        <v/>
      </c>
      <c r="BO478" s="249" t="str">
        <f t="shared" si="808"/>
        <v xml:space="preserve"> </v>
      </c>
      <c r="BP478" s="243" t="str">
        <f t="shared" si="809"/>
        <v xml:space="preserve"> </v>
      </c>
      <c r="BQ478" s="245"/>
      <c r="BR478" s="245">
        <f t="shared" si="810"/>
        <v>0</v>
      </c>
      <c r="BS478" s="245">
        <f t="shared" si="811"/>
        <v>0</v>
      </c>
      <c r="BT478" s="243" t="str">
        <f t="shared" si="812"/>
        <v xml:space="preserve"> </v>
      </c>
      <c r="BU478" s="250"/>
      <c r="BV478" s="251" t="str">
        <f>IF(SUM(I478:T478)&lt;90," ",'eq. coef.'!$B$1128*'Amp-TB2 calc'!CF478+'eq. coef.'!$B$1129*'Amp-TB2 calc'!CJ478+'eq. coef.'!$B$1130*'Amp-TB2 calc'!CK478+'eq. coef.'!$B$1131*'Amp-TB2 calc'!CM478+'eq. coef.'!$B$1132*'Amp-TB2 calc'!CN478+'eq. coef.'!$B$1133*'Amp-TB2 calc'!CO478+'eq. coef.'!$B$1134*'Amp-TB2 calc'!CP478+'eq. coef.'!$B$1135*'Amp-TB2 calc'!CS478+'eq. coef.'!$B$1135*'Amp-TB2 calc'!CW478+'eq. coef.'!$B$1137*'Amp-TB2 calc'!CX478)</f>
        <v xml:space="preserve"> </v>
      </c>
      <c r="BW478" s="252" t="str">
        <f t="shared" si="813"/>
        <v/>
      </c>
      <c r="BX478" s="253"/>
      <c r="BY478" s="252" t="str">
        <f t="shared" si="814"/>
        <v xml:space="preserve"> </v>
      </c>
      <c r="BZ478" s="251" t="str">
        <f>IF(SUM(I478:T478)&lt;90," ",EXP('eq. coef.'!$B$1156*'Amp-TB2 calc'!CF478+'eq. coef.'!$B$1157*'Amp-TB2 calc'!CJ478+'eq. coef.'!$B$1158*'Amp-TB2 calc'!CK478+'eq. coef.'!$B$1159*'Amp-TB2 calc'!CM478+'eq. coef.'!$B$1160*'Amp-TB2 calc'!CN478+'eq. coef.'!$B$1161*'Amp-TB2 calc'!CO478+'eq. coef.'!$B$1162*'Amp-TB2 calc'!CP478+'eq. coef.'!$B$1163*'Amp-TB2 calc'!CS478+'eq. coef.'!$B$1164*'Amp-TB2 calc'!CW478+'eq. coef.'!$B$1165*'Amp-TB2 calc'!CX478))</f>
        <v xml:space="preserve"> </v>
      </c>
      <c r="CA478" s="252" t="str">
        <f t="shared" si="815"/>
        <v xml:space="preserve"> </v>
      </c>
      <c r="CB478" s="245"/>
      <c r="CC478" s="244" t="str">
        <f t="shared" si="816"/>
        <v xml:space="preserve"> </v>
      </c>
      <c r="CD478" s="244" t="str">
        <f t="shared" si="817"/>
        <v xml:space="preserve"> </v>
      </c>
      <c r="CE478" s="240" t="str">
        <f t="shared" si="818"/>
        <v xml:space="preserve"> </v>
      </c>
      <c r="CF478" s="240" t="str">
        <f t="shared" si="819"/>
        <v xml:space="preserve"> </v>
      </c>
      <c r="CG478" s="240" t="str">
        <f t="shared" si="820"/>
        <v xml:space="preserve"> </v>
      </c>
      <c r="CH478" s="240" t="str">
        <f t="shared" si="821"/>
        <v xml:space="preserve"> </v>
      </c>
      <c r="CI478" s="240"/>
      <c r="CJ478" s="240" t="str">
        <f t="shared" si="822"/>
        <v xml:space="preserve"> </v>
      </c>
      <c r="CK478" s="240" t="str">
        <f t="shared" si="823"/>
        <v xml:space="preserve"> </v>
      </c>
      <c r="CL478" s="240" t="str">
        <f t="shared" si="824"/>
        <v xml:space="preserve"> </v>
      </c>
      <c r="CM478" s="240" t="str">
        <f t="shared" si="825"/>
        <v xml:space="preserve"> </v>
      </c>
      <c r="CN478" s="240" t="str">
        <f t="shared" si="826"/>
        <v xml:space="preserve"> </v>
      </c>
      <c r="CO478" s="240" t="str">
        <f t="shared" si="827"/>
        <v xml:space="preserve"> </v>
      </c>
      <c r="CP478" s="240" t="str">
        <f t="shared" si="828"/>
        <v xml:space="preserve"> </v>
      </c>
      <c r="CQ478" s="240" t="str">
        <f t="shared" si="829"/>
        <v xml:space="preserve"> </v>
      </c>
      <c r="CR478" s="240"/>
      <c r="CS478" s="240" t="str">
        <f t="shared" si="830"/>
        <v xml:space="preserve"> </v>
      </c>
      <c r="CT478" s="240" t="str">
        <f t="shared" si="831"/>
        <v xml:space="preserve"> </v>
      </c>
      <c r="CU478" s="240" t="str">
        <f t="shared" si="832"/>
        <v xml:space="preserve"> </v>
      </c>
      <c r="CV478" s="240"/>
      <c r="CW478" s="240" t="str">
        <f t="shared" si="833"/>
        <v xml:space="preserve"> </v>
      </c>
      <c r="CX478" s="240" t="str">
        <f t="shared" si="834"/>
        <v xml:space="preserve"> </v>
      </c>
      <c r="CY478" s="240" t="str">
        <f t="shared" si="835"/>
        <v xml:space="preserve"> </v>
      </c>
      <c r="CZ478" s="240"/>
      <c r="DA478" s="240" t="str">
        <f t="shared" si="836"/>
        <v xml:space="preserve"> </v>
      </c>
      <c r="DB478" s="240" t="str">
        <f t="shared" si="837"/>
        <v xml:space="preserve"> </v>
      </c>
      <c r="DC478" s="240" t="str">
        <f t="shared" si="838"/>
        <v xml:space="preserve"> </v>
      </c>
      <c r="DD478" s="240" t="str">
        <f t="shared" si="839"/>
        <v xml:space="preserve"> </v>
      </c>
      <c r="DE478" s="245" t="str">
        <f t="shared" si="840"/>
        <v xml:space="preserve"> </v>
      </c>
      <c r="DF478" s="245"/>
      <c r="DG478" s="239" t="str">
        <f t="shared" si="841"/>
        <v xml:space="preserve"> </v>
      </c>
      <c r="DH478" s="239" t="str">
        <f t="shared" si="842"/>
        <v xml:space="preserve"> </v>
      </c>
      <c r="DI478" s="239" t="str">
        <f t="shared" si="843"/>
        <v xml:space="preserve"> </v>
      </c>
      <c r="DJ478" s="240" t="str">
        <f t="shared" si="844"/>
        <v xml:space="preserve"> </v>
      </c>
    </row>
    <row r="479" spans="1:114">
      <c r="A479" s="312"/>
      <c r="I479" s="325"/>
      <c r="J479" s="325"/>
      <c r="K479" s="325"/>
      <c r="L479" s="325"/>
      <c r="M479" s="325"/>
      <c r="N479" s="325"/>
      <c r="O479" s="325"/>
      <c r="P479" s="325"/>
      <c r="Q479" s="325"/>
      <c r="R479" s="325"/>
      <c r="S479" s="325"/>
      <c r="T479" s="325"/>
      <c r="U479" s="238" t="str">
        <f t="shared" si="782"/>
        <v/>
      </c>
      <c r="V479" s="239" t="str">
        <f>IF(SUM(I479:T479)&lt;90," ",I479/stab.data!$U$7)</f>
        <v xml:space="preserve"> </v>
      </c>
      <c r="W479" s="239" t="str">
        <f>IF(SUM(I479:T479)&lt;90," ",J479/stab.data!$U$8)</f>
        <v xml:space="preserve"> </v>
      </c>
      <c r="X479" s="239" t="str">
        <f>IF(SUM(I479:T479)&lt;90," ",K479*2/stab.data!$U$9)</f>
        <v xml:space="preserve"> </v>
      </c>
      <c r="Y479" s="239" t="str">
        <f>IF(SUM(I479:T479)&lt;90," ",L479*2/stab.data!$U$10)</f>
        <v xml:space="preserve"> </v>
      </c>
      <c r="Z479" s="239" t="str">
        <f>IF(SUM(I479:T479)&lt;90," ",M479/stab.data!$U$11)</f>
        <v xml:space="preserve"> </v>
      </c>
      <c r="AA479" s="239" t="str">
        <f>IF(SUM(I479:T479)&lt;90," ",N479/stab.data!$U$12)</f>
        <v xml:space="preserve"> </v>
      </c>
      <c r="AB479" s="239" t="str">
        <f>IF(SUM(I479:T479)&lt;90," ",O479/stab.data!$U$13)</f>
        <v xml:space="preserve"> </v>
      </c>
      <c r="AC479" s="239" t="str">
        <f>IF(SUM(I479:T479)&lt;90," ",P479/stab.data!$U$14)</f>
        <v xml:space="preserve"> </v>
      </c>
      <c r="AD479" s="239" t="str">
        <f>IF(SUM(I479:T479)&lt;90," ",Q479*2/stab.data!$U$15)</f>
        <v xml:space="preserve"> </v>
      </c>
      <c r="AE479" s="239" t="str">
        <f>IF(SUM(I479:T479)&lt;90," ",R479*2/stab.data!$U$16)</f>
        <v xml:space="preserve"> </v>
      </c>
      <c r="AF479" s="239" t="str">
        <f>IF(SUM(I479:T479)&lt;90," ",S479/stab.data!$U$17)</f>
        <v xml:space="preserve"> </v>
      </c>
      <c r="AG479" s="239" t="str">
        <f>IF(SUM(I479:T479)&lt;90," ",T479/stab.data!$U$18)</f>
        <v xml:space="preserve"> </v>
      </c>
      <c r="AH479" s="239" t="str">
        <f t="shared" si="783"/>
        <v xml:space="preserve"> </v>
      </c>
      <c r="AI479" s="239" t="str">
        <f t="shared" si="784"/>
        <v xml:space="preserve"> </v>
      </c>
      <c r="AJ479" s="240" t="str">
        <f t="shared" si="785"/>
        <v xml:space="preserve"> </v>
      </c>
      <c r="AK479" s="240" t="str">
        <f t="shared" si="786"/>
        <v xml:space="preserve"> </v>
      </c>
      <c r="AL479" s="240" t="str">
        <f t="shared" si="787"/>
        <v xml:space="preserve"> </v>
      </c>
      <c r="AM479" s="240" t="str">
        <f t="shared" si="788"/>
        <v xml:space="preserve"> </v>
      </c>
      <c r="AN479" s="240" t="str">
        <f t="shared" si="789"/>
        <v xml:space="preserve"> </v>
      </c>
      <c r="AO479" s="240" t="str">
        <f t="shared" si="790"/>
        <v xml:space="preserve"> </v>
      </c>
      <c r="AP479" s="240" t="str">
        <f t="shared" si="791"/>
        <v xml:space="preserve"> </v>
      </c>
      <c r="AQ479" s="240" t="str">
        <f t="shared" si="792"/>
        <v xml:space="preserve"> </v>
      </c>
      <c r="AR479" s="240" t="str">
        <f t="shared" si="793"/>
        <v xml:space="preserve"> </v>
      </c>
      <c r="AS479" s="240" t="str">
        <f t="shared" si="794"/>
        <v xml:space="preserve"> </v>
      </c>
      <c r="AT479" s="240" t="str">
        <f t="shared" si="795"/>
        <v xml:space="preserve"> </v>
      </c>
      <c r="AU479" s="240" t="str">
        <f t="shared" si="796"/>
        <v xml:space="preserve"> </v>
      </c>
      <c r="AV479" s="239" t="str">
        <f t="shared" si="797"/>
        <v xml:space="preserve"> </v>
      </c>
      <c r="AW479" s="239" t="str">
        <f t="shared" si="798"/>
        <v xml:space="preserve"> </v>
      </c>
      <c r="AX479" s="239" t="str">
        <f>IF(SUM(I479:T479)&lt;90," ",CM479*AH479*stab.data!$U$20/13/2)</f>
        <v xml:space="preserve"> </v>
      </c>
      <c r="AY479" s="239" t="str">
        <f>IF(SUM(I479:T479)&lt;90," ",CO479*AH479*stab.data!$U$11/13)</f>
        <v xml:space="preserve"> </v>
      </c>
      <c r="AZ479" s="239" t="str">
        <f t="shared" si="799"/>
        <v/>
      </c>
      <c r="BA479" s="241" t="str">
        <f t="shared" si="800"/>
        <v xml:space="preserve"> </v>
      </c>
      <c r="BB479" s="242" t="str">
        <f>IF(SUM(I479:T479)&lt;90," ",EXP('eq. coef.'!$C$104+'eq. coef.'!$C$105*'Amp-TB2 calc'!AJ479+'eq. coef.'!$C$106*'Amp-TB2 calc'!AK479+'eq. coef.'!$C$107*'Amp-TB2 calc'!AL479+'eq. coef.'!$C$108*'Amp-TB2 calc'!AN479+'eq. coef.'!$C$109*'Amp-TB2 calc'!AP479+'eq. coef.'!$C$110*'Amp-TB2 calc'!AQ479+'eq. coef.'!$C$111*'Amp-TB2 calc'!AR479+'eq. coef.'!$C$112*'Amp-TB2 calc'!AS479))</f>
        <v xml:space="preserve"> </v>
      </c>
      <c r="BC479" s="243" t="str">
        <f>IF(SUM(I479:T479)&lt;90," ",EXP('eq. coef.'!$C$176+'eq. coef.'!$C$177*'Amp-TB2 calc'!AJ479+'eq. coef.'!$C$178*'Amp-TB2 calc'!AK479+'eq. coef.'!$C$179*'Amp-TB2 calc'!AL479+'eq. coef.'!$C$180*'Amp-TB2 calc'!AN479+'eq. coef.'!$C$181*'Amp-TB2 calc'!AP479+'eq. coef.'!$C$182*'Amp-TB2 calc'!AQ479+'eq. coef.'!$C$183*'Amp-TB2 calc'!AR479+'eq. coef.'!$C$184*'Amp-TB2 calc'!AS479))</f>
        <v xml:space="preserve"> </v>
      </c>
      <c r="BD479" s="243" t="str">
        <f>IF(SUM(I479:T479)&lt;90," ",('eq. coef.'!$C$234+'eq. coef.'!$C$235*'Amp-TB2 calc'!AJ479+'eq. coef.'!$C$236*'Amp-TB2 calc'!AK479+'eq. coef.'!$C$237*'Amp-TB2 calc'!AL479+'eq. coef.'!$C$238*'Amp-TB2 calc'!AN479+'eq. coef.'!$C$239*'Amp-TB2 calc'!AP479+'eq. coef.'!$C$240*'Amp-TB2 calc'!AQ479+'eq. coef.'!$C$241*'Amp-TB2 calc'!AR479+'eq. coef.'!$C$242*'Amp-TB2 calc'!AS479))</f>
        <v xml:space="preserve"> </v>
      </c>
      <c r="BE479" s="243" t="str">
        <f>IF(SUM(I479:T479)&lt;90," ",('eq. coef.'!$C$270+'eq. coef.'!$C$271*'Amp-TB2 calc'!AJ479+'eq. coef.'!$C$272*'Amp-TB2 calc'!AK479+'eq. coef.'!$C$273*'Amp-TB2 calc'!AL479+'eq. coef.'!$C$274*'Amp-TB2 calc'!AN479+'eq. coef.'!$C$275*'Amp-TB2 calc'!AP479+'eq. coef.'!$C$276*'Amp-TB2 calc'!AQ479+'eq. coef.'!$C$277*'Amp-TB2 calc'!AR479+'eq. coef.'!$C$278*'Amp-TB2 calc'!AS479))</f>
        <v xml:space="preserve"> </v>
      </c>
      <c r="BF479" s="243" t="str">
        <f>IF(SUM(I479:T479)&lt;90," ",EXP('eq. coef.'!$C$328+'eq. coef.'!$C$329*'Amp-TB2 calc'!AJ479+'eq. coef.'!$C$330*'Amp-TB2 calc'!AK479+'eq. coef.'!$C$331*'Amp-TB2 calc'!AL479+'eq. coef.'!$C$332*'Amp-TB2 calc'!AN479+'eq. coef.'!$C$333*'Amp-TB2 calc'!AP479+'eq. coef.'!$C$334*'Amp-TB2 calc'!AQ479+'eq. coef.'!$C$335*'Amp-TB2 calc'!AR479+'eq. coef.'!$C$336*'Amp-TB2 calc'!AS479))</f>
        <v xml:space="preserve"> </v>
      </c>
      <c r="BG479" s="255" t="str">
        <f t="shared" si="801"/>
        <v xml:space="preserve"> </v>
      </c>
      <c r="BH479" s="306" t="str">
        <f t="shared" si="802"/>
        <v xml:space="preserve"> </v>
      </c>
      <c r="BI479" s="243" t="str">
        <f t="shared" si="803"/>
        <v xml:space="preserve"> </v>
      </c>
      <c r="BJ479" s="245" t="str">
        <f t="shared" si="804"/>
        <v xml:space="preserve"> </v>
      </c>
      <c r="BK479" s="243" t="str">
        <f t="shared" si="805"/>
        <v xml:space="preserve"> </v>
      </c>
      <c r="BL479" s="247" t="str">
        <f>IF(SUM(I479:T479)&lt;90," ",'eq. coef.'!$C$360+'eq. coef.'!$C$361*'Amp-TB2 calc'!AJ479+'eq. coef.'!$C$362*'Amp-TB2 calc'!AK479+'eq. coef.'!$C$363*'Amp-TB2 calc'!AL479+'eq. coef.'!$C$364*'Amp-TB2 calc'!AN479+'eq. coef.'!$C$365*'Amp-TB2 calc'!AP479+'eq. coef.'!$C$366*'Amp-TB2 calc'!AQ479+'eq. coef.'!$C$367*'Amp-TB2 calc'!AR479+'eq. coef.'!$C$368*'Amp-TB2 calc'!AS479+'eq. coef.'!$C$369*LN(BO479))</f>
        <v xml:space="preserve"> </v>
      </c>
      <c r="BM479" s="248" t="str">
        <f t="shared" si="806"/>
        <v/>
      </c>
      <c r="BN479" s="267" t="str">
        <f t="shared" si="807"/>
        <v/>
      </c>
      <c r="BO479" s="249" t="str">
        <f t="shared" si="808"/>
        <v xml:space="preserve"> </v>
      </c>
      <c r="BP479" s="243" t="str">
        <f t="shared" si="809"/>
        <v xml:space="preserve"> </v>
      </c>
      <c r="BQ479" s="245"/>
      <c r="BR479" s="245">
        <f t="shared" si="810"/>
        <v>0</v>
      </c>
      <c r="BS479" s="245">
        <f t="shared" si="811"/>
        <v>0</v>
      </c>
      <c r="BT479" s="243" t="str">
        <f t="shared" si="812"/>
        <v xml:space="preserve"> </v>
      </c>
      <c r="BU479" s="250"/>
      <c r="BV479" s="251" t="str">
        <f>IF(SUM(I479:T479)&lt;90," ",'eq. coef.'!$B$1128*'Amp-TB2 calc'!CF479+'eq. coef.'!$B$1129*'Amp-TB2 calc'!CJ479+'eq. coef.'!$B$1130*'Amp-TB2 calc'!CK479+'eq. coef.'!$B$1131*'Amp-TB2 calc'!CM479+'eq. coef.'!$B$1132*'Amp-TB2 calc'!CN479+'eq. coef.'!$B$1133*'Amp-TB2 calc'!CO479+'eq. coef.'!$B$1134*'Amp-TB2 calc'!CP479+'eq. coef.'!$B$1135*'Amp-TB2 calc'!CS479+'eq. coef.'!$B$1135*'Amp-TB2 calc'!CW479+'eq. coef.'!$B$1137*'Amp-TB2 calc'!CX479)</f>
        <v xml:space="preserve"> </v>
      </c>
      <c r="BW479" s="252" t="str">
        <f t="shared" si="813"/>
        <v/>
      </c>
      <c r="BX479" s="253"/>
      <c r="BY479" s="252" t="str">
        <f t="shared" si="814"/>
        <v xml:space="preserve"> </v>
      </c>
      <c r="BZ479" s="251" t="str">
        <f>IF(SUM(I479:T479)&lt;90," ",EXP('eq. coef.'!$B$1156*'Amp-TB2 calc'!CF479+'eq. coef.'!$B$1157*'Amp-TB2 calc'!CJ479+'eq. coef.'!$B$1158*'Amp-TB2 calc'!CK479+'eq. coef.'!$B$1159*'Amp-TB2 calc'!CM479+'eq. coef.'!$B$1160*'Amp-TB2 calc'!CN479+'eq. coef.'!$B$1161*'Amp-TB2 calc'!CO479+'eq. coef.'!$B$1162*'Amp-TB2 calc'!CP479+'eq. coef.'!$B$1163*'Amp-TB2 calc'!CS479+'eq. coef.'!$B$1164*'Amp-TB2 calc'!CW479+'eq. coef.'!$B$1165*'Amp-TB2 calc'!CX479))</f>
        <v xml:space="preserve"> </v>
      </c>
      <c r="CA479" s="252" t="str">
        <f t="shared" si="815"/>
        <v xml:space="preserve"> </v>
      </c>
      <c r="CB479" s="245"/>
      <c r="CC479" s="244" t="str">
        <f t="shared" si="816"/>
        <v xml:space="preserve"> </v>
      </c>
      <c r="CD479" s="244" t="str">
        <f t="shared" si="817"/>
        <v xml:space="preserve"> </v>
      </c>
      <c r="CE479" s="240" t="str">
        <f t="shared" si="818"/>
        <v xml:space="preserve"> </v>
      </c>
      <c r="CF479" s="240" t="str">
        <f t="shared" si="819"/>
        <v xml:space="preserve"> </v>
      </c>
      <c r="CG479" s="240" t="str">
        <f t="shared" si="820"/>
        <v xml:space="preserve"> </v>
      </c>
      <c r="CH479" s="240" t="str">
        <f t="shared" si="821"/>
        <v xml:space="preserve"> </v>
      </c>
      <c r="CI479" s="240"/>
      <c r="CJ479" s="240" t="str">
        <f t="shared" si="822"/>
        <v xml:space="preserve"> </v>
      </c>
      <c r="CK479" s="240" t="str">
        <f t="shared" si="823"/>
        <v xml:space="preserve"> </v>
      </c>
      <c r="CL479" s="240" t="str">
        <f t="shared" si="824"/>
        <v xml:space="preserve"> </v>
      </c>
      <c r="CM479" s="240" t="str">
        <f t="shared" si="825"/>
        <v xml:space="preserve"> </v>
      </c>
      <c r="CN479" s="240" t="str">
        <f t="shared" si="826"/>
        <v xml:space="preserve"> </v>
      </c>
      <c r="CO479" s="240" t="str">
        <f t="shared" si="827"/>
        <v xml:space="preserve"> </v>
      </c>
      <c r="CP479" s="240" t="str">
        <f t="shared" si="828"/>
        <v xml:space="preserve"> </v>
      </c>
      <c r="CQ479" s="240" t="str">
        <f t="shared" si="829"/>
        <v xml:space="preserve"> </v>
      </c>
      <c r="CR479" s="240"/>
      <c r="CS479" s="240" t="str">
        <f t="shared" si="830"/>
        <v xml:space="preserve"> </v>
      </c>
      <c r="CT479" s="240" t="str">
        <f t="shared" si="831"/>
        <v xml:space="preserve"> </v>
      </c>
      <c r="CU479" s="240" t="str">
        <f t="shared" si="832"/>
        <v xml:space="preserve"> </v>
      </c>
      <c r="CV479" s="240"/>
      <c r="CW479" s="240" t="str">
        <f t="shared" si="833"/>
        <v xml:space="preserve"> </v>
      </c>
      <c r="CX479" s="240" t="str">
        <f t="shared" si="834"/>
        <v xml:space="preserve"> </v>
      </c>
      <c r="CY479" s="240" t="str">
        <f t="shared" si="835"/>
        <v xml:space="preserve"> </v>
      </c>
      <c r="CZ479" s="240"/>
      <c r="DA479" s="240" t="str">
        <f t="shared" si="836"/>
        <v xml:space="preserve"> </v>
      </c>
      <c r="DB479" s="240" t="str">
        <f t="shared" si="837"/>
        <v xml:space="preserve"> </v>
      </c>
      <c r="DC479" s="240" t="str">
        <f t="shared" si="838"/>
        <v xml:space="preserve"> </v>
      </c>
      <c r="DD479" s="240" t="str">
        <f t="shared" si="839"/>
        <v xml:space="preserve"> </v>
      </c>
      <c r="DE479" s="245" t="str">
        <f t="shared" si="840"/>
        <v xml:space="preserve"> </v>
      </c>
      <c r="DF479" s="245"/>
      <c r="DG479" s="239" t="str">
        <f t="shared" si="841"/>
        <v xml:space="preserve"> </v>
      </c>
      <c r="DH479" s="239" t="str">
        <f t="shared" si="842"/>
        <v xml:space="preserve"> </v>
      </c>
      <c r="DI479" s="239" t="str">
        <f t="shared" si="843"/>
        <v xml:space="preserve"> </v>
      </c>
      <c r="DJ479" s="240" t="str">
        <f t="shared" si="844"/>
        <v xml:space="preserve"> </v>
      </c>
    </row>
    <row r="480" spans="1:114">
      <c r="A480" s="312"/>
      <c r="I480" s="325"/>
      <c r="J480" s="325"/>
      <c r="K480" s="325"/>
      <c r="L480" s="325"/>
      <c r="M480" s="325"/>
      <c r="N480" s="325"/>
      <c r="O480" s="325"/>
      <c r="P480" s="325"/>
      <c r="Q480" s="325"/>
      <c r="R480" s="325"/>
      <c r="S480" s="325"/>
      <c r="T480" s="325"/>
      <c r="U480" s="238" t="str">
        <f t="shared" si="782"/>
        <v/>
      </c>
      <c r="V480" s="239" t="str">
        <f>IF(SUM(I480:T480)&lt;90," ",I480/stab.data!$U$7)</f>
        <v xml:space="preserve"> </v>
      </c>
      <c r="W480" s="239" t="str">
        <f>IF(SUM(I480:T480)&lt;90," ",J480/stab.data!$U$8)</f>
        <v xml:space="preserve"> </v>
      </c>
      <c r="X480" s="239" t="str">
        <f>IF(SUM(I480:T480)&lt;90," ",K480*2/stab.data!$U$9)</f>
        <v xml:space="preserve"> </v>
      </c>
      <c r="Y480" s="239" t="str">
        <f>IF(SUM(I480:T480)&lt;90," ",L480*2/stab.data!$U$10)</f>
        <v xml:space="preserve"> </v>
      </c>
      <c r="Z480" s="239" t="str">
        <f>IF(SUM(I480:T480)&lt;90," ",M480/stab.data!$U$11)</f>
        <v xml:space="preserve"> </v>
      </c>
      <c r="AA480" s="239" t="str">
        <f>IF(SUM(I480:T480)&lt;90," ",N480/stab.data!$U$12)</f>
        <v xml:space="preserve"> </v>
      </c>
      <c r="AB480" s="239" t="str">
        <f>IF(SUM(I480:T480)&lt;90," ",O480/stab.data!$U$13)</f>
        <v xml:space="preserve"> </v>
      </c>
      <c r="AC480" s="239" t="str">
        <f>IF(SUM(I480:T480)&lt;90," ",P480/stab.data!$U$14)</f>
        <v xml:space="preserve"> </v>
      </c>
      <c r="AD480" s="239" t="str">
        <f>IF(SUM(I480:T480)&lt;90," ",Q480*2/stab.data!$U$15)</f>
        <v xml:space="preserve"> </v>
      </c>
      <c r="AE480" s="239" t="str">
        <f>IF(SUM(I480:T480)&lt;90," ",R480*2/stab.data!$U$16)</f>
        <v xml:space="preserve"> </v>
      </c>
      <c r="AF480" s="239" t="str">
        <f>IF(SUM(I480:T480)&lt;90," ",S480/stab.data!$U$17)</f>
        <v xml:space="preserve"> </v>
      </c>
      <c r="AG480" s="239" t="str">
        <f>IF(SUM(I480:T480)&lt;90," ",T480/stab.data!$U$18)</f>
        <v xml:space="preserve"> </v>
      </c>
      <c r="AH480" s="239" t="str">
        <f t="shared" si="783"/>
        <v xml:space="preserve"> </v>
      </c>
      <c r="AI480" s="239" t="str">
        <f t="shared" si="784"/>
        <v xml:space="preserve"> </v>
      </c>
      <c r="AJ480" s="240" t="str">
        <f t="shared" si="785"/>
        <v xml:space="preserve"> </v>
      </c>
      <c r="AK480" s="240" t="str">
        <f t="shared" si="786"/>
        <v xml:space="preserve"> </v>
      </c>
      <c r="AL480" s="240" t="str">
        <f t="shared" si="787"/>
        <v xml:space="preserve"> </v>
      </c>
      <c r="AM480" s="240" t="str">
        <f t="shared" si="788"/>
        <v xml:space="preserve"> </v>
      </c>
      <c r="AN480" s="240" t="str">
        <f t="shared" si="789"/>
        <v xml:space="preserve"> </v>
      </c>
      <c r="AO480" s="240" t="str">
        <f t="shared" si="790"/>
        <v xml:space="preserve"> </v>
      </c>
      <c r="AP480" s="240" t="str">
        <f t="shared" si="791"/>
        <v xml:space="preserve"> </v>
      </c>
      <c r="AQ480" s="240" t="str">
        <f t="shared" si="792"/>
        <v xml:space="preserve"> </v>
      </c>
      <c r="AR480" s="240" t="str">
        <f t="shared" si="793"/>
        <v xml:space="preserve"> </v>
      </c>
      <c r="AS480" s="240" t="str">
        <f t="shared" si="794"/>
        <v xml:space="preserve"> </v>
      </c>
      <c r="AT480" s="240" t="str">
        <f t="shared" si="795"/>
        <v xml:space="preserve"> </v>
      </c>
      <c r="AU480" s="240" t="str">
        <f t="shared" si="796"/>
        <v xml:space="preserve"> </v>
      </c>
      <c r="AV480" s="239" t="str">
        <f t="shared" si="797"/>
        <v xml:space="preserve"> </v>
      </c>
      <c r="AW480" s="239" t="str">
        <f t="shared" si="798"/>
        <v xml:space="preserve"> </v>
      </c>
      <c r="AX480" s="239" t="str">
        <f>IF(SUM(I480:T480)&lt;90," ",CM480*AH480*stab.data!$U$20/13/2)</f>
        <v xml:space="preserve"> </v>
      </c>
      <c r="AY480" s="239" t="str">
        <f>IF(SUM(I480:T480)&lt;90," ",CO480*AH480*stab.data!$U$11/13)</f>
        <v xml:space="preserve"> </v>
      </c>
      <c r="AZ480" s="239" t="str">
        <f t="shared" si="799"/>
        <v/>
      </c>
      <c r="BA480" s="241" t="str">
        <f t="shared" si="800"/>
        <v xml:space="preserve"> </v>
      </c>
      <c r="BB480" s="242" t="str">
        <f>IF(SUM(I480:T480)&lt;90," ",EXP('eq. coef.'!$C$104+'eq. coef.'!$C$105*'Amp-TB2 calc'!AJ480+'eq. coef.'!$C$106*'Amp-TB2 calc'!AK480+'eq. coef.'!$C$107*'Amp-TB2 calc'!AL480+'eq. coef.'!$C$108*'Amp-TB2 calc'!AN480+'eq. coef.'!$C$109*'Amp-TB2 calc'!AP480+'eq. coef.'!$C$110*'Amp-TB2 calc'!AQ480+'eq. coef.'!$C$111*'Amp-TB2 calc'!AR480+'eq. coef.'!$C$112*'Amp-TB2 calc'!AS480))</f>
        <v xml:space="preserve"> </v>
      </c>
      <c r="BC480" s="243" t="str">
        <f>IF(SUM(I480:T480)&lt;90," ",EXP('eq. coef.'!$C$176+'eq. coef.'!$C$177*'Amp-TB2 calc'!AJ480+'eq. coef.'!$C$178*'Amp-TB2 calc'!AK480+'eq. coef.'!$C$179*'Amp-TB2 calc'!AL480+'eq. coef.'!$C$180*'Amp-TB2 calc'!AN480+'eq. coef.'!$C$181*'Amp-TB2 calc'!AP480+'eq. coef.'!$C$182*'Amp-TB2 calc'!AQ480+'eq. coef.'!$C$183*'Amp-TB2 calc'!AR480+'eq. coef.'!$C$184*'Amp-TB2 calc'!AS480))</f>
        <v xml:space="preserve"> </v>
      </c>
      <c r="BD480" s="243" t="str">
        <f>IF(SUM(I480:T480)&lt;90," ",('eq. coef.'!$C$234+'eq. coef.'!$C$235*'Amp-TB2 calc'!AJ480+'eq. coef.'!$C$236*'Amp-TB2 calc'!AK480+'eq. coef.'!$C$237*'Amp-TB2 calc'!AL480+'eq. coef.'!$C$238*'Amp-TB2 calc'!AN480+'eq. coef.'!$C$239*'Amp-TB2 calc'!AP480+'eq. coef.'!$C$240*'Amp-TB2 calc'!AQ480+'eq. coef.'!$C$241*'Amp-TB2 calc'!AR480+'eq. coef.'!$C$242*'Amp-TB2 calc'!AS480))</f>
        <v xml:space="preserve"> </v>
      </c>
      <c r="BE480" s="243" t="str">
        <f>IF(SUM(I480:T480)&lt;90," ",('eq. coef.'!$C$270+'eq. coef.'!$C$271*'Amp-TB2 calc'!AJ480+'eq. coef.'!$C$272*'Amp-TB2 calc'!AK480+'eq. coef.'!$C$273*'Amp-TB2 calc'!AL480+'eq. coef.'!$C$274*'Amp-TB2 calc'!AN480+'eq. coef.'!$C$275*'Amp-TB2 calc'!AP480+'eq. coef.'!$C$276*'Amp-TB2 calc'!AQ480+'eq. coef.'!$C$277*'Amp-TB2 calc'!AR480+'eq. coef.'!$C$278*'Amp-TB2 calc'!AS480))</f>
        <v xml:space="preserve"> </v>
      </c>
      <c r="BF480" s="243" t="str">
        <f>IF(SUM(I480:T480)&lt;90," ",EXP('eq. coef.'!$C$328+'eq. coef.'!$C$329*'Amp-TB2 calc'!AJ480+'eq. coef.'!$C$330*'Amp-TB2 calc'!AK480+'eq. coef.'!$C$331*'Amp-TB2 calc'!AL480+'eq. coef.'!$C$332*'Amp-TB2 calc'!AN480+'eq. coef.'!$C$333*'Amp-TB2 calc'!AP480+'eq. coef.'!$C$334*'Amp-TB2 calc'!AQ480+'eq. coef.'!$C$335*'Amp-TB2 calc'!AR480+'eq. coef.'!$C$336*'Amp-TB2 calc'!AS480))</f>
        <v xml:space="preserve"> </v>
      </c>
      <c r="BG480" s="255" t="str">
        <f t="shared" si="801"/>
        <v xml:space="preserve"> </v>
      </c>
      <c r="BH480" s="306" t="str">
        <f t="shared" si="802"/>
        <v xml:space="preserve"> </v>
      </c>
      <c r="BI480" s="243" t="str">
        <f t="shared" si="803"/>
        <v xml:space="preserve"> </v>
      </c>
      <c r="BJ480" s="245" t="str">
        <f t="shared" si="804"/>
        <v xml:space="preserve"> </v>
      </c>
      <c r="BK480" s="243" t="str">
        <f t="shared" si="805"/>
        <v xml:space="preserve"> </v>
      </c>
      <c r="BL480" s="247" t="str">
        <f>IF(SUM(I480:T480)&lt;90," ",'eq. coef.'!$C$360+'eq. coef.'!$C$361*'Amp-TB2 calc'!AJ480+'eq. coef.'!$C$362*'Amp-TB2 calc'!AK480+'eq. coef.'!$C$363*'Amp-TB2 calc'!AL480+'eq. coef.'!$C$364*'Amp-TB2 calc'!AN480+'eq. coef.'!$C$365*'Amp-TB2 calc'!AP480+'eq. coef.'!$C$366*'Amp-TB2 calc'!AQ480+'eq. coef.'!$C$367*'Amp-TB2 calc'!AR480+'eq. coef.'!$C$368*'Amp-TB2 calc'!AS480+'eq. coef.'!$C$369*LN(BO480))</f>
        <v xml:space="preserve"> </v>
      </c>
      <c r="BM480" s="248" t="str">
        <f t="shared" si="806"/>
        <v/>
      </c>
      <c r="BN480" s="267" t="str">
        <f t="shared" si="807"/>
        <v/>
      </c>
      <c r="BO480" s="249" t="str">
        <f t="shared" si="808"/>
        <v xml:space="preserve"> </v>
      </c>
      <c r="BP480" s="243" t="str">
        <f t="shared" si="809"/>
        <v xml:space="preserve"> </v>
      </c>
      <c r="BQ480" s="245"/>
      <c r="BR480" s="245">
        <f t="shared" si="810"/>
        <v>0</v>
      </c>
      <c r="BS480" s="245">
        <f t="shared" si="811"/>
        <v>0</v>
      </c>
      <c r="BT480" s="243" t="str">
        <f t="shared" si="812"/>
        <v xml:space="preserve"> </v>
      </c>
      <c r="BU480" s="250"/>
      <c r="BV480" s="251" t="str">
        <f>IF(SUM(I480:T480)&lt;90," ",'eq. coef.'!$B$1128*'Amp-TB2 calc'!CF480+'eq. coef.'!$B$1129*'Amp-TB2 calc'!CJ480+'eq. coef.'!$B$1130*'Amp-TB2 calc'!CK480+'eq. coef.'!$B$1131*'Amp-TB2 calc'!CM480+'eq. coef.'!$B$1132*'Amp-TB2 calc'!CN480+'eq. coef.'!$B$1133*'Amp-TB2 calc'!CO480+'eq. coef.'!$B$1134*'Amp-TB2 calc'!CP480+'eq. coef.'!$B$1135*'Amp-TB2 calc'!CS480+'eq. coef.'!$B$1135*'Amp-TB2 calc'!CW480+'eq. coef.'!$B$1137*'Amp-TB2 calc'!CX480)</f>
        <v xml:space="preserve"> </v>
      </c>
      <c r="BW480" s="252" t="str">
        <f t="shared" si="813"/>
        <v/>
      </c>
      <c r="BX480" s="253"/>
      <c r="BY480" s="252" t="str">
        <f t="shared" si="814"/>
        <v xml:space="preserve"> </v>
      </c>
      <c r="BZ480" s="251" t="str">
        <f>IF(SUM(I480:T480)&lt;90," ",EXP('eq. coef.'!$B$1156*'Amp-TB2 calc'!CF480+'eq. coef.'!$B$1157*'Amp-TB2 calc'!CJ480+'eq. coef.'!$B$1158*'Amp-TB2 calc'!CK480+'eq. coef.'!$B$1159*'Amp-TB2 calc'!CM480+'eq. coef.'!$B$1160*'Amp-TB2 calc'!CN480+'eq. coef.'!$B$1161*'Amp-TB2 calc'!CO480+'eq. coef.'!$B$1162*'Amp-TB2 calc'!CP480+'eq. coef.'!$B$1163*'Amp-TB2 calc'!CS480+'eq. coef.'!$B$1164*'Amp-TB2 calc'!CW480+'eq. coef.'!$B$1165*'Amp-TB2 calc'!CX480))</f>
        <v xml:space="preserve"> </v>
      </c>
      <c r="CA480" s="252" t="str">
        <f t="shared" si="815"/>
        <v xml:space="preserve"> </v>
      </c>
      <c r="CB480" s="245"/>
      <c r="CC480" s="244" t="str">
        <f t="shared" si="816"/>
        <v xml:space="preserve"> </v>
      </c>
      <c r="CD480" s="244" t="str">
        <f t="shared" si="817"/>
        <v xml:space="preserve"> </v>
      </c>
      <c r="CE480" s="240" t="str">
        <f t="shared" si="818"/>
        <v xml:space="preserve"> </v>
      </c>
      <c r="CF480" s="240" t="str">
        <f t="shared" si="819"/>
        <v xml:space="preserve"> </v>
      </c>
      <c r="CG480" s="240" t="str">
        <f t="shared" si="820"/>
        <v xml:space="preserve"> </v>
      </c>
      <c r="CH480" s="240" t="str">
        <f t="shared" si="821"/>
        <v xml:space="preserve"> </v>
      </c>
      <c r="CI480" s="240"/>
      <c r="CJ480" s="240" t="str">
        <f t="shared" si="822"/>
        <v xml:space="preserve"> </v>
      </c>
      <c r="CK480" s="240" t="str">
        <f t="shared" si="823"/>
        <v xml:space="preserve"> </v>
      </c>
      <c r="CL480" s="240" t="str">
        <f t="shared" si="824"/>
        <v xml:space="preserve"> </v>
      </c>
      <c r="CM480" s="240" t="str">
        <f t="shared" si="825"/>
        <v xml:space="preserve"> </v>
      </c>
      <c r="CN480" s="240" t="str">
        <f t="shared" si="826"/>
        <v xml:space="preserve"> </v>
      </c>
      <c r="CO480" s="240" t="str">
        <f t="shared" si="827"/>
        <v xml:space="preserve"> </v>
      </c>
      <c r="CP480" s="240" t="str">
        <f t="shared" si="828"/>
        <v xml:space="preserve"> </v>
      </c>
      <c r="CQ480" s="240" t="str">
        <f t="shared" si="829"/>
        <v xml:space="preserve"> </v>
      </c>
      <c r="CR480" s="240"/>
      <c r="CS480" s="240" t="str">
        <f t="shared" si="830"/>
        <v xml:space="preserve"> </v>
      </c>
      <c r="CT480" s="240" t="str">
        <f t="shared" si="831"/>
        <v xml:space="preserve"> </v>
      </c>
      <c r="CU480" s="240" t="str">
        <f t="shared" si="832"/>
        <v xml:space="preserve"> </v>
      </c>
      <c r="CV480" s="240"/>
      <c r="CW480" s="240" t="str">
        <f t="shared" si="833"/>
        <v xml:space="preserve"> </v>
      </c>
      <c r="CX480" s="240" t="str">
        <f t="shared" si="834"/>
        <v xml:space="preserve"> </v>
      </c>
      <c r="CY480" s="240" t="str">
        <f t="shared" si="835"/>
        <v xml:space="preserve"> </v>
      </c>
      <c r="CZ480" s="240"/>
      <c r="DA480" s="240" t="str">
        <f t="shared" si="836"/>
        <v xml:space="preserve"> </v>
      </c>
      <c r="DB480" s="240" t="str">
        <f t="shared" si="837"/>
        <v xml:space="preserve"> </v>
      </c>
      <c r="DC480" s="240" t="str">
        <f t="shared" si="838"/>
        <v xml:space="preserve"> </v>
      </c>
      <c r="DD480" s="240" t="str">
        <f t="shared" si="839"/>
        <v xml:space="preserve"> </v>
      </c>
      <c r="DE480" s="245" t="str">
        <f t="shared" si="840"/>
        <v xml:space="preserve"> </v>
      </c>
      <c r="DF480" s="245"/>
      <c r="DG480" s="239" t="str">
        <f t="shared" si="841"/>
        <v xml:space="preserve"> </v>
      </c>
      <c r="DH480" s="239" t="str">
        <f t="shared" si="842"/>
        <v xml:space="preserve"> </v>
      </c>
      <c r="DI480" s="239" t="str">
        <f t="shared" si="843"/>
        <v xml:space="preserve"> </v>
      </c>
      <c r="DJ480" s="240" t="str">
        <f t="shared" si="844"/>
        <v xml:space="preserve"> </v>
      </c>
    </row>
    <row r="481" spans="1:114">
      <c r="A481" s="312"/>
      <c r="I481" s="325"/>
      <c r="J481" s="325"/>
      <c r="K481" s="325"/>
      <c r="L481" s="325"/>
      <c r="M481" s="325"/>
      <c r="N481" s="325"/>
      <c r="O481" s="325"/>
      <c r="P481" s="325"/>
      <c r="Q481" s="325"/>
      <c r="R481" s="325"/>
      <c r="S481" s="325"/>
      <c r="T481" s="325"/>
      <c r="U481" s="238" t="str">
        <f t="shared" si="782"/>
        <v/>
      </c>
      <c r="V481" s="239" t="str">
        <f>IF(SUM(I481:T481)&lt;90," ",I481/stab.data!$U$7)</f>
        <v xml:space="preserve"> </v>
      </c>
      <c r="W481" s="239" t="str">
        <f>IF(SUM(I481:T481)&lt;90," ",J481/stab.data!$U$8)</f>
        <v xml:space="preserve"> </v>
      </c>
      <c r="X481" s="239" t="str">
        <f>IF(SUM(I481:T481)&lt;90," ",K481*2/stab.data!$U$9)</f>
        <v xml:space="preserve"> </v>
      </c>
      <c r="Y481" s="239" t="str">
        <f>IF(SUM(I481:T481)&lt;90," ",L481*2/stab.data!$U$10)</f>
        <v xml:space="preserve"> </v>
      </c>
      <c r="Z481" s="239" t="str">
        <f>IF(SUM(I481:T481)&lt;90," ",M481/stab.data!$U$11)</f>
        <v xml:space="preserve"> </v>
      </c>
      <c r="AA481" s="239" t="str">
        <f>IF(SUM(I481:T481)&lt;90," ",N481/stab.data!$U$12)</f>
        <v xml:space="preserve"> </v>
      </c>
      <c r="AB481" s="239" t="str">
        <f>IF(SUM(I481:T481)&lt;90," ",O481/stab.data!$U$13)</f>
        <v xml:space="preserve"> </v>
      </c>
      <c r="AC481" s="239" t="str">
        <f>IF(SUM(I481:T481)&lt;90," ",P481/stab.data!$U$14)</f>
        <v xml:space="preserve"> </v>
      </c>
      <c r="AD481" s="239" t="str">
        <f>IF(SUM(I481:T481)&lt;90," ",Q481*2/stab.data!$U$15)</f>
        <v xml:space="preserve"> </v>
      </c>
      <c r="AE481" s="239" t="str">
        <f>IF(SUM(I481:T481)&lt;90," ",R481*2/stab.data!$U$16)</f>
        <v xml:space="preserve"> </v>
      </c>
      <c r="AF481" s="239" t="str">
        <f>IF(SUM(I481:T481)&lt;90," ",S481/stab.data!$U$17)</f>
        <v xml:space="preserve"> </v>
      </c>
      <c r="AG481" s="239" t="str">
        <f>IF(SUM(I481:T481)&lt;90," ",T481/stab.data!$U$18)</f>
        <v xml:space="preserve"> </v>
      </c>
      <c r="AH481" s="239" t="str">
        <f t="shared" si="783"/>
        <v xml:space="preserve"> </v>
      </c>
      <c r="AI481" s="239" t="str">
        <f t="shared" si="784"/>
        <v xml:space="preserve"> </v>
      </c>
      <c r="AJ481" s="240" t="str">
        <f t="shared" si="785"/>
        <v xml:space="preserve"> </v>
      </c>
      <c r="AK481" s="240" t="str">
        <f t="shared" si="786"/>
        <v xml:space="preserve"> </v>
      </c>
      <c r="AL481" s="240" t="str">
        <f t="shared" si="787"/>
        <v xml:space="preserve"> </v>
      </c>
      <c r="AM481" s="240" t="str">
        <f t="shared" si="788"/>
        <v xml:space="preserve"> </v>
      </c>
      <c r="AN481" s="240" t="str">
        <f t="shared" si="789"/>
        <v xml:space="preserve"> </v>
      </c>
      <c r="AO481" s="240" t="str">
        <f t="shared" si="790"/>
        <v xml:space="preserve"> </v>
      </c>
      <c r="AP481" s="240" t="str">
        <f t="shared" si="791"/>
        <v xml:space="preserve"> </v>
      </c>
      <c r="AQ481" s="240" t="str">
        <f t="shared" si="792"/>
        <v xml:space="preserve"> </v>
      </c>
      <c r="AR481" s="240" t="str">
        <f t="shared" si="793"/>
        <v xml:space="preserve"> </v>
      </c>
      <c r="AS481" s="240" t="str">
        <f t="shared" si="794"/>
        <v xml:space="preserve"> </v>
      </c>
      <c r="AT481" s="240" t="str">
        <f t="shared" si="795"/>
        <v xml:space="preserve"> </v>
      </c>
      <c r="AU481" s="240" t="str">
        <f t="shared" si="796"/>
        <v xml:space="preserve"> </v>
      </c>
      <c r="AV481" s="239" t="str">
        <f t="shared" si="797"/>
        <v xml:space="preserve"> </v>
      </c>
      <c r="AW481" s="239" t="str">
        <f t="shared" si="798"/>
        <v xml:space="preserve"> </v>
      </c>
      <c r="AX481" s="239" t="str">
        <f>IF(SUM(I481:T481)&lt;90," ",CM481*AH481*stab.data!$U$20/13/2)</f>
        <v xml:space="preserve"> </v>
      </c>
      <c r="AY481" s="239" t="str">
        <f>IF(SUM(I481:T481)&lt;90," ",CO481*AH481*stab.data!$U$11/13)</f>
        <v xml:space="preserve"> </v>
      </c>
      <c r="AZ481" s="239" t="str">
        <f t="shared" si="799"/>
        <v/>
      </c>
      <c r="BA481" s="241" t="str">
        <f t="shared" si="800"/>
        <v xml:space="preserve"> </v>
      </c>
      <c r="BB481" s="242" t="str">
        <f>IF(SUM(I481:T481)&lt;90," ",EXP('eq. coef.'!$C$104+'eq. coef.'!$C$105*'Amp-TB2 calc'!AJ481+'eq. coef.'!$C$106*'Amp-TB2 calc'!AK481+'eq. coef.'!$C$107*'Amp-TB2 calc'!AL481+'eq. coef.'!$C$108*'Amp-TB2 calc'!AN481+'eq. coef.'!$C$109*'Amp-TB2 calc'!AP481+'eq. coef.'!$C$110*'Amp-TB2 calc'!AQ481+'eq. coef.'!$C$111*'Amp-TB2 calc'!AR481+'eq. coef.'!$C$112*'Amp-TB2 calc'!AS481))</f>
        <v xml:space="preserve"> </v>
      </c>
      <c r="BC481" s="243" t="str">
        <f>IF(SUM(I481:T481)&lt;90," ",EXP('eq. coef.'!$C$176+'eq. coef.'!$C$177*'Amp-TB2 calc'!AJ481+'eq. coef.'!$C$178*'Amp-TB2 calc'!AK481+'eq. coef.'!$C$179*'Amp-TB2 calc'!AL481+'eq. coef.'!$C$180*'Amp-TB2 calc'!AN481+'eq. coef.'!$C$181*'Amp-TB2 calc'!AP481+'eq. coef.'!$C$182*'Amp-TB2 calc'!AQ481+'eq. coef.'!$C$183*'Amp-TB2 calc'!AR481+'eq. coef.'!$C$184*'Amp-TB2 calc'!AS481))</f>
        <v xml:space="preserve"> </v>
      </c>
      <c r="BD481" s="243" t="str">
        <f>IF(SUM(I481:T481)&lt;90," ",('eq. coef.'!$C$234+'eq. coef.'!$C$235*'Amp-TB2 calc'!AJ481+'eq. coef.'!$C$236*'Amp-TB2 calc'!AK481+'eq. coef.'!$C$237*'Amp-TB2 calc'!AL481+'eq. coef.'!$C$238*'Amp-TB2 calc'!AN481+'eq. coef.'!$C$239*'Amp-TB2 calc'!AP481+'eq. coef.'!$C$240*'Amp-TB2 calc'!AQ481+'eq. coef.'!$C$241*'Amp-TB2 calc'!AR481+'eq. coef.'!$C$242*'Amp-TB2 calc'!AS481))</f>
        <v xml:space="preserve"> </v>
      </c>
      <c r="BE481" s="243" t="str">
        <f>IF(SUM(I481:T481)&lt;90," ",('eq. coef.'!$C$270+'eq. coef.'!$C$271*'Amp-TB2 calc'!AJ481+'eq. coef.'!$C$272*'Amp-TB2 calc'!AK481+'eq. coef.'!$C$273*'Amp-TB2 calc'!AL481+'eq. coef.'!$C$274*'Amp-TB2 calc'!AN481+'eq. coef.'!$C$275*'Amp-TB2 calc'!AP481+'eq. coef.'!$C$276*'Amp-TB2 calc'!AQ481+'eq. coef.'!$C$277*'Amp-TB2 calc'!AR481+'eq. coef.'!$C$278*'Amp-TB2 calc'!AS481))</f>
        <v xml:space="preserve"> </v>
      </c>
      <c r="BF481" s="243" t="str">
        <f>IF(SUM(I481:T481)&lt;90," ",EXP('eq. coef.'!$C$328+'eq. coef.'!$C$329*'Amp-TB2 calc'!AJ481+'eq. coef.'!$C$330*'Amp-TB2 calc'!AK481+'eq. coef.'!$C$331*'Amp-TB2 calc'!AL481+'eq. coef.'!$C$332*'Amp-TB2 calc'!AN481+'eq. coef.'!$C$333*'Amp-TB2 calc'!AP481+'eq. coef.'!$C$334*'Amp-TB2 calc'!AQ481+'eq. coef.'!$C$335*'Amp-TB2 calc'!AR481+'eq. coef.'!$C$336*'Amp-TB2 calc'!AS481))</f>
        <v xml:space="preserve"> </v>
      </c>
      <c r="BG481" s="255" t="str">
        <f t="shared" si="801"/>
        <v xml:space="preserve"> </v>
      </c>
      <c r="BH481" s="306" t="str">
        <f t="shared" si="802"/>
        <v xml:space="preserve"> </v>
      </c>
      <c r="BI481" s="243" t="str">
        <f t="shared" si="803"/>
        <v xml:space="preserve"> </v>
      </c>
      <c r="BJ481" s="245" t="str">
        <f t="shared" si="804"/>
        <v xml:space="preserve"> </v>
      </c>
      <c r="BK481" s="243" t="str">
        <f t="shared" si="805"/>
        <v xml:space="preserve"> </v>
      </c>
      <c r="BL481" s="247" t="str">
        <f>IF(SUM(I481:T481)&lt;90," ",'eq. coef.'!$C$360+'eq. coef.'!$C$361*'Amp-TB2 calc'!AJ481+'eq. coef.'!$C$362*'Amp-TB2 calc'!AK481+'eq. coef.'!$C$363*'Amp-TB2 calc'!AL481+'eq. coef.'!$C$364*'Amp-TB2 calc'!AN481+'eq. coef.'!$C$365*'Amp-TB2 calc'!AP481+'eq. coef.'!$C$366*'Amp-TB2 calc'!AQ481+'eq. coef.'!$C$367*'Amp-TB2 calc'!AR481+'eq. coef.'!$C$368*'Amp-TB2 calc'!AS481+'eq. coef.'!$C$369*LN(BO481))</f>
        <v xml:space="preserve"> </v>
      </c>
      <c r="BM481" s="248" t="str">
        <f t="shared" si="806"/>
        <v/>
      </c>
      <c r="BN481" s="267" t="str">
        <f t="shared" si="807"/>
        <v/>
      </c>
      <c r="BO481" s="249" t="str">
        <f t="shared" si="808"/>
        <v xml:space="preserve"> </v>
      </c>
      <c r="BP481" s="243" t="str">
        <f t="shared" si="809"/>
        <v xml:space="preserve"> </v>
      </c>
      <c r="BQ481" s="245"/>
      <c r="BR481" s="245">
        <f t="shared" si="810"/>
        <v>0</v>
      </c>
      <c r="BS481" s="245">
        <f t="shared" si="811"/>
        <v>0</v>
      </c>
      <c r="BT481" s="243" t="str">
        <f t="shared" si="812"/>
        <v xml:space="preserve"> </v>
      </c>
      <c r="BU481" s="250"/>
      <c r="BV481" s="251" t="str">
        <f>IF(SUM(I481:T481)&lt;90," ",'eq. coef.'!$B$1128*'Amp-TB2 calc'!CF481+'eq. coef.'!$B$1129*'Amp-TB2 calc'!CJ481+'eq. coef.'!$B$1130*'Amp-TB2 calc'!CK481+'eq. coef.'!$B$1131*'Amp-TB2 calc'!CM481+'eq. coef.'!$B$1132*'Amp-TB2 calc'!CN481+'eq. coef.'!$B$1133*'Amp-TB2 calc'!CO481+'eq. coef.'!$B$1134*'Amp-TB2 calc'!CP481+'eq. coef.'!$B$1135*'Amp-TB2 calc'!CS481+'eq. coef.'!$B$1135*'Amp-TB2 calc'!CW481+'eq. coef.'!$B$1137*'Amp-TB2 calc'!CX481)</f>
        <v xml:space="preserve"> </v>
      </c>
      <c r="BW481" s="252" t="str">
        <f t="shared" si="813"/>
        <v/>
      </c>
      <c r="BX481" s="253"/>
      <c r="BY481" s="252" t="str">
        <f t="shared" si="814"/>
        <v xml:space="preserve"> </v>
      </c>
      <c r="BZ481" s="251" t="str">
        <f>IF(SUM(I481:T481)&lt;90," ",EXP('eq. coef.'!$B$1156*'Amp-TB2 calc'!CF481+'eq. coef.'!$B$1157*'Amp-TB2 calc'!CJ481+'eq. coef.'!$B$1158*'Amp-TB2 calc'!CK481+'eq. coef.'!$B$1159*'Amp-TB2 calc'!CM481+'eq. coef.'!$B$1160*'Amp-TB2 calc'!CN481+'eq. coef.'!$B$1161*'Amp-TB2 calc'!CO481+'eq. coef.'!$B$1162*'Amp-TB2 calc'!CP481+'eq. coef.'!$B$1163*'Amp-TB2 calc'!CS481+'eq. coef.'!$B$1164*'Amp-TB2 calc'!CW481+'eq. coef.'!$B$1165*'Amp-TB2 calc'!CX481))</f>
        <v xml:space="preserve"> </v>
      </c>
      <c r="CA481" s="252" t="str">
        <f t="shared" si="815"/>
        <v xml:space="preserve"> </v>
      </c>
      <c r="CB481" s="245"/>
      <c r="CC481" s="244" t="str">
        <f t="shared" si="816"/>
        <v xml:space="preserve"> </v>
      </c>
      <c r="CD481" s="244" t="str">
        <f t="shared" si="817"/>
        <v xml:space="preserve"> </v>
      </c>
      <c r="CE481" s="240" t="str">
        <f t="shared" si="818"/>
        <v xml:space="preserve"> </v>
      </c>
      <c r="CF481" s="240" t="str">
        <f t="shared" si="819"/>
        <v xml:space="preserve"> </v>
      </c>
      <c r="CG481" s="240" t="str">
        <f t="shared" si="820"/>
        <v xml:space="preserve"> </v>
      </c>
      <c r="CH481" s="240" t="str">
        <f t="shared" si="821"/>
        <v xml:space="preserve"> </v>
      </c>
      <c r="CI481" s="240"/>
      <c r="CJ481" s="240" t="str">
        <f t="shared" si="822"/>
        <v xml:space="preserve"> </v>
      </c>
      <c r="CK481" s="240" t="str">
        <f t="shared" si="823"/>
        <v xml:space="preserve"> </v>
      </c>
      <c r="CL481" s="240" t="str">
        <f t="shared" si="824"/>
        <v xml:space="preserve"> </v>
      </c>
      <c r="CM481" s="240" t="str">
        <f t="shared" si="825"/>
        <v xml:space="preserve"> </v>
      </c>
      <c r="CN481" s="240" t="str">
        <f t="shared" si="826"/>
        <v xml:space="preserve"> </v>
      </c>
      <c r="CO481" s="240" t="str">
        <f t="shared" si="827"/>
        <v xml:space="preserve"> </v>
      </c>
      <c r="CP481" s="240" t="str">
        <f t="shared" si="828"/>
        <v xml:space="preserve"> </v>
      </c>
      <c r="CQ481" s="240" t="str">
        <f t="shared" si="829"/>
        <v xml:space="preserve"> </v>
      </c>
      <c r="CR481" s="240"/>
      <c r="CS481" s="240" t="str">
        <f t="shared" si="830"/>
        <v xml:space="preserve"> </v>
      </c>
      <c r="CT481" s="240" t="str">
        <f t="shared" si="831"/>
        <v xml:space="preserve"> </v>
      </c>
      <c r="CU481" s="240" t="str">
        <f t="shared" si="832"/>
        <v xml:space="preserve"> </v>
      </c>
      <c r="CV481" s="240"/>
      <c r="CW481" s="240" t="str">
        <f t="shared" si="833"/>
        <v xml:space="preserve"> </v>
      </c>
      <c r="CX481" s="240" t="str">
        <f t="shared" si="834"/>
        <v xml:space="preserve"> </v>
      </c>
      <c r="CY481" s="240" t="str">
        <f t="shared" si="835"/>
        <v xml:space="preserve"> </v>
      </c>
      <c r="CZ481" s="240"/>
      <c r="DA481" s="240" t="str">
        <f t="shared" si="836"/>
        <v xml:space="preserve"> </v>
      </c>
      <c r="DB481" s="240" t="str">
        <f t="shared" si="837"/>
        <v xml:space="preserve"> </v>
      </c>
      <c r="DC481" s="240" t="str">
        <f t="shared" si="838"/>
        <v xml:space="preserve"> </v>
      </c>
      <c r="DD481" s="240" t="str">
        <f t="shared" si="839"/>
        <v xml:space="preserve"> </v>
      </c>
      <c r="DE481" s="245" t="str">
        <f t="shared" si="840"/>
        <v xml:space="preserve"> </v>
      </c>
      <c r="DF481" s="245"/>
      <c r="DG481" s="239" t="str">
        <f t="shared" si="841"/>
        <v xml:space="preserve"> </v>
      </c>
      <c r="DH481" s="239" t="str">
        <f t="shared" si="842"/>
        <v xml:space="preserve"> </v>
      </c>
      <c r="DI481" s="239" t="str">
        <f t="shared" si="843"/>
        <v xml:space="preserve"> </v>
      </c>
      <c r="DJ481" s="240" t="str">
        <f t="shared" si="844"/>
        <v xml:space="preserve"> </v>
      </c>
    </row>
    <row r="482" spans="1:114">
      <c r="A482" s="312"/>
      <c r="I482" s="325"/>
      <c r="J482" s="325"/>
      <c r="K482" s="325"/>
      <c r="L482" s="325"/>
      <c r="M482" s="325"/>
      <c r="N482" s="325"/>
      <c r="O482" s="325"/>
      <c r="P482" s="325"/>
      <c r="Q482" s="325"/>
      <c r="R482" s="325"/>
      <c r="S482" s="325"/>
      <c r="T482" s="325"/>
      <c r="U482" s="238" t="str">
        <f t="shared" si="782"/>
        <v/>
      </c>
      <c r="V482" s="239" t="str">
        <f>IF(SUM(I482:T482)&lt;90," ",I482/stab.data!$U$7)</f>
        <v xml:space="preserve"> </v>
      </c>
      <c r="W482" s="239" t="str">
        <f>IF(SUM(I482:T482)&lt;90," ",J482/stab.data!$U$8)</f>
        <v xml:space="preserve"> </v>
      </c>
      <c r="X482" s="239" t="str">
        <f>IF(SUM(I482:T482)&lt;90," ",K482*2/stab.data!$U$9)</f>
        <v xml:space="preserve"> </v>
      </c>
      <c r="Y482" s="239" t="str">
        <f>IF(SUM(I482:T482)&lt;90," ",L482*2/stab.data!$U$10)</f>
        <v xml:space="preserve"> </v>
      </c>
      <c r="Z482" s="239" t="str">
        <f>IF(SUM(I482:T482)&lt;90," ",M482/stab.data!$U$11)</f>
        <v xml:space="preserve"> </v>
      </c>
      <c r="AA482" s="239" t="str">
        <f>IF(SUM(I482:T482)&lt;90," ",N482/stab.data!$U$12)</f>
        <v xml:space="preserve"> </v>
      </c>
      <c r="AB482" s="239" t="str">
        <f>IF(SUM(I482:T482)&lt;90," ",O482/stab.data!$U$13)</f>
        <v xml:space="preserve"> </v>
      </c>
      <c r="AC482" s="239" t="str">
        <f>IF(SUM(I482:T482)&lt;90," ",P482/stab.data!$U$14)</f>
        <v xml:space="preserve"> </v>
      </c>
      <c r="AD482" s="239" t="str">
        <f>IF(SUM(I482:T482)&lt;90," ",Q482*2/stab.data!$U$15)</f>
        <v xml:space="preserve"> </v>
      </c>
      <c r="AE482" s="239" t="str">
        <f>IF(SUM(I482:T482)&lt;90," ",R482*2/stab.data!$U$16)</f>
        <v xml:space="preserve"> </v>
      </c>
      <c r="AF482" s="239" t="str">
        <f>IF(SUM(I482:T482)&lt;90," ",S482/stab.data!$U$17)</f>
        <v xml:space="preserve"> </v>
      </c>
      <c r="AG482" s="239" t="str">
        <f>IF(SUM(I482:T482)&lt;90," ",T482/stab.data!$U$18)</f>
        <v xml:space="preserve"> </v>
      </c>
      <c r="AH482" s="239" t="str">
        <f t="shared" si="783"/>
        <v xml:space="preserve"> </v>
      </c>
      <c r="AI482" s="239" t="str">
        <f t="shared" si="784"/>
        <v xml:space="preserve"> </v>
      </c>
      <c r="AJ482" s="240" t="str">
        <f t="shared" si="785"/>
        <v xml:space="preserve"> </v>
      </c>
      <c r="AK482" s="240" t="str">
        <f t="shared" si="786"/>
        <v xml:space="preserve"> </v>
      </c>
      <c r="AL482" s="240" t="str">
        <f t="shared" si="787"/>
        <v xml:space="preserve"> </v>
      </c>
      <c r="AM482" s="240" t="str">
        <f t="shared" si="788"/>
        <v xml:space="preserve"> </v>
      </c>
      <c r="AN482" s="240" t="str">
        <f t="shared" si="789"/>
        <v xml:space="preserve"> </v>
      </c>
      <c r="AO482" s="240" t="str">
        <f t="shared" si="790"/>
        <v xml:space="preserve"> </v>
      </c>
      <c r="AP482" s="240" t="str">
        <f t="shared" si="791"/>
        <v xml:space="preserve"> </v>
      </c>
      <c r="AQ482" s="240" t="str">
        <f t="shared" si="792"/>
        <v xml:space="preserve"> </v>
      </c>
      <c r="AR482" s="240" t="str">
        <f t="shared" si="793"/>
        <v xml:space="preserve"> </v>
      </c>
      <c r="AS482" s="240" t="str">
        <f t="shared" si="794"/>
        <v xml:space="preserve"> </v>
      </c>
      <c r="AT482" s="240" t="str">
        <f t="shared" si="795"/>
        <v xml:space="preserve"> </v>
      </c>
      <c r="AU482" s="240" t="str">
        <f t="shared" si="796"/>
        <v xml:space="preserve"> </v>
      </c>
      <c r="AV482" s="239" t="str">
        <f t="shared" si="797"/>
        <v xml:space="preserve"> </v>
      </c>
      <c r="AW482" s="239" t="str">
        <f t="shared" si="798"/>
        <v xml:space="preserve"> </v>
      </c>
      <c r="AX482" s="239" t="str">
        <f>IF(SUM(I482:T482)&lt;90," ",CM482*AH482*stab.data!$U$20/13/2)</f>
        <v xml:space="preserve"> </v>
      </c>
      <c r="AY482" s="239" t="str">
        <f>IF(SUM(I482:T482)&lt;90," ",CO482*AH482*stab.data!$U$11/13)</f>
        <v xml:space="preserve"> </v>
      </c>
      <c r="AZ482" s="239" t="str">
        <f t="shared" si="799"/>
        <v/>
      </c>
      <c r="BA482" s="241" t="str">
        <f t="shared" si="800"/>
        <v xml:space="preserve"> </v>
      </c>
      <c r="BB482" s="242" t="str">
        <f>IF(SUM(I482:T482)&lt;90," ",EXP('eq. coef.'!$C$104+'eq. coef.'!$C$105*'Amp-TB2 calc'!AJ482+'eq. coef.'!$C$106*'Amp-TB2 calc'!AK482+'eq. coef.'!$C$107*'Amp-TB2 calc'!AL482+'eq. coef.'!$C$108*'Amp-TB2 calc'!AN482+'eq. coef.'!$C$109*'Amp-TB2 calc'!AP482+'eq. coef.'!$C$110*'Amp-TB2 calc'!AQ482+'eq. coef.'!$C$111*'Amp-TB2 calc'!AR482+'eq. coef.'!$C$112*'Amp-TB2 calc'!AS482))</f>
        <v xml:space="preserve"> </v>
      </c>
      <c r="BC482" s="243" t="str">
        <f>IF(SUM(I482:T482)&lt;90," ",EXP('eq. coef.'!$C$176+'eq. coef.'!$C$177*'Amp-TB2 calc'!AJ482+'eq. coef.'!$C$178*'Amp-TB2 calc'!AK482+'eq. coef.'!$C$179*'Amp-TB2 calc'!AL482+'eq. coef.'!$C$180*'Amp-TB2 calc'!AN482+'eq. coef.'!$C$181*'Amp-TB2 calc'!AP482+'eq. coef.'!$C$182*'Amp-TB2 calc'!AQ482+'eq. coef.'!$C$183*'Amp-TB2 calc'!AR482+'eq. coef.'!$C$184*'Amp-TB2 calc'!AS482))</f>
        <v xml:space="preserve"> </v>
      </c>
      <c r="BD482" s="243" t="str">
        <f>IF(SUM(I482:T482)&lt;90," ",('eq. coef.'!$C$234+'eq. coef.'!$C$235*'Amp-TB2 calc'!AJ482+'eq. coef.'!$C$236*'Amp-TB2 calc'!AK482+'eq. coef.'!$C$237*'Amp-TB2 calc'!AL482+'eq. coef.'!$C$238*'Amp-TB2 calc'!AN482+'eq. coef.'!$C$239*'Amp-TB2 calc'!AP482+'eq. coef.'!$C$240*'Amp-TB2 calc'!AQ482+'eq. coef.'!$C$241*'Amp-TB2 calc'!AR482+'eq. coef.'!$C$242*'Amp-TB2 calc'!AS482))</f>
        <v xml:space="preserve"> </v>
      </c>
      <c r="BE482" s="243" t="str">
        <f>IF(SUM(I482:T482)&lt;90," ",('eq. coef.'!$C$270+'eq. coef.'!$C$271*'Amp-TB2 calc'!AJ482+'eq. coef.'!$C$272*'Amp-TB2 calc'!AK482+'eq. coef.'!$C$273*'Amp-TB2 calc'!AL482+'eq. coef.'!$C$274*'Amp-TB2 calc'!AN482+'eq. coef.'!$C$275*'Amp-TB2 calc'!AP482+'eq. coef.'!$C$276*'Amp-TB2 calc'!AQ482+'eq. coef.'!$C$277*'Amp-TB2 calc'!AR482+'eq. coef.'!$C$278*'Amp-TB2 calc'!AS482))</f>
        <v xml:space="preserve"> </v>
      </c>
      <c r="BF482" s="243" t="str">
        <f>IF(SUM(I482:T482)&lt;90," ",EXP('eq. coef.'!$C$328+'eq. coef.'!$C$329*'Amp-TB2 calc'!AJ482+'eq. coef.'!$C$330*'Amp-TB2 calc'!AK482+'eq. coef.'!$C$331*'Amp-TB2 calc'!AL482+'eq. coef.'!$C$332*'Amp-TB2 calc'!AN482+'eq. coef.'!$C$333*'Amp-TB2 calc'!AP482+'eq. coef.'!$C$334*'Amp-TB2 calc'!AQ482+'eq. coef.'!$C$335*'Amp-TB2 calc'!AR482+'eq. coef.'!$C$336*'Amp-TB2 calc'!AS482))</f>
        <v xml:space="preserve"> </v>
      </c>
      <c r="BG482" s="255" t="str">
        <f t="shared" si="801"/>
        <v xml:space="preserve"> </v>
      </c>
      <c r="BH482" s="306" t="str">
        <f t="shared" si="802"/>
        <v xml:space="preserve"> </v>
      </c>
      <c r="BI482" s="243" t="str">
        <f t="shared" si="803"/>
        <v xml:space="preserve"> </v>
      </c>
      <c r="BJ482" s="245" t="str">
        <f t="shared" si="804"/>
        <v xml:space="preserve"> </v>
      </c>
      <c r="BK482" s="243" t="str">
        <f t="shared" si="805"/>
        <v xml:space="preserve"> </v>
      </c>
      <c r="BL482" s="247" t="str">
        <f>IF(SUM(I482:T482)&lt;90," ",'eq. coef.'!$C$360+'eq. coef.'!$C$361*'Amp-TB2 calc'!AJ482+'eq. coef.'!$C$362*'Amp-TB2 calc'!AK482+'eq. coef.'!$C$363*'Amp-TB2 calc'!AL482+'eq. coef.'!$C$364*'Amp-TB2 calc'!AN482+'eq. coef.'!$C$365*'Amp-TB2 calc'!AP482+'eq. coef.'!$C$366*'Amp-TB2 calc'!AQ482+'eq. coef.'!$C$367*'Amp-TB2 calc'!AR482+'eq. coef.'!$C$368*'Amp-TB2 calc'!AS482+'eq. coef.'!$C$369*LN(BO482))</f>
        <v xml:space="preserve"> </v>
      </c>
      <c r="BM482" s="248" t="str">
        <f t="shared" si="806"/>
        <v/>
      </c>
      <c r="BN482" s="267" t="str">
        <f t="shared" si="807"/>
        <v/>
      </c>
      <c r="BO482" s="249" t="str">
        <f t="shared" si="808"/>
        <v xml:space="preserve"> </v>
      </c>
      <c r="BP482" s="243" t="str">
        <f t="shared" si="809"/>
        <v xml:space="preserve"> </v>
      </c>
      <c r="BQ482" s="245"/>
      <c r="BR482" s="245">
        <f t="shared" si="810"/>
        <v>0</v>
      </c>
      <c r="BS482" s="245">
        <f t="shared" si="811"/>
        <v>0</v>
      </c>
      <c r="BT482" s="243" t="str">
        <f t="shared" si="812"/>
        <v xml:space="preserve"> </v>
      </c>
      <c r="BU482" s="250"/>
      <c r="BV482" s="251" t="str">
        <f>IF(SUM(I482:T482)&lt;90," ",'eq. coef.'!$B$1128*'Amp-TB2 calc'!CF482+'eq. coef.'!$B$1129*'Amp-TB2 calc'!CJ482+'eq. coef.'!$B$1130*'Amp-TB2 calc'!CK482+'eq. coef.'!$B$1131*'Amp-TB2 calc'!CM482+'eq. coef.'!$B$1132*'Amp-TB2 calc'!CN482+'eq. coef.'!$B$1133*'Amp-TB2 calc'!CO482+'eq. coef.'!$B$1134*'Amp-TB2 calc'!CP482+'eq. coef.'!$B$1135*'Amp-TB2 calc'!CS482+'eq. coef.'!$B$1135*'Amp-TB2 calc'!CW482+'eq. coef.'!$B$1137*'Amp-TB2 calc'!CX482)</f>
        <v xml:space="preserve"> </v>
      </c>
      <c r="BW482" s="252" t="str">
        <f t="shared" si="813"/>
        <v/>
      </c>
      <c r="BX482" s="253"/>
      <c r="BY482" s="252" t="str">
        <f t="shared" si="814"/>
        <v xml:space="preserve"> </v>
      </c>
      <c r="BZ482" s="251" t="str">
        <f>IF(SUM(I482:T482)&lt;90," ",EXP('eq. coef.'!$B$1156*'Amp-TB2 calc'!CF482+'eq. coef.'!$B$1157*'Amp-TB2 calc'!CJ482+'eq. coef.'!$B$1158*'Amp-TB2 calc'!CK482+'eq. coef.'!$B$1159*'Amp-TB2 calc'!CM482+'eq. coef.'!$B$1160*'Amp-TB2 calc'!CN482+'eq. coef.'!$B$1161*'Amp-TB2 calc'!CO482+'eq. coef.'!$B$1162*'Amp-TB2 calc'!CP482+'eq. coef.'!$B$1163*'Amp-TB2 calc'!CS482+'eq. coef.'!$B$1164*'Amp-TB2 calc'!CW482+'eq. coef.'!$B$1165*'Amp-TB2 calc'!CX482))</f>
        <v xml:space="preserve"> </v>
      </c>
      <c r="CA482" s="252" t="str">
        <f t="shared" si="815"/>
        <v xml:space="preserve"> </v>
      </c>
      <c r="CB482" s="245"/>
      <c r="CC482" s="244" t="str">
        <f t="shared" si="816"/>
        <v xml:space="preserve"> </v>
      </c>
      <c r="CD482" s="244" t="str">
        <f t="shared" si="817"/>
        <v xml:space="preserve"> </v>
      </c>
      <c r="CE482" s="240" t="str">
        <f t="shared" si="818"/>
        <v xml:space="preserve"> </v>
      </c>
      <c r="CF482" s="240" t="str">
        <f t="shared" si="819"/>
        <v xml:space="preserve"> </v>
      </c>
      <c r="CG482" s="240" t="str">
        <f t="shared" si="820"/>
        <v xml:space="preserve"> </v>
      </c>
      <c r="CH482" s="240" t="str">
        <f t="shared" si="821"/>
        <v xml:space="preserve"> </v>
      </c>
      <c r="CI482" s="240"/>
      <c r="CJ482" s="240" t="str">
        <f t="shared" si="822"/>
        <v xml:space="preserve"> </v>
      </c>
      <c r="CK482" s="240" t="str">
        <f t="shared" si="823"/>
        <v xml:space="preserve"> </v>
      </c>
      <c r="CL482" s="240" t="str">
        <f t="shared" si="824"/>
        <v xml:space="preserve"> </v>
      </c>
      <c r="CM482" s="240" t="str">
        <f t="shared" si="825"/>
        <v xml:space="preserve"> </v>
      </c>
      <c r="CN482" s="240" t="str">
        <f t="shared" si="826"/>
        <v xml:space="preserve"> </v>
      </c>
      <c r="CO482" s="240" t="str">
        <f t="shared" si="827"/>
        <v xml:space="preserve"> </v>
      </c>
      <c r="CP482" s="240" t="str">
        <f t="shared" si="828"/>
        <v xml:space="preserve"> </v>
      </c>
      <c r="CQ482" s="240" t="str">
        <f t="shared" si="829"/>
        <v xml:space="preserve"> </v>
      </c>
      <c r="CR482" s="240"/>
      <c r="CS482" s="240" t="str">
        <f t="shared" si="830"/>
        <v xml:space="preserve"> </v>
      </c>
      <c r="CT482" s="240" t="str">
        <f t="shared" si="831"/>
        <v xml:space="preserve"> </v>
      </c>
      <c r="CU482" s="240" t="str">
        <f t="shared" si="832"/>
        <v xml:space="preserve"> </v>
      </c>
      <c r="CV482" s="240"/>
      <c r="CW482" s="240" t="str">
        <f t="shared" si="833"/>
        <v xml:space="preserve"> </v>
      </c>
      <c r="CX482" s="240" t="str">
        <f t="shared" si="834"/>
        <v xml:space="preserve"> </v>
      </c>
      <c r="CY482" s="240" t="str">
        <f t="shared" si="835"/>
        <v xml:space="preserve"> </v>
      </c>
      <c r="CZ482" s="240"/>
      <c r="DA482" s="240" t="str">
        <f t="shared" si="836"/>
        <v xml:space="preserve"> </v>
      </c>
      <c r="DB482" s="240" t="str">
        <f t="shared" si="837"/>
        <v xml:space="preserve"> </v>
      </c>
      <c r="DC482" s="240" t="str">
        <f t="shared" si="838"/>
        <v xml:space="preserve"> </v>
      </c>
      <c r="DD482" s="240" t="str">
        <f t="shared" si="839"/>
        <v xml:space="preserve"> </v>
      </c>
      <c r="DE482" s="245" t="str">
        <f t="shared" si="840"/>
        <v xml:space="preserve"> </v>
      </c>
      <c r="DF482" s="245"/>
      <c r="DG482" s="239" t="str">
        <f t="shared" si="841"/>
        <v xml:space="preserve"> </v>
      </c>
      <c r="DH482" s="239" t="str">
        <f t="shared" si="842"/>
        <v xml:space="preserve"> </v>
      </c>
      <c r="DI482" s="239" t="str">
        <f t="shared" si="843"/>
        <v xml:space="preserve"> </v>
      </c>
      <c r="DJ482" s="240" t="str">
        <f t="shared" si="844"/>
        <v xml:space="preserve"> </v>
      </c>
    </row>
    <row r="483" spans="1:114">
      <c r="A483" s="312"/>
      <c r="I483" s="325"/>
      <c r="J483" s="325"/>
      <c r="K483" s="325"/>
      <c r="L483" s="325"/>
      <c r="M483" s="325"/>
      <c r="N483" s="325"/>
      <c r="O483" s="325"/>
      <c r="P483" s="325"/>
      <c r="Q483" s="325"/>
      <c r="R483" s="325"/>
      <c r="S483" s="325"/>
      <c r="T483" s="325"/>
      <c r="U483" s="238" t="str">
        <f t="shared" si="782"/>
        <v/>
      </c>
      <c r="V483" s="239" t="str">
        <f>IF(SUM(I483:T483)&lt;90," ",I483/stab.data!$U$7)</f>
        <v xml:space="preserve"> </v>
      </c>
      <c r="W483" s="239" t="str">
        <f>IF(SUM(I483:T483)&lt;90," ",J483/stab.data!$U$8)</f>
        <v xml:space="preserve"> </v>
      </c>
      <c r="X483" s="239" t="str">
        <f>IF(SUM(I483:T483)&lt;90," ",K483*2/stab.data!$U$9)</f>
        <v xml:space="preserve"> </v>
      </c>
      <c r="Y483" s="239" t="str">
        <f>IF(SUM(I483:T483)&lt;90," ",L483*2/stab.data!$U$10)</f>
        <v xml:space="preserve"> </v>
      </c>
      <c r="Z483" s="239" t="str">
        <f>IF(SUM(I483:T483)&lt;90," ",M483/stab.data!$U$11)</f>
        <v xml:space="preserve"> </v>
      </c>
      <c r="AA483" s="239" t="str">
        <f>IF(SUM(I483:T483)&lt;90," ",N483/stab.data!$U$12)</f>
        <v xml:space="preserve"> </v>
      </c>
      <c r="AB483" s="239" t="str">
        <f>IF(SUM(I483:T483)&lt;90," ",O483/stab.data!$U$13)</f>
        <v xml:space="preserve"> </v>
      </c>
      <c r="AC483" s="239" t="str">
        <f>IF(SUM(I483:T483)&lt;90," ",P483/stab.data!$U$14)</f>
        <v xml:space="preserve"> </v>
      </c>
      <c r="AD483" s="239" t="str">
        <f>IF(SUM(I483:T483)&lt;90," ",Q483*2/stab.data!$U$15)</f>
        <v xml:space="preserve"> </v>
      </c>
      <c r="AE483" s="239" t="str">
        <f>IF(SUM(I483:T483)&lt;90," ",R483*2/stab.data!$U$16)</f>
        <v xml:space="preserve"> </v>
      </c>
      <c r="AF483" s="239" t="str">
        <f>IF(SUM(I483:T483)&lt;90," ",S483/stab.data!$U$17)</f>
        <v xml:space="preserve"> </v>
      </c>
      <c r="AG483" s="239" t="str">
        <f>IF(SUM(I483:T483)&lt;90," ",T483/stab.data!$U$18)</f>
        <v xml:space="preserve"> </v>
      </c>
      <c r="AH483" s="239" t="str">
        <f t="shared" si="783"/>
        <v xml:space="preserve"> </v>
      </c>
      <c r="AI483" s="239" t="str">
        <f t="shared" si="784"/>
        <v xml:space="preserve"> </v>
      </c>
      <c r="AJ483" s="240" t="str">
        <f t="shared" si="785"/>
        <v xml:space="preserve"> </v>
      </c>
      <c r="AK483" s="240" t="str">
        <f t="shared" si="786"/>
        <v xml:space="preserve"> </v>
      </c>
      <c r="AL483" s="240" t="str">
        <f t="shared" si="787"/>
        <v xml:space="preserve"> </v>
      </c>
      <c r="AM483" s="240" t="str">
        <f t="shared" si="788"/>
        <v xml:space="preserve"> </v>
      </c>
      <c r="AN483" s="240" t="str">
        <f t="shared" si="789"/>
        <v xml:space="preserve"> </v>
      </c>
      <c r="AO483" s="240" t="str">
        <f t="shared" si="790"/>
        <v xml:space="preserve"> </v>
      </c>
      <c r="AP483" s="240" t="str">
        <f t="shared" si="791"/>
        <v xml:space="preserve"> </v>
      </c>
      <c r="AQ483" s="240" t="str">
        <f t="shared" si="792"/>
        <v xml:space="preserve"> </v>
      </c>
      <c r="AR483" s="240" t="str">
        <f t="shared" si="793"/>
        <v xml:space="preserve"> </v>
      </c>
      <c r="AS483" s="240" t="str">
        <f t="shared" si="794"/>
        <v xml:space="preserve"> </v>
      </c>
      <c r="AT483" s="240" t="str">
        <f t="shared" si="795"/>
        <v xml:space="preserve"> </v>
      </c>
      <c r="AU483" s="240" t="str">
        <f t="shared" si="796"/>
        <v xml:space="preserve"> </v>
      </c>
      <c r="AV483" s="239" t="str">
        <f t="shared" si="797"/>
        <v xml:space="preserve"> </v>
      </c>
      <c r="AW483" s="239" t="str">
        <f t="shared" si="798"/>
        <v xml:space="preserve"> </v>
      </c>
      <c r="AX483" s="239" t="str">
        <f>IF(SUM(I483:T483)&lt;90," ",CM483*AH483*stab.data!$U$20/13/2)</f>
        <v xml:space="preserve"> </v>
      </c>
      <c r="AY483" s="239" t="str">
        <f>IF(SUM(I483:T483)&lt;90," ",CO483*AH483*stab.data!$U$11/13)</f>
        <v xml:space="preserve"> </v>
      </c>
      <c r="AZ483" s="239" t="str">
        <f t="shared" si="799"/>
        <v/>
      </c>
      <c r="BA483" s="241" t="str">
        <f t="shared" si="800"/>
        <v xml:space="preserve"> </v>
      </c>
      <c r="BB483" s="242" t="str">
        <f>IF(SUM(I483:T483)&lt;90," ",EXP('eq. coef.'!$C$104+'eq. coef.'!$C$105*'Amp-TB2 calc'!AJ483+'eq. coef.'!$C$106*'Amp-TB2 calc'!AK483+'eq. coef.'!$C$107*'Amp-TB2 calc'!AL483+'eq. coef.'!$C$108*'Amp-TB2 calc'!AN483+'eq. coef.'!$C$109*'Amp-TB2 calc'!AP483+'eq. coef.'!$C$110*'Amp-TB2 calc'!AQ483+'eq. coef.'!$C$111*'Amp-TB2 calc'!AR483+'eq. coef.'!$C$112*'Amp-TB2 calc'!AS483))</f>
        <v xml:space="preserve"> </v>
      </c>
      <c r="BC483" s="243" t="str">
        <f>IF(SUM(I483:T483)&lt;90," ",EXP('eq. coef.'!$C$176+'eq. coef.'!$C$177*'Amp-TB2 calc'!AJ483+'eq. coef.'!$C$178*'Amp-TB2 calc'!AK483+'eq. coef.'!$C$179*'Amp-TB2 calc'!AL483+'eq. coef.'!$C$180*'Amp-TB2 calc'!AN483+'eq. coef.'!$C$181*'Amp-TB2 calc'!AP483+'eq. coef.'!$C$182*'Amp-TB2 calc'!AQ483+'eq. coef.'!$C$183*'Amp-TB2 calc'!AR483+'eq. coef.'!$C$184*'Amp-TB2 calc'!AS483))</f>
        <v xml:space="preserve"> </v>
      </c>
      <c r="BD483" s="243" t="str">
        <f>IF(SUM(I483:T483)&lt;90," ",('eq. coef.'!$C$234+'eq. coef.'!$C$235*'Amp-TB2 calc'!AJ483+'eq. coef.'!$C$236*'Amp-TB2 calc'!AK483+'eq. coef.'!$C$237*'Amp-TB2 calc'!AL483+'eq. coef.'!$C$238*'Amp-TB2 calc'!AN483+'eq. coef.'!$C$239*'Amp-TB2 calc'!AP483+'eq. coef.'!$C$240*'Amp-TB2 calc'!AQ483+'eq. coef.'!$C$241*'Amp-TB2 calc'!AR483+'eq. coef.'!$C$242*'Amp-TB2 calc'!AS483))</f>
        <v xml:space="preserve"> </v>
      </c>
      <c r="BE483" s="243" t="str">
        <f>IF(SUM(I483:T483)&lt;90," ",('eq. coef.'!$C$270+'eq. coef.'!$C$271*'Amp-TB2 calc'!AJ483+'eq. coef.'!$C$272*'Amp-TB2 calc'!AK483+'eq. coef.'!$C$273*'Amp-TB2 calc'!AL483+'eq. coef.'!$C$274*'Amp-TB2 calc'!AN483+'eq. coef.'!$C$275*'Amp-TB2 calc'!AP483+'eq. coef.'!$C$276*'Amp-TB2 calc'!AQ483+'eq. coef.'!$C$277*'Amp-TB2 calc'!AR483+'eq. coef.'!$C$278*'Amp-TB2 calc'!AS483))</f>
        <v xml:space="preserve"> </v>
      </c>
      <c r="BF483" s="243" t="str">
        <f>IF(SUM(I483:T483)&lt;90," ",EXP('eq. coef.'!$C$328+'eq. coef.'!$C$329*'Amp-TB2 calc'!AJ483+'eq. coef.'!$C$330*'Amp-TB2 calc'!AK483+'eq. coef.'!$C$331*'Amp-TB2 calc'!AL483+'eq. coef.'!$C$332*'Amp-TB2 calc'!AN483+'eq. coef.'!$C$333*'Amp-TB2 calc'!AP483+'eq. coef.'!$C$334*'Amp-TB2 calc'!AQ483+'eq. coef.'!$C$335*'Amp-TB2 calc'!AR483+'eq. coef.'!$C$336*'Amp-TB2 calc'!AS483))</f>
        <v xml:space="preserve"> </v>
      </c>
      <c r="BG483" s="255" t="str">
        <f t="shared" si="801"/>
        <v xml:space="preserve"> </v>
      </c>
      <c r="BH483" s="306" t="str">
        <f t="shared" si="802"/>
        <v xml:space="preserve"> </v>
      </c>
      <c r="BI483" s="243" t="str">
        <f t="shared" si="803"/>
        <v xml:space="preserve"> </v>
      </c>
      <c r="BJ483" s="245" t="str">
        <f t="shared" si="804"/>
        <v xml:space="preserve"> </v>
      </c>
      <c r="BK483" s="243" t="str">
        <f t="shared" si="805"/>
        <v xml:space="preserve"> </v>
      </c>
      <c r="BL483" s="247" t="str">
        <f>IF(SUM(I483:T483)&lt;90," ",'eq. coef.'!$C$360+'eq. coef.'!$C$361*'Amp-TB2 calc'!AJ483+'eq. coef.'!$C$362*'Amp-TB2 calc'!AK483+'eq. coef.'!$C$363*'Amp-TB2 calc'!AL483+'eq. coef.'!$C$364*'Amp-TB2 calc'!AN483+'eq. coef.'!$C$365*'Amp-TB2 calc'!AP483+'eq. coef.'!$C$366*'Amp-TB2 calc'!AQ483+'eq. coef.'!$C$367*'Amp-TB2 calc'!AR483+'eq. coef.'!$C$368*'Amp-TB2 calc'!AS483+'eq. coef.'!$C$369*LN(BO483))</f>
        <v xml:space="preserve"> </v>
      </c>
      <c r="BM483" s="248" t="str">
        <f t="shared" si="806"/>
        <v/>
      </c>
      <c r="BN483" s="267" t="str">
        <f t="shared" si="807"/>
        <v/>
      </c>
      <c r="BO483" s="249" t="str">
        <f t="shared" si="808"/>
        <v xml:space="preserve"> </v>
      </c>
      <c r="BP483" s="243" t="str">
        <f t="shared" si="809"/>
        <v xml:space="preserve"> </v>
      </c>
      <c r="BQ483" s="245"/>
      <c r="BR483" s="245">
        <f t="shared" si="810"/>
        <v>0</v>
      </c>
      <c r="BS483" s="245">
        <f t="shared" si="811"/>
        <v>0</v>
      </c>
      <c r="BT483" s="243" t="str">
        <f t="shared" si="812"/>
        <v xml:space="preserve"> </v>
      </c>
      <c r="BU483" s="250"/>
      <c r="BV483" s="251" t="str">
        <f>IF(SUM(I483:T483)&lt;90," ",'eq. coef.'!$B$1128*'Amp-TB2 calc'!CF483+'eq. coef.'!$B$1129*'Amp-TB2 calc'!CJ483+'eq. coef.'!$B$1130*'Amp-TB2 calc'!CK483+'eq. coef.'!$B$1131*'Amp-TB2 calc'!CM483+'eq. coef.'!$B$1132*'Amp-TB2 calc'!CN483+'eq. coef.'!$B$1133*'Amp-TB2 calc'!CO483+'eq. coef.'!$B$1134*'Amp-TB2 calc'!CP483+'eq. coef.'!$B$1135*'Amp-TB2 calc'!CS483+'eq. coef.'!$B$1135*'Amp-TB2 calc'!CW483+'eq. coef.'!$B$1137*'Amp-TB2 calc'!CX483)</f>
        <v xml:space="preserve"> </v>
      </c>
      <c r="BW483" s="252" t="str">
        <f t="shared" si="813"/>
        <v/>
      </c>
      <c r="BX483" s="253"/>
      <c r="BY483" s="252" t="str">
        <f t="shared" si="814"/>
        <v xml:space="preserve"> </v>
      </c>
      <c r="BZ483" s="251" t="str">
        <f>IF(SUM(I483:T483)&lt;90," ",EXP('eq. coef.'!$B$1156*'Amp-TB2 calc'!CF483+'eq. coef.'!$B$1157*'Amp-TB2 calc'!CJ483+'eq. coef.'!$B$1158*'Amp-TB2 calc'!CK483+'eq. coef.'!$B$1159*'Amp-TB2 calc'!CM483+'eq. coef.'!$B$1160*'Amp-TB2 calc'!CN483+'eq. coef.'!$B$1161*'Amp-TB2 calc'!CO483+'eq. coef.'!$B$1162*'Amp-TB2 calc'!CP483+'eq. coef.'!$B$1163*'Amp-TB2 calc'!CS483+'eq. coef.'!$B$1164*'Amp-TB2 calc'!CW483+'eq. coef.'!$B$1165*'Amp-TB2 calc'!CX483))</f>
        <v xml:space="preserve"> </v>
      </c>
      <c r="CA483" s="252" t="str">
        <f t="shared" si="815"/>
        <v xml:space="preserve"> </v>
      </c>
      <c r="CB483" s="245"/>
      <c r="CC483" s="244" t="str">
        <f t="shared" si="816"/>
        <v xml:space="preserve"> </v>
      </c>
      <c r="CD483" s="244" t="str">
        <f t="shared" si="817"/>
        <v xml:space="preserve"> </v>
      </c>
      <c r="CE483" s="240" t="str">
        <f t="shared" si="818"/>
        <v xml:space="preserve"> </v>
      </c>
      <c r="CF483" s="240" t="str">
        <f t="shared" si="819"/>
        <v xml:space="preserve"> </v>
      </c>
      <c r="CG483" s="240" t="str">
        <f t="shared" si="820"/>
        <v xml:space="preserve"> </v>
      </c>
      <c r="CH483" s="240" t="str">
        <f t="shared" si="821"/>
        <v xml:space="preserve"> </v>
      </c>
      <c r="CI483" s="240"/>
      <c r="CJ483" s="240" t="str">
        <f t="shared" si="822"/>
        <v xml:space="preserve"> </v>
      </c>
      <c r="CK483" s="240" t="str">
        <f t="shared" si="823"/>
        <v xml:space="preserve"> </v>
      </c>
      <c r="CL483" s="240" t="str">
        <f t="shared" si="824"/>
        <v xml:space="preserve"> </v>
      </c>
      <c r="CM483" s="240" t="str">
        <f t="shared" si="825"/>
        <v xml:space="preserve"> </v>
      </c>
      <c r="CN483" s="240" t="str">
        <f t="shared" si="826"/>
        <v xml:space="preserve"> </v>
      </c>
      <c r="CO483" s="240" t="str">
        <f t="shared" si="827"/>
        <v xml:space="preserve"> </v>
      </c>
      <c r="CP483" s="240" t="str">
        <f t="shared" si="828"/>
        <v xml:space="preserve"> </v>
      </c>
      <c r="CQ483" s="240" t="str">
        <f t="shared" si="829"/>
        <v xml:space="preserve"> </v>
      </c>
      <c r="CR483" s="240"/>
      <c r="CS483" s="240" t="str">
        <f t="shared" si="830"/>
        <v xml:space="preserve"> </v>
      </c>
      <c r="CT483" s="240" t="str">
        <f t="shared" si="831"/>
        <v xml:space="preserve"> </v>
      </c>
      <c r="CU483" s="240" t="str">
        <f t="shared" si="832"/>
        <v xml:space="preserve"> </v>
      </c>
      <c r="CV483" s="240"/>
      <c r="CW483" s="240" t="str">
        <f t="shared" si="833"/>
        <v xml:space="preserve"> </v>
      </c>
      <c r="CX483" s="240" t="str">
        <f t="shared" si="834"/>
        <v xml:space="preserve"> </v>
      </c>
      <c r="CY483" s="240" t="str">
        <f t="shared" si="835"/>
        <v xml:space="preserve"> </v>
      </c>
      <c r="CZ483" s="240"/>
      <c r="DA483" s="240" t="str">
        <f t="shared" si="836"/>
        <v xml:space="preserve"> </v>
      </c>
      <c r="DB483" s="240" t="str">
        <f t="shared" si="837"/>
        <v xml:space="preserve"> </v>
      </c>
      <c r="DC483" s="240" t="str">
        <f t="shared" si="838"/>
        <v xml:space="preserve"> </v>
      </c>
      <c r="DD483" s="240" t="str">
        <f t="shared" si="839"/>
        <v xml:space="preserve"> </v>
      </c>
      <c r="DE483" s="245" t="str">
        <f t="shared" si="840"/>
        <v xml:space="preserve"> </v>
      </c>
      <c r="DF483" s="245"/>
      <c r="DG483" s="239" t="str">
        <f t="shared" si="841"/>
        <v xml:space="preserve"> </v>
      </c>
      <c r="DH483" s="239" t="str">
        <f t="shared" si="842"/>
        <v xml:space="preserve"> </v>
      </c>
      <c r="DI483" s="239" t="str">
        <f t="shared" si="843"/>
        <v xml:space="preserve"> </v>
      </c>
      <c r="DJ483" s="240" t="str">
        <f t="shared" si="844"/>
        <v xml:space="preserve"> </v>
      </c>
    </row>
    <row r="484" spans="1:114">
      <c r="A484" s="312"/>
      <c r="I484" s="325"/>
      <c r="J484" s="325"/>
      <c r="K484" s="325"/>
      <c r="L484" s="325"/>
      <c r="M484" s="325"/>
      <c r="N484" s="325"/>
      <c r="O484" s="325"/>
      <c r="P484" s="325"/>
      <c r="Q484" s="325"/>
      <c r="R484" s="325"/>
      <c r="S484" s="325"/>
      <c r="T484" s="325"/>
      <c r="U484" s="238" t="str">
        <f t="shared" si="782"/>
        <v/>
      </c>
      <c r="V484" s="239" t="str">
        <f>IF(SUM(I484:T484)&lt;90," ",I484/stab.data!$U$7)</f>
        <v xml:space="preserve"> </v>
      </c>
      <c r="W484" s="239" t="str">
        <f>IF(SUM(I484:T484)&lt;90," ",J484/stab.data!$U$8)</f>
        <v xml:space="preserve"> </v>
      </c>
      <c r="X484" s="239" t="str">
        <f>IF(SUM(I484:T484)&lt;90," ",K484*2/stab.data!$U$9)</f>
        <v xml:space="preserve"> </v>
      </c>
      <c r="Y484" s="239" t="str">
        <f>IF(SUM(I484:T484)&lt;90," ",L484*2/stab.data!$U$10)</f>
        <v xml:space="preserve"> </v>
      </c>
      <c r="Z484" s="239" t="str">
        <f>IF(SUM(I484:T484)&lt;90," ",M484/stab.data!$U$11)</f>
        <v xml:space="preserve"> </v>
      </c>
      <c r="AA484" s="239" t="str">
        <f>IF(SUM(I484:T484)&lt;90," ",N484/stab.data!$U$12)</f>
        <v xml:space="preserve"> </v>
      </c>
      <c r="AB484" s="239" t="str">
        <f>IF(SUM(I484:T484)&lt;90," ",O484/stab.data!$U$13)</f>
        <v xml:space="preserve"> </v>
      </c>
      <c r="AC484" s="239" t="str">
        <f>IF(SUM(I484:T484)&lt;90," ",P484/stab.data!$U$14)</f>
        <v xml:space="preserve"> </v>
      </c>
      <c r="AD484" s="239" t="str">
        <f>IF(SUM(I484:T484)&lt;90," ",Q484*2/stab.data!$U$15)</f>
        <v xml:space="preserve"> </v>
      </c>
      <c r="AE484" s="239" t="str">
        <f>IF(SUM(I484:T484)&lt;90," ",R484*2/stab.data!$U$16)</f>
        <v xml:space="preserve"> </v>
      </c>
      <c r="AF484" s="239" t="str">
        <f>IF(SUM(I484:T484)&lt;90," ",S484/stab.data!$U$17)</f>
        <v xml:space="preserve"> </v>
      </c>
      <c r="AG484" s="239" t="str">
        <f>IF(SUM(I484:T484)&lt;90," ",T484/stab.data!$U$18)</f>
        <v xml:space="preserve"> </v>
      </c>
      <c r="AH484" s="239" t="str">
        <f t="shared" si="783"/>
        <v xml:space="preserve"> </v>
      </c>
      <c r="AI484" s="239" t="str">
        <f t="shared" si="784"/>
        <v xml:space="preserve"> </v>
      </c>
      <c r="AJ484" s="240" t="str">
        <f t="shared" si="785"/>
        <v xml:space="preserve"> </v>
      </c>
      <c r="AK484" s="240" t="str">
        <f t="shared" si="786"/>
        <v xml:space="preserve"> </v>
      </c>
      <c r="AL484" s="240" t="str">
        <f t="shared" si="787"/>
        <v xml:space="preserve"> </v>
      </c>
      <c r="AM484" s="240" t="str">
        <f t="shared" si="788"/>
        <v xml:space="preserve"> </v>
      </c>
      <c r="AN484" s="240" t="str">
        <f t="shared" si="789"/>
        <v xml:space="preserve"> </v>
      </c>
      <c r="AO484" s="240" t="str">
        <f t="shared" si="790"/>
        <v xml:space="preserve"> </v>
      </c>
      <c r="AP484" s="240" t="str">
        <f t="shared" si="791"/>
        <v xml:space="preserve"> </v>
      </c>
      <c r="AQ484" s="240" t="str">
        <f t="shared" si="792"/>
        <v xml:space="preserve"> </v>
      </c>
      <c r="AR484" s="240" t="str">
        <f t="shared" si="793"/>
        <v xml:space="preserve"> </v>
      </c>
      <c r="AS484" s="240" t="str">
        <f t="shared" si="794"/>
        <v xml:space="preserve"> </v>
      </c>
      <c r="AT484" s="240" t="str">
        <f t="shared" si="795"/>
        <v xml:space="preserve"> </v>
      </c>
      <c r="AU484" s="240" t="str">
        <f t="shared" si="796"/>
        <v xml:space="preserve"> </v>
      </c>
      <c r="AV484" s="239" t="str">
        <f t="shared" si="797"/>
        <v xml:space="preserve"> </v>
      </c>
      <c r="AW484" s="239" t="str">
        <f t="shared" si="798"/>
        <v xml:space="preserve"> </v>
      </c>
      <c r="AX484" s="239" t="str">
        <f>IF(SUM(I484:T484)&lt;90," ",CM484*AH484*stab.data!$U$20/13/2)</f>
        <v xml:space="preserve"> </v>
      </c>
      <c r="AY484" s="239" t="str">
        <f>IF(SUM(I484:T484)&lt;90," ",CO484*AH484*stab.data!$U$11/13)</f>
        <v xml:space="preserve"> </v>
      </c>
      <c r="AZ484" s="239" t="str">
        <f t="shared" si="799"/>
        <v/>
      </c>
      <c r="BA484" s="241" t="str">
        <f t="shared" si="800"/>
        <v xml:space="preserve"> </v>
      </c>
      <c r="BB484" s="242" t="str">
        <f>IF(SUM(I484:T484)&lt;90," ",EXP('eq. coef.'!$C$104+'eq. coef.'!$C$105*'Amp-TB2 calc'!AJ484+'eq. coef.'!$C$106*'Amp-TB2 calc'!AK484+'eq. coef.'!$C$107*'Amp-TB2 calc'!AL484+'eq. coef.'!$C$108*'Amp-TB2 calc'!AN484+'eq. coef.'!$C$109*'Amp-TB2 calc'!AP484+'eq. coef.'!$C$110*'Amp-TB2 calc'!AQ484+'eq. coef.'!$C$111*'Amp-TB2 calc'!AR484+'eq. coef.'!$C$112*'Amp-TB2 calc'!AS484))</f>
        <v xml:space="preserve"> </v>
      </c>
      <c r="BC484" s="243" t="str">
        <f>IF(SUM(I484:T484)&lt;90," ",EXP('eq. coef.'!$C$176+'eq. coef.'!$C$177*'Amp-TB2 calc'!AJ484+'eq. coef.'!$C$178*'Amp-TB2 calc'!AK484+'eq. coef.'!$C$179*'Amp-TB2 calc'!AL484+'eq. coef.'!$C$180*'Amp-TB2 calc'!AN484+'eq. coef.'!$C$181*'Amp-TB2 calc'!AP484+'eq. coef.'!$C$182*'Amp-TB2 calc'!AQ484+'eq. coef.'!$C$183*'Amp-TB2 calc'!AR484+'eq. coef.'!$C$184*'Amp-TB2 calc'!AS484))</f>
        <v xml:space="preserve"> </v>
      </c>
      <c r="BD484" s="243" t="str">
        <f>IF(SUM(I484:T484)&lt;90," ",('eq. coef.'!$C$234+'eq. coef.'!$C$235*'Amp-TB2 calc'!AJ484+'eq. coef.'!$C$236*'Amp-TB2 calc'!AK484+'eq. coef.'!$C$237*'Amp-TB2 calc'!AL484+'eq. coef.'!$C$238*'Amp-TB2 calc'!AN484+'eq. coef.'!$C$239*'Amp-TB2 calc'!AP484+'eq. coef.'!$C$240*'Amp-TB2 calc'!AQ484+'eq. coef.'!$C$241*'Amp-TB2 calc'!AR484+'eq. coef.'!$C$242*'Amp-TB2 calc'!AS484))</f>
        <v xml:space="preserve"> </v>
      </c>
      <c r="BE484" s="243" t="str">
        <f>IF(SUM(I484:T484)&lt;90," ",('eq. coef.'!$C$270+'eq. coef.'!$C$271*'Amp-TB2 calc'!AJ484+'eq. coef.'!$C$272*'Amp-TB2 calc'!AK484+'eq. coef.'!$C$273*'Amp-TB2 calc'!AL484+'eq. coef.'!$C$274*'Amp-TB2 calc'!AN484+'eq. coef.'!$C$275*'Amp-TB2 calc'!AP484+'eq. coef.'!$C$276*'Amp-TB2 calc'!AQ484+'eq. coef.'!$C$277*'Amp-TB2 calc'!AR484+'eq. coef.'!$C$278*'Amp-TB2 calc'!AS484))</f>
        <v xml:space="preserve"> </v>
      </c>
      <c r="BF484" s="243" t="str">
        <f>IF(SUM(I484:T484)&lt;90," ",EXP('eq. coef.'!$C$328+'eq. coef.'!$C$329*'Amp-TB2 calc'!AJ484+'eq. coef.'!$C$330*'Amp-TB2 calc'!AK484+'eq. coef.'!$C$331*'Amp-TB2 calc'!AL484+'eq. coef.'!$C$332*'Amp-TB2 calc'!AN484+'eq. coef.'!$C$333*'Amp-TB2 calc'!AP484+'eq. coef.'!$C$334*'Amp-TB2 calc'!AQ484+'eq. coef.'!$C$335*'Amp-TB2 calc'!AR484+'eq. coef.'!$C$336*'Amp-TB2 calc'!AS484))</f>
        <v xml:space="preserve"> </v>
      </c>
      <c r="BG484" s="255" t="str">
        <f t="shared" si="801"/>
        <v xml:space="preserve"> </v>
      </c>
      <c r="BH484" s="306" t="str">
        <f t="shared" si="802"/>
        <v xml:space="preserve"> </v>
      </c>
      <c r="BI484" s="243" t="str">
        <f t="shared" si="803"/>
        <v xml:space="preserve"> </v>
      </c>
      <c r="BJ484" s="245" t="str">
        <f t="shared" si="804"/>
        <v xml:space="preserve"> </v>
      </c>
      <c r="BK484" s="243" t="str">
        <f t="shared" si="805"/>
        <v xml:space="preserve"> </v>
      </c>
      <c r="BL484" s="247" t="str">
        <f>IF(SUM(I484:T484)&lt;90," ",'eq. coef.'!$C$360+'eq. coef.'!$C$361*'Amp-TB2 calc'!AJ484+'eq. coef.'!$C$362*'Amp-TB2 calc'!AK484+'eq. coef.'!$C$363*'Amp-TB2 calc'!AL484+'eq. coef.'!$C$364*'Amp-TB2 calc'!AN484+'eq. coef.'!$C$365*'Amp-TB2 calc'!AP484+'eq. coef.'!$C$366*'Amp-TB2 calc'!AQ484+'eq. coef.'!$C$367*'Amp-TB2 calc'!AR484+'eq. coef.'!$C$368*'Amp-TB2 calc'!AS484+'eq. coef.'!$C$369*LN(BO484))</f>
        <v xml:space="preserve"> </v>
      </c>
      <c r="BM484" s="248" t="str">
        <f t="shared" si="806"/>
        <v/>
      </c>
      <c r="BN484" s="267" t="str">
        <f t="shared" si="807"/>
        <v/>
      </c>
      <c r="BO484" s="249" t="str">
        <f t="shared" si="808"/>
        <v xml:space="preserve"> </v>
      </c>
      <c r="BP484" s="243" t="str">
        <f t="shared" si="809"/>
        <v xml:space="preserve"> </v>
      </c>
      <c r="BQ484" s="245"/>
      <c r="BR484" s="245">
        <f t="shared" si="810"/>
        <v>0</v>
      </c>
      <c r="BS484" s="245">
        <f t="shared" si="811"/>
        <v>0</v>
      </c>
      <c r="BT484" s="243" t="str">
        <f t="shared" si="812"/>
        <v xml:space="preserve"> </v>
      </c>
      <c r="BU484" s="250"/>
      <c r="BV484" s="251" t="str">
        <f>IF(SUM(I484:T484)&lt;90," ",'eq. coef.'!$B$1128*'Amp-TB2 calc'!CF484+'eq. coef.'!$B$1129*'Amp-TB2 calc'!CJ484+'eq. coef.'!$B$1130*'Amp-TB2 calc'!CK484+'eq. coef.'!$B$1131*'Amp-TB2 calc'!CM484+'eq. coef.'!$B$1132*'Amp-TB2 calc'!CN484+'eq. coef.'!$B$1133*'Amp-TB2 calc'!CO484+'eq. coef.'!$B$1134*'Amp-TB2 calc'!CP484+'eq. coef.'!$B$1135*'Amp-TB2 calc'!CS484+'eq. coef.'!$B$1135*'Amp-TB2 calc'!CW484+'eq. coef.'!$B$1137*'Amp-TB2 calc'!CX484)</f>
        <v xml:space="preserve"> </v>
      </c>
      <c r="BW484" s="252" t="str">
        <f t="shared" si="813"/>
        <v/>
      </c>
      <c r="BX484" s="253"/>
      <c r="BY484" s="252" t="str">
        <f t="shared" si="814"/>
        <v xml:space="preserve"> </v>
      </c>
      <c r="BZ484" s="251" t="str">
        <f>IF(SUM(I484:T484)&lt;90," ",EXP('eq. coef.'!$B$1156*'Amp-TB2 calc'!CF484+'eq. coef.'!$B$1157*'Amp-TB2 calc'!CJ484+'eq. coef.'!$B$1158*'Amp-TB2 calc'!CK484+'eq. coef.'!$B$1159*'Amp-TB2 calc'!CM484+'eq. coef.'!$B$1160*'Amp-TB2 calc'!CN484+'eq. coef.'!$B$1161*'Amp-TB2 calc'!CO484+'eq. coef.'!$B$1162*'Amp-TB2 calc'!CP484+'eq. coef.'!$B$1163*'Amp-TB2 calc'!CS484+'eq. coef.'!$B$1164*'Amp-TB2 calc'!CW484+'eq. coef.'!$B$1165*'Amp-TB2 calc'!CX484))</f>
        <v xml:space="preserve"> </v>
      </c>
      <c r="CA484" s="252" t="str">
        <f t="shared" si="815"/>
        <v xml:space="preserve"> </v>
      </c>
      <c r="CB484" s="245"/>
      <c r="CC484" s="244" t="str">
        <f t="shared" si="816"/>
        <v xml:space="preserve"> </v>
      </c>
      <c r="CD484" s="244" t="str">
        <f t="shared" si="817"/>
        <v xml:space="preserve"> </v>
      </c>
      <c r="CE484" s="240" t="str">
        <f t="shared" si="818"/>
        <v xml:space="preserve"> </v>
      </c>
      <c r="CF484" s="240" t="str">
        <f t="shared" si="819"/>
        <v xml:space="preserve"> </v>
      </c>
      <c r="CG484" s="240" t="str">
        <f t="shared" si="820"/>
        <v xml:space="preserve"> </v>
      </c>
      <c r="CH484" s="240" t="str">
        <f t="shared" si="821"/>
        <v xml:space="preserve"> </v>
      </c>
      <c r="CI484" s="240"/>
      <c r="CJ484" s="240" t="str">
        <f t="shared" si="822"/>
        <v xml:space="preserve"> </v>
      </c>
      <c r="CK484" s="240" t="str">
        <f t="shared" si="823"/>
        <v xml:space="preserve"> </v>
      </c>
      <c r="CL484" s="240" t="str">
        <f t="shared" si="824"/>
        <v xml:space="preserve"> </v>
      </c>
      <c r="CM484" s="240" t="str">
        <f t="shared" si="825"/>
        <v xml:space="preserve"> </v>
      </c>
      <c r="CN484" s="240" t="str">
        <f t="shared" si="826"/>
        <v xml:space="preserve"> </v>
      </c>
      <c r="CO484" s="240" t="str">
        <f t="shared" si="827"/>
        <v xml:space="preserve"> </v>
      </c>
      <c r="CP484" s="240" t="str">
        <f t="shared" si="828"/>
        <v xml:space="preserve"> </v>
      </c>
      <c r="CQ484" s="240" t="str">
        <f t="shared" si="829"/>
        <v xml:space="preserve"> </v>
      </c>
      <c r="CR484" s="240"/>
      <c r="CS484" s="240" t="str">
        <f t="shared" si="830"/>
        <v xml:space="preserve"> </v>
      </c>
      <c r="CT484" s="240" t="str">
        <f t="shared" si="831"/>
        <v xml:space="preserve"> </v>
      </c>
      <c r="CU484" s="240" t="str">
        <f t="shared" si="832"/>
        <v xml:space="preserve"> </v>
      </c>
      <c r="CV484" s="240"/>
      <c r="CW484" s="240" t="str">
        <f t="shared" si="833"/>
        <v xml:space="preserve"> </v>
      </c>
      <c r="CX484" s="240" t="str">
        <f t="shared" si="834"/>
        <v xml:space="preserve"> </v>
      </c>
      <c r="CY484" s="240" t="str">
        <f t="shared" si="835"/>
        <v xml:space="preserve"> </v>
      </c>
      <c r="CZ484" s="240"/>
      <c r="DA484" s="240" t="str">
        <f t="shared" si="836"/>
        <v xml:space="preserve"> </v>
      </c>
      <c r="DB484" s="240" t="str">
        <f t="shared" si="837"/>
        <v xml:space="preserve"> </v>
      </c>
      <c r="DC484" s="240" t="str">
        <f t="shared" si="838"/>
        <v xml:space="preserve"> </v>
      </c>
      <c r="DD484" s="240" t="str">
        <f t="shared" si="839"/>
        <v xml:space="preserve"> </v>
      </c>
      <c r="DE484" s="245" t="str">
        <f t="shared" si="840"/>
        <v xml:space="preserve"> </v>
      </c>
      <c r="DF484" s="245"/>
      <c r="DG484" s="239" t="str">
        <f t="shared" si="841"/>
        <v xml:space="preserve"> </v>
      </c>
      <c r="DH484" s="239" t="str">
        <f t="shared" si="842"/>
        <v xml:space="preserve"> </v>
      </c>
      <c r="DI484" s="239" t="str">
        <f t="shared" si="843"/>
        <v xml:space="preserve"> </v>
      </c>
      <c r="DJ484" s="240" t="str">
        <f t="shared" si="844"/>
        <v xml:space="preserve"> </v>
      </c>
    </row>
    <row r="485" spans="1:114">
      <c r="A485" s="312"/>
      <c r="I485" s="325"/>
      <c r="J485" s="325"/>
      <c r="K485" s="325"/>
      <c r="L485" s="325"/>
      <c r="M485" s="325"/>
      <c r="N485" s="325"/>
      <c r="O485" s="325"/>
      <c r="P485" s="325"/>
      <c r="Q485" s="325"/>
      <c r="R485" s="325"/>
      <c r="S485" s="325"/>
      <c r="T485" s="325"/>
      <c r="U485" s="238" t="str">
        <f t="shared" si="782"/>
        <v/>
      </c>
      <c r="V485" s="239" t="str">
        <f>IF(SUM(I485:T485)&lt;90," ",I485/stab.data!$U$7)</f>
        <v xml:space="preserve"> </v>
      </c>
      <c r="W485" s="239" t="str">
        <f>IF(SUM(I485:T485)&lt;90," ",J485/stab.data!$U$8)</f>
        <v xml:space="preserve"> </v>
      </c>
      <c r="X485" s="239" t="str">
        <f>IF(SUM(I485:T485)&lt;90," ",K485*2/stab.data!$U$9)</f>
        <v xml:space="preserve"> </v>
      </c>
      <c r="Y485" s="239" t="str">
        <f>IF(SUM(I485:T485)&lt;90," ",L485*2/stab.data!$U$10)</f>
        <v xml:space="preserve"> </v>
      </c>
      <c r="Z485" s="239" t="str">
        <f>IF(SUM(I485:T485)&lt;90," ",M485/stab.data!$U$11)</f>
        <v xml:space="preserve"> </v>
      </c>
      <c r="AA485" s="239" t="str">
        <f>IF(SUM(I485:T485)&lt;90," ",N485/stab.data!$U$12)</f>
        <v xml:space="preserve"> </v>
      </c>
      <c r="AB485" s="239" t="str">
        <f>IF(SUM(I485:T485)&lt;90," ",O485/stab.data!$U$13)</f>
        <v xml:space="preserve"> </v>
      </c>
      <c r="AC485" s="239" t="str">
        <f>IF(SUM(I485:T485)&lt;90," ",P485/stab.data!$U$14)</f>
        <v xml:space="preserve"> </v>
      </c>
      <c r="AD485" s="239" t="str">
        <f>IF(SUM(I485:T485)&lt;90," ",Q485*2/stab.data!$U$15)</f>
        <v xml:space="preserve"> </v>
      </c>
      <c r="AE485" s="239" t="str">
        <f>IF(SUM(I485:T485)&lt;90," ",R485*2/stab.data!$U$16)</f>
        <v xml:space="preserve"> </v>
      </c>
      <c r="AF485" s="239" t="str">
        <f>IF(SUM(I485:T485)&lt;90," ",S485/stab.data!$U$17)</f>
        <v xml:space="preserve"> </v>
      </c>
      <c r="AG485" s="239" t="str">
        <f>IF(SUM(I485:T485)&lt;90," ",T485/stab.data!$U$18)</f>
        <v xml:space="preserve"> </v>
      </c>
      <c r="AH485" s="239" t="str">
        <f t="shared" si="783"/>
        <v xml:space="preserve"> </v>
      </c>
      <c r="AI485" s="239" t="str">
        <f t="shared" si="784"/>
        <v xml:space="preserve"> </v>
      </c>
      <c r="AJ485" s="240" t="str">
        <f t="shared" si="785"/>
        <v xml:space="preserve"> </v>
      </c>
      <c r="AK485" s="240" t="str">
        <f t="shared" si="786"/>
        <v xml:space="preserve"> </v>
      </c>
      <c r="AL485" s="240" t="str">
        <f t="shared" si="787"/>
        <v xml:space="preserve"> </v>
      </c>
      <c r="AM485" s="240" t="str">
        <f t="shared" si="788"/>
        <v xml:space="preserve"> </v>
      </c>
      <c r="AN485" s="240" t="str">
        <f t="shared" si="789"/>
        <v xml:space="preserve"> </v>
      </c>
      <c r="AO485" s="240" t="str">
        <f t="shared" si="790"/>
        <v xml:space="preserve"> </v>
      </c>
      <c r="AP485" s="240" t="str">
        <f t="shared" si="791"/>
        <v xml:space="preserve"> </v>
      </c>
      <c r="AQ485" s="240" t="str">
        <f t="shared" si="792"/>
        <v xml:space="preserve"> </v>
      </c>
      <c r="AR485" s="240" t="str">
        <f t="shared" si="793"/>
        <v xml:space="preserve"> </v>
      </c>
      <c r="AS485" s="240" t="str">
        <f t="shared" si="794"/>
        <v xml:space="preserve"> </v>
      </c>
      <c r="AT485" s="240" t="str">
        <f t="shared" si="795"/>
        <v xml:space="preserve"> </v>
      </c>
      <c r="AU485" s="240" t="str">
        <f t="shared" si="796"/>
        <v xml:space="preserve"> </v>
      </c>
      <c r="AV485" s="239" t="str">
        <f t="shared" si="797"/>
        <v xml:space="preserve"> </v>
      </c>
      <c r="AW485" s="239" t="str">
        <f t="shared" si="798"/>
        <v xml:space="preserve"> </v>
      </c>
      <c r="AX485" s="239" t="str">
        <f>IF(SUM(I485:T485)&lt;90," ",CM485*AH485*stab.data!$U$20/13/2)</f>
        <v xml:space="preserve"> </v>
      </c>
      <c r="AY485" s="239" t="str">
        <f>IF(SUM(I485:T485)&lt;90," ",CO485*AH485*stab.data!$U$11/13)</f>
        <v xml:space="preserve"> </v>
      </c>
      <c r="AZ485" s="239" t="str">
        <f t="shared" si="799"/>
        <v/>
      </c>
      <c r="BA485" s="241" t="str">
        <f t="shared" si="800"/>
        <v xml:space="preserve"> </v>
      </c>
      <c r="BB485" s="242" t="str">
        <f>IF(SUM(I485:T485)&lt;90," ",EXP('eq. coef.'!$C$104+'eq. coef.'!$C$105*'Amp-TB2 calc'!AJ485+'eq. coef.'!$C$106*'Amp-TB2 calc'!AK485+'eq. coef.'!$C$107*'Amp-TB2 calc'!AL485+'eq. coef.'!$C$108*'Amp-TB2 calc'!AN485+'eq. coef.'!$C$109*'Amp-TB2 calc'!AP485+'eq. coef.'!$C$110*'Amp-TB2 calc'!AQ485+'eq. coef.'!$C$111*'Amp-TB2 calc'!AR485+'eq. coef.'!$C$112*'Amp-TB2 calc'!AS485))</f>
        <v xml:space="preserve"> </v>
      </c>
      <c r="BC485" s="243" t="str">
        <f>IF(SUM(I485:T485)&lt;90," ",EXP('eq. coef.'!$C$176+'eq. coef.'!$C$177*'Amp-TB2 calc'!AJ485+'eq. coef.'!$C$178*'Amp-TB2 calc'!AK485+'eq. coef.'!$C$179*'Amp-TB2 calc'!AL485+'eq. coef.'!$C$180*'Amp-TB2 calc'!AN485+'eq. coef.'!$C$181*'Amp-TB2 calc'!AP485+'eq. coef.'!$C$182*'Amp-TB2 calc'!AQ485+'eq. coef.'!$C$183*'Amp-TB2 calc'!AR485+'eq. coef.'!$C$184*'Amp-TB2 calc'!AS485))</f>
        <v xml:space="preserve"> </v>
      </c>
      <c r="BD485" s="243" t="str">
        <f>IF(SUM(I485:T485)&lt;90," ",('eq. coef.'!$C$234+'eq. coef.'!$C$235*'Amp-TB2 calc'!AJ485+'eq. coef.'!$C$236*'Amp-TB2 calc'!AK485+'eq. coef.'!$C$237*'Amp-TB2 calc'!AL485+'eq. coef.'!$C$238*'Amp-TB2 calc'!AN485+'eq. coef.'!$C$239*'Amp-TB2 calc'!AP485+'eq. coef.'!$C$240*'Amp-TB2 calc'!AQ485+'eq. coef.'!$C$241*'Amp-TB2 calc'!AR485+'eq. coef.'!$C$242*'Amp-TB2 calc'!AS485))</f>
        <v xml:space="preserve"> </v>
      </c>
      <c r="BE485" s="243" t="str">
        <f>IF(SUM(I485:T485)&lt;90," ",('eq. coef.'!$C$270+'eq. coef.'!$C$271*'Amp-TB2 calc'!AJ485+'eq. coef.'!$C$272*'Amp-TB2 calc'!AK485+'eq. coef.'!$C$273*'Amp-TB2 calc'!AL485+'eq. coef.'!$C$274*'Amp-TB2 calc'!AN485+'eq. coef.'!$C$275*'Amp-TB2 calc'!AP485+'eq. coef.'!$C$276*'Amp-TB2 calc'!AQ485+'eq. coef.'!$C$277*'Amp-TB2 calc'!AR485+'eq. coef.'!$C$278*'Amp-TB2 calc'!AS485))</f>
        <v xml:space="preserve"> </v>
      </c>
      <c r="BF485" s="243" t="str">
        <f>IF(SUM(I485:T485)&lt;90," ",EXP('eq. coef.'!$C$328+'eq. coef.'!$C$329*'Amp-TB2 calc'!AJ485+'eq. coef.'!$C$330*'Amp-TB2 calc'!AK485+'eq. coef.'!$C$331*'Amp-TB2 calc'!AL485+'eq. coef.'!$C$332*'Amp-TB2 calc'!AN485+'eq. coef.'!$C$333*'Amp-TB2 calc'!AP485+'eq. coef.'!$C$334*'Amp-TB2 calc'!AQ485+'eq. coef.'!$C$335*'Amp-TB2 calc'!AR485+'eq. coef.'!$C$336*'Amp-TB2 calc'!AS485))</f>
        <v xml:space="preserve"> </v>
      </c>
      <c r="BG485" s="255" t="str">
        <f t="shared" si="801"/>
        <v xml:space="preserve"> </v>
      </c>
      <c r="BH485" s="306" t="str">
        <f t="shared" si="802"/>
        <v xml:space="preserve"> </v>
      </c>
      <c r="BI485" s="243" t="str">
        <f t="shared" si="803"/>
        <v xml:space="preserve"> </v>
      </c>
      <c r="BJ485" s="245" t="str">
        <f t="shared" si="804"/>
        <v xml:space="preserve"> </v>
      </c>
      <c r="BK485" s="243" t="str">
        <f t="shared" si="805"/>
        <v xml:space="preserve"> </v>
      </c>
      <c r="BL485" s="247" t="str">
        <f>IF(SUM(I485:T485)&lt;90," ",'eq. coef.'!$C$360+'eq. coef.'!$C$361*'Amp-TB2 calc'!AJ485+'eq. coef.'!$C$362*'Amp-TB2 calc'!AK485+'eq. coef.'!$C$363*'Amp-TB2 calc'!AL485+'eq. coef.'!$C$364*'Amp-TB2 calc'!AN485+'eq. coef.'!$C$365*'Amp-TB2 calc'!AP485+'eq. coef.'!$C$366*'Amp-TB2 calc'!AQ485+'eq. coef.'!$C$367*'Amp-TB2 calc'!AR485+'eq. coef.'!$C$368*'Amp-TB2 calc'!AS485+'eq. coef.'!$C$369*LN(BO485))</f>
        <v xml:space="preserve"> </v>
      </c>
      <c r="BM485" s="248" t="str">
        <f t="shared" si="806"/>
        <v/>
      </c>
      <c r="BN485" s="267" t="str">
        <f t="shared" si="807"/>
        <v/>
      </c>
      <c r="BO485" s="249" t="str">
        <f t="shared" si="808"/>
        <v xml:space="preserve"> </v>
      </c>
      <c r="BP485" s="243" t="str">
        <f t="shared" si="809"/>
        <v xml:space="preserve"> </v>
      </c>
      <c r="BQ485" s="245"/>
      <c r="BR485" s="245">
        <f t="shared" si="810"/>
        <v>0</v>
      </c>
      <c r="BS485" s="245">
        <f t="shared" si="811"/>
        <v>0</v>
      </c>
      <c r="BT485" s="243" t="str">
        <f t="shared" si="812"/>
        <v xml:space="preserve"> </v>
      </c>
      <c r="BU485" s="250"/>
      <c r="BV485" s="251" t="str">
        <f>IF(SUM(I485:T485)&lt;90," ",'eq. coef.'!$B$1128*'Amp-TB2 calc'!CF485+'eq. coef.'!$B$1129*'Amp-TB2 calc'!CJ485+'eq. coef.'!$B$1130*'Amp-TB2 calc'!CK485+'eq. coef.'!$B$1131*'Amp-TB2 calc'!CM485+'eq. coef.'!$B$1132*'Amp-TB2 calc'!CN485+'eq. coef.'!$B$1133*'Amp-TB2 calc'!CO485+'eq. coef.'!$B$1134*'Amp-TB2 calc'!CP485+'eq. coef.'!$B$1135*'Amp-TB2 calc'!CS485+'eq. coef.'!$B$1135*'Amp-TB2 calc'!CW485+'eq. coef.'!$B$1137*'Amp-TB2 calc'!CX485)</f>
        <v xml:space="preserve"> </v>
      </c>
      <c r="BW485" s="252" t="str">
        <f t="shared" si="813"/>
        <v/>
      </c>
      <c r="BX485" s="253"/>
      <c r="BY485" s="252" t="str">
        <f t="shared" si="814"/>
        <v xml:space="preserve"> </v>
      </c>
      <c r="BZ485" s="251" t="str">
        <f>IF(SUM(I485:T485)&lt;90," ",EXP('eq. coef.'!$B$1156*'Amp-TB2 calc'!CF485+'eq. coef.'!$B$1157*'Amp-TB2 calc'!CJ485+'eq. coef.'!$B$1158*'Amp-TB2 calc'!CK485+'eq. coef.'!$B$1159*'Amp-TB2 calc'!CM485+'eq. coef.'!$B$1160*'Amp-TB2 calc'!CN485+'eq. coef.'!$B$1161*'Amp-TB2 calc'!CO485+'eq. coef.'!$B$1162*'Amp-TB2 calc'!CP485+'eq. coef.'!$B$1163*'Amp-TB2 calc'!CS485+'eq. coef.'!$B$1164*'Amp-TB2 calc'!CW485+'eq. coef.'!$B$1165*'Amp-TB2 calc'!CX485))</f>
        <v xml:space="preserve"> </v>
      </c>
      <c r="CA485" s="252" t="str">
        <f t="shared" si="815"/>
        <v xml:space="preserve"> </v>
      </c>
      <c r="CB485" s="245"/>
      <c r="CC485" s="244" t="str">
        <f t="shared" si="816"/>
        <v xml:space="preserve"> </v>
      </c>
      <c r="CD485" s="244" t="str">
        <f t="shared" si="817"/>
        <v xml:space="preserve"> </v>
      </c>
      <c r="CE485" s="240" t="str">
        <f t="shared" si="818"/>
        <v xml:space="preserve"> </v>
      </c>
      <c r="CF485" s="240" t="str">
        <f t="shared" si="819"/>
        <v xml:space="preserve"> </v>
      </c>
      <c r="CG485" s="240" t="str">
        <f t="shared" si="820"/>
        <v xml:space="preserve"> </v>
      </c>
      <c r="CH485" s="240" t="str">
        <f t="shared" si="821"/>
        <v xml:space="preserve"> </v>
      </c>
      <c r="CI485" s="240"/>
      <c r="CJ485" s="240" t="str">
        <f t="shared" si="822"/>
        <v xml:space="preserve"> </v>
      </c>
      <c r="CK485" s="240" t="str">
        <f t="shared" si="823"/>
        <v xml:space="preserve"> </v>
      </c>
      <c r="CL485" s="240" t="str">
        <f t="shared" si="824"/>
        <v xml:space="preserve"> </v>
      </c>
      <c r="CM485" s="240" t="str">
        <f t="shared" si="825"/>
        <v xml:space="preserve"> </v>
      </c>
      <c r="CN485" s="240" t="str">
        <f t="shared" si="826"/>
        <v xml:space="preserve"> </v>
      </c>
      <c r="CO485" s="240" t="str">
        <f t="shared" si="827"/>
        <v xml:space="preserve"> </v>
      </c>
      <c r="CP485" s="240" t="str">
        <f t="shared" si="828"/>
        <v xml:space="preserve"> </v>
      </c>
      <c r="CQ485" s="240" t="str">
        <f t="shared" si="829"/>
        <v xml:space="preserve"> </v>
      </c>
      <c r="CR485" s="240"/>
      <c r="CS485" s="240" t="str">
        <f t="shared" si="830"/>
        <v xml:space="preserve"> </v>
      </c>
      <c r="CT485" s="240" t="str">
        <f t="shared" si="831"/>
        <v xml:space="preserve"> </v>
      </c>
      <c r="CU485" s="240" t="str">
        <f t="shared" si="832"/>
        <v xml:space="preserve"> </v>
      </c>
      <c r="CV485" s="240"/>
      <c r="CW485" s="240" t="str">
        <f t="shared" si="833"/>
        <v xml:space="preserve"> </v>
      </c>
      <c r="CX485" s="240" t="str">
        <f t="shared" si="834"/>
        <v xml:space="preserve"> </v>
      </c>
      <c r="CY485" s="240" t="str">
        <f t="shared" si="835"/>
        <v xml:space="preserve"> </v>
      </c>
      <c r="CZ485" s="240"/>
      <c r="DA485" s="240" t="str">
        <f t="shared" si="836"/>
        <v xml:space="preserve"> </v>
      </c>
      <c r="DB485" s="240" t="str">
        <f t="shared" si="837"/>
        <v xml:space="preserve"> </v>
      </c>
      <c r="DC485" s="240" t="str">
        <f t="shared" si="838"/>
        <v xml:space="preserve"> </v>
      </c>
      <c r="DD485" s="240" t="str">
        <f t="shared" si="839"/>
        <v xml:space="preserve"> </v>
      </c>
      <c r="DE485" s="245" t="str">
        <f t="shared" si="840"/>
        <v xml:space="preserve"> </v>
      </c>
      <c r="DF485" s="245"/>
      <c r="DG485" s="239" t="str">
        <f t="shared" si="841"/>
        <v xml:space="preserve"> </v>
      </c>
      <c r="DH485" s="239" t="str">
        <f t="shared" si="842"/>
        <v xml:space="preserve"> </v>
      </c>
      <c r="DI485" s="239" t="str">
        <f t="shared" si="843"/>
        <v xml:space="preserve"> </v>
      </c>
      <c r="DJ485" s="240" t="str">
        <f t="shared" si="844"/>
        <v xml:space="preserve"> </v>
      </c>
    </row>
    <row r="486" spans="1:114">
      <c r="A486" s="312"/>
      <c r="I486" s="325"/>
      <c r="J486" s="325"/>
      <c r="K486" s="325"/>
      <c r="L486" s="325"/>
      <c r="M486" s="325"/>
      <c r="N486" s="325"/>
      <c r="O486" s="325"/>
      <c r="P486" s="325"/>
      <c r="Q486" s="325"/>
      <c r="R486" s="325"/>
      <c r="S486" s="325"/>
      <c r="T486" s="325"/>
      <c r="U486" s="238" t="str">
        <f t="shared" si="782"/>
        <v/>
      </c>
      <c r="V486" s="239" t="str">
        <f>IF(SUM(I486:T486)&lt;90," ",I486/stab.data!$U$7)</f>
        <v xml:space="preserve"> </v>
      </c>
      <c r="W486" s="239" t="str">
        <f>IF(SUM(I486:T486)&lt;90," ",J486/stab.data!$U$8)</f>
        <v xml:space="preserve"> </v>
      </c>
      <c r="X486" s="239" t="str">
        <f>IF(SUM(I486:T486)&lt;90," ",K486*2/stab.data!$U$9)</f>
        <v xml:space="preserve"> </v>
      </c>
      <c r="Y486" s="239" t="str">
        <f>IF(SUM(I486:T486)&lt;90," ",L486*2/stab.data!$U$10)</f>
        <v xml:space="preserve"> </v>
      </c>
      <c r="Z486" s="239" t="str">
        <f>IF(SUM(I486:T486)&lt;90," ",M486/stab.data!$U$11)</f>
        <v xml:space="preserve"> </v>
      </c>
      <c r="AA486" s="239" t="str">
        <f>IF(SUM(I486:T486)&lt;90," ",N486/stab.data!$U$12)</f>
        <v xml:space="preserve"> </v>
      </c>
      <c r="AB486" s="239" t="str">
        <f>IF(SUM(I486:T486)&lt;90," ",O486/stab.data!$U$13)</f>
        <v xml:space="preserve"> </v>
      </c>
      <c r="AC486" s="239" t="str">
        <f>IF(SUM(I486:T486)&lt;90," ",P486/stab.data!$U$14)</f>
        <v xml:space="preserve"> </v>
      </c>
      <c r="AD486" s="239" t="str">
        <f>IF(SUM(I486:T486)&lt;90," ",Q486*2/stab.data!$U$15)</f>
        <v xml:space="preserve"> </v>
      </c>
      <c r="AE486" s="239" t="str">
        <f>IF(SUM(I486:T486)&lt;90," ",R486*2/stab.data!$U$16)</f>
        <v xml:space="preserve"> </v>
      </c>
      <c r="AF486" s="239" t="str">
        <f>IF(SUM(I486:T486)&lt;90," ",S486/stab.data!$U$17)</f>
        <v xml:space="preserve"> </v>
      </c>
      <c r="AG486" s="239" t="str">
        <f>IF(SUM(I486:T486)&lt;90," ",T486/stab.data!$U$18)</f>
        <v xml:space="preserve"> </v>
      </c>
      <c r="AH486" s="239" t="str">
        <f t="shared" si="783"/>
        <v xml:space="preserve"> </v>
      </c>
      <c r="AI486" s="239" t="str">
        <f t="shared" si="784"/>
        <v xml:space="preserve"> </v>
      </c>
      <c r="AJ486" s="240" t="str">
        <f t="shared" si="785"/>
        <v xml:space="preserve"> </v>
      </c>
      <c r="AK486" s="240" t="str">
        <f t="shared" si="786"/>
        <v xml:space="preserve"> </v>
      </c>
      <c r="AL486" s="240" t="str">
        <f t="shared" si="787"/>
        <v xml:space="preserve"> </v>
      </c>
      <c r="AM486" s="240" t="str">
        <f t="shared" si="788"/>
        <v xml:space="preserve"> </v>
      </c>
      <c r="AN486" s="240" t="str">
        <f t="shared" si="789"/>
        <v xml:space="preserve"> </v>
      </c>
      <c r="AO486" s="240" t="str">
        <f t="shared" si="790"/>
        <v xml:space="preserve"> </v>
      </c>
      <c r="AP486" s="240" t="str">
        <f t="shared" si="791"/>
        <v xml:space="preserve"> </v>
      </c>
      <c r="AQ486" s="240" t="str">
        <f t="shared" si="792"/>
        <v xml:space="preserve"> </v>
      </c>
      <c r="AR486" s="240" t="str">
        <f t="shared" si="793"/>
        <v xml:space="preserve"> </v>
      </c>
      <c r="AS486" s="240" t="str">
        <f t="shared" si="794"/>
        <v xml:space="preserve"> </v>
      </c>
      <c r="AT486" s="240" t="str">
        <f t="shared" si="795"/>
        <v xml:space="preserve"> </v>
      </c>
      <c r="AU486" s="240" t="str">
        <f t="shared" si="796"/>
        <v xml:space="preserve"> </v>
      </c>
      <c r="AV486" s="239" t="str">
        <f t="shared" si="797"/>
        <v xml:space="preserve"> </v>
      </c>
      <c r="AW486" s="239" t="str">
        <f t="shared" si="798"/>
        <v xml:space="preserve"> </v>
      </c>
      <c r="AX486" s="239" t="str">
        <f>IF(SUM(I486:T486)&lt;90," ",CM486*AH486*stab.data!$U$20/13/2)</f>
        <v xml:space="preserve"> </v>
      </c>
      <c r="AY486" s="239" t="str">
        <f>IF(SUM(I486:T486)&lt;90," ",CO486*AH486*stab.data!$U$11/13)</f>
        <v xml:space="preserve"> </v>
      </c>
      <c r="AZ486" s="239" t="str">
        <f t="shared" si="799"/>
        <v/>
      </c>
      <c r="BA486" s="241" t="str">
        <f t="shared" si="800"/>
        <v xml:space="preserve"> </v>
      </c>
      <c r="BB486" s="242" t="str">
        <f>IF(SUM(I486:T486)&lt;90," ",EXP('eq. coef.'!$C$104+'eq. coef.'!$C$105*'Amp-TB2 calc'!AJ486+'eq. coef.'!$C$106*'Amp-TB2 calc'!AK486+'eq. coef.'!$C$107*'Amp-TB2 calc'!AL486+'eq. coef.'!$C$108*'Amp-TB2 calc'!AN486+'eq. coef.'!$C$109*'Amp-TB2 calc'!AP486+'eq. coef.'!$C$110*'Amp-TB2 calc'!AQ486+'eq. coef.'!$C$111*'Amp-TB2 calc'!AR486+'eq. coef.'!$C$112*'Amp-TB2 calc'!AS486))</f>
        <v xml:space="preserve"> </v>
      </c>
      <c r="BC486" s="243" t="str">
        <f>IF(SUM(I486:T486)&lt;90," ",EXP('eq. coef.'!$C$176+'eq. coef.'!$C$177*'Amp-TB2 calc'!AJ486+'eq. coef.'!$C$178*'Amp-TB2 calc'!AK486+'eq. coef.'!$C$179*'Amp-TB2 calc'!AL486+'eq. coef.'!$C$180*'Amp-TB2 calc'!AN486+'eq. coef.'!$C$181*'Amp-TB2 calc'!AP486+'eq. coef.'!$C$182*'Amp-TB2 calc'!AQ486+'eq. coef.'!$C$183*'Amp-TB2 calc'!AR486+'eq. coef.'!$C$184*'Amp-TB2 calc'!AS486))</f>
        <v xml:space="preserve"> </v>
      </c>
      <c r="BD486" s="243" t="str">
        <f>IF(SUM(I486:T486)&lt;90," ",('eq. coef.'!$C$234+'eq. coef.'!$C$235*'Amp-TB2 calc'!AJ486+'eq. coef.'!$C$236*'Amp-TB2 calc'!AK486+'eq. coef.'!$C$237*'Amp-TB2 calc'!AL486+'eq. coef.'!$C$238*'Amp-TB2 calc'!AN486+'eq. coef.'!$C$239*'Amp-TB2 calc'!AP486+'eq. coef.'!$C$240*'Amp-TB2 calc'!AQ486+'eq. coef.'!$C$241*'Amp-TB2 calc'!AR486+'eq. coef.'!$C$242*'Amp-TB2 calc'!AS486))</f>
        <v xml:space="preserve"> </v>
      </c>
      <c r="BE486" s="243" t="str">
        <f>IF(SUM(I486:T486)&lt;90," ",('eq. coef.'!$C$270+'eq. coef.'!$C$271*'Amp-TB2 calc'!AJ486+'eq. coef.'!$C$272*'Amp-TB2 calc'!AK486+'eq. coef.'!$C$273*'Amp-TB2 calc'!AL486+'eq. coef.'!$C$274*'Amp-TB2 calc'!AN486+'eq. coef.'!$C$275*'Amp-TB2 calc'!AP486+'eq. coef.'!$C$276*'Amp-TB2 calc'!AQ486+'eq. coef.'!$C$277*'Amp-TB2 calc'!AR486+'eq. coef.'!$C$278*'Amp-TB2 calc'!AS486))</f>
        <v xml:space="preserve"> </v>
      </c>
      <c r="BF486" s="243" t="str">
        <f>IF(SUM(I486:T486)&lt;90," ",EXP('eq. coef.'!$C$328+'eq. coef.'!$C$329*'Amp-TB2 calc'!AJ486+'eq. coef.'!$C$330*'Amp-TB2 calc'!AK486+'eq. coef.'!$C$331*'Amp-TB2 calc'!AL486+'eq. coef.'!$C$332*'Amp-TB2 calc'!AN486+'eq. coef.'!$C$333*'Amp-TB2 calc'!AP486+'eq. coef.'!$C$334*'Amp-TB2 calc'!AQ486+'eq. coef.'!$C$335*'Amp-TB2 calc'!AR486+'eq. coef.'!$C$336*'Amp-TB2 calc'!AS486))</f>
        <v xml:space="preserve"> </v>
      </c>
      <c r="BG486" s="255" t="str">
        <f t="shared" si="801"/>
        <v xml:space="preserve"> </v>
      </c>
      <c r="BH486" s="306" t="str">
        <f t="shared" si="802"/>
        <v xml:space="preserve"> </v>
      </c>
      <c r="BI486" s="243" t="str">
        <f t="shared" si="803"/>
        <v xml:space="preserve"> </v>
      </c>
      <c r="BJ486" s="245" t="str">
        <f t="shared" si="804"/>
        <v xml:space="preserve"> </v>
      </c>
      <c r="BK486" s="243" t="str">
        <f t="shared" si="805"/>
        <v xml:space="preserve"> </v>
      </c>
      <c r="BL486" s="247" t="str">
        <f>IF(SUM(I486:T486)&lt;90," ",'eq. coef.'!$C$360+'eq. coef.'!$C$361*'Amp-TB2 calc'!AJ486+'eq. coef.'!$C$362*'Amp-TB2 calc'!AK486+'eq. coef.'!$C$363*'Amp-TB2 calc'!AL486+'eq. coef.'!$C$364*'Amp-TB2 calc'!AN486+'eq. coef.'!$C$365*'Amp-TB2 calc'!AP486+'eq. coef.'!$C$366*'Amp-TB2 calc'!AQ486+'eq. coef.'!$C$367*'Amp-TB2 calc'!AR486+'eq. coef.'!$C$368*'Amp-TB2 calc'!AS486+'eq. coef.'!$C$369*LN(BO486))</f>
        <v xml:space="preserve"> </v>
      </c>
      <c r="BM486" s="248" t="str">
        <f t="shared" si="806"/>
        <v/>
      </c>
      <c r="BN486" s="267" t="str">
        <f t="shared" si="807"/>
        <v/>
      </c>
      <c r="BO486" s="249" t="str">
        <f t="shared" si="808"/>
        <v xml:space="preserve"> </v>
      </c>
      <c r="BP486" s="243" t="str">
        <f t="shared" si="809"/>
        <v xml:space="preserve"> </v>
      </c>
      <c r="BQ486" s="245"/>
      <c r="BR486" s="245">
        <f t="shared" si="810"/>
        <v>0</v>
      </c>
      <c r="BS486" s="245">
        <f t="shared" si="811"/>
        <v>0</v>
      </c>
      <c r="BT486" s="243" t="str">
        <f t="shared" si="812"/>
        <v xml:space="preserve"> </v>
      </c>
      <c r="BU486" s="250"/>
      <c r="BV486" s="251" t="str">
        <f>IF(SUM(I486:T486)&lt;90," ",'eq. coef.'!$B$1128*'Amp-TB2 calc'!CF486+'eq. coef.'!$B$1129*'Amp-TB2 calc'!CJ486+'eq. coef.'!$B$1130*'Amp-TB2 calc'!CK486+'eq. coef.'!$B$1131*'Amp-TB2 calc'!CM486+'eq. coef.'!$B$1132*'Amp-TB2 calc'!CN486+'eq. coef.'!$B$1133*'Amp-TB2 calc'!CO486+'eq. coef.'!$B$1134*'Amp-TB2 calc'!CP486+'eq. coef.'!$B$1135*'Amp-TB2 calc'!CS486+'eq. coef.'!$B$1135*'Amp-TB2 calc'!CW486+'eq. coef.'!$B$1137*'Amp-TB2 calc'!CX486)</f>
        <v xml:space="preserve"> </v>
      </c>
      <c r="BW486" s="252" t="str">
        <f t="shared" si="813"/>
        <v/>
      </c>
      <c r="BX486" s="253"/>
      <c r="BY486" s="252" t="str">
        <f t="shared" si="814"/>
        <v xml:space="preserve"> </v>
      </c>
      <c r="BZ486" s="251" t="str">
        <f>IF(SUM(I486:T486)&lt;90," ",EXP('eq. coef.'!$B$1156*'Amp-TB2 calc'!CF486+'eq. coef.'!$B$1157*'Amp-TB2 calc'!CJ486+'eq. coef.'!$B$1158*'Amp-TB2 calc'!CK486+'eq. coef.'!$B$1159*'Amp-TB2 calc'!CM486+'eq. coef.'!$B$1160*'Amp-TB2 calc'!CN486+'eq. coef.'!$B$1161*'Amp-TB2 calc'!CO486+'eq. coef.'!$B$1162*'Amp-TB2 calc'!CP486+'eq. coef.'!$B$1163*'Amp-TB2 calc'!CS486+'eq. coef.'!$B$1164*'Amp-TB2 calc'!CW486+'eq. coef.'!$B$1165*'Amp-TB2 calc'!CX486))</f>
        <v xml:space="preserve"> </v>
      </c>
      <c r="CA486" s="252" t="str">
        <f t="shared" si="815"/>
        <v xml:space="preserve"> </v>
      </c>
      <c r="CB486" s="245"/>
      <c r="CC486" s="244" t="str">
        <f t="shared" si="816"/>
        <v xml:space="preserve"> </v>
      </c>
      <c r="CD486" s="244" t="str">
        <f t="shared" si="817"/>
        <v xml:space="preserve"> </v>
      </c>
      <c r="CE486" s="240" t="str">
        <f t="shared" si="818"/>
        <v xml:space="preserve"> </v>
      </c>
      <c r="CF486" s="240" t="str">
        <f t="shared" si="819"/>
        <v xml:space="preserve"> </v>
      </c>
      <c r="CG486" s="240" t="str">
        <f t="shared" si="820"/>
        <v xml:space="preserve"> </v>
      </c>
      <c r="CH486" s="240" t="str">
        <f t="shared" si="821"/>
        <v xml:space="preserve"> </v>
      </c>
      <c r="CI486" s="240"/>
      <c r="CJ486" s="240" t="str">
        <f t="shared" si="822"/>
        <v xml:space="preserve"> </v>
      </c>
      <c r="CK486" s="240" t="str">
        <f t="shared" si="823"/>
        <v xml:space="preserve"> </v>
      </c>
      <c r="CL486" s="240" t="str">
        <f t="shared" si="824"/>
        <v xml:space="preserve"> </v>
      </c>
      <c r="CM486" s="240" t="str">
        <f t="shared" si="825"/>
        <v xml:space="preserve"> </v>
      </c>
      <c r="CN486" s="240" t="str">
        <f t="shared" si="826"/>
        <v xml:space="preserve"> </v>
      </c>
      <c r="CO486" s="240" t="str">
        <f t="shared" si="827"/>
        <v xml:space="preserve"> </v>
      </c>
      <c r="CP486" s="240" t="str">
        <f t="shared" si="828"/>
        <v xml:space="preserve"> </v>
      </c>
      <c r="CQ486" s="240" t="str">
        <f t="shared" si="829"/>
        <v xml:space="preserve"> </v>
      </c>
      <c r="CR486" s="240"/>
      <c r="CS486" s="240" t="str">
        <f t="shared" si="830"/>
        <v xml:space="preserve"> </v>
      </c>
      <c r="CT486" s="240" t="str">
        <f t="shared" si="831"/>
        <v xml:space="preserve"> </v>
      </c>
      <c r="CU486" s="240" t="str">
        <f t="shared" si="832"/>
        <v xml:space="preserve"> </v>
      </c>
      <c r="CV486" s="240"/>
      <c r="CW486" s="240" t="str">
        <f t="shared" si="833"/>
        <v xml:space="preserve"> </v>
      </c>
      <c r="CX486" s="240" t="str">
        <f t="shared" si="834"/>
        <v xml:space="preserve"> </v>
      </c>
      <c r="CY486" s="240" t="str">
        <f t="shared" si="835"/>
        <v xml:space="preserve"> </v>
      </c>
      <c r="CZ486" s="240"/>
      <c r="DA486" s="240" t="str">
        <f t="shared" si="836"/>
        <v xml:space="preserve"> </v>
      </c>
      <c r="DB486" s="240" t="str">
        <f t="shared" si="837"/>
        <v xml:space="preserve"> </v>
      </c>
      <c r="DC486" s="240" t="str">
        <f t="shared" si="838"/>
        <v xml:space="preserve"> </v>
      </c>
      <c r="DD486" s="240" t="str">
        <f t="shared" si="839"/>
        <v xml:space="preserve"> </v>
      </c>
      <c r="DE486" s="245" t="str">
        <f t="shared" si="840"/>
        <v xml:space="preserve"> </v>
      </c>
      <c r="DF486" s="245"/>
      <c r="DG486" s="239" t="str">
        <f t="shared" si="841"/>
        <v xml:space="preserve"> </v>
      </c>
      <c r="DH486" s="239" t="str">
        <f t="shared" si="842"/>
        <v xml:space="preserve"> </v>
      </c>
      <c r="DI486" s="239" t="str">
        <f t="shared" si="843"/>
        <v xml:space="preserve"> </v>
      </c>
      <c r="DJ486" s="240" t="str">
        <f t="shared" si="844"/>
        <v xml:space="preserve"> </v>
      </c>
    </row>
    <row r="487" spans="1:114">
      <c r="A487" s="312"/>
      <c r="I487" s="325"/>
      <c r="J487" s="325"/>
      <c r="K487" s="325"/>
      <c r="L487" s="325"/>
      <c r="M487" s="325"/>
      <c r="N487" s="325"/>
      <c r="O487" s="325"/>
      <c r="P487" s="325"/>
      <c r="Q487" s="325"/>
      <c r="R487" s="325"/>
      <c r="S487" s="325"/>
      <c r="T487" s="325"/>
      <c r="U487" s="238" t="str">
        <f t="shared" si="782"/>
        <v/>
      </c>
      <c r="V487" s="239" t="str">
        <f>IF(SUM(I487:T487)&lt;90," ",I487/stab.data!$U$7)</f>
        <v xml:space="preserve"> </v>
      </c>
      <c r="W487" s="239" t="str">
        <f>IF(SUM(I487:T487)&lt;90," ",J487/stab.data!$U$8)</f>
        <v xml:space="preserve"> </v>
      </c>
      <c r="X487" s="239" t="str">
        <f>IF(SUM(I487:T487)&lt;90," ",K487*2/stab.data!$U$9)</f>
        <v xml:space="preserve"> </v>
      </c>
      <c r="Y487" s="239" t="str">
        <f>IF(SUM(I487:T487)&lt;90," ",L487*2/stab.data!$U$10)</f>
        <v xml:space="preserve"> </v>
      </c>
      <c r="Z487" s="239" t="str">
        <f>IF(SUM(I487:T487)&lt;90," ",M487/stab.data!$U$11)</f>
        <v xml:space="preserve"> </v>
      </c>
      <c r="AA487" s="239" t="str">
        <f>IF(SUM(I487:T487)&lt;90," ",N487/stab.data!$U$12)</f>
        <v xml:space="preserve"> </v>
      </c>
      <c r="AB487" s="239" t="str">
        <f>IF(SUM(I487:T487)&lt;90," ",O487/stab.data!$U$13)</f>
        <v xml:space="preserve"> </v>
      </c>
      <c r="AC487" s="239" t="str">
        <f>IF(SUM(I487:T487)&lt;90," ",P487/stab.data!$U$14)</f>
        <v xml:space="preserve"> </v>
      </c>
      <c r="AD487" s="239" t="str">
        <f>IF(SUM(I487:T487)&lt;90," ",Q487*2/stab.data!$U$15)</f>
        <v xml:space="preserve"> </v>
      </c>
      <c r="AE487" s="239" t="str">
        <f>IF(SUM(I487:T487)&lt;90," ",R487*2/stab.data!$U$16)</f>
        <v xml:space="preserve"> </v>
      </c>
      <c r="AF487" s="239" t="str">
        <f>IF(SUM(I487:T487)&lt;90," ",S487/stab.data!$U$17)</f>
        <v xml:space="preserve"> </v>
      </c>
      <c r="AG487" s="239" t="str">
        <f>IF(SUM(I487:T487)&lt;90," ",T487/stab.data!$U$18)</f>
        <v xml:space="preserve"> </v>
      </c>
      <c r="AH487" s="239" t="str">
        <f t="shared" si="783"/>
        <v xml:space="preserve"> </v>
      </c>
      <c r="AI487" s="239" t="str">
        <f t="shared" si="784"/>
        <v xml:space="preserve"> </v>
      </c>
      <c r="AJ487" s="240" t="str">
        <f t="shared" si="785"/>
        <v xml:space="preserve"> </v>
      </c>
      <c r="AK487" s="240" t="str">
        <f t="shared" si="786"/>
        <v xml:space="preserve"> </v>
      </c>
      <c r="AL487" s="240" t="str">
        <f t="shared" si="787"/>
        <v xml:space="preserve"> </v>
      </c>
      <c r="AM487" s="240" t="str">
        <f t="shared" si="788"/>
        <v xml:space="preserve"> </v>
      </c>
      <c r="AN487" s="240" t="str">
        <f t="shared" si="789"/>
        <v xml:space="preserve"> </v>
      </c>
      <c r="AO487" s="240" t="str">
        <f t="shared" si="790"/>
        <v xml:space="preserve"> </v>
      </c>
      <c r="AP487" s="240" t="str">
        <f t="shared" si="791"/>
        <v xml:space="preserve"> </v>
      </c>
      <c r="AQ487" s="240" t="str">
        <f t="shared" si="792"/>
        <v xml:space="preserve"> </v>
      </c>
      <c r="AR487" s="240" t="str">
        <f t="shared" si="793"/>
        <v xml:space="preserve"> </v>
      </c>
      <c r="AS487" s="240" t="str">
        <f t="shared" si="794"/>
        <v xml:space="preserve"> </v>
      </c>
      <c r="AT487" s="240" t="str">
        <f t="shared" si="795"/>
        <v xml:space="preserve"> </v>
      </c>
      <c r="AU487" s="240" t="str">
        <f t="shared" si="796"/>
        <v xml:space="preserve"> </v>
      </c>
      <c r="AV487" s="239" t="str">
        <f t="shared" si="797"/>
        <v xml:space="preserve"> </v>
      </c>
      <c r="AW487" s="239" t="str">
        <f t="shared" si="798"/>
        <v xml:space="preserve"> </v>
      </c>
      <c r="AX487" s="239" t="str">
        <f>IF(SUM(I487:T487)&lt;90," ",CM487*AH487*stab.data!$U$20/13/2)</f>
        <v xml:space="preserve"> </v>
      </c>
      <c r="AY487" s="239" t="str">
        <f>IF(SUM(I487:T487)&lt;90," ",CO487*AH487*stab.data!$U$11/13)</f>
        <v xml:space="preserve"> </v>
      </c>
      <c r="AZ487" s="239" t="str">
        <f t="shared" si="799"/>
        <v/>
      </c>
      <c r="BA487" s="241" t="str">
        <f t="shared" si="800"/>
        <v xml:space="preserve"> </v>
      </c>
      <c r="BB487" s="242" t="str">
        <f>IF(SUM(I487:T487)&lt;90," ",EXP('eq. coef.'!$C$104+'eq. coef.'!$C$105*'Amp-TB2 calc'!AJ487+'eq. coef.'!$C$106*'Amp-TB2 calc'!AK487+'eq. coef.'!$C$107*'Amp-TB2 calc'!AL487+'eq. coef.'!$C$108*'Amp-TB2 calc'!AN487+'eq. coef.'!$C$109*'Amp-TB2 calc'!AP487+'eq. coef.'!$C$110*'Amp-TB2 calc'!AQ487+'eq. coef.'!$C$111*'Amp-TB2 calc'!AR487+'eq. coef.'!$C$112*'Amp-TB2 calc'!AS487))</f>
        <v xml:space="preserve"> </v>
      </c>
      <c r="BC487" s="243" t="str">
        <f>IF(SUM(I487:T487)&lt;90," ",EXP('eq. coef.'!$C$176+'eq. coef.'!$C$177*'Amp-TB2 calc'!AJ487+'eq. coef.'!$C$178*'Amp-TB2 calc'!AK487+'eq. coef.'!$C$179*'Amp-TB2 calc'!AL487+'eq. coef.'!$C$180*'Amp-TB2 calc'!AN487+'eq. coef.'!$C$181*'Amp-TB2 calc'!AP487+'eq. coef.'!$C$182*'Amp-TB2 calc'!AQ487+'eq. coef.'!$C$183*'Amp-TB2 calc'!AR487+'eq. coef.'!$C$184*'Amp-TB2 calc'!AS487))</f>
        <v xml:space="preserve"> </v>
      </c>
      <c r="BD487" s="243" t="str">
        <f>IF(SUM(I487:T487)&lt;90," ",('eq. coef.'!$C$234+'eq. coef.'!$C$235*'Amp-TB2 calc'!AJ487+'eq. coef.'!$C$236*'Amp-TB2 calc'!AK487+'eq. coef.'!$C$237*'Amp-TB2 calc'!AL487+'eq. coef.'!$C$238*'Amp-TB2 calc'!AN487+'eq. coef.'!$C$239*'Amp-TB2 calc'!AP487+'eq. coef.'!$C$240*'Amp-TB2 calc'!AQ487+'eq. coef.'!$C$241*'Amp-TB2 calc'!AR487+'eq. coef.'!$C$242*'Amp-TB2 calc'!AS487))</f>
        <v xml:space="preserve"> </v>
      </c>
      <c r="BE487" s="243" t="str">
        <f>IF(SUM(I487:T487)&lt;90," ",('eq. coef.'!$C$270+'eq. coef.'!$C$271*'Amp-TB2 calc'!AJ487+'eq. coef.'!$C$272*'Amp-TB2 calc'!AK487+'eq. coef.'!$C$273*'Amp-TB2 calc'!AL487+'eq. coef.'!$C$274*'Amp-TB2 calc'!AN487+'eq. coef.'!$C$275*'Amp-TB2 calc'!AP487+'eq. coef.'!$C$276*'Amp-TB2 calc'!AQ487+'eq. coef.'!$C$277*'Amp-TB2 calc'!AR487+'eq. coef.'!$C$278*'Amp-TB2 calc'!AS487))</f>
        <v xml:space="preserve"> </v>
      </c>
      <c r="BF487" s="243" t="str">
        <f>IF(SUM(I487:T487)&lt;90," ",EXP('eq. coef.'!$C$328+'eq. coef.'!$C$329*'Amp-TB2 calc'!AJ487+'eq. coef.'!$C$330*'Amp-TB2 calc'!AK487+'eq. coef.'!$C$331*'Amp-TB2 calc'!AL487+'eq. coef.'!$C$332*'Amp-TB2 calc'!AN487+'eq. coef.'!$C$333*'Amp-TB2 calc'!AP487+'eq. coef.'!$C$334*'Amp-TB2 calc'!AQ487+'eq. coef.'!$C$335*'Amp-TB2 calc'!AR487+'eq. coef.'!$C$336*'Amp-TB2 calc'!AS487))</f>
        <v xml:space="preserve"> </v>
      </c>
      <c r="BG487" s="255" t="str">
        <f t="shared" si="801"/>
        <v xml:space="preserve"> </v>
      </c>
      <c r="BH487" s="306" t="str">
        <f t="shared" si="802"/>
        <v xml:space="preserve"> </v>
      </c>
      <c r="BI487" s="243" t="str">
        <f t="shared" si="803"/>
        <v xml:space="preserve"> </v>
      </c>
      <c r="BJ487" s="245" t="str">
        <f t="shared" si="804"/>
        <v xml:space="preserve"> </v>
      </c>
      <c r="BK487" s="243" t="str">
        <f t="shared" si="805"/>
        <v xml:space="preserve"> </v>
      </c>
      <c r="BL487" s="247" t="str">
        <f>IF(SUM(I487:T487)&lt;90," ",'eq. coef.'!$C$360+'eq. coef.'!$C$361*'Amp-TB2 calc'!AJ487+'eq. coef.'!$C$362*'Amp-TB2 calc'!AK487+'eq. coef.'!$C$363*'Amp-TB2 calc'!AL487+'eq. coef.'!$C$364*'Amp-TB2 calc'!AN487+'eq. coef.'!$C$365*'Amp-TB2 calc'!AP487+'eq. coef.'!$C$366*'Amp-TB2 calc'!AQ487+'eq. coef.'!$C$367*'Amp-TB2 calc'!AR487+'eq. coef.'!$C$368*'Amp-TB2 calc'!AS487+'eq. coef.'!$C$369*LN(BO487))</f>
        <v xml:space="preserve"> </v>
      </c>
      <c r="BM487" s="248" t="str">
        <f t="shared" si="806"/>
        <v/>
      </c>
      <c r="BN487" s="267" t="str">
        <f t="shared" si="807"/>
        <v/>
      </c>
      <c r="BO487" s="249" t="str">
        <f t="shared" si="808"/>
        <v xml:space="preserve"> </v>
      </c>
      <c r="BP487" s="243" t="str">
        <f t="shared" si="809"/>
        <v xml:space="preserve"> </v>
      </c>
      <c r="BQ487" s="245"/>
      <c r="BR487" s="245">
        <f t="shared" si="810"/>
        <v>0</v>
      </c>
      <c r="BS487" s="245">
        <f t="shared" si="811"/>
        <v>0</v>
      </c>
      <c r="BT487" s="243" t="str">
        <f t="shared" si="812"/>
        <v xml:space="preserve"> </v>
      </c>
      <c r="BU487" s="250"/>
      <c r="BV487" s="251" t="str">
        <f>IF(SUM(I487:T487)&lt;90," ",'eq. coef.'!$B$1128*'Amp-TB2 calc'!CF487+'eq. coef.'!$B$1129*'Amp-TB2 calc'!CJ487+'eq. coef.'!$B$1130*'Amp-TB2 calc'!CK487+'eq. coef.'!$B$1131*'Amp-TB2 calc'!CM487+'eq. coef.'!$B$1132*'Amp-TB2 calc'!CN487+'eq. coef.'!$B$1133*'Amp-TB2 calc'!CO487+'eq. coef.'!$B$1134*'Amp-TB2 calc'!CP487+'eq. coef.'!$B$1135*'Amp-TB2 calc'!CS487+'eq. coef.'!$B$1135*'Amp-TB2 calc'!CW487+'eq. coef.'!$B$1137*'Amp-TB2 calc'!CX487)</f>
        <v xml:space="preserve"> </v>
      </c>
      <c r="BW487" s="252" t="str">
        <f t="shared" si="813"/>
        <v/>
      </c>
      <c r="BX487" s="253"/>
      <c r="BY487" s="252" t="str">
        <f t="shared" si="814"/>
        <v xml:space="preserve"> </v>
      </c>
      <c r="BZ487" s="251" t="str">
        <f>IF(SUM(I487:T487)&lt;90," ",EXP('eq. coef.'!$B$1156*'Amp-TB2 calc'!CF487+'eq. coef.'!$B$1157*'Amp-TB2 calc'!CJ487+'eq. coef.'!$B$1158*'Amp-TB2 calc'!CK487+'eq. coef.'!$B$1159*'Amp-TB2 calc'!CM487+'eq. coef.'!$B$1160*'Amp-TB2 calc'!CN487+'eq. coef.'!$B$1161*'Amp-TB2 calc'!CO487+'eq. coef.'!$B$1162*'Amp-TB2 calc'!CP487+'eq. coef.'!$B$1163*'Amp-TB2 calc'!CS487+'eq. coef.'!$B$1164*'Amp-TB2 calc'!CW487+'eq. coef.'!$B$1165*'Amp-TB2 calc'!CX487))</f>
        <v xml:space="preserve"> </v>
      </c>
      <c r="CA487" s="252" t="str">
        <f t="shared" si="815"/>
        <v xml:space="preserve"> </v>
      </c>
      <c r="CB487" s="245"/>
      <c r="CC487" s="244" t="str">
        <f t="shared" si="816"/>
        <v xml:space="preserve"> </v>
      </c>
      <c r="CD487" s="244" t="str">
        <f t="shared" si="817"/>
        <v xml:space="preserve"> </v>
      </c>
      <c r="CE487" s="240" t="str">
        <f t="shared" si="818"/>
        <v xml:space="preserve"> </v>
      </c>
      <c r="CF487" s="240" t="str">
        <f t="shared" si="819"/>
        <v xml:space="preserve"> </v>
      </c>
      <c r="CG487" s="240" t="str">
        <f t="shared" si="820"/>
        <v xml:space="preserve"> </v>
      </c>
      <c r="CH487" s="240" t="str">
        <f t="shared" si="821"/>
        <v xml:space="preserve"> </v>
      </c>
      <c r="CI487" s="240"/>
      <c r="CJ487" s="240" t="str">
        <f t="shared" si="822"/>
        <v xml:space="preserve"> </v>
      </c>
      <c r="CK487" s="240" t="str">
        <f t="shared" si="823"/>
        <v xml:space="preserve"> </v>
      </c>
      <c r="CL487" s="240" t="str">
        <f t="shared" si="824"/>
        <v xml:space="preserve"> </v>
      </c>
      <c r="CM487" s="240" t="str">
        <f t="shared" si="825"/>
        <v xml:space="preserve"> </v>
      </c>
      <c r="CN487" s="240" t="str">
        <f t="shared" si="826"/>
        <v xml:space="preserve"> </v>
      </c>
      <c r="CO487" s="240" t="str">
        <f t="shared" si="827"/>
        <v xml:space="preserve"> </v>
      </c>
      <c r="CP487" s="240" t="str">
        <f t="shared" si="828"/>
        <v xml:space="preserve"> </v>
      </c>
      <c r="CQ487" s="240" t="str">
        <f t="shared" si="829"/>
        <v xml:space="preserve"> </v>
      </c>
      <c r="CR487" s="240"/>
      <c r="CS487" s="240" t="str">
        <f t="shared" si="830"/>
        <v xml:space="preserve"> </v>
      </c>
      <c r="CT487" s="240" t="str">
        <f t="shared" si="831"/>
        <v xml:space="preserve"> </v>
      </c>
      <c r="CU487" s="240" t="str">
        <f t="shared" si="832"/>
        <v xml:space="preserve"> </v>
      </c>
      <c r="CV487" s="240"/>
      <c r="CW487" s="240" t="str">
        <f t="shared" si="833"/>
        <v xml:space="preserve"> </v>
      </c>
      <c r="CX487" s="240" t="str">
        <f t="shared" si="834"/>
        <v xml:space="preserve"> </v>
      </c>
      <c r="CY487" s="240" t="str">
        <f t="shared" si="835"/>
        <v xml:space="preserve"> </v>
      </c>
      <c r="CZ487" s="240"/>
      <c r="DA487" s="240" t="str">
        <f t="shared" si="836"/>
        <v xml:space="preserve"> </v>
      </c>
      <c r="DB487" s="240" t="str">
        <f t="shared" si="837"/>
        <v xml:space="preserve"> </v>
      </c>
      <c r="DC487" s="240" t="str">
        <f t="shared" si="838"/>
        <v xml:space="preserve"> </v>
      </c>
      <c r="DD487" s="240" t="str">
        <f t="shared" si="839"/>
        <v xml:space="preserve"> </v>
      </c>
      <c r="DE487" s="245" t="str">
        <f t="shared" si="840"/>
        <v xml:space="preserve"> </v>
      </c>
      <c r="DF487" s="245"/>
      <c r="DG487" s="239" t="str">
        <f t="shared" si="841"/>
        <v xml:space="preserve"> </v>
      </c>
      <c r="DH487" s="239" t="str">
        <f t="shared" si="842"/>
        <v xml:space="preserve"> </v>
      </c>
      <c r="DI487" s="239" t="str">
        <f t="shared" si="843"/>
        <v xml:space="preserve"> </v>
      </c>
      <c r="DJ487" s="240" t="str">
        <f t="shared" si="844"/>
        <v xml:space="preserve"> </v>
      </c>
    </row>
    <row r="488" spans="1:114">
      <c r="A488" s="312"/>
      <c r="I488" s="325"/>
      <c r="J488" s="325"/>
      <c r="K488" s="325"/>
      <c r="L488" s="325"/>
      <c r="M488" s="325"/>
      <c r="N488" s="325"/>
      <c r="O488" s="325"/>
      <c r="P488" s="325"/>
      <c r="Q488" s="325"/>
      <c r="R488" s="325"/>
      <c r="S488" s="325"/>
      <c r="T488" s="325"/>
      <c r="U488" s="238" t="str">
        <f t="shared" si="782"/>
        <v/>
      </c>
      <c r="V488" s="239" t="str">
        <f>IF(SUM(I488:T488)&lt;90," ",I488/stab.data!$U$7)</f>
        <v xml:space="preserve"> </v>
      </c>
      <c r="W488" s="239" t="str">
        <f>IF(SUM(I488:T488)&lt;90," ",J488/stab.data!$U$8)</f>
        <v xml:space="preserve"> </v>
      </c>
      <c r="X488" s="239" t="str">
        <f>IF(SUM(I488:T488)&lt;90," ",K488*2/stab.data!$U$9)</f>
        <v xml:space="preserve"> </v>
      </c>
      <c r="Y488" s="239" t="str">
        <f>IF(SUM(I488:T488)&lt;90," ",L488*2/stab.data!$U$10)</f>
        <v xml:space="preserve"> </v>
      </c>
      <c r="Z488" s="239" t="str">
        <f>IF(SUM(I488:T488)&lt;90," ",M488/stab.data!$U$11)</f>
        <v xml:space="preserve"> </v>
      </c>
      <c r="AA488" s="239" t="str">
        <f>IF(SUM(I488:T488)&lt;90," ",N488/stab.data!$U$12)</f>
        <v xml:space="preserve"> </v>
      </c>
      <c r="AB488" s="239" t="str">
        <f>IF(SUM(I488:T488)&lt;90," ",O488/stab.data!$U$13)</f>
        <v xml:space="preserve"> </v>
      </c>
      <c r="AC488" s="239" t="str">
        <f>IF(SUM(I488:T488)&lt;90," ",P488/stab.data!$U$14)</f>
        <v xml:space="preserve"> </v>
      </c>
      <c r="AD488" s="239" t="str">
        <f>IF(SUM(I488:T488)&lt;90," ",Q488*2/stab.data!$U$15)</f>
        <v xml:space="preserve"> </v>
      </c>
      <c r="AE488" s="239" t="str">
        <f>IF(SUM(I488:T488)&lt;90," ",R488*2/stab.data!$U$16)</f>
        <v xml:space="preserve"> </v>
      </c>
      <c r="AF488" s="239" t="str">
        <f>IF(SUM(I488:T488)&lt;90," ",S488/stab.data!$U$17)</f>
        <v xml:space="preserve"> </v>
      </c>
      <c r="AG488" s="239" t="str">
        <f>IF(SUM(I488:T488)&lt;90," ",T488/stab.data!$U$18)</f>
        <v xml:space="preserve"> </v>
      </c>
      <c r="AH488" s="239" t="str">
        <f t="shared" si="783"/>
        <v xml:space="preserve"> </v>
      </c>
      <c r="AI488" s="239" t="str">
        <f t="shared" si="784"/>
        <v xml:space="preserve"> </v>
      </c>
      <c r="AJ488" s="240" t="str">
        <f t="shared" si="785"/>
        <v xml:space="preserve"> </v>
      </c>
      <c r="AK488" s="240" t="str">
        <f t="shared" si="786"/>
        <v xml:space="preserve"> </v>
      </c>
      <c r="AL488" s="240" t="str">
        <f t="shared" si="787"/>
        <v xml:space="preserve"> </v>
      </c>
      <c r="AM488" s="240" t="str">
        <f t="shared" si="788"/>
        <v xml:space="preserve"> </v>
      </c>
      <c r="AN488" s="240" t="str">
        <f t="shared" si="789"/>
        <v xml:space="preserve"> </v>
      </c>
      <c r="AO488" s="240" t="str">
        <f t="shared" si="790"/>
        <v xml:space="preserve"> </v>
      </c>
      <c r="AP488" s="240" t="str">
        <f t="shared" si="791"/>
        <v xml:space="preserve"> </v>
      </c>
      <c r="AQ488" s="240" t="str">
        <f t="shared" si="792"/>
        <v xml:space="preserve"> </v>
      </c>
      <c r="AR488" s="240" t="str">
        <f t="shared" si="793"/>
        <v xml:space="preserve"> </v>
      </c>
      <c r="AS488" s="240" t="str">
        <f t="shared" si="794"/>
        <v xml:space="preserve"> </v>
      </c>
      <c r="AT488" s="240" t="str">
        <f t="shared" si="795"/>
        <v xml:space="preserve"> </v>
      </c>
      <c r="AU488" s="240" t="str">
        <f t="shared" si="796"/>
        <v xml:space="preserve"> </v>
      </c>
      <c r="AV488" s="239" t="str">
        <f t="shared" si="797"/>
        <v xml:space="preserve"> </v>
      </c>
      <c r="AW488" s="239" t="str">
        <f t="shared" si="798"/>
        <v xml:space="preserve"> </v>
      </c>
      <c r="AX488" s="239" t="str">
        <f>IF(SUM(I488:T488)&lt;90," ",CM488*AH488*stab.data!$U$20/13/2)</f>
        <v xml:space="preserve"> </v>
      </c>
      <c r="AY488" s="239" t="str">
        <f>IF(SUM(I488:T488)&lt;90," ",CO488*AH488*stab.data!$U$11/13)</f>
        <v xml:space="preserve"> </v>
      </c>
      <c r="AZ488" s="239" t="str">
        <f t="shared" si="799"/>
        <v/>
      </c>
      <c r="BA488" s="241" t="str">
        <f t="shared" si="800"/>
        <v xml:space="preserve"> </v>
      </c>
      <c r="BB488" s="242" t="str">
        <f>IF(SUM(I488:T488)&lt;90," ",EXP('eq. coef.'!$C$104+'eq. coef.'!$C$105*'Amp-TB2 calc'!AJ488+'eq. coef.'!$C$106*'Amp-TB2 calc'!AK488+'eq. coef.'!$C$107*'Amp-TB2 calc'!AL488+'eq. coef.'!$C$108*'Amp-TB2 calc'!AN488+'eq. coef.'!$C$109*'Amp-TB2 calc'!AP488+'eq. coef.'!$C$110*'Amp-TB2 calc'!AQ488+'eq. coef.'!$C$111*'Amp-TB2 calc'!AR488+'eq. coef.'!$C$112*'Amp-TB2 calc'!AS488))</f>
        <v xml:space="preserve"> </v>
      </c>
      <c r="BC488" s="243" t="str">
        <f>IF(SUM(I488:T488)&lt;90," ",EXP('eq. coef.'!$C$176+'eq. coef.'!$C$177*'Amp-TB2 calc'!AJ488+'eq. coef.'!$C$178*'Amp-TB2 calc'!AK488+'eq. coef.'!$C$179*'Amp-TB2 calc'!AL488+'eq. coef.'!$C$180*'Amp-TB2 calc'!AN488+'eq. coef.'!$C$181*'Amp-TB2 calc'!AP488+'eq. coef.'!$C$182*'Amp-TB2 calc'!AQ488+'eq. coef.'!$C$183*'Amp-TB2 calc'!AR488+'eq. coef.'!$C$184*'Amp-TB2 calc'!AS488))</f>
        <v xml:space="preserve"> </v>
      </c>
      <c r="BD488" s="243" t="str">
        <f>IF(SUM(I488:T488)&lt;90," ",('eq. coef.'!$C$234+'eq. coef.'!$C$235*'Amp-TB2 calc'!AJ488+'eq. coef.'!$C$236*'Amp-TB2 calc'!AK488+'eq. coef.'!$C$237*'Amp-TB2 calc'!AL488+'eq. coef.'!$C$238*'Amp-TB2 calc'!AN488+'eq. coef.'!$C$239*'Amp-TB2 calc'!AP488+'eq. coef.'!$C$240*'Amp-TB2 calc'!AQ488+'eq. coef.'!$C$241*'Amp-TB2 calc'!AR488+'eq. coef.'!$C$242*'Amp-TB2 calc'!AS488))</f>
        <v xml:space="preserve"> </v>
      </c>
      <c r="BE488" s="243" t="str">
        <f>IF(SUM(I488:T488)&lt;90," ",('eq. coef.'!$C$270+'eq. coef.'!$C$271*'Amp-TB2 calc'!AJ488+'eq. coef.'!$C$272*'Amp-TB2 calc'!AK488+'eq. coef.'!$C$273*'Amp-TB2 calc'!AL488+'eq. coef.'!$C$274*'Amp-TB2 calc'!AN488+'eq. coef.'!$C$275*'Amp-TB2 calc'!AP488+'eq. coef.'!$C$276*'Amp-TB2 calc'!AQ488+'eq. coef.'!$C$277*'Amp-TB2 calc'!AR488+'eq. coef.'!$C$278*'Amp-TB2 calc'!AS488))</f>
        <v xml:space="preserve"> </v>
      </c>
      <c r="BF488" s="243" t="str">
        <f>IF(SUM(I488:T488)&lt;90," ",EXP('eq. coef.'!$C$328+'eq. coef.'!$C$329*'Amp-TB2 calc'!AJ488+'eq. coef.'!$C$330*'Amp-TB2 calc'!AK488+'eq. coef.'!$C$331*'Amp-TB2 calc'!AL488+'eq. coef.'!$C$332*'Amp-TB2 calc'!AN488+'eq. coef.'!$C$333*'Amp-TB2 calc'!AP488+'eq. coef.'!$C$334*'Amp-TB2 calc'!AQ488+'eq. coef.'!$C$335*'Amp-TB2 calc'!AR488+'eq. coef.'!$C$336*'Amp-TB2 calc'!AS488))</f>
        <v xml:space="preserve"> </v>
      </c>
      <c r="BG488" s="255" t="str">
        <f t="shared" si="801"/>
        <v xml:space="preserve"> </v>
      </c>
      <c r="BH488" s="306" t="str">
        <f t="shared" si="802"/>
        <v xml:space="preserve"> </v>
      </c>
      <c r="BI488" s="243" t="str">
        <f t="shared" si="803"/>
        <v xml:space="preserve"> </v>
      </c>
      <c r="BJ488" s="245" t="str">
        <f t="shared" si="804"/>
        <v xml:space="preserve"> </v>
      </c>
      <c r="BK488" s="243" t="str">
        <f t="shared" si="805"/>
        <v xml:space="preserve"> </v>
      </c>
      <c r="BL488" s="247" t="str">
        <f>IF(SUM(I488:T488)&lt;90," ",'eq. coef.'!$C$360+'eq. coef.'!$C$361*'Amp-TB2 calc'!AJ488+'eq. coef.'!$C$362*'Amp-TB2 calc'!AK488+'eq. coef.'!$C$363*'Amp-TB2 calc'!AL488+'eq. coef.'!$C$364*'Amp-TB2 calc'!AN488+'eq. coef.'!$C$365*'Amp-TB2 calc'!AP488+'eq. coef.'!$C$366*'Amp-TB2 calc'!AQ488+'eq. coef.'!$C$367*'Amp-TB2 calc'!AR488+'eq. coef.'!$C$368*'Amp-TB2 calc'!AS488+'eq. coef.'!$C$369*LN(BO488))</f>
        <v xml:space="preserve"> </v>
      </c>
      <c r="BM488" s="248" t="str">
        <f t="shared" si="806"/>
        <v/>
      </c>
      <c r="BN488" s="267" t="str">
        <f t="shared" si="807"/>
        <v/>
      </c>
      <c r="BO488" s="249" t="str">
        <f t="shared" si="808"/>
        <v xml:space="preserve"> </v>
      </c>
      <c r="BP488" s="243" t="str">
        <f t="shared" si="809"/>
        <v xml:space="preserve"> </v>
      </c>
      <c r="BQ488" s="245"/>
      <c r="BR488" s="245">
        <f t="shared" si="810"/>
        <v>0</v>
      </c>
      <c r="BS488" s="245">
        <f t="shared" si="811"/>
        <v>0</v>
      </c>
      <c r="BT488" s="243" t="str">
        <f t="shared" si="812"/>
        <v xml:space="preserve"> </v>
      </c>
      <c r="BU488" s="250"/>
      <c r="BV488" s="251" t="str">
        <f>IF(SUM(I488:T488)&lt;90," ",'eq. coef.'!$B$1128*'Amp-TB2 calc'!CF488+'eq. coef.'!$B$1129*'Amp-TB2 calc'!CJ488+'eq. coef.'!$B$1130*'Amp-TB2 calc'!CK488+'eq. coef.'!$B$1131*'Amp-TB2 calc'!CM488+'eq. coef.'!$B$1132*'Amp-TB2 calc'!CN488+'eq. coef.'!$B$1133*'Amp-TB2 calc'!CO488+'eq. coef.'!$B$1134*'Amp-TB2 calc'!CP488+'eq. coef.'!$B$1135*'Amp-TB2 calc'!CS488+'eq. coef.'!$B$1135*'Amp-TB2 calc'!CW488+'eq. coef.'!$B$1137*'Amp-TB2 calc'!CX488)</f>
        <v xml:space="preserve"> </v>
      </c>
      <c r="BW488" s="252" t="str">
        <f t="shared" si="813"/>
        <v/>
      </c>
      <c r="BX488" s="253"/>
      <c r="BY488" s="252" t="str">
        <f t="shared" si="814"/>
        <v xml:space="preserve"> </v>
      </c>
      <c r="BZ488" s="251" t="str">
        <f>IF(SUM(I488:T488)&lt;90," ",EXP('eq. coef.'!$B$1156*'Amp-TB2 calc'!CF488+'eq. coef.'!$B$1157*'Amp-TB2 calc'!CJ488+'eq. coef.'!$B$1158*'Amp-TB2 calc'!CK488+'eq. coef.'!$B$1159*'Amp-TB2 calc'!CM488+'eq. coef.'!$B$1160*'Amp-TB2 calc'!CN488+'eq. coef.'!$B$1161*'Amp-TB2 calc'!CO488+'eq. coef.'!$B$1162*'Amp-TB2 calc'!CP488+'eq. coef.'!$B$1163*'Amp-TB2 calc'!CS488+'eq. coef.'!$B$1164*'Amp-TB2 calc'!CW488+'eq. coef.'!$B$1165*'Amp-TB2 calc'!CX488))</f>
        <v xml:space="preserve"> </v>
      </c>
      <c r="CA488" s="252" t="str">
        <f t="shared" si="815"/>
        <v xml:space="preserve"> </v>
      </c>
      <c r="CB488" s="245"/>
      <c r="CC488" s="244" t="str">
        <f t="shared" si="816"/>
        <v xml:space="preserve"> </v>
      </c>
      <c r="CD488" s="244" t="str">
        <f t="shared" si="817"/>
        <v xml:space="preserve"> </v>
      </c>
      <c r="CE488" s="240" t="str">
        <f t="shared" si="818"/>
        <v xml:space="preserve"> </v>
      </c>
      <c r="CF488" s="240" t="str">
        <f t="shared" si="819"/>
        <v xml:space="preserve"> </v>
      </c>
      <c r="CG488" s="240" t="str">
        <f t="shared" si="820"/>
        <v xml:space="preserve"> </v>
      </c>
      <c r="CH488" s="240" t="str">
        <f t="shared" si="821"/>
        <v xml:space="preserve"> </v>
      </c>
      <c r="CI488" s="240"/>
      <c r="CJ488" s="240" t="str">
        <f t="shared" si="822"/>
        <v xml:space="preserve"> </v>
      </c>
      <c r="CK488" s="240" t="str">
        <f t="shared" si="823"/>
        <v xml:space="preserve"> </v>
      </c>
      <c r="CL488" s="240" t="str">
        <f t="shared" si="824"/>
        <v xml:space="preserve"> </v>
      </c>
      <c r="CM488" s="240" t="str">
        <f t="shared" si="825"/>
        <v xml:space="preserve"> </v>
      </c>
      <c r="CN488" s="240" t="str">
        <f t="shared" si="826"/>
        <v xml:space="preserve"> </v>
      </c>
      <c r="CO488" s="240" t="str">
        <f t="shared" si="827"/>
        <v xml:space="preserve"> </v>
      </c>
      <c r="CP488" s="240" t="str">
        <f t="shared" si="828"/>
        <v xml:space="preserve"> </v>
      </c>
      <c r="CQ488" s="240" t="str">
        <f t="shared" si="829"/>
        <v xml:space="preserve"> </v>
      </c>
      <c r="CR488" s="240"/>
      <c r="CS488" s="240" t="str">
        <f t="shared" si="830"/>
        <v xml:space="preserve"> </v>
      </c>
      <c r="CT488" s="240" t="str">
        <f t="shared" si="831"/>
        <v xml:space="preserve"> </v>
      </c>
      <c r="CU488" s="240" t="str">
        <f t="shared" si="832"/>
        <v xml:space="preserve"> </v>
      </c>
      <c r="CV488" s="240"/>
      <c r="CW488" s="240" t="str">
        <f t="shared" si="833"/>
        <v xml:space="preserve"> </v>
      </c>
      <c r="CX488" s="240" t="str">
        <f t="shared" si="834"/>
        <v xml:space="preserve"> </v>
      </c>
      <c r="CY488" s="240" t="str">
        <f t="shared" si="835"/>
        <v xml:space="preserve"> </v>
      </c>
      <c r="CZ488" s="240"/>
      <c r="DA488" s="240" t="str">
        <f t="shared" si="836"/>
        <v xml:space="preserve"> </v>
      </c>
      <c r="DB488" s="240" t="str">
        <f t="shared" si="837"/>
        <v xml:space="preserve"> </v>
      </c>
      <c r="DC488" s="240" t="str">
        <f t="shared" si="838"/>
        <v xml:space="preserve"> </v>
      </c>
      <c r="DD488" s="240" t="str">
        <f t="shared" si="839"/>
        <v xml:space="preserve"> </v>
      </c>
      <c r="DE488" s="245" t="str">
        <f t="shared" si="840"/>
        <v xml:space="preserve"> </v>
      </c>
      <c r="DF488" s="245"/>
      <c r="DG488" s="239" t="str">
        <f t="shared" si="841"/>
        <v xml:space="preserve"> </v>
      </c>
      <c r="DH488" s="239" t="str">
        <f t="shared" si="842"/>
        <v xml:space="preserve"> </v>
      </c>
      <c r="DI488" s="239" t="str">
        <f t="shared" si="843"/>
        <v xml:space="preserve"> </v>
      </c>
      <c r="DJ488" s="240" t="str">
        <f t="shared" si="844"/>
        <v xml:space="preserve"> </v>
      </c>
    </row>
    <row r="489" spans="1:114">
      <c r="A489" s="312"/>
      <c r="I489" s="325"/>
      <c r="J489" s="325"/>
      <c r="K489" s="325"/>
      <c r="L489" s="325"/>
      <c r="M489" s="325"/>
      <c r="N489" s="325"/>
      <c r="O489" s="325"/>
      <c r="P489" s="325"/>
      <c r="Q489" s="325"/>
      <c r="R489" s="325"/>
      <c r="S489" s="325"/>
      <c r="T489" s="325"/>
      <c r="U489" s="238" t="str">
        <f t="shared" si="782"/>
        <v/>
      </c>
      <c r="V489" s="239" t="str">
        <f>IF(SUM(I489:T489)&lt;90," ",I489/stab.data!$U$7)</f>
        <v xml:space="preserve"> </v>
      </c>
      <c r="W489" s="239" t="str">
        <f>IF(SUM(I489:T489)&lt;90," ",J489/stab.data!$U$8)</f>
        <v xml:space="preserve"> </v>
      </c>
      <c r="X489" s="239" t="str">
        <f>IF(SUM(I489:T489)&lt;90," ",K489*2/stab.data!$U$9)</f>
        <v xml:space="preserve"> </v>
      </c>
      <c r="Y489" s="239" t="str">
        <f>IF(SUM(I489:T489)&lt;90," ",L489*2/stab.data!$U$10)</f>
        <v xml:space="preserve"> </v>
      </c>
      <c r="Z489" s="239" t="str">
        <f>IF(SUM(I489:T489)&lt;90," ",M489/stab.data!$U$11)</f>
        <v xml:space="preserve"> </v>
      </c>
      <c r="AA489" s="239" t="str">
        <f>IF(SUM(I489:T489)&lt;90," ",N489/stab.data!$U$12)</f>
        <v xml:space="preserve"> </v>
      </c>
      <c r="AB489" s="239" t="str">
        <f>IF(SUM(I489:T489)&lt;90," ",O489/stab.data!$U$13)</f>
        <v xml:space="preserve"> </v>
      </c>
      <c r="AC489" s="239" t="str">
        <f>IF(SUM(I489:T489)&lt;90," ",P489/stab.data!$U$14)</f>
        <v xml:space="preserve"> </v>
      </c>
      <c r="AD489" s="239" t="str">
        <f>IF(SUM(I489:T489)&lt;90," ",Q489*2/stab.data!$U$15)</f>
        <v xml:space="preserve"> </v>
      </c>
      <c r="AE489" s="239" t="str">
        <f>IF(SUM(I489:T489)&lt;90," ",R489*2/stab.data!$U$16)</f>
        <v xml:space="preserve"> </v>
      </c>
      <c r="AF489" s="239" t="str">
        <f>IF(SUM(I489:T489)&lt;90," ",S489/stab.data!$U$17)</f>
        <v xml:space="preserve"> </v>
      </c>
      <c r="AG489" s="239" t="str">
        <f>IF(SUM(I489:T489)&lt;90," ",T489/stab.data!$U$18)</f>
        <v xml:space="preserve"> </v>
      </c>
      <c r="AH489" s="239" t="str">
        <f t="shared" si="783"/>
        <v xml:space="preserve"> </v>
      </c>
      <c r="AI489" s="239" t="str">
        <f t="shared" si="784"/>
        <v xml:space="preserve"> </v>
      </c>
      <c r="AJ489" s="240" t="str">
        <f t="shared" si="785"/>
        <v xml:space="preserve"> </v>
      </c>
      <c r="AK489" s="240" t="str">
        <f t="shared" si="786"/>
        <v xml:space="preserve"> </v>
      </c>
      <c r="AL489" s="240" t="str">
        <f t="shared" si="787"/>
        <v xml:space="preserve"> </v>
      </c>
      <c r="AM489" s="240" t="str">
        <f t="shared" si="788"/>
        <v xml:space="preserve"> </v>
      </c>
      <c r="AN489" s="240" t="str">
        <f t="shared" si="789"/>
        <v xml:space="preserve"> </v>
      </c>
      <c r="AO489" s="240" t="str">
        <f t="shared" si="790"/>
        <v xml:space="preserve"> </v>
      </c>
      <c r="AP489" s="240" t="str">
        <f t="shared" si="791"/>
        <v xml:space="preserve"> </v>
      </c>
      <c r="AQ489" s="240" t="str">
        <f t="shared" si="792"/>
        <v xml:space="preserve"> </v>
      </c>
      <c r="AR489" s="240" t="str">
        <f t="shared" si="793"/>
        <v xml:space="preserve"> </v>
      </c>
      <c r="AS489" s="240" t="str">
        <f t="shared" si="794"/>
        <v xml:space="preserve"> </v>
      </c>
      <c r="AT489" s="240" t="str">
        <f t="shared" si="795"/>
        <v xml:space="preserve"> </v>
      </c>
      <c r="AU489" s="240" t="str">
        <f t="shared" si="796"/>
        <v xml:space="preserve"> </v>
      </c>
      <c r="AV489" s="239" t="str">
        <f t="shared" si="797"/>
        <v xml:space="preserve"> </v>
      </c>
      <c r="AW489" s="239" t="str">
        <f t="shared" si="798"/>
        <v xml:space="preserve"> </v>
      </c>
      <c r="AX489" s="239" t="str">
        <f>IF(SUM(I489:T489)&lt;90," ",CM489*AH489*stab.data!$U$20/13/2)</f>
        <v xml:space="preserve"> </v>
      </c>
      <c r="AY489" s="239" t="str">
        <f>IF(SUM(I489:T489)&lt;90," ",CO489*AH489*stab.data!$U$11/13)</f>
        <v xml:space="preserve"> </v>
      </c>
      <c r="AZ489" s="239" t="str">
        <f t="shared" si="799"/>
        <v/>
      </c>
      <c r="BA489" s="241" t="str">
        <f t="shared" si="800"/>
        <v xml:space="preserve"> </v>
      </c>
      <c r="BB489" s="242" t="str">
        <f>IF(SUM(I489:T489)&lt;90," ",EXP('eq. coef.'!$C$104+'eq. coef.'!$C$105*'Amp-TB2 calc'!AJ489+'eq. coef.'!$C$106*'Amp-TB2 calc'!AK489+'eq. coef.'!$C$107*'Amp-TB2 calc'!AL489+'eq. coef.'!$C$108*'Amp-TB2 calc'!AN489+'eq. coef.'!$C$109*'Amp-TB2 calc'!AP489+'eq. coef.'!$C$110*'Amp-TB2 calc'!AQ489+'eq. coef.'!$C$111*'Amp-TB2 calc'!AR489+'eq. coef.'!$C$112*'Amp-TB2 calc'!AS489))</f>
        <v xml:space="preserve"> </v>
      </c>
      <c r="BC489" s="243" t="str">
        <f>IF(SUM(I489:T489)&lt;90," ",EXP('eq. coef.'!$C$176+'eq. coef.'!$C$177*'Amp-TB2 calc'!AJ489+'eq. coef.'!$C$178*'Amp-TB2 calc'!AK489+'eq. coef.'!$C$179*'Amp-TB2 calc'!AL489+'eq. coef.'!$C$180*'Amp-TB2 calc'!AN489+'eq. coef.'!$C$181*'Amp-TB2 calc'!AP489+'eq. coef.'!$C$182*'Amp-TB2 calc'!AQ489+'eq. coef.'!$C$183*'Amp-TB2 calc'!AR489+'eq. coef.'!$C$184*'Amp-TB2 calc'!AS489))</f>
        <v xml:space="preserve"> </v>
      </c>
      <c r="BD489" s="243" t="str">
        <f>IF(SUM(I489:T489)&lt;90," ",('eq. coef.'!$C$234+'eq. coef.'!$C$235*'Amp-TB2 calc'!AJ489+'eq. coef.'!$C$236*'Amp-TB2 calc'!AK489+'eq. coef.'!$C$237*'Amp-TB2 calc'!AL489+'eq. coef.'!$C$238*'Amp-TB2 calc'!AN489+'eq. coef.'!$C$239*'Amp-TB2 calc'!AP489+'eq. coef.'!$C$240*'Amp-TB2 calc'!AQ489+'eq. coef.'!$C$241*'Amp-TB2 calc'!AR489+'eq. coef.'!$C$242*'Amp-TB2 calc'!AS489))</f>
        <v xml:space="preserve"> </v>
      </c>
      <c r="BE489" s="243" t="str">
        <f>IF(SUM(I489:T489)&lt;90," ",('eq. coef.'!$C$270+'eq. coef.'!$C$271*'Amp-TB2 calc'!AJ489+'eq. coef.'!$C$272*'Amp-TB2 calc'!AK489+'eq. coef.'!$C$273*'Amp-TB2 calc'!AL489+'eq. coef.'!$C$274*'Amp-TB2 calc'!AN489+'eq. coef.'!$C$275*'Amp-TB2 calc'!AP489+'eq. coef.'!$C$276*'Amp-TB2 calc'!AQ489+'eq. coef.'!$C$277*'Amp-TB2 calc'!AR489+'eq. coef.'!$C$278*'Amp-TB2 calc'!AS489))</f>
        <v xml:space="preserve"> </v>
      </c>
      <c r="BF489" s="243" t="str">
        <f>IF(SUM(I489:T489)&lt;90," ",EXP('eq. coef.'!$C$328+'eq. coef.'!$C$329*'Amp-TB2 calc'!AJ489+'eq. coef.'!$C$330*'Amp-TB2 calc'!AK489+'eq. coef.'!$C$331*'Amp-TB2 calc'!AL489+'eq. coef.'!$C$332*'Amp-TB2 calc'!AN489+'eq. coef.'!$C$333*'Amp-TB2 calc'!AP489+'eq. coef.'!$C$334*'Amp-TB2 calc'!AQ489+'eq. coef.'!$C$335*'Amp-TB2 calc'!AR489+'eq. coef.'!$C$336*'Amp-TB2 calc'!AS489))</f>
        <v xml:space="preserve"> </v>
      </c>
      <c r="BG489" s="255" t="str">
        <f t="shared" si="801"/>
        <v xml:space="preserve"> </v>
      </c>
      <c r="BH489" s="306" t="str">
        <f t="shared" si="802"/>
        <v xml:space="preserve"> </v>
      </c>
      <c r="BI489" s="243" t="str">
        <f t="shared" si="803"/>
        <v xml:space="preserve"> </v>
      </c>
      <c r="BJ489" s="245" t="str">
        <f t="shared" si="804"/>
        <v xml:space="preserve"> </v>
      </c>
      <c r="BK489" s="243" t="str">
        <f t="shared" si="805"/>
        <v xml:space="preserve"> </v>
      </c>
      <c r="BL489" s="247" t="str">
        <f>IF(SUM(I489:T489)&lt;90," ",'eq. coef.'!$C$360+'eq. coef.'!$C$361*'Amp-TB2 calc'!AJ489+'eq. coef.'!$C$362*'Amp-TB2 calc'!AK489+'eq. coef.'!$C$363*'Amp-TB2 calc'!AL489+'eq. coef.'!$C$364*'Amp-TB2 calc'!AN489+'eq. coef.'!$C$365*'Amp-TB2 calc'!AP489+'eq. coef.'!$C$366*'Amp-TB2 calc'!AQ489+'eq. coef.'!$C$367*'Amp-TB2 calc'!AR489+'eq. coef.'!$C$368*'Amp-TB2 calc'!AS489+'eq. coef.'!$C$369*LN(BO489))</f>
        <v xml:space="preserve"> </v>
      </c>
      <c r="BM489" s="248" t="str">
        <f t="shared" si="806"/>
        <v/>
      </c>
      <c r="BN489" s="267" t="str">
        <f t="shared" si="807"/>
        <v/>
      </c>
      <c r="BO489" s="249" t="str">
        <f t="shared" si="808"/>
        <v xml:space="preserve"> </v>
      </c>
      <c r="BP489" s="243" t="str">
        <f t="shared" si="809"/>
        <v xml:space="preserve"> </v>
      </c>
      <c r="BQ489" s="245"/>
      <c r="BR489" s="245">
        <f t="shared" si="810"/>
        <v>0</v>
      </c>
      <c r="BS489" s="245">
        <f t="shared" si="811"/>
        <v>0</v>
      </c>
      <c r="BT489" s="243" t="str">
        <f t="shared" si="812"/>
        <v xml:space="preserve"> </v>
      </c>
      <c r="BU489" s="250"/>
      <c r="BV489" s="251" t="str">
        <f>IF(SUM(I489:T489)&lt;90," ",'eq. coef.'!$B$1128*'Amp-TB2 calc'!CF489+'eq. coef.'!$B$1129*'Amp-TB2 calc'!CJ489+'eq. coef.'!$B$1130*'Amp-TB2 calc'!CK489+'eq. coef.'!$B$1131*'Amp-TB2 calc'!CM489+'eq. coef.'!$B$1132*'Amp-TB2 calc'!CN489+'eq. coef.'!$B$1133*'Amp-TB2 calc'!CO489+'eq. coef.'!$B$1134*'Amp-TB2 calc'!CP489+'eq. coef.'!$B$1135*'Amp-TB2 calc'!CS489+'eq. coef.'!$B$1135*'Amp-TB2 calc'!CW489+'eq. coef.'!$B$1137*'Amp-TB2 calc'!CX489)</f>
        <v xml:space="preserve"> </v>
      </c>
      <c r="BW489" s="252" t="str">
        <f t="shared" si="813"/>
        <v/>
      </c>
      <c r="BX489" s="253"/>
      <c r="BY489" s="252" t="str">
        <f t="shared" si="814"/>
        <v xml:space="preserve"> </v>
      </c>
      <c r="BZ489" s="251" t="str">
        <f>IF(SUM(I489:T489)&lt;90," ",EXP('eq. coef.'!$B$1156*'Amp-TB2 calc'!CF489+'eq. coef.'!$B$1157*'Amp-TB2 calc'!CJ489+'eq. coef.'!$B$1158*'Amp-TB2 calc'!CK489+'eq. coef.'!$B$1159*'Amp-TB2 calc'!CM489+'eq. coef.'!$B$1160*'Amp-TB2 calc'!CN489+'eq. coef.'!$B$1161*'Amp-TB2 calc'!CO489+'eq. coef.'!$B$1162*'Amp-TB2 calc'!CP489+'eq. coef.'!$B$1163*'Amp-TB2 calc'!CS489+'eq. coef.'!$B$1164*'Amp-TB2 calc'!CW489+'eq. coef.'!$B$1165*'Amp-TB2 calc'!CX489))</f>
        <v xml:space="preserve"> </v>
      </c>
      <c r="CA489" s="252" t="str">
        <f t="shared" si="815"/>
        <v xml:space="preserve"> </v>
      </c>
      <c r="CB489" s="245"/>
      <c r="CC489" s="244" t="str">
        <f t="shared" si="816"/>
        <v xml:space="preserve"> </v>
      </c>
      <c r="CD489" s="244" t="str">
        <f t="shared" si="817"/>
        <v xml:space="preserve"> </v>
      </c>
      <c r="CE489" s="240" t="str">
        <f t="shared" si="818"/>
        <v xml:space="preserve"> </v>
      </c>
      <c r="CF489" s="240" t="str">
        <f t="shared" si="819"/>
        <v xml:space="preserve"> </v>
      </c>
      <c r="CG489" s="240" t="str">
        <f t="shared" si="820"/>
        <v xml:space="preserve"> </v>
      </c>
      <c r="CH489" s="240" t="str">
        <f t="shared" si="821"/>
        <v xml:space="preserve"> </v>
      </c>
      <c r="CI489" s="240"/>
      <c r="CJ489" s="240" t="str">
        <f t="shared" si="822"/>
        <v xml:space="preserve"> </v>
      </c>
      <c r="CK489" s="240" t="str">
        <f t="shared" si="823"/>
        <v xml:space="preserve"> </v>
      </c>
      <c r="CL489" s="240" t="str">
        <f t="shared" si="824"/>
        <v xml:space="preserve"> </v>
      </c>
      <c r="CM489" s="240" t="str">
        <f t="shared" si="825"/>
        <v xml:space="preserve"> </v>
      </c>
      <c r="CN489" s="240" t="str">
        <f t="shared" si="826"/>
        <v xml:space="preserve"> </v>
      </c>
      <c r="CO489" s="240" t="str">
        <f t="shared" si="827"/>
        <v xml:space="preserve"> </v>
      </c>
      <c r="CP489" s="240" t="str">
        <f t="shared" si="828"/>
        <v xml:space="preserve"> </v>
      </c>
      <c r="CQ489" s="240" t="str">
        <f t="shared" si="829"/>
        <v xml:space="preserve"> </v>
      </c>
      <c r="CR489" s="240"/>
      <c r="CS489" s="240" t="str">
        <f t="shared" si="830"/>
        <v xml:space="preserve"> </v>
      </c>
      <c r="CT489" s="240" t="str">
        <f t="shared" si="831"/>
        <v xml:space="preserve"> </v>
      </c>
      <c r="CU489" s="240" t="str">
        <f t="shared" si="832"/>
        <v xml:space="preserve"> </v>
      </c>
      <c r="CV489" s="240"/>
      <c r="CW489" s="240" t="str">
        <f t="shared" si="833"/>
        <v xml:space="preserve"> </v>
      </c>
      <c r="CX489" s="240" t="str">
        <f t="shared" si="834"/>
        <v xml:space="preserve"> </v>
      </c>
      <c r="CY489" s="240" t="str">
        <f t="shared" si="835"/>
        <v xml:space="preserve"> </v>
      </c>
      <c r="CZ489" s="240"/>
      <c r="DA489" s="240" t="str">
        <f t="shared" si="836"/>
        <v xml:space="preserve"> </v>
      </c>
      <c r="DB489" s="240" t="str">
        <f t="shared" si="837"/>
        <v xml:space="preserve"> </v>
      </c>
      <c r="DC489" s="240" t="str">
        <f t="shared" si="838"/>
        <v xml:space="preserve"> </v>
      </c>
      <c r="DD489" s="240" t="str">
        <f t="shared" si="839"/>
        <v xml:space="preserve"> </v>
      </c>
      <c r="DE489" s="245" t="str">
        <f t="shared" si="840"/>
        <v xml:space="preserve"> </v>
      </c>
      <c r="DF489" s="245"/>
      <c r="DG489" s="239" t="str">
        <f t="shared" si="841"/>
        <v xml:space="preserve"> </v>
      </c>
      <c r="DH489" s="239" t="str">
        <f t="shared" si="842"/>
        <v xml:space="preserve"> </v>
      </c>
      <c r="DI489" s="239" t="str">
        <f t="shared" si="843"/>
        <v xml:space="preserve"> </v>
      </c>
      <c r="DJ489" s="240" t="str">
        <f t="shared" si="844"/>
        <v xml:space="preserve"> </v>
      </c>
    </row>
    <row r="490" spans="1:114">
      <c r="A490" s="312"/>
      <c r="I490" s="325"/>
      <c r="J490" s="325"/>
      <c r="K490" s="325"/>
      <c r="L490" s="325"/>
      <c r="M490" s="325"/>
      <c r="N490" s="325"/>
      <c r="O490" s="325"/>
      <c r="P490" s="325"/>
      <c r="Q490" s="325"/>
      <c r="R490" s="325"/>
      <c r="S490" s="325"/>
      <c r="T490" s="325"/>
      <c r="U490" s="238" t="str">
        <f t="shared" si="782"/>
        <v/>
      </c>
      <c r="V490" s="239" t="str">
        <f>IF(SUM(I490:T490)&lt;90," ",I490/stab.data!$U$7)</f>
        <v xml:space="preserve"> </v>
      </c>
      <c r="W490" s="239" t="str">
        <f>IF(SUM(I490:T490)&lt;90," ",J490/stab.data!$U$8)</f>
        <v xml:space="preserve"> </v>
      </c>
      <c r="X490" s="239" t="str">
        <f>IF(SUM(I490:T490)&lt;90," ",K490*2/stab.data!$U$9)</f>
        <v xml:space="preserve"> </v>
      </c>
      <c r="Y490" s="239" t="str">
        <f>IF(SUM(I490:T490)&lt;90," ",L490*2/stab.data!$U$10)</f>
        <v xml:space="preserve"> </v>
      </c>
      <c r="Z490" s="239" t="str">
        <f>IF(SUM(I490:T490)&lt;90," ",M490/stab.data!$U$11)</f>
        <v xml:space="preserve"> </v>
      </c>
      <c r="AA490" s="239" t="str">
        <f>IF(SUM(I490:T490)&lt;90," ",N490/stab.data!$U$12)</f>
        <v xml:space="preserve"> </v>
      </c>
      <c r="AB490" s="239" t="str">
        <f>IF(SUM(I490:T490)&lt;90," ",O490/stab.data!$U$13)</f>
        <v xml:space="preserve"> </v>
      </c>
      <c r="AC490" s="239" t="str">
        <f>IF(SUM(I490:T490)&lt;90," ",P490/stab.data!$U$14)</f>
        <v xml:space="preserve"> </v>
      </c>
      <c r="AD490" s="239" t="str">
        <f>IF(SUM(I490:T490)&lt;90," ",Q490*2/stab.data!$U$15)</f>
        <v xml:space="preserve"> </v>
      </c>
      <c r="AE490" s="239" t="str">
        <f>IF(SUM(I490:T490)&lt;90," ",R490*2/stab.data!$U$16)</f>
        <v xml:space="preserve"> </v>
      </c>
      <c r="AF490" s="239" t="str">
        <f>IF(SUM(I490:T490)&lt;90," ",S490/stab.data!$U$17)</f>
        <v xml:space="preserve"> </v>
      </c>
      <c r="AG490" s="239" t="str">
        <f>IF(SUM(I490:T490)&lt;90," ",T490/stab.data!$U$18)</f>
        <v xml:space="preserve"> </v>
      </c>
      <c r="AH490" s="239" t="str">
        <f t="shared" si="783"/>
        <v xml:space="preserve"> </v>
      </c>
      <c r="AI490" s="239" t="str">
        <f t="shared" si="784"/>
        <v xml:space="preserve"> </v>
      </c>
      <c r="AJ490" s="240" t="str">
        <f t="shared" si="785"/>
        <v xml:space="preserve"> </v>
      </c>
      <c r="AK490" s="240" t="str">
        <f t="shared" si="786"/>
        <v xml:space="preserve"> </v>
      </c>
      <c r="AL490" s="240" t="str">
        <f t="shared" si="787"/>
        <v xml:space="preserve"> </v>
      </c>
      <c r="AM490" s="240" t="str">
        <f t="shared" si="788"/>
        <v xml:space="preserve"> </v>
      </c>
      <c r="AN490" s="240" t="str">
        <f t="shared" si="789"/>
        <v xml:space="preserve"> </v>
      </c>
      <c r="AO490" s="240" t="str">
        <f t="shared" si="790"/>
        <v xml:space="preserve"> </v>
      </c>
      <c r="AP490" s="240" t="str">
        <f t="shared" si="791"/>
        <v xml:space="preserve"> </v>
      </c>
      <c r="AQ490" s="240" t="str">
        <f t="shared" si="792"/>
        <v xml:space="preserve"> </v>
      </c>
      <c r="AR490" s="240" t="str">
        <f t="shared" si="793"/>
        <v xml:space="preserve"> </v>
      </c>
      <c r="AS490" s="240" t="str">
        <f t="shared" si="794"/>
        <v xml:space="preserve"> </v>
      </c>
      <c r="AT490" s="240" t="str">
        <f t="shared" si="795"/>
        <v xml:space="preserve"> </v>
      </c>
      <c r="AU490" s="240" t="str">
        <f t="shared" si="796"/>
        <v xml:space="preserve"> </v>
      </c>
      <c r="AV490" s="239" t="str">
        <f t="shared" si="797"/>
        <v xml:space="preserve"> </v>
      </c>
      <c r="AW490" s="239" t="str">
        <f t="shared" si="798"/>
        <v xml:space="preserve"> </v>
      </c>
      <c r="AX490" s="239" t="str">
        <f>IF(SUM(I490:T490)&lt;90," ",CM490*AH490*stab.data!$U$20/13/2)</f>
        <v xml:space="preserve"> </v>
      </c>
      <c r="AY490" s="239" t="str">
        <f>IF(SUM(I490:T490)&lt;90," ",CO490*AH490*stab.data!$U$11/13)</f>
        <v xml:space="preserve"> </v>
      </c>
      <c r="AZ490" s="239" t="str">
        <f t="shared" si="799"/>
        <v/>
      </c>
      <c r="BA490" s="241" t="str">
        <f t="shared" si="800"/>
        <v xml:space="preserve"> </v>
      </c>
      <c r="BB490" s="242" t="str">
        <f>IF(SUM(I490:T490)&lt;90," ",EXP('eq. coef.'!$C$104+'eq. coef.'!$C$105*'Amp-TB2 calc'!AJ490+'eq. coef.'!$C$106*'Amp-TB2 calc'!AK490+'eq. coef.'!$C$107*'Amp-TB2 calc'!AL490+'eq. coef.'!$C$108*'Amp-TB2 calc'!AN490+'eq. coef.'!$C$109*'Amp-TB2 calc'!AP490+'eq. coef.'!$C$110*'Amp-TB2 calc'!AQ490+'eq. coef.'!$C$111*'Amp-TB2 calc'!AR490+'eq. coef.'!$C$112*'Amp-TB2 calc'!AS490))</f>
        <v xml:space="preserve"> </v>
      </c>
      <c r="BC490" s="243" t="str">
        <f>IF(SUM(I490:T490)&lt;90," ",EXP('eq. coef.'!$C$176+'eq. coef.'!$C$177*'Amp-TB2 calc'!AJ490+'eq. coef.'!$C$178*'Amp-TB2 calc'!AK490+'eq. coef.'!$C$179*'Amp-TB2 calc'!AL490+'eq. coef.'!$C$180*'Amp-TB2 calc'!AN490+'eq. coef.'!$C$181*'Amp-TB2 calc'!AP490+'eq. coef.'!$C$182*'Amp-TB2 calc'!AQ490+'eq. coef.'!$C$183*'Amp-TB2 calc'!AR490+'eq. coef.'!$C$184*'Amp-TB2 calc'!AS490))</f>
        <v xml:space="preserve"> </v>
      </c>
      <c r="BD490" s="243" t="str">
        <f>IF(SUM(I490:T490)&lt;90," ",('eq. coef.'!$C$234+'eq. coef.'!$C$235*'Amp-TB2 calc'!AJ490+'eq. coef.'!$C$236*'Amp-TB2 calc'!AK490+'eq. coef.'!$C$237*'Amp-TB2 calc'!AL490+'eq. coef.'!$C$238*'Amp-TB2 calc'!AN490+'eq. coef.'!$C$239*'Amp-TB2 calc'!AP490+'eq. coef.'!$C$240*'Amp-TB2 calc'!AQ490+'eq. coef.'!$C$241*'Amp-TB2 calc'!AR490+'eq. coef.'!$C$242*'Amp-TB2 calc'!AS490))</f>
        <v xml:space="preserve"> </v>
      </c>
      <c r="BE490" s="243" t="str">
        <f>IF(SUM(I490:T490)&lt;90," ",('eq. coef.'!$C$270+'eq. coef.'!$C$271*'Amp-TB2 calc'!AJ490+'eq. coef.'!$C$272*'Amp-TB2 calc'!AK490+'eq. coef.'!$C$273*'Amp-TB2 calc'!AL490+'eq. coef.'!$C$274*'Amp-TB2 calc'!AN490+'eq. coef.'!$C$275*'Amp-TB2 calc'!AP490+'eq. coef.'!$C$276*'Amp-TB2 calc'!AQ490+'eq. coef.'!$C$277*'Amp-TB2 calc'!AR490+'eq. coef.'!$C$278*'Amp-TB2 calc'!AS490))</f>
        <v xml:space="preserve"> </v>
      </c>
      <c r="BF490" s="243" t="str">
        <f>IF(SUM(I490:T490)&lt;90," ",EXP('eq. coef.'!$C$328+'eq. coef.'!$C$329*'Amp-TB2 calc'!AJ490+'eq. coef.'!$C$330*'Amp-TB2 calc'!AK490+'eq. coef.'!$C$331*'Amp-TB2 calc'!AL490+'eq. coef.'!$C$332*'Amp-TB2 calc'!AN490+'eq. coef.'!$C$333*'Amp-TB2 calc'!AP490+'eq. coef.'!$C$334*'Amp-TB2 calc'!AQ490+'eq. coef.'!$C$335*'Amp-TB2 calc'!AR490+'eq. coef.'!$C$336*'Amp-TB2 calc'!AS490))</f>
        <v xml:space="preserve"> </v>
      </c>
      <c r="BG490" s="255" t="str">
        <f t="shared" si="801"/>
        <v xml:space="preserve"> </v>
      </c>
      <c r="BH490" s="306" t="str">
        <f t="shared" si="802"/>
        <v xml:space="preserve"> </v>
      </c>
      <c r="BI490" s="243" t="str">
        <f t="shared" si="803"/>
        <v xml:space="preserve"> </v>
      </c>
      <c r="BJ490" s="245" t="str">
        <f t="shared" si="804"/>
        <v xml:space="preserve"> </v>
      </c>
      <c r="BK490" s="243" t="str">
        <f t="shared" si="805"/>
        <v xml:space="preserve"> </v>
      </c>
      <c r="BL490" s="247" t="str">
        <f>IF(SUM(I490:T490)&lt;90," ",'eq. coef.'!$C$360+'eq. coef.'!$C$361*'Amp-TB2 calc'!AJ490+'eq. coef.'!$C$362*'Amp-TB2 calc'!AK490+'eq. coef.'!$C$363*'Amp-TB2 calc'!AL490+'eq. coef.'!$C$364*'Amp-TB2 calc'!AN490+'eq. coef.'!$C$365*'Amp-TB2 calc'!AP490+'eq. coef.'!$C$366*'Amp-TB2 calc'!AQ490+'eq. coef.'!$C$367*'Amp-TB2 calc'!AR490+'eq. coef.'!$C$368*'Amp-TB2 calc'!AS490+'eq. coef.'!$C$369*LN(BO490))</f>
        <v xml:space="preserve"> </v>
      </c>
      <c r="BM490" s="248" t="str">
        <f t="shared" si="806"/>
        <v/>
      </c>
      <c r="BN490" s="267" t="str">
        <f t="shared" si="807"/>
        <v/>
      </c>
      <c r="BO490" s="249" t="str">
        <f t="shared" si="808"/>
        <v xml:space="preserve"> </v>
      </c>
      <c r="BP490" s="243" t="str">
        <f t="shared" si="809"/>
        <v xml:space="preserve"> </v>
      </c>
      <c r="BQ490" s="245"/>
      <c r="BR490" s="245">
        <f t="shared" si="810"/>
        <v>0</v>
      </c>
      <c r="BS490" s="245">
        <f t="shared" si="811"/>
        <v>0</v>
      </c>
      <c r="BT490" s="243" t="str">
        <f t="shared" si="812"/>
        <v xml:space="preserve"> </v>
      </c>
      <c r="BU490" s="250"/>
      <c r="BV490" s="251" t="str">
        <f>IF(SUM(I490:T490)&lt;90," ",'eq. coef.'!$B$1128*'Amp-TB2 calc'!CF490+'eq. coef.'!$B$1129*'Amp-TB2 calc'!CJ490+'eq. coef.'!$B$1130*'Amp-TB2 calc'!CK490+'eq. coef.'!$B$1131*'Amp-TB2 calc'!CM490+'eq. coef.'!$B$1132*'Amp-TB2 calc'!CN490+'eq. coef.'!$B$1133*'Amp-TB2 calc'!CO490+'eq. coef.'!$B$1134*'Amp-TB2 calc'!CP490+'eq. coef.'!$B$1135*'Amp-TB2 calc'!CS490+'eq. coef.'!$B$1135*'Amp-TB2 calc'!CW490+'eq. coef.'!$B$1137*'Amp-TB2 calc'!CX490)</f>
        <v xml:space="preserve"> </v>
      </c>
      <c r="BW490" s="252" t="str">
        <f t="shared" si="813"/>
        <v/>
      </c>
      <c r="BX490" s="253"/>
      <c r="BY490" s="252" t="str">
        <f t="shared" si="814"/>
        <v xml:space="preserve"> </v>
      </c>
      <c r="BZ490" s="251" t="str">
        <f>IF(SUM(I490:T490)&lt;90," ",EXP('eq. coef.'!$B$1156*'Amp-TB2 calc'!CF490+'eq. coef.'!$B$1157*'Amp-TB2 calc'!CJ490+'eq. coef.'!$B$1158*'Amp-TB2 calc'!CK490+'eq. coef.'!$B$1159*'Amp-TB2 calc'!CM490+'eq. coef.'!$B$1160*'Amp-TB2 calc'!CN490+'eq. coef.'!$B$1161*'Amp-TB2 calc'!CO490+'eq. coef.'!$B$1162*'Amp-TB2 calc'!CP490+'eq. coef.'!$B$1163*'Amp-TB2 calc'!CS490+'eq. coef.'!$B$1164*'Amp-TB2 calc'!CW490+'eq. coef.'!$B$1165*'Amp-TB2 calc'!CX490))</f>
        <v xml:space="preserve"> </v>
      </c>
      <c r="CA490" s="252" t="str">
        <f t="shared" si="815"/>
        <v xml:space="preserve"> </v>
      </c>
      <c r="CB490" s="245"/>
      <c r="CC490" s="244" t="str">
        <f t="shared" si="816"/>
        <v xml:space="preserve"> </v>
      </c>
      <c r="CD490" s="244" t="str">
        <f t="shared" si="817"/>
        <v xml:space="preserve"> </v>
      </c>
      <c r="CE490" s="240" t="str">
        <f t="shared" si="818"/>
        <v xml:space="preserve"> </v>
      </c>
      <c r="CF490" s="240" t="str">
        <f t="shared" si="819"/>
        <v xml:space="preserve"> </v>
      </c>
      <c r="CG490" s="240" t="str">
        <f t="shared" si="820"/>
        <v xml:space="preserve"> </v>
      </c>
      <c r="CH490" s="240" t="str">
        <f t="shared" si="821"/>
        <v xml:space="preserve"> </v>
      </c>
      <c r="CI490" s="240"/>
      <c r="CJ490" s="240" t="str">
        <f t="shared" si="822"/>
        <v xml:space="preserve"> </v>
      </c>
      <c r="CK490" s="240" t="str">
        <f t="shared" si="823"/>
        <v xml:space="preserve"> </v>
      </c>
      <c r="CL490" s="240" t="str">
        <f t="shared" si="824"/>
        <v xml:space="preserve"> </v>
      </c>
      <c r="CM490" s="240" t="str">
        <f t="shared" si="825"/>
        <v xml:space="preserve"> </v>
      </c>
      <c r="CN490" s="240" t="str">
        <f t="shared" si="826"/>
        <v xml:space="preserve"> </v>
      </c>
      <c r="CO490" s="240" t="str">
        <f t="shared" si="827"/>
        <v xml:space="preserve"> </v>
      </c>
      <c r="CP490" s="240" t="str">
        <f t="shared" si="828"/>
        <v xml:space="preserve"> </v>
      </c>
      <c r="CQ490" s="240" t="str">
        <f t="shared" si="829"/>
        <v xml:space="preserve"> </v>
      </c>
      <c r="CR490" s="240"/>
      <c r="CS490" s="240" t="str">
        <f t="shared" si="830"/>
        <v xml:space="preserve"> </v>
      </c>
      <c r="CT490" s="240" t="str">
        <f t="shared" si="831"/>
        <v xml:space="preserve"> </v>
      </c>
      <c r="CU490" s="240" t="str">
        <f t="shared" si="832"/>
        <v xml:space="preserve"> </v>
      </c>
      <c r="CV490" s="240"/>
      <c r="CW490" s="240" t="str">
        <f t="shared" si="833"/>
        <v xml:space="preserve"> </v>
      </c>
      <c r="CX490" s="240" t="str">
        <f t="shared" si="834"/>
        <v xml:space="preserve"> </v>
      </c>
      <c r="CY490" s="240" t="str">
        <f t="shared" si="835"/>
        <v xml:space="preserve"> </v>
      </c>
      <c r="CZ490" s="240"/>
      <c r="DA490" s="240" t="str">
        <f t="shared" si="836"/>
        <v xml:space="preserve"> </v>
      </c>
      <c r="DB490" s="240" t="str">
        <f t="shared" si="837"/>
        <v xml:space="preserve"> </v>
      </c>
      <c r="DC490" s="240" t="str">
        <f t="shared" si="838"/>
        <v xml:space="preserve"> </v>
      </c>
      <c r="DD490" s="240" t="str">
        <f t="shared" si="839"/>
        <v xml:space="preserve"> </v>
      </c>
      <c r="DE490" s="245" t="str">
        <f t="shared" si="840"/>
        <v xml:space="preserve"> </v>
      </c>
      <c r="DF490" s="245"/>
      <c r="DG490" s="239" t="str">
        <f t="shared" si="841"/>
        <v xml:space="preserve"> </v>
      </c>
      <c r="DH490" s="239" t="str">
        <f t="shared" si="842"/>
        <v xml:space="preserve"> </v>
      </c>
      <c r="DI490" s="239" t="str">
        <f t="shared" si="843"/>
        <v xml:space="preserve"> </v>
      </c>
      <c r="DJ490" s="240" t="str">
        <f t="shared" si="844"/>
        <v xml:space="preserve"> </v>
      </c>
    </row>
    <row r="491" spans="1:114">
      <c r="A491" s="312"/>
      <c r="I491" s="325"/>
      <c r="J491" s="325"/>
      <c r="K491" s="325"/>
      <c r="L491" s="325"/>
      <c r="M491" s="325"/>
      <c r="N491" s="325"/>
      <c r="O491" s="325"/>
      <c r="P491" s="325"/>
      <c r="Q491" s="325"/>
      <c r="R491" s="325"/>
      <c r="S491" s="325"/>
      <c r="T491" s="325"/>
      <c r="U491" s="238" t="str">
        <f t="shared" si="782"/>
        <v/>
      </c>
      <c r="V491" s="239" t="str">
        <f>IF(SUM(I491:T491)&lt;90," ",I491/stab.data!$U$7)</f>
        <v xml:space="preserve"> </v>
      </c>
      <c r="W491" s="239" t="str">
        <f>IF(SUM(I491:T491)&lt;90," ",J491/stab.data!$U$8)</f>
        <v xml:space="preserve"> </v>
      </c>
      <c r="X491" s="239" t="str">
        <f>IF(SUM(I491:T491)&lt;90," ",K491*2/stab.data!$U$9)</f>
        <v xml:space="preserve"> </v>
      </c>
      <c r="Y491" s="239" t="str">
        <f>IF(SUM(I491:T491)&lt;90," ",L491*2/stab.data!$U$10)</f>
        <v xml:space="preserve"> </v>
      </c>
      <c r="Z491" s="239" t="str">
        <f>IF(SUM(I491:T491)&lt;90," ",M491/stab.data!$U$11)</f>
        <v xml:space="preserve"> </v>
      </c>
      <c r="AA491" s="239" t="str">
        <f>IF(SUM(I491:T491)&lt;90," ",N491/stab.data!$U$12)</f>
        <v xml:space="preserve"> </v>
      </c>
      <c r="AB491" s="239" t="str">
        <f>IF(SUM(I491:T491)&lt;90," ",O491/stab.data!$U$13)</f>
        <v xml:space="preserve"> </v>
      </c>
      <c r="AC491" s="239" t="str">
        <f>IF(SUM(I491:T491)&lt;90," ",P491/stab.data!$U$14)</f>
        <v xml:space="preserve"> </v>
      </c>
      <c r="AD491" s="239" t="str">
        <f>IF(SUM(I491:T491)&lt;90," ",Q491*2/stab.data!$U$15)</f>
        <v xml:space="preserve"> </v>
      </c>
      <c r="AE491" s="239" t="str">
        <f>IF(SUM(I491:T491)&lt;90," ",R491*2/stab.data!$U$16)</f>
        <v xml:space="preserve"> </v>
      </c>
      <c r="AF491" s="239" t="str">
        <f>IF(SUM(I491:T491)&lt;90," ",S491/stab.data!$U$17)</f>
        <v xml:space="preserve"> </v>
      </c>
      <c r="AG491" s="239" t="str">
        <f>IF(SUM(I491:T491)&lt;90," ",T491/stab.data!$U$18)</f>
        <v xml:space="preserve"> </v>
      </c>
      <c r="AH491" s="239" t="str">
        <f t="shared" si="783"/>
        <v xml:space="preserve"> </v>
      </c>
      <c r="AI491" s="239" t="str">
        <f t="shared" si="784"/>
        <v xml:space="preserve"> </v>
      </c>
      <c r="AJ491" s="240" t="str">
        <f t="shared" si="785"/>
        <v xml:space="preserve"> </v>
      </c>
      <c r="AK491" s="240" t="str">
        <f t="shared" si="786"/>
        <v xml:space="preserve"> </v>
      </c>
      <c r="AL491" s="240" t="str">
        <f t="shared" si="787"/>
        <v xml:space="preserve"> </v>
      </c>
      <c r="AM491" s="240" t="str">
        <f t="shared" si="788"/>
        <v xml:space="preserve"> </v>
      </c>
      <c r="AN491" s="240" t="str">
        <f t="shared" si="789"/>
        <v xml:space="preserve"> </v>
      </c>
      <c r="AO491" s="240" t="str">
        <f t="shared" si="790"/>
        <v xml:space="preserve"> </v>
      </c>
      <c r="AP491" s="240" t="str">
        <f t="shared" si="791"/>
        <v xml:space="preserve"> </v>
      </c>
      <c r="AQ491" s="240" t="str">
        <f t="shared" si="792"/>
        <v xml:space="preserve"> </v>
      </c>
      <c r="AR491" s="240" t="str">
        <f t="shared" si="793"/>
        <v xml:space="preserve"> </v>
      </c>
      <c r="AS491" s="240" t="str">
        <f t="shared" si="794"/>
        <v xml:space="preserve"> </v>
      </c>
      <c r="AT491" s="240" t="str">
        <f t="shared" si="795"/>
        <v xml:space="preserve"> </v>
      </c>
      <c r="AU491" s="240" t="str">
        <f t="shared" si="796"/>
        <v xml:space="preserve"> </v>
      </c>
      <c r="AV491" s="239" t="str">
        <f t="shared" si="797"/>
        <v xml:space="preserve"> </v>
      </c>
      <c r="AW491" s="239" t="str">
        <f t="shared" si="798"/>
        <v xml:space="preserve"> </v>
      </c>
      <c r="AX491" s="239" t="str">
        <f>IF(SUM(I491:T491)&lt;90," ",CM491*AH491*stab.data!$U$20/13/2)</f>
        <v xml:space="preserve"> </v>
      </c>
      <c r="AY491" s="239" t="str">
        <f>IF(SUM(I491:T491)&lt;90," ",CO491*AH491*stab.data!$U$11/13)</f>
        <v xml:space="preserve"> </v>
      </c>
      <c r="AZ491" s="239" t="str">
        <f t="shared" si="799"/>
        <v/>
      </c>
      <c r="BA491" s="241" t="str">
        <f t="shared" si="800"/>
        <v xml:space="preserve"> </v>
      </c>
      <c r="BB491" s="242" t="str">
        <f>IF(SUM(I491:T491)&lt;90," ",EXP('eq. coef.'!$C$104+'eq. coef.'!$C$105*'Amp-TB2 calc'!AJ491+'eq. coef.'!$C$106*'Amp-TB2 calc'!AK491+'eq. coef.'!$C$107*'Amp-TB2 calc'!AL491+'eq. coef.'!$C$108*'Amp-TB2 calc'!AN491+'eq. coef.'!$C$109*'Amp-TB2 calc'!AP491+'eq. coef.'!$C$110*'Amp-TB2 calc'!AQ491+'eq. coef.'!$C$111*'Amp-TB2 calc'!AR491+'eq. coef.'!$C$112*'Amp-TB2 calc'!AS491))</f>
        <v xml:space="preserve"> </v>
      </c>
      <c r="BC491" s="243" t="str">
        <f>IF(SUM(I491:T491)&lt;90," ",EXP('eq. coef.'!$C$176+'eq. coef.'!$C$177*'Amp-TB2 calc'!AJ491+'eq. coef.'!$C$178*'Amp-TB2 calc'!AK491+'eq. coef.'!$C$179*'Amp-TB2 calc'!AL491+'eq. coef.'!$C$180*'Amp-TB2 calc'!AN491+'eq. coef.'!$C$181*'Amp-TB2 calc'!AP491+'eq. coef.'!$C$182*'Amp-TB2 calc'!AQ491+'eq. coef.'!$C$183*'Amp-TB2 calc'!AR491+'eq. coef.'!$C$184*'Amp-TB2 calc'!AS491))</f>
        <v xml:space="preserve"> </v>
      </c>
      <c r="BD491" s="243" t="str">
        <f>IF(SUM(I491:T491)&lt;90," ",('eq. coef.'!$C$234+'eq. coef.'!$C$235*'Amp-TB2 calc'!AJ491+'eq. coef.'!$C$236*'Amp-TB2 calc'!AK491+'eq. coef.'!$C$237*'Amp-TB2 calc'!AL491+'eq. coef.'!$C$238*'Amp-TB2 calc'!AN491+'eq. coef.'!$C$239*'Amp-TB2 calc'!AP491+'eq. coef.'!$C$240*'Amp-TB2 calc'!AQ491+'eq. coef.'!$C$241*'Amp-TB2 calc'!AR491+'eq. coef.'!$C$242*'Amp-TB2 calc'!AS491))</f>
        <v xml:space="preserve"> </v>
      </c>
      <c r="BE491" s="243" t="str">
        <f>IF(SUM(I491:T491)&lt;90," ",('eq. coef.'!$C$270+'eq. coef.'!$C$271*'Amp-TB2 calc'!AJ491+'eq. coef.'!$C$272*'Amp-TB2 calc'!AK491+'eq. coef.'!$C$273*'Amp-TB2 calc'!AL491+'eq. coef.'!$C$274*'Amp-TB2 calc'!AN491+'eq. coef.'!$C$275*'Amp-TB2 calc'!AP491+'eq. coef.'!$C$276*'Amp-TB2 calc'!AQ491+'eq. coef.'!$C$277*'Amp-TB2 calc'!AR491+'eq. coef.'!$C$278*'Amp-TB2 calc'!AS491))</f>
        <v xml:space="preserve"> </v>
      </c>
      <c r="BF491" s="243" t="str">
        <f>IF(SUM(I491:T491)&lt;90," ",EXP('eq. coef.'!$C$328+'eq. coef.'!$C$329*'Amp-TB2 calc'!AJ491+'eq. coef.'!$C$330*'Amp-TB2 calc'!AK491+'eq. coef.'!$C$331*'Amp-TB2 calc'!AL491+'eq. coef.'!$C$332*'Amp-TB2 calc'!AN491+'eq. coef.'!$C$333*'Amp-TB2 calc'!AP491+'eq. coef.'!$C$334*'Amp-TB2 calc'!AQ491+'eq. coef.'!$C$335*'Amp-TB2 calc'!AR491+'eq. coef.'!$C$336*'Amp-TB2 calc'!AS491))</f>
        <v xml:space="preserve"> </v>
      </c>
      <c r="BG491" s="255" t="str">
        <f t="shared" si="801"/>
        <v xml:space="preserve"> </v>
      </c>
      <c r="BH491" s="306" t="str">
        <f t="shared" si="802"/>
        <v xml:space="preserve"> </v>
      </c>
      <c r="BI491" s="243" t="str">
        <f t="shared" si="803"/>
        <v xml:space="preserve"> </v>
      </c>
      <c r="BJ491" s="245" t="str">
        <f t="shared" si="804"/>
        <v xml:space="preserve"> </v>
      </c>
      <c r="BK491" s="243" t="str">
        <f t="shared" si="805"/>
        <v xml:space="preserve"> </v>
      </c>
      <c r="BL491" s="247" t="str">
        <f>IF(SUM(I491:T491)&lt;90," ",'eq. coef.'!$C$360+'eq. coef.'!$C$361*'Amp-TB2 calc'!AJ491+'eq. coef.'!$C$362*'Amp-TB2 calc'!AK491+'eq. coef.'!$C$363*'Amp-TB2 calc'!AL491+'eq. coef.'!$C$364*'Amp-TB2 calc'!AN491+'eq. coef.'!$C$365*'Amp-TB2 calc'!AP491+'eq. coef.'!$C$366*'Amp-TB2 calc'!AQ491+'eq. coef.'!$C$367*'Amp-TB2 calc'!AR491+'eq. coef.'!$C$368*'Amp-TB2 calc'!AS491+'eq. coef.'!$C$369*LN(BO491))</f>
        <v xml:space="preserve"> </v>
      </c>
      <c r="BM491" s="248" t="str">
        <f t="shared" si="806"/>
        <v/>
      </c>
      <c r="BN491" s="267" t="str">
        <f t="shared" si="807"/>
        <v/>
      </c>
      <c r="BO491" s="249" t="str">
        <f t="shared" si="808"/>
        <v xml:space="preserve"> </v>
      </c>
      <c r="BP491" s="243" t="str">
        <f t="shared" si="809"/>
        <v xml:space="preserve"> </v>
      </c>
      <c r="BQ491" s="245"/>
      <c r="BR491" s="245">
        <f t="shared" si="810"/>
        <v>0</v>
      </c>
      <c r="BS491" s="245">
        <f t="shared" si="811"/>
        <v>0</v>
      </c>
      <c r="BT491" s="243" t="str">
        <f t="shared" si="812"/>
        <v xml:space="preserve"> </v>
      </c>
      <c r="BU491" s="250"/>
      <c r="BV491" s="251" t="str">
        <f>IF(SUM(I491:T491)&lt;90," ",'eq. coef.'!$B$1128*'Amp-TB2 calc'!CF491+'eq. coef.'!$B$1129*'Amp-TB2 calc'!CJ491+'eq. coef.'!$B$1130*'Amp-TB2 calc'!CK491+'eq. coef.'!$B$1131*'Amp-TB2 calc'!CM491+'eq. coef.'!$B$1132*'Amp-TB2 calc'!CN491+'eq. coef.'!$B$1133*'Amp-TB2 calc'!CO491+'eq. coef.'!$B$1134*'Amp-TB2 calc'!CP491+'eq. coef.'!$B$1135*'Amp-TB2 calc'!CS491+'eq. coef.'!$B$1135*'Amp-TB2 calc'!CW491+'eq. coef.'!$B$1137*'Amp-TB2 calc'!CX491)</f>
        <v xml:space="preserve"> </v>
      </c>
      <c r="BW491" s="252" t="str">
        <f t="shared" si="813"/>
        <v/>
      </c>
      <c r="BX491" s="253"/>
      <c r="BY491" s="252" t="str">
        <f t="shared" si="814"/>
        <v xml:space="preserve"> </v>
      </c>
      <c r="BZ491" s="251" t="str">
        <f>IF(SUM(I491:T491)&lt;90," ",EXP('eq. coef.'!$B$1156*'Amp-TB2 calc'!CF491+'eq. coef.'!$B$1157*'Amp-TB2 calc'!CJ491+'eq. coef.'!$B$1158*'Amp-TB2 calc'!CK491+'eq. coef.'!$B$1159*'Amp-TB2 calc'!CM491+'eq. coef.'!$B$1160*'Amp-TB2 calc'!CN491+'eq. coef.'!$B$1161*'Amp-TB2 calc'!CO491+'eq. coef.'!$B$1162*'Amp-TB2 calc'!CP491+'eq. coef.'!$B$1163*'Amp-TB2 calc'!CS491+'eq. coef.'!$B$1164*'Amp-TB2 calc'!CW491+'eq. coef.'!$B$1165*'Amp-TB2 calc'!CX491))</f>
        <v xml:space="preserve"> </v>
      </c>
      <c r="CA491" s="252" t="str">
        <f t="shared" si="815"/>
        <v xml:space="preserve"> </v>
      </c>
      <c r="CB491" s="245"/>
      <c r="CC491" s="244" t="str">
        <f t="shared" si="816"/>
        <v xml:space="preserve"> </v>
      </c>
      <c r="CD491" s="244" t="str">
        <f t="shared" si="817"/>
        <v xml:space="preserve"> </v>
      </c>
      <c r="CE491" s="240" t="str">
        <f t="shared" si="818"/>
        <v xml:space="preserve"> </v>
      </c>
      <c r="CF491" s="240" t="str">
        <f t="shared" si="819"/>
        <v xml:space="preserve"> </v>
      </c>
      <c r="CG491" s="240" t="str">
        <f t="shared" si="820"/>
        <v xml:space="preserve"> </v>
      </c>
      <c r="CH491" s="240" t="str">
        <f t="shared" si="821"/>
        <v xml:space="preserve"> </v>
      </c>
      <c r="CI491" s="240"/>
      <c r="CJ491" s="240" t="str">
        <f t="shared" si="822"/>
        <v xml:space="preserve"> </v>
      </c>
      <c r="CK491" s="240" t="str">
        <f t="shared" si="823"/>
        <v xml:space="preserve"> </v>
      </c>
      <c r="CL491" s="240" t="str">
        <f t="shared" si="824"/>
        <v xml:space="preserve"> </v>
      </c>
      <c r="CM491" s="240" t="str">
        <f t="shared" si="825"/>
        <v xml:space="preserve"> </v>
      </c>
      <c r="CN491" s="240" t="str">
        <f t="shared" si="826"/>
        <v xml:space="preserve"> </v>
      </c>
      <c r="CO491" s="240" t="str">
        <f t="shared" si="827"/>
        <v xml:space="preserve"> </v>
      </c>
      <c r="CP491" s="240" t="str">
        <f t="shared" si="828"/>
        <v xml:space="preserve"> </v>
      </c>
      <c r="CQ491" s="240" t="str">
        <f t="shared" si="829"/>
        <v xml:space="preserve"> </v>
      </c>
      <c r="CR491" s="240"/>
      <c r="CS491" s="240" t="str">
        <f t="shared" si="830"/>
        <v xml:space="preserve"> </v>
      </c>
      <c r="CT491" s="240" t="str">
        <f t="shared" si="831"/>
        <v xml:space="preserve"> </v>
      </c>
      <c r="CU491" s="240" t="str">
        <f t="shared" si="832"/>
        <v xml:space="preserve"> </v>
      </c>
      <c r="CV491" s="240"/>
      <c r="CW491" s="240" t="str">
        <f t="shared" si="833"/>
        <v xml:space="preserve"> </v>
      </c>
      <c r="CX491" s="240" t="str">
        <f t="shared" si="834"/>
        <v xml:space="preserve"> </v>
      </c>
      <c r="CY491" s="240" t="str">
        <f t="shared" si="835"/>
        <v xml:space="preserve"> </v>
      </c>
      <c r="CZ491" s="240"/>
      <c r="DA491" s="240" t="str">
        <f t="shared" si="836"/>
        <v xml:space="preserve"> </v>
      </c>
      <c r="DB491" s="240" t="str">
        <f t="shared" si="837"/>
        <v xml:space="preserve"> </v>
      </c>
      <c r="DC491" s="240" t="str">
        <f t="shared" si="838"/>
        <v xml:space="preserve"> </v>
      </c>
      <c r="DD491" s="240" t="str">
        <f t="shared" si="839"/>
        <v xml:space="preserve"> </v>
      </c>
      <c r="DE491" s="245" t="str">
        <f t="shared" si="840"/>
        <v xml:space="preserve"> </v>
      </c>
      <c r="DF491" s="245"/>
      <c r="DG491" s="239" t="str">
        <f t="shared" si="841"/>
        <v xml:space="preserve"> </v>
      </c>
      <c r="DH491" s="239" t="str">
        <f t="shared" si="842"/>
        <v xml:space="preserve"> </v>
      </c>
      <c r="DI491" s="239" t="str">
        <f t="shared" si="843"/>
        <v xml:space="preserve"> </v>
      </c>
      <c r="DJ491" s="240" t="str">
        <f t="shared" si="844"/>
        <v xml:space="preserve"> </v>
      </c>
    </row>
    <row r="492" spans="1:114">
      <c r="A492" s="312"/>
      <c r="I492" s="325"/>
      <c r="J492" s="325"/>
      <c r="K492" s="325"/>
      <c r="L492" s="325"/>
      <c r="M492" s="325"/>
      <c r="N492" s="325"/>
      <c r="O492" s="325"/>
      <c r="P492" s="325"/>
      <c r="Q492" s="325"/>
      <c r="R492" s="325"/>
      <c r="S492" s="325"/>
      <c r="T492" s="325"/>
      <c r="U492" s="238" t="str">
        <f t="shared" si="782"/>
        <v/>
      </c>
      <c r="V492" s="239" t="str">
        <f>IF(SUM(I492:T492)&lt;90," ",I492/stab.data!$U$7)</f>
        <v xml:space="preserve"> </v>
      </c>
      <c r="W492" s="239" t="str">
        <f>IF(SUM(I492:T492)&lt;90," ",J492/stab.data!$U$8)</f>
        <v xml:space="preserve"> </v>
      </c>
      <c r="X492" s="239" t="str">
        <f>IF(SUM(I492:T492)&lt;90," ",K492*2/stab.data!$U$9)</f>
        <v xml:space="preserve"> </v>
      </c>
      <c r="Y492" s="239" t="str">
        <f>IF(SUM(I492:T492)&lt;90," ",L492*2/stab.data!$U$10)</f>
        <v xml:space="preserve"> </v>
      </c>
      <c r="Z492" s="239" t="str">
        <f>IF(SUM(I492:T492)&lt;90," ",M492/stab.data!$U$11)</f>
        <v xml:space="preserve"> </v>
      </c>
      <c r="AA492" s="239" t="str">
        <f>IF(SUM(I492:T492)&lt;90," ",N492/stab.data!$U$12)</f>
        <v xml:space="preserve"> </v>
      </c>
      <c r="AB492" s="239" t="str">
        <f>IF(SUM(I492:T492)&lt;90," ",O492/stab.data!$U$13)</f>
        <v xml:space="preserve"> </v>
      </c>
      <c r="AC492" s="239" t="str">
        <f>IF(SUM(I492:T492)&lt;90," ",P492/stab.data!$U$14)</f>
        <v xml:space="preserve"> </v>
      </c>
      <c r="AD492" s="239" t="str">
        <f>IF(SUM(I492:T492)&lt;90," ",Q492*2/stab.data!$U$15)</f>
        <v xml:space="preserve"> </v>
      </c>
      <c r="AE492" s="239" t="str">
        <f>IF(SUM(I492:T492)&lt;90," ",R492*2/stab.data!$U$16)</f>
        <v xml:space="preserve"> </v>
      </c>
      <c r="AF492" s="239" t="str">
        <f>IF(SUM(I492:T492)&lt;90," ",S492/stab.data!$U$17)</f>
        <v xml:space="preserve"> </v>
      </c>
      <c r="AG492" s="239" t="str">
        <f>IF(SUM(I492:T492)&lt;90," ",T492/stab.data!$U$18)</f>
        <v xml:space="preserve"> </v>
      </c>
      <c r="AH492" s="239" t="str">
        <f t="shared" si="783"/>
        <v xml:space="preserve"> </v>
      </c>
      <c r="AI492" s="239" t="str">
        <f t="shared" si="784"/>
        <v xml:space="preserve"> </v>
      </c>
      <c r="AJ492" s="240" t="str">
        <f t="shared" si="785"/>
        <v xml:space="preserve"> </v>
      </c>
      <c r="AK492" s="240" t="str">
        <f t="shared" si="786"/>
        <v xml:space="preserve"> </v>
      </c>
      <c r="AL492" s="240" t="str">
        <f t="shared" si="787"/>
        <v xml:space="preserve"> </v>
      </c>
      <c r="AM492" s="240" t="str">
        <f t="shared" si="788"/>
        <v xml:space="preserve"> </v>
      </c>
      <c r="AN492" s="240" t="str">
        <f t="shared" si="789"/>
        <v xml:space="preserve"> </v>
      </c>
      <c r="AO492" s="240" t="str">
        <f t="shared" si="790"/>
        <v xml:space="preserve"> </v>
      </c>
      <c r="AP492" s="240" t="str">
        <f t="shared" si="791"/>
        <v xml:space="preserve"> </v>
      </c>
      <c r="AQ492" s="240" t="str">
        <f t="shared" si="792"/>
        <v xml:space="preserve"> </v>
      </c>
      <c r="AR492" s="240" t="str">
        <f t="shared" si="793"/>
        <v xml:space="preserve"> </v>
      </c>
      <c r="AS492" s="240" t="str">
        <f t="shared" si="794"/>
        <v xml:space="preserve"> </v>
      </c>
      <c r="AT492" s="240" t="str">
        <f t="shared" si="795"/>
        <v xml:space="preserve"> </v>
      </c>
      <c r="AU492" s="240" t="str">
        <f t="shared" si="796"/>
        <v xml:space="preserve"> </v>
      </c>
      <c r="AV492" s="239" t="str">
        <f t="shared" si="797"/>
        <v xml:space="preserve"> </v>
      </c>
      <c r="AW492" s="239" t="str">
        <f t="shared" si="798"/>
        <v xml:space="preserve"> </v>
      </c>
      <c r="AX492" s="239" t="str">
        <f>IF(SUM(I492:T492)&lt;90," ",CM492*AH492*stab.data!$U$20/13/2)</f>
        <v xml:space="preserve"> </v>
      </c>
      <c r="AY492" s="239" t="str">
        <f>IF(SUM(I492:T492)&lt;90," ",CO492*AH492*stab.data!$U$11/13)</f>
        <v xml:space="preserve"> </v>
      </c>
      <c r="AZ492" s="239" t="str">
        <f t="shared" si="799"/>
        <v/>
      </c>
      <c r="BA492" s="241" t="str">
        <f t="shared" si="800"/>
        <v xml:space="preserve"> </v>
      </c>
      <c r="BB492" s="242" t="str">
        <f>IF(SUM(I492:T492)&lt;90," ",EXP('eq. coef.'!$C$104+'eq. coef.'!$C$105*'Amp-TB2 calc'!AJ492+'eq. coef.'!$C$106*'Amp-TB2 calc'!AK492+'eq. coef.'!$C$107*'Amp-TB2 calc'!AL492+'eq. coef.'!$C$108*'Amp-TB2 calc'!AN492+'eq. coef.'!$C$109*'Amp-TB2 calc'!AP492+'eq. coef.'!$C$110*'Amp-TB2 calc'!AQ492+'eq. coef.'!$C$111*'Amp-TB2 calc'!AR492+'eq. coef.'!$C$112*'Amp-TB2 calc'!AS492))</f>
        <v xml:space="preserve"> </v>
      </c>
      <c r="BC492" s="243" t="str">
        <f>IF(SUM(I492:T492)&lt;90," ",EXP('eq. coef.'!$C$176+'eq. coef.'!$C$177*'Amp-TB2 calc'!AJ492+'eq. coef.'!$C$178*'Amp-TB2 calc'!AK492+'eq. coef.'!$C$179*'Amp-TB2 calc'!AL492+'eq. coef.'!$C$180*'Amp-TB2 calc'!AN492+'eq. coef.'!$C$181*'Amp-TB2 calc'!AP492+'eq. coef.'!$C$182*'Amp-TB2 calc'!AQ492+'eq. coef.'!$C$183*'Amp-TB2 calc'!AR492+'eq. coef.'!$C$184*'Amp-TB2 calc'!AS492))</f>
        <v xml:space="preserve"> </v>
      </c>
      <c r="BD492" s="243" t="str">
        <f>IF(SUM(I492:T492)&lt;90," ",('eq. coef.'!$C$234+'eq. coef.'!$C$235*'Amp-TB2 calc'!AJ492+'eq. coef.'!$C$236*'Amp-TB2 calc'!AK492+'eq. coef.'!$C$237*'Amp-TB2 calc'!AL492+'eq. coef.'!$C$238*'Amp-TB2 calc'!AN492+'eq. coef.'!$C$239*'Amp-TB2 calc'!AP492+'eq. coef.'!$C$240*'Amp-TB2 calc'!AQ492+'eq. coef.'!$C$241*'Amp-TB2 calc'!AR492+'eq. coef.'!$C$242*'Amp-TB2 calc'!AS492))</f>
        <v xml:space="preserve"> </v>
      </c>
      <c r="BE492" s="243" t="str">
        <f>IF(SUM(I492:T492)&lt;90," ",('eq. coef.'!$C$270+'eq. coef.'!$C$271*'Amp-TB2 calc'!AJ492+'eq. coef.'!$C$272*'Amp-TB2 calc'!AK492+'eq. coef.'!$C$273*'Amp-TB2 calc'!AL492+'eq. coef.'!$C$274*'Amp-TB2 calc'!AN492+'eq. coef.'!$C$275*'Amp-TB2 calc'!AP492+'eq. coef.'!$C$276*'Amp-TB2 calc'!AQ492+'eq. coef.'!$C$277*'Amp-TB2 calc'!AR492+'eq. coef.'!$C$278*'Amp-TB2 calc'!AS492))</f>
        <v xml:space="preserve"> </v>
      </c>
      <c r="BF492" s="243" t="str">
        <f>IF(SUM(I492:T492)&lt;90," ",EXP('eq. coef.'!$C$328+'eq. coef.'!$C$329*'Amp-TB2 calc'!AJ492+'eq. coef.'!$C$330*'Amp-TB2 calc'!AK492+'eq. coef.'!$C$331*'Amp-TB2 calc'!AL492+'eq. coef.'!$C$332*'Amp-TB2 calc'!AN492+'eq. coef.'!$C$333*'Amp-TB2 calc'!AP492+'eq. coef.'!$C$334*'Amp-TB2 calc'!AQ492+'eq. coef.'!$C$335*'Amp-TB2 calc'!AR492+'eq. coef.'!$C$336*'Amp-TB2 calc'!AS492))</f>
        <v xml:space="preserve"> </v>
      </c>
      <c r="BG492" s="255" t="str">
        <f t="shared" si="801"/>
        <v xml:space="preserve"> </v>
      </c>
      <c r="BH492" s="306" t="str">
        <f t="shared" si="802"/>
        <v xml:space="preserve"> </v>
      </c>
      <c r="BI492" s="243" t="str">
        <f t="shared" si="803"/>
        <v xml:space="preserve"> </v>
      </c>
      <c r="BJ492" s="245" t="str">
        <f t="shared" si="804"/>
        <v xml:space="preserve"> </v>
      </c>
      <c r="BK492" s="243" t="str">
        <f t="shared" si="805"/>
        <v xml:space="preserve"> </v>
      </c>
      <c r="BL492" s="247" t="str">
        <f>IF(SUM(I492:T492)&lt;90," ",'eq. coef.'!$C$360+'eq. coef.'!$C$361*'Amp-TB2 calc'!AJ492+'eq. coef.'!$C$362*'Amp-TB2 calc'!AK492+'eq. coef.'!$C$363*'Amp-TB2 calc'!AL492+'eq. coef.'!$C$364*'Amp-TB2 calc'!AN492+'eq. coef.'!$C$365*'Amp-TB2 calc'!AP492+'eq. coef.'!$C$366*'Amp-TB2 calc'!AQ492+'eq. coef.'!$C$367*'Amp-TB2 calc'!AR492+'eq. coef.'!$C$368*'Amp-TB2 calc'!AS492+'eq. coef.'!$C$369*LN(BO492))</f>
        <v xml:space="preserve"> </v>
      </c>
      <c r="BM492" s="248" t="str">
        <f t="shared" si="806"/>
        <v/>
      </c>
      <c r="BN492" s="267" t="str">
        <f t="shared" si="807"/>
        <v/>
      </c>
      <c r="BO492" s="249" t="str">
        <f t="shared" si="808"/>
        <v xml:space="preserve"> </v>
      </c>
      <c r="BP492" s="243" t="str">
        <f t="shared" si="809"/>
        <v xml:space="preserve"> </v>
      </c>
      <c r="BQ492" s="245"/>
      <c r="BR492" s="245">
        <f t="shared" si="810"/>
        <v>0</v>
      </c>
      <c r="BS492" s="245">
        <f t="shared" si="811"/>
        <v>0</v>
      </c>
      <c r="BT492" s="243" t="str">
        <f t="shared" si="812"/>
        <v xml:space="preserve"> </v>
      </c>
      <c r="BU492" s="250"/>
      <c r="BV492" s="251" t="str">
        <f>IF(SUM(I492:T492)&lt;90," ",'eq. coef.'!$B$1128*'Amp-TB2 calc'!CF492+'eq. coef.'!$B$1129*'Amp-TB2 calc'!CJ492+'eq. coef.'!$B$1130*'Amp-TB2 calc'!CK492+'eq. coef.'!$B$1131*'Amp-TB2 calc'!CM492+'eq. coef.'!$B$1132*'Amp-TB2 calc'!CN492+'eq. coef.'!$B$1133*'Amp-TB2 calc'!CO492+'eq. coef.'!$B$1134*'Amp-TB2 calc'!CP492+'eq. coef.'!$B$1135*'Amp-TB2 calc'!CS492+'eq. coef.'!$B$1135*'Amp-TB2 calc'!CW492+'eq. coef.'!$B$1137*'Amp-TB2 calc'!CX492)</f>
        <v xml:space="preserve"> </v>
      </c>
      <c r="BW492" s="252" t="str">
        <f t="shared" si="813"/>
        <v/>
      </c>
      <c r="BX492" s="253"/>
      <c r="BY492" s="252" t="str">
        <f t="shared" si="814"/>
        <v xml:space="preserve"> </v>
      </c>
      <c r="BZ492" s="251" t="str">
        <f>IF(SUM(I492:T492)&lt;90," ",EXP('eq. coef.'!$B$1156*'Amp-TB2 calc'!CF492+'eq. coef.'!$B$1157*'Amp-TB2 calc'!CJ492+'eq. coef.'!$B$1158*'Amp-TB2 calc'!CK492+'eq. coef.'!$B$1159*'Amp-TB2 calc'!CM492+'eq. coef.'!$B$1160*'Amp-TB2 calc'!CN492+'eq. coef.'!$B$1161*'Amp-TB2 calc'!CO492+'eq. coef.'!$B$1162*'Amp-TB2 calc'!CP492+'eq. coef.'!$B$1163*'Amp-TB2 calc'!CS492+'eq. coef.'!$B$1164*'Amp-TB2 calc'!CW492+'eq. coef.'!$B$1165*'Amp-TB2 calc'!CX492))</f>
        <v xml:space="preserve"> </v>
      </c>
      <c r="CA492" s="252" t="str">
        <f t="shared" si="815"/>
        <v xml:space="preserve"> </v>
      </c>
      <c r="CB492" s="245"/>
      <c r="CC492" s="244" t="str">
        <f t="shared" si="816"/>
        <v xml:space="preserve"> </v>
      </c>
      <c r="CD492" s="244" t="str">
        <f t="shared" si="817"/>
        <v xml:space="preserve"> </v>
      </c>
      <c r="CE492" s="240" t="str">
        <f t="shared" si="818"/>
        <v xml:space="preserve"> </v>
      </c>
      <c r="CF492" s="240" t="str">
        <f t="shared" si="819"/>
        <v xml:space="preserve"> </v>
      </c>
      <c r="CG492" s="240" t="str">
        <f t="shared" si="820"/>
        <v xml:space="preserve"> </v>
      </c>
      <c r="CH492" s="240" t="str">
        <f t="shared" si="821"/>
        <v xml:space="preserve"> </v>
      </c>
      <c r="CI492" s="240"/>
      <c r="CJ492" s="240" t="str">
        <f t="shared" si="822"/>
        <v xml:space="preserve"> </v>
      </c>
      <c r="CK492" s="240" t="str">
        <f t="shared" si="823"/>
        <v xml:space="preserve"> </v>
      </c>
      <c r="CL492" s="240" t="str">
        <f t="shared" si="824"/>
        <v xml:space="preserve"> </v>
      </c>
      <c r="CM492" s="240" t="str">
        <f t="shared" si="825"/>
        <v xml:space="preserve"> </v>
      </c>
      <c r="CN492" s="240" t="str">
        <f t="shared" si="826"/>
        <v xml:space="preserve"> </v>
      </c>
      <c r="CO492" s="240" t="str">
        <f t="shared" si="827"/>
        <v xml:space="preserve"> </v>
      </c>
      <c r="CP492" s="240" t="str">
        <f t="shared" si="828"/>
        <v xml:space="preserve"> </v>
      </c>
      <c r="CQ492" s="240" t="str">
        <f t="shared" si="829"/>
        <v xml:space="preserve"> </v>
      </c>
      <c r="CR492" s="240"/>
      <c r="CS492" s="240" t="str">
        <f t="shared" si="830"/>
        <v xml:space="preserve"> </v>
      </c>
      <c r="CT492" s="240" t="str">
        <f t="shared" si="831"/>
        <v xml:space="preserve"> </v>
      </c>
      <c r="CU492" s="240" t="str">
        <f t="shared" si="832"/>
        <v xml:space="preserve"> </v>
      </c>
      <c r="CV492" s="240"/>
      <c r="CW492" s="240" t="str">
        <f t="shared" si="833"/>
        <v xml:space="preserve"> </v>
      </c>
      <c r="CX492" s="240" t="str">
        <f t="shared" si="834"/>
        <v xml:space="preserve"> </v>
      </c>
      <c r="CY492" s="240" t="str">
        <f t="shared" si="835"/>
        <v xml:space="preserve"> </v>
      </c>
      <c r="CZ492" s="240"/>
      <c r="DA492" s="240" t="str">
        <f t="shared" si="836"/>
        <v xml:space="preserve"> </v>
      </c>
      <c r="DB492" s="240" t="str">
        <f t="shared" si="837"/>
        <v xml:space="preserve"> </v>
      </c>
      <c r="DC492" s="240" t="str">
        <f t="shared" si="838"/>
        <v xml:space="preserve"> </v>
      </c>
      <c r="DD492" s="240" t="str">
        <f t="shared" si="839"/>
        <v xml:space="preserve"> </v>
      </c>
      <c r="DE492" s="245" t="str">
        <f t="shared" si="840"/>
        <v xml:space="preserve"> </v>
      </c>
      <c r="DF492" s="245"/>
      <c r="DG492" s="239" t="str">
        <f t="shared" si="841"/>
        <v xml:space="preserve"> </v>
      </c>
      <c r="DH492" s="239" t="str">
        <f t="shared" si="842"/>
        <v xml:space="preserve"> </v>
      </c>
      <c r="DI492" s="239" t="str">
        <f t="shared" si="843"/>
        <v xml:space="preserve"> </v>
      </c>
      <c r="DJ492" s="240" t="str">
        <f t="shared" si="844"/>
        <v xml:space="preserve"> </v>
      </c>
    </row>
    <row r="493" spans="1:114">
      <c r="A493" s="312"/>
      <c r="I493" s="325"/>
      <c r="J493" s="325"/>
      <c r="K493" s="325"/>
      <c r="L493" s="325"/>
      <c r="M493" s="325"/>
      <c r="N493" s="325"/>
      <c r="O493" s="325"/>
      <c r="P493" s="325"/>
      <c r="Q493" s="325"/>
      <c r="R493" s="325"/>
      <c r="S493" s="325"/>
      <c r="T493" s="325"/>
      <c r="U493" s="238" t="str">
        <f t="shared" si="782"/>
        <v/>
      </c>
      <c r="V493" s="239" t="str">
        <f>IF(SUM(I493:T493)&lt;90," ",I493/stab.data!$U$7)</f>
        <v xml:space="preserve"> </v>
      </c>
      <c r="W493" s="239" t="str">
        <f>IF(SUM(I493:T493)&lt;90," ",J493/stab.data!$U$8)</f>
        <v xml:space="preserve"> </v>
      </c>
      <c r="X493" s="239" t="str">
        <f>IF(SUM(I493:T493)&lt;90," ",K493*2/stab.data!$U$9)</f>
        <v xml:space="preserve"> </v>
      </c>
      <c r="Y493" s="239" t="str">
        <f>IF(SUM(I493:T493)&lt;90," ",L493*2/stab.data!$U$10)</f>
        <v xml:space="preserve"> </v>
      </c>
      <c r="Z493" s="239" t="str">
        <f>IF(SUM(I493:T493)&lt;90," ",M493/stab.data!$U$11)</f>
        <v xml:space="preserve"> </v>
      </c>
      <c r="AA493" s="239" t="str">
        <f>IF(SUM(I493:T493)&lt;90," ",N493/stab.data!$U$12)</f>
        <v xml:space="preserve"> </v>
      </c>
      <c r="AB493" s="239" t="str">
        <f>IF(SUM(I493:T493)&lt;90," ",O493/stab.data!$U$13)</f>
        <v xml:space="preserve"> </v>
      </c>
      <c r="AC493" s="239" t="str">
        <f>IF(SUM(I493:T493)&lt;90," ",P493/stab.data!$U$14)</f>
        <v xml:space="preserve"> </v>
      </c>
      <c r="AD493" s="239" t="str">
        <f>IF(SUM(I493:T493)&lt;90," ",Q493*2/stab.data!$U$15)</f>
        <v xml:space="preserve"> </v>
      </c>
      <c r="AE493" s="239" t="str">
        <f>IF(SUM(I493:T493)&lt;90," ",R493*2/stab.data!$U$16)</f>
        <v xml:space="preserve"> </v>
      </c>
      <c r="AF493" s="239" t="str">
        <f>IF(SUM(I493:T493)&lt;90," ",S493/stab.data!$U$17)</f>
        <v xml:space="preserve"> </v>
      </c>
      <c r="AG493" s="239" t="str">
        <f>IF(SUM(I493:T493)&lt;90," ",T493/stab.data!$U$18)</f>
        <v xml:space="preserve"> </v>
      </c>
      <c r="AH493" s="239" t="str">
        <f t="shared" si="783"/>
        <v xml:space="preserve"> </v>
      </c>
      <c r="AI493" s="239" t="str">
        <f t="shared" si="784"/>
        <v xml:space="preserve"> </v>
      </c>
      <c r="AJ493" s="240" t="str">
        <f t="shared" si="785"/>
        <v xml:space="preserve"> </v>
      </c>
      <c r="AK493" s="240" t="str">
        <f t="shared" si="786"/>
        <v xml:space="preserve"> </v>
      </c>
      <c r="AL493" s="240" t="str">
        <f t="shared" si="787"/>
        <v xml:space="preserve"> </v>
      </c>
      <c r="AM493" s="240" t="str">
        <f t="shared" si="788"/>
        <v xml:space="preserve"> </v>
      </c>
      <c r="AN493" s="240" t="str">
        <f t="shared" si="789"/>
        <v xml:space="preserve"> </v>
      </c>
      <c r="AO493" s="240" t="str">
        <f t="shared" si="790"/>
        <v xml:space="preserve"> </v>
      </c>
      <c r="AP493" s="240" t="str">
        <f t="shared" si="791"/>
        <v xml:space="preserve"> </v>
      </c>
      <c r="AQ493" s="240" t="str">
        <f t="shared" si="792"/>
        <v xml:space="preserve"> </v>
      </c>
      <c r="AR493" s="240" t="str">
        <f t="shared" si="793"/>
        <v xml:space="preserve"> </v>
      </c>
      <c r="AS493" s="240" t="str">
        <f t="shared" si="794"/>
        <v xml:space="preserve"> </v>
      </c>
      <c r="AT493" s="240" t="str">
        <f t="shared" si="795"/>
        <v xml:space="preserve"> </v>
      </c>
      <c r="AU493" s="240" t="str">
        <f t="shared" si="796"/>
        <v xml:space="preserve"> </v>
      </c>
      <c r="AV493" s="239" t="str">
        <f t="shared" si="797"/>
        <v xml:space="preserve"> </v>
      </c>
      <c r="AW493" s="239" t="str">
        <f t="shared" si="798"/>
        <v xml:space="preserve"> </v>
      </c>
      <c r="AX493" s="239" t="str">
        <f>IF(SUM(I493:T493)&lt;90," ",CM493*AH493*stab.data!$U$20/13/2)</f>
        <v xml:space="preserve"> </v>
      </c>
      <c r="AY493" s="239" t="str">
        <f>IF(SUM(I493:T493)&lt;90," ",CO493*AH493*stab.data!$U$11/13)</f>
        <v xml:space="preserve"> </v>
      </c>
      <c r="AZ493" s="239" t="str">
        <f t="shared" si="799"/>
        <v/>
      </c>
      <c r="BA493" s="241" t="str">
        <f t="shared" si="800"/>
        <v xml:space="preserve"> </v>
      </c>
      <c r="BB493" s="242" t="str">
        <f>IF(SUM(I493:T493)&lt;90," ",EXP('eq. coef.'!$C$104+'eq. coef.'!$C$105*'Amp-TB2 calc'!AJ493+'eq. coef.'!$C$106*'Amp-TB2 calc'!AK493+'eq. coef.'!$C$107*'Amp-TB2 calc'!AL493+'eq. coef.'!$C$108*'Amp-TB2 calc'!AN493+'eq. coef.'!$C$109*'Amp-TB2 calc'!AP493+'eq. coef.'!$C$110*'Amp-TB2 calc'!AQ493+'eq. coef.'!$C$111*'Amp-TB2 calc'!AR493+'eq. coef.'!$C$112*'Amp-TB2 calc'!AS493))</f>
        <v xml:space="preserve"> </v>
      </c>
      <c r="BC493" s="243" t="str">
        <f>IF(SUM(I493:T493)&lt;90," ",EXP('eq. coef.'!$C$176+'eq. coef.'!$C$177*'Amp-TB2 calc'!AJ493+'eq. coef.'!$C$178*'Amp-TB2 calc'!AK493+'eq. coef.'!$C$179*'Amp-TB2 calc'!AL493+'eq. coef.'!$C$180*'Amp-TB2 calc'!AN493+'eq. coef.'!$C$181*'Amp-TB2 calc'!AP493+'eq. coef.'!$C$182*'Amp-TB2 calc'!AQ493+'eq. coef.'!$C$183*'Amp-TB2 calc'!AR493+'eq. coef.'!$C$184*'Amp-TB2 calc'!AS493))</f>
        <v xml:space="preserve"> </v>
      </c>
      <c r="BD493" s="243" t="str">
        <f>IF(SUM(I493:T493)&lt;90," ",('eq. coef.'!$C$234+'eq. coef.'!$C$235*'Amp-TB2 calc'!AJ493+'eq. coef.'!$C$236*'Amp-TB2 calc'!AK493+'eq. coef.'!$C$237*'Amp-TB2 calc'!AL493+'eq. coef.'!$C$238*'Amp-TB2 calc'!AN493+'eq. coef.'!$C$239*'Amp-TB2 calc'!AP493+'eq. coef.'!$C$240*'Amp-TB2 calc'!AQ493+'eq. coef.'!$C$241*'Amp-TB2 calc'!AR493+'eq. coef.'!$C$242*'Amp-TB2 calc'!AS493))</f>
        <v xml:space="preserve"> </v>
      </c>
      <c r="BE493" s="243" t="str">
        <f>IF(SUM(I493:T493)&lt;90," ",('eq. coef.'!$C$270+'eq. coef.'!$C$271*'Amp-TB2 calc'!AJ493+'eq. coef.'!$C$272*'Amp-TB2 calc'!AK493+'eq. coef.'!$C$273*'Amp-TB2 calc'!AL493+'eq. coef.'!$C$274*'Amp-TB2 calc'!AN493+'eq. coef.'!$C$275*'Amp-TB2 calc'!AP493+'eq. coef.'!$C$276*'Amp-TB2 calc'!AQ493+'eq. coef.'!$C$277*'Amp-TB2 calc'!AR493+'eq. coef.'!$C$278*'Amp-TB2 calc'!AS493))</f>
        <v xml:space="preserve"> </v>
      </c>
      <c r="BF493" s="243" t="str">
        <f>IF(SUM(I493:T493)&lt;90," ",EXP('eq. coef.'!$C$328+'eq. coef.'!$C$329*'Amp-TB2 calc'!AJ493+'eq. coef.'!$C$330*'Amp-TB2 calc'!AK493+'eq. coef.'!$C$331*'Amp-TB2 calc'!AL493+'eq. coef.'!$C$332*'Amp-TB2 calc'!AN493+'eq. coef.'!$C$333*'Amp-TB2 calc'!AP493+'eq. coef.'!$C$334*'Amp-TB2 calc'!AQ493+'eq. coef.'!$C$335*'Amp-TB2 calc'!AR493+'eq. coef.'!$C$336*'Amp-TB2 calc'!AS493))</f>
        <v xml:space="preserve"> </v>
      </c>
      <c r="BG493" s="255" t="str">
        <f t="shared" si="801"/>
        <v xml:space="preserve"> </v>
      </c>
      <c r="BH493" s="306" t="str">
        <f t="shared" si="802"/>
        <v xml:space="preserve"> </v>
      </c>
      <c r="BI493" s="243" t="str">
        <f t="shared" si="803"/>
        <v xml:space="preserve"> </v>
      </c>
      <c r="BJ493" s="245" t="str">
        <f t="shared" si="804"/>
        <v xml:space="preserve"> </v>
      </c>
      <c r="BK493" s="243" t="str">
        <f t="shared" si="805"/>
        <v xml:space="preserve"> </v>
      </c>
      <c r="BL493" s="247" t="str">
        <f>IF(SUM(I493:T493)&lt;90," ",'eq. coef.'!$C$360+'eq. coef.'!$C$361*'Amp-TB2 calc'!AJ493+'eq. coef.'!$C$362*'Amp-TB2 calc'!AK493+'eq. coef.'!$C$363*'Amp-TB2 calc'!AL493+'eq. coef.'!$C$364*'Amp-TB2 calc'!AN493+'eq. coef.'!$C$365*'Amp-TB2 calc'!AP493+'eq. coef.'!$C$366*'Amp-TB2 calc'!AQ493+'eq. coef.'!$C$367*'Amp-TB2 calc'!AR493+'eq. coef.'!$C$368*'Amp-TB2 calc'!AS493+'eq. coef.'!$C$369*LN(BO493))</f>
        <v xml:space="preserve"> </v>
      </c>
      <c r="BM493" s="248" t="str">
        <f t="shared" si="806"/>
        <v/>
      </c>
      <c r="BN493" s="267" t="str">
        <f t="shared" si="807"/>
        <v/>
      </c>
      <c r="BO493" s="249" t="str">
        <f t="shared" si="808"/>
        <v xml:space="preserve"> </v>
      </c>
      <c r="BP493" s="243" t="str">
        <f t="shared" si="809"/>
        <v xml:space="preserve"> </v>
      </c>
      <c r="BQ493" s="245"/>
      <c r="BR493" s="245">
        <f t="shared" si="810"/>
        <v>0</v>
      </c>
      <c r="BS493" s="245">
        <f t="shared" si="811"/>
        <v>0</v>
      </c>
      <c r="BT493" s="243" t="str">
        <f t="shared" si="812"/>
        <v xml:space="preserve"> </v>
      </c>
      <c r="BU493" s="250"/>
      <c r="BV493" s="251" t="str">
        <f>IF(SUM(I493:T493)&lt;90," ",'eq. coef.'!$B$1128*'Amp-TB2 calc'!CF493+'eq. coef.'!$B$1129*'Amp-TB2 calc'!CJ493+'eq. coef.'!$B$1130*'Amp-TB2 calc'!CK493+'eq. coef.'!$B$1131*'Amp-TB2 calc'!CM493+'eq. coef.'!$B$1132*'Amp-TB2 calc'!CN493+'eq. coef.'!$B$1133*'Amp-TB2 calc'!CO493+'eq. coef.'!$B$1134*'Amp-TB2 calc'!CP493+'eq. coef.'!$B$1135*'Amp-TB2 calc'!CS493+'eq. coef.'!$B$1135*'Amp-TB2 calc'!CW493+'eq. coef.'!$B$1137*'Amp-TB2 calc'!CX493)</f>
        <v xml:space="preserve"> </v>
      </c>
      <c r="BW493" s="252" t="str">
        <f t="shared" si="813"/>
        <v/>
      </c>
      <c r="BX493" s="253"/>
      <c r="BY493" s="252" t="str">
        <f t="shared" si="814"/>
        <v xml:space="preserve"> </v>
      </c>
      <c r="BZ493" s="251" t="str">
        <f>IF(SUM(I493:T493)&lt;90," ",EXP('eq. coef.'!$B$1156*'Amp-TB2 calc'!CF493+'eq. coef.'!$B$1157*'Amp-TB2 calc'!CJ493+'eq. coef.'!$B$1158*'Amp-TB2 calc'!CK493+'eq. coef.'!$B$1159*'Amp-TB2 calc'!CM493+'eq. coef.'!$B$1160*'Amp-TB2 calc'!CN493+'eq. coef.'!$B$1161*'Amp-TB2 calc'!CO493+'eq. coef.'!$B$1162*'Amp-TB2 calc'!CP493+'eq. coef.'!$B$1163*'Amp-TB2 calc'!CS493+'eq. coef.'!$B$1164*'Amp-TB2 calc'!CW493+'eq. coef.'!$B$1165*'Amp-TB2 calc'!CX493))</f>
        <v xml:space="preserve"> </v>
      </c>
      <c r="CA493" s="252" t="str">
        <f t="shared" si="815"/>
        <v xml:space="preserve"> </v>
      </c>
      <c r="CB493" s="245"/>
      <c r="CC493" s="244" t="str">
        <f t="shared" si="816"/>
        <v xml:space="preserve"> </v>
      </c>
      <c r="CD493" s="244" t="str">
        <f t="shared" si="817"/>
        <v xml:space="preserve"> </v>
      </c>
      <c r="CE493" s="240" t="str">
        <f t="shared" si="818"/>
        <v xml:space="preserve"> </v>
      </c>
      <c r="CF493" s="240" t="str">
        <f t="shared" si="819"/>
        <v xml:space="preserve"> </v>
      </c>
      <c r="CG493" s="240" t="str">
        <f t="shared" si="820"/>
        <v xml:space="preserve"> </v>
      </c>
      <c r="CH493" s="240" t="str">
        <f t="shared" si="821"/>
        <v xml:space="preserve"> </v>
      </c>
      <c r="CI493" s="240"/>
      <c r="CJ493" s="240" t="str">
        <f t="shared" si="822"/>
        <v xml:space="preserve"> </v>
      </c>
      <c r="CK493" s="240" t="str">
        <f t="shared" si="823"/>
        <v xml:space="preserve"> </v>
      </c>
      <c r="CL493" s="240" t="str">
        <f t="shared" si="824"/>
        <v xml:space="preserve"> </v>
      </c>
      <c r="CM493" s="240" t="str">
        <f t="shared" si="825"/>
        <v xml:space="preserve"> </v>
      </c>
      <c r="CN493" s="240" t="str">
        <f t="shared" si="826"/>
        <v xml:space="preserve"> </v>
      </c>
      <c r="CO493" s="240" t="str">
        <f t="shared" si="827"/>
        <v xml:space="preserve"> </v>
      </c>
      <c r="CP493" s="240" t="str">
        <f t="shared" si="828"/>
        <v xml:space="preserve"> </v>
      </c>
      <c r="CQ493" s="240" t="str">
        <f t="shared" si="829"/>
        <v xml:space="preserve"> </v>
      </c>
      <c r="CR493" s="240"/>
      <c r="CS493" s="240" t="str">
        <f t="shared" si="830"/>
        <v xml:space="preserve"> </v>
      </c>
      <c r="CT493" s="240" t="str">
        <f t="shared" si="831"/>
        <v xml:space="preserve"> </v>
      </c>
      <c r="CU493" s="240" t="str">
        <f t="shared" si="832"/>
        <v xml:space="preserve"> </v>
      </c>
      <c r="CV493" s="240"/>
      <c r="CW493" s="240" t="str">
        <f t="shared" si="833"/>
        <v xml:space="preserve"> </v>
      </c>
      <c r="CX493" s="240" t="str">
        <f t="shared" si="834"/>
        <v xml:space="preserve"> </v>
      </c>
      <c r="CY493" s="240" t="str">
        <f t="shared" si="835"/>
        <v xml:space="preserve"> </v>
      </c>
      <c r="CZ493" s="240"/>
      <c r="DA493" s="240" t="str">
        <f t="shared" si="836"/>
        <v xml:space="preserve"> </v>
      </c>
      <c r="DB493" s="240" t="str">
        <f t="shared" si="837"/>
        <v xml:space="preserve"> </v>
      </c>
      <c r="DC493" s="240" t="str">
        <f t="shared" si="838"/>
        <v xml:space="preserve"> </v>
      </c>
      <c r="DD493" s="240" t="str">
        <f t="shared" si="839"/>
        <v xml:space="preserve"> </v>
      </c>
      <c r="DE493" s="245" t="str">
        <f t="shared" si="840"/>
        <v xml:space="preserve"> </v>
      </c>
      <c r="DF493" s="245"/>
      <c r="DG493" s="239" t="str">
        <f t="shared" si="841"/>
        <v xml:space="preserve"> </v>
      </c>
      <c r="DH493" s="239" t="str">
        <f t="shared" si="842"/>
        <v xml:space="preserve"> </v>
      </c>
      <c r="DI493" s="239" t="str">
        <f t="shared" si="843"/>
        <v xml:space="preserve"> </v>
      </c>
      <c r="DJ493" s="240" t="str">
        <f t="shared" si="844"/>
        <v xml:space="preserve"> </v>
      </c>
    </row>
    <row r="494" spans="1:114">
      <c r="A494" s="312"/>
      <c r="I494" s="325"/>
      <c r="J494" s="325"/>
      <c r="K494" s="325"/>
      <c r="L494" s="325"/>
      <c r="M494" s="325"/>
      <c r="N494" s="325"/>
      <c r="O494" s="325"/>
      <c r="P494" s="325"/>
      <c r="Q494" s="325"/>
      <c r="R494" s="325"/>
      <c r="S494" s="325"/>
      <c r="T494" s="325"/>
      <c r="U494" s="238" t="str">
        <f t="shared" si="782"/>
        <v/>
      </c>
      <c r="V494" s="239" t="str">
        <f>IF(SUM(I494:T494)&lt;90," ",I494/stab.data!$U$7)</f>
        <v xml:space="preserve"> </v>
      </c>
      <c r="W494" s="239" t="str">
        <f>IF(SUM(I494:T494)&lt;90," ",J494/stab.data!$U$8)</f>
        <v xml:space="preserve"> </v>
      </c>
      <c r="X494" s="239" t="str">
        <f>IF(SUM(I494:T494)&lt;90," ",K494*2/stab.data!$U$9)</f>
        <v xml:space="preserve"> </v>
      </c>
      <c r="Y494" s="239" t="str">
        <f>IF(SUM(I494:T494)&lt;90," ",L494*2/stab.data!$U$10)</f>
        <v xml:space="preserve"> </v>
      </c>
      <c r="Z494" s="239" t="str">
        <f>IF(SUM(I494:T494)&lt;90," ",M494/stab.data!$U$11)</f>
        <v xml:space="preserve"> </v>
      </c>
      <c r="AA494" s="239" t="str">
        <f>IF(SUM(I494:T494)&lt;90," ",N494/stab.data!$U$12)</f>
        <v xml:space="preserve"> </v>
      </c>
      <c r="AB494" s="239" t="str">
        <f>IF(SUM(I494:T494)&lt;90," ",O494/stab.data!$U$13)</f>
        <v xml:space="preserve"> </v>
      </c>
      <c r="AC494" s="239" t="str">
        <f>IF(SUM(I494:T494)&lt;90," ",P494/stab.data!$U$14)</f>
        <v xml:space="preserve"> </v>
      </c>
      <c r="AD494" s="239" t="str">
        <f>IF(SUM(I494:T494)&lt;90," ",Q494*2/stab.data!$U$15)</f>
        <v xml:space="preserve"> </v>
      </c>
      <c r="AE494" s="239" t="str">
        <f>IF(SUM(I494:T494)&lt;90," ",R494*2/stab.data!$U$16)</f>
        <v xml:space="preserve"> </v>
      </c>
      <c r="AF494" s="239" t="str">
        <f>IF(SUM(I494:T494)&lt;90," ",S494/stab.data!$U$17)</f>
        <v xml:space="preserve"> </v>
      </c>
      <c r="AG494" s="239" t="str">
        <f>IF(SUM(I494:T494)&lt;90," ",T494/stab.data!$U$18)</f>
        <v xml:space="preserve"> </v>
      </c>
      <c r="AH494" s="239" t="str">
        <f t="shared" si="783"/>
        <v xml:space="preserve"> </v>
      </c>
      <c r="AI494" s="239" t="str">
        <f t="shared" si="784"/>
        <v xml:space="preserve"> </v>
      </c>
      <c r="AJ494" s="240" t="str">
        <f t="shared" si="785"/>
        <v xml:space="preserve"> </v>
      </c>
      <c r="AK494" s="240" t="str">
        <f t="shared" si="786"/>
        <v xml:space="preserve"> </v>
      </c>
      <c r="AL494" s="240" t="str">
        <f t="shared" si="787"/>
        <v xml:space="preserve"> </v>
      </c>
      <c r="AM494" s="240" t="str">
        <f t="shared" si="788"/>
        <v xml:space="preserve"> </v>
      </c>
      <c r="AN494" s="240" t="str">
        <f t="shared" si="789"/>
        <v xml:space="preserve"> </v>
      </c>
      <c r="AO494" s="240" t="str">
        <f t="shared" si="790"/>
        <v xml:space="preserve"> </v>
      </c>
      <c r="AP494" s="240" t="str">
        <f t="shared" si="791"/>
        <v xml:space="preserve"> </v>
      </c>
      <c r="AQ494" s="240" t="str">
        <f t="shared" si="792"/>
        <v xml:space="preserve"> </v>
      </c>
      <c r="AR494" s="240" t="str">
        <f t="shared" si="793"/>
        <v xml:space="preserve"> </v>
      </c>
      <c r="AS494" s="240" t="str">
        <f t="shared" si="794"/>
        <v xml:space="preserve"> </v>
      </c>
      <c r="AT494" s="240" t="str">
        <f t="shared" si="795"/>
        <v xml:space="preserve"> </v>
      </c>
      <c r="AU494" s="240" t="str">
        <f t="shared" si="796"/>
        <v xml:space="preserve"> </v>
      </c>
      <c r="AV494" s="239" t="str">
        <f t="shared" si="797"/>
        <v xml:space="preserve"> </v>
      </c>
      <c r="AW494" s="239" t="str">
        <f t="shared" si="798"/>
        <v xml:space="preserve"> </v>
      </c>
      <c r="AX494" s="239" t="str">
        <f>IF(SUM(I494:T494)&lt;90," ",CM494*AH494*stab.data!$U$20/13/2)</f>
        <v xml:space="preserve"> </v>
      </c>
      <c r="AY494" s="239" t="str">
        <f>IF(SUM(I494:T494)&lt;90," ",CO494*AH494*stab.data!$U$11/13)</f>
        <v xml:space="preserve"> </v>
      </c>
      <c r="AZ494" s="239" t="str">
        <f t="shared" si="799"/>
        <v/>
      </c>
      <c r="BA494" s="241" t="str">
        <f t="shared" si="800"/>
        <v xml:space="preserve"> </v>
      </c>
      <c r="BB494" s="242" t="str">
        <f>IF(SUM(I494:T494)&lt;90," ",EXP('eq. coef.'!$C$104+'eq. coef.'!$C$105*'Amp-TB2 calc'!AJ494+'eq. coef.'!$C$106*'Amp-TB2 calc'!AK494+'eq. coef.'!$C$107*'Amp-TB2 calc'!AL494+'eq. coef.'!$C$108*'Amp-TB2 calc'!AN494+'eq. coef.'!$C$109*'Amp-TB2 calc'!AP494+'eq. coef.'!$C$110*'Amp-TB2 calc'!AQ494+'eq. coef.'!$C$111*'Amp-TB2 calc'!AR494+'eq. coef.'!$C$112*'Amp-TB2 calc'!AS494))</f>
        <v xml:space="preserve"> </v>
      </c>
      <c r="BC494" s="243" t="str">
        <f>IF(SUM(I494:T494)&lt;90," ",EXP('eq. coef.'!$C$176+'eq. coef.'!$C$177*'Amp-TB2 calc'!AJ494+'eq. coef.'!$C$178*'Amp-TB2 calc'!AK494+'eq. coef.'!$C$179*'Amp-TB2 calc'!AL494+'eq. coef.'!$C$180*'Amp-TB2 calc'!AN494+'eq. coef.'!$C$181*'Amp-TB2 calc'!AP494+'eq. coef.'!$C$182*'Amp-TB2 calc'!AQ494+'eq. coef.'!$C$183*'Amp-TB2 calc'!AR494+'eq. coef.'!$C$184*'Amp-TB2 calc'!AS494))</f>
        <v xml:space="preserve"> </v>
      </c>
      <c r="BD494" s="243" t="str">
        <f>IF(SUM(I494:T494)&lt;90," ",('eq. coef.'!$C$234+'eq. coef.'!$C$235*'Amp-TB2 calc'!AJ494+'eq. coef.'!$C$236*'Amp-TB2 calc'!AK494+'eq. coef.'!$C$237*'Amp-TB2 calc'!AL494+'eq. coef.'!$C$238*'Amp-TB2 calc'!AN494+'eq. coef.'!$C$239*'Amp-TB2 calc'!AP494+'eq. coef.'!$C$240*'Amp-TB2 calc'!AQ494+'eq. coef.'!$C$241*'Amp-TB2 calc'!AR494+'eq. coef.'!$C$242*'Amp-TB2 calc'!AS494))</f>
        <v xml:space="preserve"> </v>
      </c>
      <c r="BE494" s="243" t="str">
        <f>IF(SUM(I494:T494)&lt;90," ",('eq. coef.'!$C$270+'eq. coef.'!$C$271*'Amp-TB2 calc'!AJ494+'eq. coef.'!$C$272*'Amp-TB2 calc'!AK494+'eq. coef.'!$C$273*'Amp-TB2 calc'!AL494+'eq. coef.'!$C$274*'Amp-TB2 calc'!AN494+'eq. coef.'!$C$275*'Amp-TB2 calc'!AP494+'eq. coef.'!$C$276*'Amp-TB2 calc'!AQ494+'eq. coef.'!$C$277*'Amp-TB2 calc'!AR494+'eq. coef.'!$C$278*'Amp-TB2 calc'!AS494))</f>
        <v xml:space="preserve"> </v>
      </c>
      <c r="BF494" s="243" t="str">
        <f>IF(SUM(I494:T494)&lt;90," ",EXP('eq. coef.'!$C$328+'eq. coef.'!$C$329*'Amp-TB2 calc'!AJ494+'eq. coef.'!$C$330*'Amp-TB2 calc'!AK494+'eq. coef.'!$C$331*'Amp-TB2 calc'!AL494+'eq. coef.'!$C$332*'Amp-TB2 calc'!AN494+'eq. coef.'!$C$333*'Amp-TB2 calc'!AP494+'eq. coef.'!$C$334*'Amp-TB2 calc'!AQ494+'eq. coef.'!$C$335*'Amp-TB2 calc'!AR494+'eq. coef.'!$C$336*'Amp-TB2 calc'!AS494))</f>
        <v xml:space="preserve"> </v>
      </c>
      <c r="BG494" s="255" t="str">
        <f t="shared" si="801"/>
        <v xml:space="preserve"> </v>
      </c>
      <c r="BH494" s="306" t="str">
        <f t="shared" si="802"/>
        <v xml:space="preserve"> </v>
      </c>
      <c r="BI494" s="243" t="str">
        <f t="shared" si="803"/>
        <v xml:space="preserve"> </v>
      </c>
      <c r="BJ494" s="245" t="str">
        <f t="shared" si="804"/>
        <v xml:space="preserve"> </v>
      </c>
      <c r="BK494" s="243" t="str">
        <f t="shared" si="805"/>
        <v xml:space="preserve"> </v>
      </c>
      <c r="BL494" s="247" t="str">
        <f>IF(SUM(I494:T494)&lt;90," ",'eq. coef.'!$C$360+'eq. coef.'!$C$361*'Amp-TB2 calc'!AJ494+'eq. coef.'!$C$362*'Amp-TB2 calc'!AK494+'eq. coef.'!$C$363*'Amp-TB2 calc'!AL494+'eq. coef.'!$C$364*'Amp-TB2 calc'!AN494+'eq. coef.'!$C$365*'Amp-TB2 calc'!AP494+'eq. coef.'!$C$366*'Amp-TB2 calc'!AQ494+'eq. coef.'!$C$367*'Amp-TB2 calc'!AR494+'eq. coef.'!$C$368*'Amp-TB2 calc'!AS494+'eq. coef.'!$C$369*LN(BO494))</f>
        <v xml:space="preserve"> </v>
      </c>
      <c r="BM494" s="248" t="str">
        <f t="shared" si="806"/>
        <v/>
      </c>
      <c r="BN494" s="267" t="str">
        <f t="shared" si="807"/>
        <v/>
      </c>
      <c r="BO494" s="249" t="str">
        <f t="shared" si="808"/>
        <v xml:space="preserve"> </v>
      </c>
      <c r="BP494" s="243" t="str">
        <f t="shared" si="809"/>
        <v xml:space="preserve"> </v>
      </c>
      <c r="BQ494" s="245"/>
      <c r="BR494" s="245">
        <f t="shared" si="810"/>
        <v>0</v>
      </c>
      <c r="BS494" s="245">
        <f t="shared" si="811"/>
        <v>0</v>
      </c>
      <c r="BT494" s="243" t="str">
        <f t="shared" si="812"/>
        <v xml:space="preserve"> </v>
      </c>
      <c r="BU494" s="250"/>
      <c r="BV494" s="251" t="str">
        <f>IF(SUM(I494:T494)&lt;90," ",'eq. coef.'!$B$1128*'Amp-TB2 calc'!CF494+'eq. coef.'!$B$1129*'Amp-TB2 calc'!CJ494+'eq. coef.'!$B$1130*'Amp-TB2 calc'!CK494+'eq. coef.'!$B$1131*'Amp-TB2 calc'!CM494+'eq. coef.'!$B$1132*'Amp-TB2 calc'!CN494+'eq. coef.'!$B$1133*'Amp-TB2 calc'!CO494+'eq. coef.'!$B$1134*'Amp-TB2 calc'!CP494+'eq. coef.'!$B$1135*'Amp-TB2 calc'!CS494+'eq. coef.'!$B$1135*'Amp-TB2 calc'!CW494+'eq. coef.'!$B$1137*'Amp-TB2 calc'!CX494)</f>
        <v xml:space="preserve"> </v>
      </c>
      <c r="BW494" s="252" t="str">
        <f t="shared" si="813"/>
        <v/>
      </c>
      <c r="BX494" s="253"/>
      <c r="BY494" s="252" t="str">
        <f t="shared" si="814"/>
        <v xml:space="preserve"> </v>
      </c>
      <c r="BZ494" s="251" t="str">
        <f>IF(SUM(I494:T494)&lt;90," ",EXP('eq. coef.'!$B$1156*'Amp-TB2 calc'!CF494+'eq. coef.'!$B$1157*'Amp-TB2 calc'!CJ494+'eq. coef.'!$B$1158*'Amp-TB2 calc'!CK494+'eq. coef.'!$B$1159*'Amp-TB2 calc'!CM494+'eq. coef.'!$B$1160*'Amp-TB2 calc'!CN494+'eq. coef.'!$B$1161*'Amp-TB2 calc'!CO494+'eq. coef.'!$B$1162*'Amp-TB2 calc'!CP494+'eq. coef.'!$B$1163*'Amp-TB2 calc'!CS494+'eq. coef.'!$B$1164*'Amp-TB2 calc'!CW494+'eq. coef.'!$B$1165*'Amp-TB2 calc'!CX494))</f>
        <v xml:space="preserve"> </v>
      </c>
      <c r="CA494" s="252" t="str">
        <f t="shared" si="815"/>
        <v xml:space="preserve"> </v>
      </c>
      <c r="CB494" s="245"/>
      <c r="CC494" s="244" t="str">
        <f t="shared" si="816"/>
        <v xml:space="preserve"> </v>
      </c>
      <c r="CD494" s="244" t="str">
        <f t="shared" si="817"/>
        <v xml:space="preserve"> </v>
      </c>
      <c r="CE494" s="240" t="str">
        <f t="shared" si="818"/>
        <v xml:space="preserve"> </v>
      </c>
      <c r="CF494" s="240" t="str">
        <f t="shared" si="819"/>
        <v xml:space="preserve"> </v>
      </c>
      <c r="CG494" s="240" t="str">
        <f t="shared" si="820"/>
        <v xml:space="preserve"> </v>
      </c>
      <c r="CH494" s="240" t="str">
        <f t="shared" si="821"/>
        <v xml:space="preserve"> </v>
      </c>
      <c r="CI494" s="240"/>
      <c r="CJ494" s="240" t="str">
        <f t="shared" si="822"/>
        <v xml:space="preserve"> </v>
      </c>
      <c r="CK494" s="240" t="str">
        <f t="shared" si="823"/>
        <v xml:space="preserve"> </v>
      </c>
      <c r="CL494" s="240" t="str">
        <f t="shared" si="824"/>
        <v xml:space="preserve"> </v>
      </c>
      <c r="CM494" s="240" t="str">
        <f t="shared" si="825"/>
        <v xml:space="preserve"> </v>
      </c>
      <c r="CN494" s="240" t="str">
        <f t="shared" si="826"/>
        <v xml:space="preserve"> </v>
      </c>
      <c r="CO494" s="240" t="str">
        <f t="shared" si="827"/>
        <v xml:space="preserve"> </v>
      </c>
      <c r="CP494" s="240" t="str">
        <f t="shared" si="828"/>
        <v xml:space="preserve"> </v>
      </c>
      <c r="CQ494" s="240" t="str">
        <f t="shared" si="829"/>
        <v xml:space="preserve"> </v>
      </c>
      <c r="CR494" s="240"/>
      <c r="CS494" s="240" t="str">
        <f t="shared" si="830"/>
        <v xml:space="preserve"> </v>
      </c>
      <c r="CT494" s="240" t="str">
        <f t="shared" si="831"/>
        <v xml:space="preserve"> </v>
      </c>
      <c r="CU494" s="240" t="str">
        <f t="shared" si="832"/>
        <v xml:space="preserve"> </v>
      </c>
      <c r="CV494" s="240"/>
      <c r="CW494" s="240" t="str">
        <f t="shared" si="833"/>
        <v xml:space="preserve"> </v>
      </c>
      <c r="CX494" s="240" t="str">
        <f t="shared" si="834"/>
        <v xml:space="preserve"> </v>
      </c>
      <c r="CY494" s="240" t="str">
        <f t="shared" si="835"/>
        <v xml:space="preserve"> </v>
      </c>
      <c r="CZ494" s="240"/>
      <c r="DA494" s="240" t="str">
        <f t="shared" si="836"/>
        <v xml:space="preserve"> </v>
      </c>
      <c r="DB494" s="240" t="str">
        <f t="shared" si="837"/>
        <v xml:space="preserve"> </v>
      </c>
      <c r="DC494" s="240" t="str">
        <f t="shared" si="838"/>
        <v xml:space="preserve"> </v>
      </c>
      <c r="DD494" s="240" t="str">
        <f t="shared" si="839"/>
        <v xml:space="preserve"> </v>
      </c>
      <c r="DE494" s="245" t="str">
        <f t="shared" si="840"/>
        <v xml:space="preserve"> </v>
      </c>
      <c r="DF494" s="245"/>
      <c r="DG494" s="239" t="str">
        <f t="shared" si="841"/>
        <v xml:space="preserve"> </v>
      </c>
      <c r="DH494" s="239" t="str">
        <f t="shared" si="842"/>
        <v xml:space="preserve"> </v>
      </c>
      <c r="DI494" s="239" t="str">
        <f t="shared" si="843"/>
        <v xml:space="preserve"> </v>
      </c>
      <c r="DJ494" s="240" t="str">
        <f t="shared" si="844"/>
        <v xml:space="preserve"> </v>
      </c>
    </row>
    <row r="495" spans="1:114">
      <c r="A495" s="312"/>
      <c r="I495" s="325"/>
      <c r="J495" s="325"/>
      <c r="K495" s="325"/>
      <c r="L495" s="325"/>
      <c r="M495" s="325"/>
      <c r="N495" s="325"/>
      <c r="O495" s="325"/>
      <c r="P495" s="325"/>
      <c r="Q495" s="325"/>
      <c r="R495" s="325"/>
      <c r="S495" s="325"/>
      <c r="T495" s="325"/>
      <c r="U495" s="238" t="str">
        <f t="shared" si="782"/>
        <v/>
      </c>
      <c r="V495" s="239" t="str">
        <f>IF(SUM(I495:T495)&lt;90," ",I495/stab.data!$U$7)</f>
        <v xml:space="preserve"> </v>
      </c>
      <c r="W495" s="239" t="str">
        <f>IF(SUM(I495:T495)&lt;90," ",J495/stab.data!$U$8)</f>
        <v xml:space="preserve"> </v>
      </c>
      <c r="X495" s="239" t="str">
        <f>IF(SUM(I495:T495)&lt;90," ",K495*2/stab.data!$U$9)</f>
        <v xml:space="preserve"> </v>
      </c>
      <c r="Y495" s="239" t="str">
        <f>IF(SUM(I495:T495)&lt;90," ",L495*2/stab.data!$U$10)</f>
        <v xml:space="preserve"> </v>
      </c>
      <c r="Z495" s="239" t="str">
        <f>IF(SUM(I495:T495)&lt;90," ",M495/stab.data!$U$11)</f>
        <v xml:space="preserve"> </v>
      </c>
      <c r="AA495" s="239" t="str">
        <f>IF(SUM(I495:T495)&lt;90," ",N495/stab.data!$U$12)</f>
        <v xml:space="preserve"> </v>
      </c>
      <c r="AB495" s="239" t="str">
        <f>IF(SUM(I495:T495)&lt;90," ",O495/stab.data!$U$13)</f>
        <v xml:space="preserve"> </v>
      </c>
      <c r="AC495" s="239" t="str">
        <f>IF(SUM(I495:T495)&lt;90," ",P495/stab.data!$U$14)</f>
        <v xml:space="preserve"> </v>
      </c>
      <c r="AD495" s="239" t="str">
        <f>IF(SUM(I495:T495)&lt;90," ",Q495*2/stab.data!$U$15)</f>
        <v xml:space="preserve"> </v>
      </c>
      <c r="AE495" s="239" t="str">
        <f>IF(SUM(I495:T495)&lt;90," ",R495*2/stab.data!$U$16)</f>
        <v xml:space="preserve"> </v>
      </c>
      <c r="AF495" s="239" t="str">
        <f>IF(SUM(I495:T495)&lt;90," ",S495/stab.data!$U$17)</f>
        <v xml:space="preserve"> </v>
      </c>
      <c r="AG495" s="239" t="str">
        <f>IF(SUM(I495:T495)&lt;90," ",T495/stab.data!$U$18)</f>
        <v xml:space="preserve"> </v>
      </c>
      <c r="AH495" s="239" t="str">
        <f t="shared" si="783"/>
        <v xml:space="preserve"> </v>
      </c>
      <c r="AI495" s="239" t="str">
        <f t="shared" si="784"/>
        <v xml:space="preserve"> </v>
      </c>
      <c r="AJ495" s="240" t="str">
        <f t="shared" si="785"/>
        <v xml:space="preserve"> </v>
      </c>
      <c r="AK495" s="240" t="str">
        <f t="shared" si="786"/>
        <v xml:space="preserve"> </v>
      </c>
      <c r="AL495" s="240" t="str">
        <f t="shared" si="787"/>
        <v xml:space="preserve"> </v>
      </c>
      <c r="AM495" s="240" t="str">
        <f t="shared" si="788"/>
        <v xml:space="preserve"> </v>
      </c>
      <c r="AN495" s="240" t="str">
        <f t="shared" si="789"/>
        <v xml:space="preserve"> </v>
      </c>
      <c r="AO495" s="240" t="str">
        <f t="shared" si="790"/>
        <v xml:space="preserve"> </v>
      </c>
      <c r="AP495" s="240" t="str">
        <f t="shared" si="791"/>
        <v xml:space="preserve"> </v>
      </c>
      <c r="AQ495" s="240" t="str">
        <f t="shared" si="792"/>
        <v xml:space="preserve"> </v>
      </c>
      <c r="AR495" s="240" t="str">
        <f t="shared" si="793"/>
        <v xml:space="preserve"> </v>
      </c>
      <c r="AS495" s="240" t="str">
        <f t="shared" si="794"/>
        <v xml:space="preserve"> </v>
      </c>
      <c r="AT495" s="240" t="str">
        <f t="shared" si="795"/>
        <v xml:space="preserve"> </v>
      </c>
      <c r="AU495" s="240" t="str">
        <f t="shared" si="796"/>
        <v xml:space="preserve"> </v>
      </c>
      <c r="AV495" s="239" t="str">
        <f t="shared" si="797"/>
        <v xml:space="preserve"> </v>
      </c>
      <c r="AW495" s="239" t="str">
        <f t="shared" si="798"/>
        <v xml:space="preserve"> </v>
      </c>
      <c r="AX495" s="239" t="str">
        <f>IF(SUM(I495:T495)&lt;90," ",CM495*AH495*stab.data!$U$20/13/2)</f>
        <v xml:space="preserve"> </v>
      </c>
      <c r="AY495" s="239" t="str">
        <f>IF(SUM(I495:T495)&lt;90," ",CO495*AH495*stab.data!$U$11/13)</f>
        <v xml:space="preserve"> </v>
      </c>
      <c r="AZ495" s="239" t="str">
        <f t="shared" si="799"/>
        <v/>
      </c>
      <c r="BA495" s="241" t="str">
        <f t="shared" si="800"/>
        <v xml:space="preserve"> </v>
      </c>
      <c r="BB495" s="242" t="str">
        <f>IF(SUM(I495:T495)&lt;90," ",EXP('eq. coef.'!$C$104+'eq. coef.'!$C$105*'Amp-TB2 calc'!AJ495+'eq. coef.'!$C$106*'Amp-TB2 calc'!AK495+'eq. coef.'!$C$107*'Amp-TB2 calc'!AL495+'eq. coef.'!$C$108*'Amp-TB2 calc'!AN495+'eq. coef.'!$C$109*'Amp-TB2 calc'!AP495+'eq. coef.'!$C$110*'Amp-TB2 calc'!AQ495+'eq. coef.'!$C$111*'Amp-TB2 calc'!AR495+'eq. coef.'!$C$112*'Amp-TB2 calc'!AS495))</f>
        <v xml:space="preserve"> </v>
      </c>
      <c r="BC495" s="243" t="str">
        <f>IF(SUM(I495:T495)&lt;90," ",EXP('eq. coef.'!$C$176+'eq. coef.'!$C$177*'Amp-TB2 calc'!AJ495+'eq. coef.'!$C$178*'Amp-TB2 calc'!AK495+'eq. coef.'!$C$179*'Amp-TB2 calc'!AL495+'eq. coef.'!$C$180*'Amp-TB2 calc'!AN495+'eq. coef.'!$C$181*'Amp-TB2 calc'!AP495+'eq. coef.'!$C$182*'Amp-TB2 calc'!AQ495+'eq. coef.'!$C$183*'Amp-TB2 calc'!AR495+'eq. coef.'!$C$184*'Amp-TB2 calc'!AS495))</f>
        <v xml:space="preserve"> </v>
      </c>
      <c r="BD495" s="243" t="str">
        <f>IF(SUM(I495:T495)&lt;90," ",('eq. coef.'!$C$234+'eq. coef.'!$C$235*'Amp-TB2 calc'!AJ495+'eq. coef.'!$C$236*'Amp-TB2 calc'!AK495+'eq. coef.'!$C$237*'Amp-TB2 calc'!AL495+'eq. coef.'!$C$238*'Amp-TB2 calc'!AN495+'eq. coef.'!$C$239*'Amp-TB2 calc'!AP495+'eq. coef.'!$C$240*'Amp-TB2 calc'!AQ495+'eq. coef.'!$C$241*'Amp-TB2 calc'!AR495+'eq. coef.'!$C$242*'Amp-TB2 calc'!AS495))</f>
        <v xml:space="preserve"> </v>
      </c>
      <c r="BE495" s="243" t="str">
        <f>IF(SUM(I495:T495)&lt;90," ",('eq. coef.'!$C$270+'eq. coef.'!$C$271*'Amp-TB2 calc'!AJ495+'eq. coef.'!$C$272*'Amp-TB2 calc'!AK495+'eq. coef.'!$C$273*'Amp-TB2 calc'!AL495+'eq. coef.'!$C$274*'Amp-TB2 calc'!AN495+'eq. coef.'!$C$275*'Amp-TB2 calc'!AP495+'eq. coef.'!$C$276*'Amp-TB2 calc'!AQ495+'eq. coef.'!$C$277*'Amp-TB2 calc'!AR495+'eq. coef.'!$C$278*'Amp-TB2 calc'!AS495))</f>
        <v xml:space="preserve"> </v>
      </c>
      <c r="BF495" s="243" t="str">
        <f>IF(SUM(I495:T495)&lt;90," ",EXP('eq. coef.'!$C$328+'eq. coef.'!$C$329*'Amp-TB2 calc'!AJ495+'eq. coef.'!$C$330*'Amp-TB2 calc'!AK495+'eq. coef.'!$C$331*'Amp-TB2 calc'!AL495+'eq. coef.'!$C$332*'Amp-TB2 calc'!AN495+'eq. coef.'!$C$333*'Amp-TB2 calc'!AP495+'eq. coef.'!$C$334*'Amp-TB2 calc'!AQ495+'eq. coef.'!$C$335*'Amp-TB2 calc'!AR495+'eq. coef.'!$C$336*'Amp-TB2 calc'!AS495))</f>
        <v xml:space="preserve"> </v>
      </c>
      <c r="BG495" s="255" t="str">
        <f t="shared" si="801"/>
        <v xml:space="preserve"> </v>
      </c>
      <c r="BH495" s="306" t="str">
        <f t="shared" si="802"/>
        <v xml:space="preserve"> </v>
      </c>
      <c r="BI495" s="243" t="str">
        <f t="shared" si="803"/>
        <v xml:space="preserve"> </v>
      </c>
      <c r="BJ495" s="245" t="str">
        <f t="shared" si="804"/>
        <v xml:space="preserve"> </v>
      </c>
      <c r="BK495" s="243" t="str">
        <f t="shared" si="805"/>
        <v xml:space="preserve"> </v>
      </c>
      <c r="BL495" s="247" t="str">
        <f>IF(SUM(I495:T495)&lt;90," ",'eq. coef.'!$C$360+'eq. coef.'!$C$361*'Amp-TB2 calc'!AJ495+'eq. coef.'!$C$362*'Amp-TB2 calc'!AK495+'eq. coef.'!$C$363*'Amp-TB2 calc'!AL495+'eq. coef.'!$C$364*'Amp-TB2 calc'!AN495+'eq. coef.'!$C$365*'Amp-TB2 calc'!AP495+'eq. coef.'!$C$366*'Amp-TB2 calc'!AQ495+'eq. coef.'!$C$367*'Amp-TB2 calc'!AR495+'eq. coef.'!$C$368*'Amp-TB2 calc'!AS495+'eq. coef.'!$C$369*LN(BO495))</f>
        <v xml:space="preserve"> </v>
      </c>
      <c r="BM495" s="248" t="str">
        <f t="shared" si="806"/>
        <v/>
      </c>
      <c r="BN495" s="267" t="str">
        <f t="shared" si="807"/>
        <v/>
      </c>
      <c r="BO495" s="249" t="str">
        <f t="shared" si="808"/>
        <v xml:space="preserve"> </v>
      </c>
      <c r="BP495" s="243" t="str">
        <f t="shared" si="809"/>
        <v xml:space="preserve"> </v>
      </c>
      <c r="BQ495" s="245"/>
      <c r="BR495" s="245">
        <f t="shared" si="810"/>
        <v>0</v>
      </c>
      <c r="BS495" s="245">
        <f t="shared" si="811"/>
        <v>0</v>
      </c>
      <c r="BT495" s="243" t="str">
        <f t="shared" si="812"/>
        <v xml:space="preserve"> </v>
      </c>
      <c r="BU495" s="250"/>
      <c r="BV495" s="251" t="str">
        <f>IF(SUM(I495:T495)&lt;90," ",'eq. coef.'!$B$1128*'Amp-TB2 calc'!CF495+'eq. coef.'!$B$1129*'Amp-TB2 calc'!CJ495+'eq. coef.'!$B$1130*'Amp-TB2 calc'!CK495+'eq. coef.'!$B$1131*'Amp-TB2 calc'!CM495+'eq. coef.'!$B$1132*'Amp-TB2 calc'!CN495+'eq. coef.'!$B$1133*'Amp-TB2 calc'!CO495+'eq. coef.'!$B$1134*'Amp-TB2 calc'!CP495+'eq. coef.'!$B$1135*'Amp-TB2 calc'!CS495+'eq. coef.'!$B$1135*'Amp-TB2 calc'!CW495+'eq. coef.'!$B$1137*'Amp-TB2 calc'!CX495)</f>
        <v xml:space="preserve"> </v>
      </c>
      <c r="BW495" s="252" t="str">
        <f t="shared" si="813"/>
        <v/>
      </c>
      <c r="BX495" s="253"/>
      <c r="BY495" s="252" t="str">
        <f t="shared" si="814"/>
        <v xml:space="preserve"> </v>
      </c>
      <c r="BZ495" s="251" t="str">
        <f>IF(SUM(I495:T495)&lt;90," ",EXP('eq. coef.'!$B$1156*'Amp-TB2 calc'!CF495+'eq. coef.'!$B$1157*'Amp-TB2 calc'!CJ495+'eq. coef.'!$B$1158*'Amp-TB2 calc'!CK495+'eq. coef.'!$B$1159*'Amp-TB2 calc'!CM495+'eq. coef.'!$B$1160*'Amp-TB2 calc'!CN495+'eq. coef.'!$B$1161*'Amp-TB2 calc'!CO495+'eq. coef.'!$B$1162*'Amp-TB2 calc'!CP495+'eq. coef.'!$B$1163*'Amp-TB2 calc'!CS495+'eq. coef.'!$B$1164*'Amp-TB2 calc'!CW495+'eq. coef.'!$B$1165*'Amp-TB2 calc'!CX495))</f>
        <v xml:space="preserve"> </v>
      </c>
      <c r="CA495" s="252" t="str">
        <f t="shared" si="815"/>
        <v xml:space="preserve"> </v>
      </c>
      <c r="CB495" s="245"/>
      <c r="CC495" s="244" t="str">
        <f t="shared" si="816"/>
        <v xml:space="preserve"> </v>
      </c>
      <c r="CD495" s="244" t="str">
        <f t="shared" si="817"/>
        <v xml:space="preserve"> </v>
      </c>
      <c r="CE495" s="240" t="str">
        <f t="shared" si="818"/>
        <v xml:space="preserve"> </v>
      </c>
      <c r="CF495" s="240" t="str">
        <f t="shared" si="819"/>
        <v xml:space="preserve"> </v>
      </c>
      <c r="CG495" s="240" t="str">
        <f t="shared" si="820"/>
        <v xml:space="preserve"> </v>
      </c>
      <c r="CH495" s="240" t="str">
        <f t="shared" si="821"/>
        <v xml:space="preserve"> </v>
      </c>
      <c r="CI495" s="240"/>
      <c r="CJ495" s="240" t="str">
        <f t="shared" si="822"/>
        <v xml:space="preserve"> </v>
      </c>
      <c r="CK495" s="240" t="str">
        <f t="shared" si="823"/>
        <v xml:space="preserve"> </v>
      </c>
      <c r="CL495" s="240" t="str">
        <f t="shared" si="824"/>
        <v xml:space="preserve"> </v>
      </c>
      <c r="CM495" s="240" t="str">
        <f t="shared" si="825"/>
        <v xml:space="preserve"> </v>
      </c>
      <c r="CN495" s="240" t="str">
        <f t="shared" si="826"/>
        <v xml:space="preserve"> </v>
      </c>
      <c r="CO495" s="240" t="str">
        <f t="shared" si="827"/>
        <v xml:space="preserve"> </v>
      </c>
      <c r="CP495" s="240" t="str">
        <f t="shared" si="828"/>
        <v xml:space="preserve"> </v>
      </c>
      <c r="CQ495" s="240" t="str">
        <f t="shared" si="829"/>
        <v xml:space="preserve"> </v>
      </c>
      <c r="CR495" s="240"/>
      <c r="CS495" s="240" t="str">
        <f t="shared" si="830"/>
        <v xml:space="preserve"> </v>
      </c>
      <c r="CT495" s="240" t="str">
        <f t="shared" si="831"/>
        <v xml:space="preserve"> </v>
      </c>
      <c r="CU495" s="240" t="str">
        <f t="shared" si="832"/>
        <v xml:space="preserve"> </v>
      </c>
      <c r="CV495" s="240"/>
      <c r="CW495" s="240" t="str">
        <f t="shared" si="833"/>
        <v xml:space="preserve"> </v>
      </c>
      <c r="CX495" s="240" t="str">
        <f t="shared" si="834"/>
        <v xml:space="preserve"> </v>
      </c>
      <c r="CY495" s="240" t="str">
        <f t="shared" si="835"/>
        <v xml:space="preserve"> </v>
      </c>
      <c r="CZ495" s="240"/>
      <c r="DA495" s="240" t="str">
        <f t="shared" si="836"/>
        <v xml:space="preserve"> </v>
      </c>
      <c r="DB495" s="240" t="str">
        <f t="shared" si="837"/>
        <v xml:space="preserve"> </v>
      </c>
      <c r="DC495" s="240" t="str">
        <f t="shared" si="838"/>
        <v xml:space="preserve"> </v>
      </c>
      <c r="DD495" s="240" t="str">
        <f t="shared" si="839"/>
        <v xml:space="preserve"> </v>
      </c>
      <c r="DE495" s="245" t="str">
        <f t="shared" si="840"/>
        <v xml:space="preserve"> </v>
      </c>
      <c r="DF495" s="245"/>
      <c r="DG495" s="239" t="str">
        <f t="shared" si="841"/>
        <v xml:space="preserve"> </v>
      </c>
      <c r="DH495" s="239" t="str">
        <f t="shared" si="842"/>
        <v xml:space="preserve"> </v>
      </c>
      <c r="DI495" s="239" t="str">
        <f t="shared" si="843"/>
        <v xml:space="preserve"> </v>
      </c>
      <c r="DJ495" s="240" t="str">
        <f t="shared" si="844"/>
        <v xml:space="preserve"> </v>
      </c>
    </row>
    <row r="496" spans="1:114">
      <c r="A496" s="312"/>
      <c r="I496" s="325"/>
      <c r="J496" s="325"/>
      <c r="K496" s="325"/>
      <c r="L496" s="325"/>
      <c r="M496" s="325"/>
      <c r="N496" s="325"/>
      <c r="O496" s="325"/>
      <c r="P496" s="325"/>
      <c r="Q496" s="325"/>
      <c r="R496" s="325"/>
      <c r="S496" s="325"/>
      <c r="T496" s="325"/>
      <c r="U496" s="238" t="str">
        <f t="shared" si="782"/>
        <v/>
      </c>
      <c r="V496" s="239" t="str">
        <f>IF(SUM(I496:T496)&lt;90," ",I496/stab.data!$U$7)</f>
        <v xml:space="preserve"> </v>
      </c>
      <c r="W496" s="239" t="str">
        <f>IF(SUM(I496:T496)&lt;90," ",J496/stab.data!$U$8)</f>
        <v xml:space="preserve"> </v>
      </c>
      <c r="X496" s="239" t="str">
        <f>IF(SUM(I496:T496)&lt;90," ",K496*2/stab.data!$U$9)</f>
        <v xml:space="preserve"> </v>
      </c>
      <c r="Y496" s="239" t="str">
        <f>IF(SUM(I496:T496)&lt;90," ",L496*2/stab.data!$U$10)</f>
        <v xml:space="preserve"> </v>
      </c>
      <c r="Z496" s="239" t="str">
        <f>IF(SUM(I496:T496)&lt;90," ",M496/stab.data!$U$11)</f>
        <v xml:space="preserve"> </v>
      </c>
      <c r="AA496" s="239" t="str">
        <f>IF(SUM(I496:T496)&lt;90," ",N496/stab.data!$U$12)</f>
        <v xml:space="preserve"> </v>
      </c>
      <c r="AB496" s="239" t="str">
        <f>IF(SUM(I496:T496)&lt;90," ",O496/stab.data!$U$13)</f>
        <v xml:space="preserve"> </v>
      </c>
      <c r="AC496" s="239" t="str">
        <f>IF(SUM(I496:T496)&lt;90," ",P496/stab.data!$U$14)</f>
        <v xml:space="preserve"> </v>
      </c>
      <c r="AD496" s="239" t="str">
        <f>IF(SUM(I496:T496)&lt;90," ",Q496*2/stab.data!$U$15)</f>
        <v xml:space="preserve"> </v>
      </c>
      <c r="AE496" s="239" t="str">
        <f>IF(SUM(I496:T496)&lt;90," ",R496*2/stab.data!$U$16)</f>
        <v xml:space="preserve"> </v>
      </c>
      <c r="AF496" s="239" t="str">
        <f>IF(SUM(I496:T496)&lt;90," ",S496/stab.data!$U$17)</f>
        <v xml:space="preserve"> </v>
      </c>
      <c r="AG496" s="239" t="str">
        <f>IF(SUM(I496:T496)&lt;90," ",T496/stab.data!$U$18)</f>
        <v xml:space="preserve"> </v>
      </c>
      <c r="AH496" s="239" t="str">
        <f t="shared" si="783"/>
        <v xml:space="preserve"> </v>
      </c>
      <c r="AI496" s="239" t="str">
        <f t="shared" si="784"/>
        <v xml:space="preserve"> </v>
      </c>
      <c r="AJ496" s="240" t="str">
        <f t="shared" si="785"/>
        <v xml:space="preserve"> </v>
      </c>
      <c r="AK496" s="240" t="str">
        <f t="shared" si="786"/>
        <v xml:space="preserve"> </v>
      </c>
      <c r="AL496" s="240" t="str">
        <f t="shared" si="787"/>
        <v xml:space="preserve"> </v>
      </c>
      <c r="AM496" s="240" t="str">
        <f t="shared" si="788"/>
        <v xml:space="preserve"> </v>
      </c>
      <c r="AN496" s="240" t="str">
        <f t="shared" si="789"/>
        <v xml:space="preserve"> </v>
      </c>
      <c r="AO496" s="240" t="str">
        <f t="shared" si="790"/>
        <v xml:space="preserve"> </v>
      </c>
      <c r="AP496" s="240" t="str">
        <f t="shared" si="791"/>
        <v xml:space="preserve"> </v>
      </c>
      <c r="AQ496" s="240" t="str">
        <f t="shared" si="792"/>
        <v xml:space="preserve"> </v>
      </c>
      <c r="AR496" s="240" t="str">
        <f t="shared" si="793"/>
        <v xml:space="preserve"> </v>
      </c>
      <c r="AS496" s="240" t="str">
        <f t="shared" si="794"/>
        <v xml:space="preserve"> </v>
      </c>
      <c r="AT496" s="240" t="str">
        <f t="shared" si="795"/>
        <v xml:space="preserve"> </v>
      </c>
      <c r="AU496" s="240" t="str">
        <f t="shared" si="796"/>
        <v xml:space="preserve"> </v>
      </c>
      <c r="AV496" s="239" t="str">
        <f t="shared" si="797"/>
        <v xml:space="preserve"> </v>
      </c>
      <c r="AW496" s="239" t="str">
        <f t="shared" si="798"/>
        <v xml:space="preserve"> </v>
      </c>
      <c r="AX496" s="239" t="str">
        <f>IF(SUM(I496:T496)&lt;90," ",CM496*AH496*stab.data!$U$20/13/2)</f>
        <v xml:space="preserve"> </v>
      </c>
      <c r="AY496" s="239" t="str">
        <f>IF(SUM(I496:T496)&lt;90," ",CO496*AH496*stab.data!$U$11/13)</f>
        <v xml:space="preserve"> </v>
      </c>
      <c r="AZ496" s="239" t="str">
        <f t="shared" si="799"/>
        <v/>
      </c>
      <c r="BA496" s="241" t="str">
        <f t="shared" si="800"/>
        <v xml:space="preserve"> </v>
      </c>
      <c r="BB496" s="242" t="str">
        <f>IF(SUM(I496:T496)&lt;90," ",EXP('eq. coef.'!$C$104+'eq. coef.'!$C$105*'Amp-TB2 calc'!AJ496+'eq. coef.'!$C$106*'Amp-TB2 calc'!AK496+'eq. coef.'!$C$107*'Amp-TB2 calc'!AL496+'eq. coef.'!$C$108*'Amp-TB2 calc'!AN496+'eq. coef.'!$C$109*'Amp-TB2 calc'!AP496+'eq. coef.'!$C$110*'Amp-TB2 calc'!AQ496+'eq. coef.'!$C$111*'Amp-TB2 calc'!AR496+'eq. coef.'!$C$112*'Amp-TB2 calc'!AS496))</f>
        <v xml:space="preserve"> </v>
      </c>
      <c r="BC496" s="243" t="str">
        <f>IF(SUM(I496:T496)&lt;90," ",EXP('eq. coef.'!$C$176+'eq. coef.'!$C$177*'Amp-TB2 calc'!AJ496+'eq. coef.'!$C$178*'Amp-TB2 calc'!AK496+'eq. coef.'!$C$179*'Amp-TB2 calc'!AL496+'eq. coef.'!$C$180*'Amp-TB2 calc'!AN496+'eq. coef.'!$C$181*'Amp-TB2 calc'!AP496+'eq. coef.'!$C$182*'Amp-TB2 calc'!AQ496+'eq. coef.'!$C$183*'Amp-TB2 calc'!AR496+'eq. coef.'!$C$184*'Amp-TB2 calc'!AS496))</f>
        <v xml:space="preserve"> </v>
      </c>
      <c r="BD496" s="243" t="str">
        <f>IF(SUM(I496:T496)&lt;90," ",('eq. coef.'!$C$234+'eq. coef.'!$C$235*'Amp-TB2 calc'!AJ496+'eq. coef.'!$C$236*'Amp-TB2 calc'!AK496+'eq. coef.'!$C$237*'Amp-TB2 calc'!AL496+'eq. coef.'!$C$238*'Amp-TB2 calc'!AN496+'eq. coef.'!$C$239*'Amp-TB2 calc'!AP496+'eq. coef.'!$C$240*'Amp-TB2 calc'!AQ496+'eq. coef.'!$C$241*'Amp-TB2 calc'!AR496+'eq. coef.'!$C$242*'Amp-TB2 calc'!AS496))</f>
        <v xml:space="preserve"> </v>
      </c>
      <c r="BE496" s="243" t="str">
        <f>IF(SUM(I496:T496)&lt;90," ",('eq. coef.'!$C$270+'eq. coef.'!$C$271*'Amp-TB2 calc'!AJ496+'eq. coef.'!$C$272*'Amp-TB2 calc'!AK496+'eq. coef.'!$C$273*'Amp-TB2 calc'!AL496+'eq. coef.'!$C$274*'Amp-TB2 calc'!AN496+'eq. coef.'!$C$275*'Amp-TB2 calc'!AP496+'eq. coef.'!$C$276*'Amp-TB2 calc'!AQ496+'eq. coef.'!$C$277*'Amp-TB2 calc'!AR496+'eq. coef.'!$C$278*'Amp-TB2 calc'!AS496))</f>
        <v xml:space="preserve"> </v>
      </c>
      <c r="BF496" s="243" t="str">
        <f>IF(SUM(I496:T496)&lt;90," ",EXP('eq. coef.'!$C$328+'eq. coef.'!$C$329*'Amp-TB2 calc'!AJ496+'eq. coef.'!$C$330*'Amp-TB2 calc'!AK496+'eq. coef.'!$C$331*'Amp-TB2 calc'!AL496+'eq. coef.'!$C$332*'Amp-TB2 calc'!AN496+'eq. coef.'!$C$333*'Amp-TB2 calc'!AP496+'eq. coef.'!$C$334*'Amp-TB2 calc'!AQ496+'eq. coef.'!$C$335*'Amp-TB2 calc'!AR496+'eq. coef.'!$C$336*'Amp-TB2 calc'!AS496))</f>
        <v xml:space="preserve"> </v>
      </c>
      <c r="BG496" s="255" t="str">
        <f t="shared" si="801"/>
        <v xml:space="preserve"> </v>
      </c>
      <c r="BH496" s="306" t="str">
        <f t="shared" si="802"/>
        <v xml:space="preserve"> </v>
      </c>
      <c r="BI496" s="243" t="str">
        <f t="shared" si="803"/>
        <v xml:space="preserve"> </v>
      </c>
      <c r="BJ496" s="245" t="str">
        <f t="shared" si="804"/>
        <v xml:space="preserve"> </v>
      </c>
      <c r="BK496" s="243" t="str">
        <f t="shared" si="805"/>
        <v xml:space="preserve"> </v>
      </c>
      <c r="BL496" s="247" t="str">
        <f>IF(SUM(I496:T496)&lt;90," ",'eq. coef.'!$C$360+'eq. coef.'!$C$361*'Amp-TB2 calc'!AJ496+'eq. coef.'!$C$362*'Amp-TB2 calc'!AK496+'eq. coef.'!$C$363*'Amp-TB2 calc'!AL496+'eq. coef.'!$C$364*'Amp-TB2 calc'!AN496+'eq. coef.'!$C$365*'Amp-TB2 calc'!AP496+'eq. coef.'!$C$366*'Amp-TB2 calc'!AQ496+'eq. coef.'!$C$367*'Amp-TB2 calc'!AR496+'eq. coef.'!$C$368*'Amp-TB2 calc'!AS496+'eq. coef.'!$C$369*LN(BO496))</f>
        <v xml:space="preserve"> </v>
      </c>
      <c r="BM496" s="248" t="str">
        <f t="shared" si="806"/>
        <v/>
      </c>
      <c r="BN496" s="267" t="str">
        <f t="shared" si="807"/>
        <v/>
      </c>
      <c r="BO496" s="249" t="str">
        <f t="shared" si="808"/>
        <v xml:space="preserve"> </v>
      </c>
      <c r="BP496" s="243" t="str">
        <f t="shared" si="809"/>
        <v xml:space="preserve"> </v>
      </c>
      <c r="BQ496" s="245"/>
      <c r="BR496" s="245">
        <f t="shared" si="810"/>
        <v>0</v>
      </c>
      <c r="BS496" s="245">
        <f t="shared" si="811"/>
        <v>0</v>
      </c>
      <c r="BT496" s="243" t="str">
        <f t="shared" si="812"/>
        <v xml:space="preserve"> </v>
      </c>
      <c r="BU496" s="250"/>
      <c r="BV496" s="251" t="str">
        <f>IF(SUM(I496:T496)&lt;90," ",'eq. coef.'!$B$1128*'Amp-TB2 calc'!CF496+'eq. coef.'!$B$1129*'Amp-TB2 calc'!CJ496+'eq. coef.'!$B$1130*'Amp-TB2 calc'!CK496+'eq. coef.'!$B$1131*'Amp-TB2 calc'!CM496+'eq. coef.'!$B$1132*'Amp-TB2 calc'!CN496+'eq. coef.'!$B$1133*'Amp-TB2 calc'!CO496+'eq. coef.'!$B$1134*'Amp-TB2 calc'!CP496+'eq. coef.'!$B$1135*'Amp-TB2 calc'!CS496+'eq. coef.'!$B$1135*'Amp-TB2 calc'!CW496+'eq. coef.'!$B$1137*'Amp-TB2 calc'!CX496)</f>
        <v xml:space="preserve"> </v>
      </c>
      <c r="BW496" s="252" t="str">
        <f t="shared" si="813"/>
        <v/>
      </c>
      <c r="BX496" s="253"/>
      <c r="BY496" s="252" t="str">
        <f t="shared" si="814"/>
        <v xml:space="preserve"> </v>
      </c>
      <c r="BZ496" s="251" t="str">
        <f>IF(SUM(I496:T496)&lt;90," ",EXP('eq. coef.'!$B$1156*'Amp-TB2 calc'!CF496+'eq. coef.'!$B$1157*'Amp-TB2 calc'!CJ496+'eq. coef.'!$B$1158*'Amp-TB2 calc'!CK496+'eq. coef.'!$B$1159*'Amp-TB2 calc'!CM496+'eq. coef.'!$B$1160*'Amp-TB2 calc'!CN496+'eq. coef.'!$B$1161*'Amp-TB2 calc'!CO496+'eq. coef.'!$B$1162*'Amp-TB2 calc'!CP496+'eq. coef.'!$B$1163*'Amp-TB2 calc'!CS496+'eq. coef.'!$B$1164*'Amp-TB2 calc'!CW496+'eq. coef.'!$B$1165*'Amp-TB2 calc'!CX496))</f>
        <v xml:space="preserve"> </v>
      </c>
      <c r="CA496" s="252" t="str">
        <f t="shared" si="815"/>
        <v xml:space="preserve"> </v>
      </c>
      <c r="CB496" s="245"/>
      <c r="CC496" s="244" t="str">
        <f t="shared" si="816"/>
        <v xml:space="preserve"> </v>
      </c>
      <c r="CD496" s="244" t="str">
        <f t="shared" si="817"/>
        <v xml:space="preserve"> </v>
      </c>
      <c r="CE496" s="240" t="str">
        <f t="shared" si="818"/>
        <v xml:space="preserve"> </v>
      </c>
      <c r="CF496" s="240" t="str">
        <f t="shared" si="819"/>
        <v xml:space="preserve"> </v>
      </c>
      <c r="CG496" s="240" t="str">
        <f t="shared" si="820"/>
        <v xml:space="preserve"> </v>
      </c>
      <c r="CH496" s="240" t="str">
        <f t="shared" si="821"/>
        <v xml:space="preserve"> </v>
      </c>
      <c r="CI496" s="240"/>
      <c r="CJ496" s="240" t="str">
        <f t="shared" si="822"/>
        <v xml:space="preserve"> </v>
      </c>
      <c r="CK496" s="240" t="str">
        <f t="shared" si="823"/>
        <v xml:space="preserve"> </v>
      </c>
      <c r="CL496" s="240" t="str">
        <f t="shared" si="824"/>
        <v xml:space="preserve"> </v>
      </c>
      <c r="CM496" s="240" t="str">
        <f t="shared" si="825"/>
        <v xml:space="preserve"> </v>
      </c>
      <c r="CN496" s="240" t="str">
        <f t="shared" si="826"/>
        <v xml:space="preserve"> </v>
      </c>
      <c r="CO496" s="240" t="str">
        <f t="shared" si="827"/>
        <v xml:space="preserve"> </v>
      </c>
      <c r="CP496" s="240" t="str">
        <f t="shared" si="828"/>
        <v xml:space="preserve"> </v>
      </c>
      <c r="CQ496" s="240" t="str">
        <f t="shared" si="829"/>
        <v xml:space="preserve"> </v>
      </c>
      <c r="CR496" s="240"/>
      <c r="CS496" s="240" t="str">
        <f t="shared" si="830"/>
        <v xml:space="preserve"> </v>
      </c>
      <c r="CT496" s="240" t="str">
        <f t="shared" si="831"/>
        <v xml:space="preserve"> </v>
      </c>
      <c r="CU496" s="240" t="str">
        <f t="shared" si="832"/>
        <v xml:space="preserve"> </v>
      </c>
      <c r="CV496" s="240"/>
      <c r="CW496" s="240" t="str">
        <f t="shared" si="833"/>
        <v xml:space="preserve"> </v>
      </c>
      <c r="CX496" s="240" t="str">
        <f t="shared" si="834"/>
        <v xml:space="preserve"> </v>
      </c>
      <c r="CY496" s="240" t="str">
        <f t="shared" si="835"/>
        <v xml:space="preserve"> </v>
      </c>
      <c r="CZ496" s="240"/>
      <c r="DA496" s="240" t="str">
        <f t="shared" si="836"/>
        <v xml:space="preserve"> </v>
      </c>
      <c r="DB496" s="240" t="str">
        <f t="shared" si="837"/>
        <v xml:space="preserve"> </v>
      </c>
      <c r="DC496" s="240" t="str">
        <f t="shared" si="838"/>
        <v xml:space="preserve"> </v>
      </c>
      <c r="DD496" s="240" t="str">
        <f t="shared" si="839"/>
        <v xml:space="preserve"> </v>
      </c>
      <c r="DE496" s="245" t="str">
        <f t="shared" si="840"/>
        <v xml:space="preserve"> </v>
      </c>
      <c r="DF496" s="245"/>
      <c r="DG496" s="239" t="str">
        <f t="shared" si="841"/>
        <v xml:space="preserve"> </v>
      </c>
      <c r="DH496" s="239" t="str">
        <f t="shared" si="842"/>
        <v xml:space="preserve"> </v>
      </c>
      <c r="DI496" s="239" t="str">
        <f t="shared" si="843"/>
        <v xml:space="preserve"> </v>
      </c>
      <c r="DJ496" s="240" t="str">
        <f t="shared" si="844"/>
        <v xml:space="preserve"> </v>
      </c>
    </row>
    <row r="497" spans="1:114">
      <c r="A497" s="312"/>
      <c r="I497" s="325"/>
      <c r="J497" s="325"/>
      <c r="K497" s="325"/>
      <c r="L497" s="325"/>
      <c r="M497" s="325"/>
      <c r="N497" s="325"/>
      <c r="O497" s="325"/>
      <c r="P497" s="325"/>
      <c r="Q497" s="325"/>
      <c r="R497" s="325"/>
      <c r="S497" s="325"/>
      <c r="T497" s="325"/>
      <c r="U497" s="238" t="str">
        <f t="shared" si="782"/>
        <v/>
      </c>
      <c r="V497" s="239" t="str">
        <f>IF(SUM(I497:T497)&lt;90," ",I497/stab.data!$U$7)</f>
        <v xml:space="preserve"> </v>
      </c>
      <c r="W497" s="239" t="str">
        <f>IF(SUM(I497:T497)&lt;90," ",J497/stab.data!$U$8)</f>
        <v xml:space="preserve"> </v>
      </c>
      <c r="X497" s="239" t="str">
        <f>IF(SUM(I497:T497)&lt;90," ",K497*2/stab.data!$U$9)</f>
        <v xml:space="preserve"> </v>
      </c>
      <c r="Y497" s="239" t="str">
        <f>IF(SUM(I497:T497)&lt;90," ",L497*2/stab.data!$U$10)</f>
        <v xml:space="preserve"> </v>
      </c>
      <c r="Z497" s="239" t="str">
        <f>IF(SUM(I497:T497)&lt;90," ",M497/stab.data!$U$11)</f>
        <v xml:space="preserve"> </v>
      </c>
      <c r="AA497" s="239" t="str">
        <f>IF(SUM(I497:T497)&lt;90," ",N497/stab.data!$U$12)</f>
        <v xml:space="preserve"> </v>
      </c>
      <c r="AB497" s="239" t="str">
        <f>IF(SUM(I497:T497)&lt;90," ",O497/stab.data!$U$13)</f>
        <v xml:space="preserve"> </v>
      </c>
      <c r="AC497" s="239" t="str">
        <f>IF(SUM(I497:T497)&lt;90," ",P497/stab.data!$U$14)</f>
        <v xml:space="preserve"> </v>
      </c>
      <c r="AD497" s="239" t="str">
        <f>IF(SUM(I497:T497)&lt;90," ",Q497*2/stab.data!$U$15)</f>
        <v xml:space="preserve"> </v>
      </c>
      <c r="AE497" s="239" t="str">
        <f>IF(SUM(I497:T497)&lt;90," ",R497*2/stab.data!$U$16)</f>
        <v xml:space="preserve"> </v>
      </c>
      <c r="AF497" s="239" t="str">
        <f>IF(SUM(I497:T497)&lt;90," ",S497/stab.data!$U$17)</f>
        <v xml:space="preserve"> </v>
      </c>
      <c r="AG497" s="239" t="str">
        <f>IF(SUM(I497:T497)&lt;90," ",T497/stab.data!$U$18)</f>
        <v xml:space="preserve"> </v>
      </c>
      <c r="AH497" s="239" t="str">
        <f t="shared" si="783"/>
        <v xml:space="preserve"> </v>
      </c>
      <c r="AI497" s="239" t="str">
        <f t="shared" si="784"/>
        <v xml:space="preserve"> </v>
      </c>
      <c r="AJ497" s="240" t="str">
        <f t="shared" si="785"/>
        <v xml:space="preserve"> </v>
      </c>
      <c r="AK497" s="240" t="str">
        <f t="shared" si="786"/>
        <v xml:space="preserve"> </v>
      </c>
      <c r="AL497" s="240" t="str">
        <f t="shared" si="787"/>
        <v xml:space="preserve"> </v>
      </c>
      <c r="AM497" s="240" t="str">
        <f t="shared" si="788"/>
        <v xml:space="preserve"> </v>
      </c>
      <c r="AN497" s="240" t="str">
        <f t="shared" si="789"/>
        <v xml:space="preserve"> </v>
      </c>
      <c r="AO497" s="240" t="str">
        <f t="shared" si="790"/>
        <v xml:space="preserve"> </v>
      </c>
      <c r="AP497" s="240" t="str">
        <f t="shared" si="791"/>
        <v xml:space="preserve"> </v>
      </c>
      <c r="AQ497" s="240" t="str">
        <f t="shared" si="792"/>
        <v xml:space="preserve"> </v>
      </c>
      <c r="AR497" s="240" t="str">
        <f t="shared" si="793"/>
        <v xml:space="preserve"> </v>
      </c>
      <c r="AS497" s="240" t="str">
        <f t="shared" si="794"/>
        <v xml:space="preserve"> </v>
      </c>
      <c r="AT497" s="240" t="str">
        <f t="shared" si="795"/>
        <v xml:space="preserve"> </v>
      </c>
      <c r="AU497" s="240" t="str">
        <f t="shared" si="796"/>
        <v xml:space="preserve"> </v>
      </c>
      <c r="AV497" s="239" t="str">
        <f t="shared" si="797"/>
        <v xml:space="preserve"> </v>
      </c>
      <c r="AW497" s="239" t="str">
        <f t="shared" si="798"/>
        <v xml:space="preserve"> </v>
      </c>
      <c r="AX497" s="239" t="str">
        <f>IF(SUM(I497:T497)&lt;90," ",CM497*AH497*stab.data!$U$20/13/2)</f>
        <v xml:space="preserve"> </v>
      </c>
      <c r="AY497" s="239" t="str">
        <f>IF(SUM(I497:T497)&lt;90," ",CO497*AH497*stab.data!$U$11/13)</f>
        <v xml:space="preserve"> </v>
      </c>
      <c r="AZ497" s="239" t="str">
        <f t="shared" si="799"/>
        <v/>
      </c>
      <c r="BA497" s="241" t="str">
        <f t="shared" si="800"/>
        <v xml:space="preserve"> </v>
      </c>
      <c r="BB497" s="242" t="str">
        <f>IF(SUM(I497:T497)&lt;90," ",EXP('eq. coef.'!$C$104+'eq. coef.'!$C$105*'Amp-TB2 calc'!AJ497+'eq. coef.'!$C$106*'Amp-TB2 calc'!AK497+'eq. coef.'!$C$107*'Amp-TB2 calc'!AL497+'eq. coef.'!$C$108*'Amp-TB2 calc'!AN497+'eq. coef.'!$C$109*'Amp-TB2 calc'!AP497+'eq. coef.'!$C$110*'Amp-TB2 calc'!AQ497+'eq. coef.'!$C$111*'Amp-TB2 calc'!AR497+'eq. coef.'!$C$112*'Amp-TB2 calc'!AS497))</f>
        <v xml:space="preserve"> </v>
      </c>
      <c r="BC497" s="243" t="str">
        <f>IF(SUM(I497:T497)&lt;90," ",EXP('eq. coef.'!$C$176+'eq. coef.'!$C$177*'Amp-TB2 calc'!AJ497+'eq. coef.'!$C$178*'Amp-TB2 calc'!AK497+'eq. coef.'!$C$179*'Amp-TB2 calc'!AL497+'eq. coef.'!$C$180*'Amp-TB2 calc'!AN497+'eq. coef.'!$C$181*'Amp-TB2 calc'!AP497+'eq. coef.'!$C$182*'Amp-TB2 calc'!AQ497+'eq. coef.'!$C$183*'Amp-TB2 calc'!AR497+'eq. coef.'!$C$184*'Amp-TB2 calc'!AS497))</f>
        <v xml:space="preserve"> </v>
      </c>
      <c r="BD497" s="243" t="str">
        <f>IF(SUM(I497:T497)&lt;90," ",('eq. coef.'!$C$234+'eq. coef.'!$C$235*'Amp-TB2 calc'!AJ497+'eq. coef.'!$C$236*'Amp-TB2 calc'!AK497+'eq. coef.'!$C$237*'Amp-TB2 calc'!AL497+'eq. coef.'!$C$238*'Amp-TB2 calc'!AN497+'eq. coef.'!$C$239*'Amp-TB2 calc'!AP497+'eq. coef.'!$C$240*'Amp-TB2 calc'!AQ497+'eq. coef.'!$C$241*'Amp-TB2 calc'!AR497+'eq. coef.'!$C$242*'Amp-TB2 calc'!AS497))</f>
        <v xml:space="preserve"> </v>
      </c>
      <c r="BE497" s="243" t="str">
        <f>IF(SUM(I497:T497)&lt;90," ",('eq. coef.'!$C$270+'eq. coef.'!$C$271*'Amp-TB2 calc'!AJ497+'eq. coef.'!$C$272*'Amp-TB2 calc'!AK497+'eq. coef.'!$C$273*'Amp-TB2 calc'!AL497+'eq. coef.'!$C$274*'Amp-TB2 calc'!AN497+'eq. coef.'!$C$275*'Amp-TB2 calc'!AP497+'eq. coef.'!$C$276*'Amp-TB2 calc'!AQ497+'eq. coef.'!$C$277*'Amp-TB2 calc'!AR497+'eq. coef.'!$C$278*'Amp-TB2 calc'!AS497))</f>
        <v xml:space="preserve"> </v>
      </c>
      <c r="BF497" s="243" t="str">
        <f>IF(SUM(I497:T497)&lt;90," ",EXP('eq. coef.'!$C$328+'eq. coef.'!$C$329*'Amp-TB2 calc'!AJ497+'eq. coef.'!$C$330*'Amp-TB2 calc'!AK497+'eq. coef.'!$C$331*'Amp-TB2 calc'!AL497+'eq. coef.'!$C$332*'Amp-TB2 calc'!AN497+'eq. coef.'!$C$333*'Amp-TB2 calc'!AP497+'eq. coef.'!$C$334*'Amp-TB2 calc'!AQ497+'eq. coef.'!$C$335*'Amp-TB2 calc'!AR497+'eq. coef.'!$C$336*'Amp-TB2 calc'!AS497))</f>
        <v xml:space="preserve"> </v>
      </c>
      <c r="BG497" s="255" t="str">
        <f t="shared" si="801"/>
        <v xml:space="preserve"> </v>
      </c>
      <c r="BH497" s="306" t="str">
        <f t="shared" si="802"/>
        <v xml:space="preserve"> </v>
      </c>
      <c r="BI497" s="243" t="str">
        <f t="shared" si="803"/>
        <v xml:space="preserve"> </v>
      </c>
      <c r="BJ497" s="245" t="str">
        <f t="shared" si="804"/>
        <v xml:space="preserve"> </v>
      </c>
      <c r="BK497" s="243" t="str">
        <f t="shared" si="805"/>
        <v xml:space="preserve"> </v>
      </c>
      <c r="BL497" s="247" t="str">
        <f>IF(SUM(I497:T497)&lt;90," ",'eq. coef.'!$C$360+'eq. coef.'!$C$361*'Amp-TB2 calc'!AJ497+'eq. coef.'!$C$362*'Amp-TB2 calc'!AK497+'eq. coef.'!$C$363*'Amp-TB2 calc'!AL497+'eq. coef.'!$C$364*'Amp-TB2 calc'!AN497+'eq. coef.'!$C$365*'Amp-TB2 calc'!AP497+'eq. coef.'!$C$366*'Amp-TB2 calc'!AQ497+'eq. coef.'!$C$367*'Amp-TB2 calc'!AR497+'eq. coef.'!$C$368*'Amp-TB2 calc'!AS497+'eq. coef.'!$C$369*LN(BO497))</f>
        <v xml:space="preserve"> </v>
      </c>
      <c r="BM497" s="248" t="str">
        <f t="shared" si="806"/>
        <v/>
      </c>
      <c r="BN497" s="267" t="str">
        <f t="shared" si="807"/>
        <v/>
      </c>
      <c r="BO497" s="249" t="str">
        <f t="shared" si="808"/>
        <v xml:space="preserve"> </v>
      </c>
      <c r="BP497" s="243" t="str">
        <f t="shared" si="809"/>
        <v xml:space="preserve"> </v>
      </c>
      <c r="BQ497" s="245"/>
      <c r="BR497" s="245">
        <f t="shared" si="810"/>
        <v>0</v>
      </c>
      <c r="BS497" s="245">
        <f t="shared" si="811"/>
        <v>0</v>
      </c>
      <c r="BT497" s="243" t="str">
        <f t="shared" si="812"/>
        <v xml:space="preserve"> </v>
      </c>
      <c r="BU497" s="250"/>
      <c r="BV497" s="251" t="str">
        <f>IF(SUM(I497:T497)&lt;90," ",'eq. coef.'!$B$1128*'Amp-TB2 calc'!CF497+'eq. coef.'!$B$1129*'Amp-TB2 calc'!CJ497+'eq. coef.'!$B$1130*'Amp-TB2 calc'!CK497+'eq. coef.'!$B$1131*'Amp-TB2 calc'!CM497+'eq. coef.'!$B$1132*'Amp-TB2 calc'!CN497+'eq. coef.'!$B$1133*'Amp-TB2 calc'!CO497+'eq. coef.'!$B$1134*'Amp-TB2 calc'!CP497+'eq. coef.'!$B$1135*'Amp-TB2 calc'!CS497+'eq. coef.'!$B$1135*'Amp-TB2 calc'!CW497+'eq. coef.'!$B$1137*'Amp-TB2 calc'!CX497)</f>
        <v xml:space="preserve"> </v>
      </c>
      <c r="BW497" s="252" t="str">
        <f t="shared" si="813"/>
        <v/>
      </c>
      <c r="BX497" s="253"/>
      <c r="BY497" s="252" t="str">
        <f t="shared" si="814"/>
        <v xml:space="preserve"> </v>
      </c>
      <c r="BZ497" s="251" t="str">
        <f>IF(SUM(I497:T497)&lt;90," ",EXP('eq. coef.'!$B$1156*'Amp-TB2 calc'!CF497+'eq. coef.'!$B$1157*'Amp-TB2 calc'!CJ497+'eq. coef.'!$B$1158*'Amp-TB2 calc'!CK497+'eq. coef.'!$B$1159*'Amp-TB2 calc'!CM497+'eq. coef.'!$B$1160*'Amp-TB2 calc'!CN497+'eq. coef.'!$B$1161*'Amp-TB2 calc'!CO497+'eq. coef.'!$B$1162*'Amp-TB2 calc'!CP497+'eq. coef.'!$B$1163*'Amp-TB2 calc'!CS497+'eq. coef.'!$B$1164*'Amp-TB2 calc'!CW497+'eq. coef.'!$B$1165*'Amp-TB2 calc'!CX497))</f>
        <v xml:space="preserve"> </v>
      </c>
      <c r="CA497" s="252" t="str">
        <f t="shared" si="815"/>
        <v xml:space="preserve"> </v>
      </c>
      <c r="CB497" s="245"/>
      <c r="CC497" s="244" t="str">
        <f t="shared" si="816"/>
        <v xml:space="preserve"> </v>
      </c>
      <c r="CD497" s="244" t="str">
        <f t="shared" si="817"/>
        <v xml:space="preserve"> </v>
      </c>
      <c r="CE497" s="240" t="str">
        <f t="shared" si="818"/>
        <v xml:space="preserve"> </v>
      </c>
      <c r="CF497" s="240" t="str">
        <f t="shared" si="819"/>
        <v xml:space="preserve"> </v>
      </c>
      <c r="CG497" s="240" t="str">
        <f t="shared" si="820"/>
        <v xml:space="preserve"> </v>
      </c>
      <c r="CH497" s="240" t="str">
        <f t="shared" si="821"/>
        <v xml:space="preserve"> </v>
      </c>
      <c r="CI497" s="240"/>
      <c r="CJ497" s="240" t="str">
        <f t="shared" si="822"/>
        <v xml:space="preserve"> </v>
      </c>
      <c r="CK497" s="240" t="str">
        <f t="shared" si="823"/>
        <v xml:space="preserve"> </v>
      </c>
      <c r="CL497" s="240" t="str">
        <f t="shared" si="824"/>
        <v xml:space="preserve"> </v>
      </c>
      <c r="CM497" s="240" t="str">
        <f t="shared" si="825"/>
        <v xml:space="preserve"> </v>
      </c>
      <c r="CN497" s="240" t="str">
        <f t="shared" si="826"/>
        <v xml:space="preserve"> </v>
      </c>
      <c r="CO497" s="240" t="str">
        <f t="shared" si="827"/>
        <v xml:space="preserve"> </v>
      </c>
      <c r="CP497" s="240" t="str">
        <f t="shared" si="828"/>
        <v xml:space="preserve"> </v>
      </c>
      <c r="CQ497" s="240" t="str">
        <f t="shared" si="829"/>
        <v xml:space="preserve"> </v>
      </c>
      <c r="CR497" s="240"/>
      <c r="CS497" s="240" t="str">
        <f t="shared" si="830"/>
        <v xml:space="preserve"> </v>
      </c>
      <c r="CT497" s="240" t="str">
        <f t="shared" si="831"/>
        <v xml:space="preserve"> </v>
      </c>
      <c r="CU497" s="240" t="str">
        <f t="shared" si="832"/>
        <v xml:space="preserve"> </v>
      </c>
      <c r="CV497" s="240"/>
      <c r="CW497" s="240" t="str">
        <f t="shared" si="833"/>
        <v xml:space="preserve"> </v>
      </c>
      <c r="CX497" s="240" t="str">
        <f t="shared" si="834"/>
        <v xml:space="preserve"> </v>
      </c>
      <c r="CY497" s="240" t="str">
        <f t="shared" si="835"/>
        <v xml:space="preserve"> </v>
      </c>
      <c r="CZ497" s="240"/>
      <c r="DA497" s="240" t="str">
        <f t="shared" si="836"/>
        <v xml:space="preserve"> </v>
      </c>
      <c r="DB497" s="240" t="str">
        <f t="shared" si="837"/>
        <v xml:space="preserve"> </v>
      </c>
      <c r="DC497" s="240" t="str">
        <f t="shared" si="838"/>
        <v xml:space="preserve"> </v>
      </c>
      <c r="DD497" s="240" t="str">
        <f t="shared" si="839"/>
        <v xml:space="preserve"> </v>
      </c>
      <c r="DE497" s="245" t="str">
        <f t="shared" si="840"/>
        <v xml:space="preserve"> </v>
      </c>
      <c r="DF497" s="245"/>
      <c r="DG497" s="239" t="str">
        <f t="shared" si="841"/>
        <v xml:space="preserve"> </v>
      </c>
      <c r="DH497" s="239" t="str">
        <f t="shared" si="842"/>
        <v xml:space="preserve"> </v>
      </c>
      <c r="DI497" s="239" t="str">
        <f t="shared" si="843"/>
        <v xml:space="preserve"> </v>
      </c>
      <c r="DJ497" s="240" t="str">
        <f t="shared" si="844"/>
        <v xml:space="preserve"> </v>
      </c>
    </row>
    <row r="498" spans="1:114">
      <c r="A498" s="312"/>
      <c r="I498" s="325"/>
      <c r="J498" s="325"/>
      <c r="K498" s="325"/>
      <c r="L498" s="325"/>
      <c r="M498" s="325"/>
      <c r="N498" s="325"/>
      <c r="O498" s="325"/>
      <c r="P498" s="325"/>
      <c r="Q498" s="325"/>
      <c r="R498" s="325"/>
      <c r="S498" s="325"/>
      <c r="T498" s="325"/>
      <c r="U498" s="238" t="str">
        <f t="shared" si="782"/>
        <v/>
      </c>
      <c r="V498" s="239" t="str">
        <f>IF(SUM(I498:T498)&lt;90," ",I498/stab.data!$U$7)</f>
        <v xml:space="preserve"> </v>
      </c>
      <c r="W498" s="239" t="str">
        <f>IF(SUM(I498:T498)&lt;90," ",J498/stab.data!$U$8)</f>
        <v xml:space="preserve"> </v>
      </c>
      <c r="X498" s="239" t="str">
        <f>IF(SUM(I498:T498)&lt;90," ",K498*2/stab.data!$U$9)</f>
        <v xml:space="preserve"> </v>
      </c>
      <c r="Y498" s="239" t="str">
        <f>IF(SUM(I498:T498)&lt;90," ",L498*2/stab.data!$U$10)</f>
        <v xml:space="preserve"> </v>
      </c>
      <c r="Z498" s="239" t="str">
        <f>IF(SUM(I498:T498)&lt;90," ",M498/stab.data!$U$11)</f>
        <v xml:space="preserve"> </v>
      </c>
      <c r="AA498" s="239" t="str">
        <f>IF(SUM(I498:T498)&lt;90," ",N498/stab.data!$U$12)</f>
        <v xml:space="preserve"> </v>
      </c>
      <c r="AB498" s="239" t="str">
        <f>IF(SUM(I498:T498)&lt;90," ",O498/stab.data!$U$13)</f>
        <v xml:space="preserve"> </v>
      </c>
      <c r="AC498" s="239" t="str">
        <f>IF(SUM(I498:T498)&lt;90," ",P498/stab.data!$U$14)</f>
        <v xml:space="preserve"> </v>
      </c>
      <c r="AD498" s="239" t="str">
        <f>IF(SUM(I498:T498)&lt;90," ",Q498*2/stab.data!$U$15)</f>
        <v xml:space="preserve"> </v>
      </c>
      <c r="AE498" s="239" t="str">
        <f>IF(SUM(I498:T498)&lt;90," ",R498*2/stab.data!$U$16)</f>
        <v xml:space="preserve"> </v>
      </c>
      <c r="AF498" s="239" t="str">
        <f>IF(SUM(I498:T498)&lt;90," ",S498/stab.data!$U$17)</f>
        <v xml:space="preserve"> </v>
      </c>
      <c r="AG498" s="239" t="str">
        <f>IF(SUM(I498:T498)&lt;90," ",T498/stab.data!$U$18)</f>
        <v xml:space="preserve"> </v>
      </c>
      <c r="AH498" s="239" t="str">
        <f t="shared" si="783"/>
        <v xml:space="preserve"> </v>
      </c>
      <c r="AI498" s="239" t="str">
        <f t="shared" si="784"/>
        <v xml:space="preserve"> </v>
      </c>
      <c r="AJ498" s="240" t="str">
        <f t="shared" si="785"/>
        <v xml:space="preserve"> </v>
      </c>
      <c r="AK498" s="240" t="str">
        <f t="shared" si="786"/>
        <v xml:space="preserve"> </v>
      </c>
      <c r="AL498" s="240" t="str">
        <f t="shared" si="787"/>
        <v xml:space="preserve"> </v>
      </c>
      <c r="AM498" s="240" t="str">
        <f t="shared" si="788"/>
        <v xml:space="preserve"> </v>
      </c>
      <c r="AN498" s="240" t="str">
        <f t="shared" si="789"/>
        <v xml:space="preserve"> </v>
      </c>
      <c r="AO498" s="240" t="str">
        <f t="shared" si="790"/>
        <v xml:space="preserve"> </v>
      </c>
      <c r="AP498" s="240" t="str">
        <f t="shared" si="791"/>
        <v xml:space="preserve"> </v>
      </c>
      <c r="AQ498" s="240" t="str">
        <f t="shared" si="792"/>
        <v xml:space="preserve"> </v>
      </c>
      <c r="AR498" s="240" t="str">
        <f t="shared" si="793"/>
        <v xml:space="preserve"> </v>
      </c>
      <c r="AS498" s="240" t="str">
        <f t="shared" si="794"/>
        <v xml:space="preserve"> </v>
      </c>
      <c r="AT498" s="240" t="str">
        <f t="shared" si="795"/>
        <v xml:space="preserve"> </v>
      </c>
      <c r="AU498" s="240" t="str">
        <f t="shared" si="796"/>
        <v xml:space="preserve"> </v>
      </c>
      <c r="AV498" s="239" t="str">
        <f t="shared" si="797"/>
        <v xml:space="preserve"> </v>
      </c>
      <c r="AW498" s="239" t="str">
        <f t="shared" si="798"/>
        <v xml:space="preserve"> </v>
      </c>
      <c r="AX498" s="239" t="str">
        <f>IF(SUM(I498:T498)&lt;90," ",CM498*AH498*stab.data!$U$20/13/2)</f>
        <v xml:space="preserve"> </v>
      </c>
      <c r="AY498" s="239" t="str">
        <f>IF(SUM(I498:T498)&lt;90," ",CO498*AH498*stab.data!$U$11/13)</f>
        <v xml:space="preserve"> </v>
      </c>
      <c r="AZ498" s="239" t="str">
        <f t="shared" si="799"/>
        <v/>
      </c>
      <c r="BA498" s="241" t="str">
        <f t="shared" si="800"/>
        <v xml:space="preserve"> </v>
      </c>
      <c r="BB498" s="242" t="str">
        <f>IF(SUM(I498:T498)&lt;90," ",EXP('eq. coef.'!$C$104+'eq. coef.'!$C$105*'Amp-TB2 calc'!AJ498+'eq. coef.'!$C$106*'Amp-TB2 calc'!AK498+'eq. coef.'!$C$107*'Amp-TB2 calc'!AL498+'eq. coef.'!$C$108*'Amp-TB2 calc'!AN498+'eq. coef.'!$C$109*'Amp-TB2 calc'!AP498+'eq. coef.'!$C$110*'Amp-TB2 calc'!AQ498+'eq. coef.'!$C$111*'Amp-TB2 calc'!AR498+'eq. coef.'!$C$112*'Amp-TB2 calc'!AS498))</f>
        <v xml:space="preserve"> </v>
      </c>
      <c r="BC498" s="243" t="str">
        <f>IF(SUM(I498:T498)&lt;90," ",EXP('eq. coef.'!$C$176+'eq. coef.'!$C$177*'Amp-TB2 calc'!AJ498+'eq. coef.'!$C$178*'Amp-TB2 calc'!AK498+'eq. coef.'!$C$179*'Amp-TB2 calc'!AL498+'eq. coef.'!$C$180*'Amp-TB2 calc'!AN498+'eq. coef.'!$C$181*'Amp-TB2 calc'!AP498+'eq. coef.'!$C$182*'Amp-TB2 calc'!AQ498+'eq. coef.'!$C$183*'Amp-TB2 calc'!AR498+'eq. coef.'!$C$184*'Amp-TB2 calc'!AS498))</f>
        <v xml:space="preserve"> </v>
      </c>
      <c r="BD498" s="243" t="str">
        <f>IF(SUM(I498:T498)&lt;90," ",('eq. coef.'!$C$234+'eq. coef.'!$C$235*'Amp-TB2 calc'!AJ498+'eq. coef.'!$C$236*'Amp-TB2 calc'!AK498+'eq. coef.'!$C$237*'Amp-TB2 calc'!AL498+'eq. coef.'!$C$238*'Amp-TB2 calc'!AN498+'eq. coef.'!$C$239*'Amp-TB2 calc'!AP498+'eq. coef.'!$C$240*'Amp-TB2 calc'!AQ498+'eq. coef.'!$C$241*'Amp-TB2 calc'!AR498+'eq. coef.'!$C$242*'Amp-TB2 calc'!AS498))</f>
        <v xml:space="preserve"> </v>
      </c>
      <c r="BE498" s="243" t="str">
        <f>IF(SUM(I498:T498)&lt;90," ",('eq. coef.'!$C$270+'eq. coef.'!$C$271*'Amp-TB2 calc'!AJ498+'eq. coef.'!$C$272*'Amp-TB2 calc'!AK498+'eq. coef.'!$C$273*'Amp-TB2 calc'!AL498+'eq. coef.'!$C$274*'Amp-TB2 calc'!AN498+'eq. coef.'!$C$275*'Amp-TB2 calc'!AP498+'eq. coef.'!$C$276*'Amp-TB2 calc'!AQ498+'eq. coef.'!$C$277*'Amp-TB2 calc'!AR498+'eq. coef.'!$C$278*'Amp-TB2 calc'!AS498))</f>
        <v xml:space="preserve"> </v>
      </c>
      <c r="BF498" s="243" t="str">
        <f>IF(SUM(I498:T498)&lt;90," ",EXP('eq. coef.'!$C$328+'eq. coef.'!$C$329*'Amp-TB2 calc'!AJ498+'eq. coef.'!$C$330*'Amp-TB2 calc'!AK498+'eq. coef.'!$C$331*'Amp-TB2 calc'!AL498+'eq. coef.'!$C$332*'Amp-TB2 calc'!AN498+'eq. coef.'!$C$333*'Amp-TB2 calc'!AP498+'eq. coef.'!$C$334*'Amp-TB2 calc'!AQ498+'eq. coef.'!$C$335*'Amp-TB2 calc'!AR498+'eq. coef.'!$C$336*'Amp-TB2 calc'!AS498))</f>
        <v xml:space="preserve"> </v>
      </c>
      <c r="BG498" s="255" t="str">
        <f t="shared" si="801"/>
        <v xml:space="preserve"> </v>
      </c>
      <c r="BH498" s="306" t="str">
        <f t="shared" si="802"/>
        <v xml:space="preserve"> </v>
      </c>
      <c r="BI498" s="243" t="str">
        <f t="shared" si="803"/>
        <v xml:space="preserve"> </v>
      </c>
      <c r="BJ498" s="245" t="str">
        <f t="shared" si="804"/>
        <v xml:space="preserve"> </v>
      </c>
      <c r="BK498" s="243" t="str">
        <f t="shared" si="805"/>
        <v xml:space="preserve"> </v>
      </c>
      <c r="BL498" s="247" t="str">
        <f>IF(SUM(I498:T498)&lt;90," ",'eq. coef.'!$C$360+'eq. coef.'!$C$361*'Amp-TB2 calc'!AJ498+'eq. coef.'!$C$362*'Amp-TB2 calc'!AK498+'eq. coef.'!$C$363*'Amp-TB2 calc'!AL498+'eq. coef.'!$C$364*'Amp-TB2 calc'!AN498+'eq. coef.'!$C$365*'Amp-TB2 calc'!AP498+'eq. coef.'!$C$366*'Amp-TB2 calc'!AQ498+'eq. coef.'!$C$367*'Amp-TB2 calc'!AR498+'eq. coef.'!$C$368*'Amp-TB2 calc'!AS498+'eq. coef.'!$C$369*LN(BO498))</f>
        <v xml:space="preserve"> </v>
      </c>
      <c r="BM498" s="248" t="str">
        <f t="shared" si="806"/>
        <v/>
      </c>
      <c r="BN498" s="267" t="str">
        <f t="shared" si="807"/>
        <v/>
      </c>
      <c r="BO498" s="249" t="str">
        <f t="shared" si="808"/>
        <v xml:space="preserve"> </v>
      </c>
      <c r="BP498" s="243" t="str">
        <f t="shared" si="809"/>
        <v xml:space="preserve"> </v>
      </c>
      <c r="BQ498" s="245"/>
      <c r="BR498" s="245">
        <f t="shared" si="810"/>
        <v>0</v>
      </c>
      <c r="BS498" s="245">
        <f t="shared" si="811"/>
        <v>0</v>
      </c>
      <c r="BT498" s="243" t="str">
        <f t="shared" si="812"/>
        <v xml:space="preserve"> </v>
      </c>
      <c r="BU498" s="250"/>
      <c r="BV498" s="251" t="str">
        <f>IF(SUM(I498:T498)&lt;90," ",'eq. coef.'!$B$1128*'Amp-TB2 calc'!CF498+'eq. coef.'!$B$1129*'Amp-TB2 calc'!CJ498+'eq. coef.'!$B$1130*'Amp-TB2 calc'!CK498+'eq. coef.'!$B$1131*'Amp-TB2 calc'!CM498+'eq. coef.'!$B$1132*'Amp-TB2 calc'!CN498+'eq. coef.'!$B$1133*'Amp-TB2 calc'!CO498+'eq. coef.'!$B$1134*'Amp-TB2 calc'!CP498+'eq. coef.'!$B$1135*'Amp-TB2 calc'!CS498+'eq. coef.'!$B$1135*'Amp-TB2 calc'!CW498+'eq. coef.'!$B$1137*'Amp-TB2 calc'!CX498)</f>
        <v xml:space="preserve"> </v>
      </c>
      <c r="BW498" s="252" t="str">
        <f t="shared" si="813"/>
        <v/>
      </c>
      <c r="BX498" s="253"/>
      <c r="BY498" s="252" t="str">
        <f t="shared" si="814"/>
        <v xml:space="preserve"> </v>
      </c>
      <c r="BZ498" s="251" t="str">
        <f>IF(SUM(I498:T498)&lt;90," ",EXP('eq. coef.'!$B$1156*'Amp-TB2 calc'!CF498+'eq. coef.'!$B$1157*'Amp-TB2 calc'!CJ498+'eq. coef.'!$B$1158*'Amp-TB2 calc'!CK498+'eq. coef.'!$B$1159*'Amp-TB2 calc'!CM498+'eq. coef.'!$B$1160*'Amp-TB2 calc'!CN498+'eq. coef.'!$B$1161*'Amp-TB2 calc'!CO498+'eq. coef.'!$B$1162*'Amp-TB2 calc'!CP498+'eq. coef.'!$B$1163*'Amp-TB2 calc'!CS498+'eq. coef.'!$B$1164*'Amp-TB2 calc'!CW498+'eq. coef.'!$B$1165*'Amp-TB2 calc'!CX498))</f>
        <v xml:space="preserve"> </v>
      </c>
      <c r="CA498" s="252" t="str">
        <f t="shared" si="815"/>
        <v xml:space="preserve"> </v>
      </c>
      <c r="CB498" s="245"/>
      <c r="CC498" s="244" t="str">
        <f t="shared" si="816"/>
        <v xml:space="preserve"> </v>
      </c>
      <c r="CD498" s="244" t="str">
        <f t="shared" si="817"/>
        <v xml:space="preserve"> </v>
      </c>
      <c r="CE498" s="240" t="str">
        <f t="shared" si="818"/>
        <v xml:space="preserve"> </v>
      </c>
      <c r="CF498" s="240" t="str">
        <f t="shared" si="819"/>
        <v xml:space="preserve"> </v>
      </c>
      <c r="CG498" s="240" t="str">
        <f t="shared" si="820"/>
        <v xml:space="preserve"> </v>
      </c>
      <c r="CH498" s="240" t="str">
        <f t="shared" si="821"/>
        <v xml:space="preserve"> </v>
      </c>
      <c r="CI498" s="240"/>
      <c r="CJ498" s="240" t="str">
        <f t="shared" si="822"/>
        <v xml:space="preserve"> </v>
      </c>
      <c r="CK498" s="240" t="str">
        <f t="shared" si="823"/>
        <v xml:space="preserve"> </v>
      </c>
      <c r="CL498" s="240" t="str">
        <f t="shared" si="824"/>
        <v xml:space="preserve"> </v>
      </c>
      <c r="CM498" s="240" t="str">
        <f t="shared" si="825"/>
        <v xml:space="preserve"> </v>
      </c>
      <c r="CN498" s="240" t="str">
        <f t="shared" si="826"/>
        <v xml:space="preserve"> </v>
      </c>
      <c r="CO498" s="240" t="str">
        <f t="shared" si="827"/>
        <v xml:space="preserve"> </v>
      </c>
      <c r="CP498" s="240" t="str">
        <f t="shared" si="828"/>
        <v xml:space="preserve"> </v>
      </c>
      <c r="CQ498" s="240" t="str">
        <f t="shared" si="829"/>
        <v xml:space="preserve"> </v>
      </c>
      <c r="CR498" s="240"/>
      <c r="CS498" s="240" t="str">
        <f t="shared" si="830"/>
        <v xml:space="preserve"> </v>
      </c>
      <c r="CT498" s="240" t="str">
        <f t="shared" si="831"/>
        <v xml:space="preserve"> </v>
      </c>
      <c r="CU498" s="240" t="str">
        <f t="shared" si="832"/>
        <v xml:space="preserve"> </v>
      </c>
      <c r="CV498" s="240"/>
      <c r="CW498" s="240" t="str">
        <f t="shared" si="833"/>
        <v xml:space="preserve"> </v>
      </c>
      <c r="CX498" s="240" t="str">
        <f t="shared" si="834"/>
        <v xml:space="preserve"> </v>
      </c>
      <c r="CY498" s="240" t="str">
        <f t="shared" si="835"/>
        <v xml:space="preserve"> </v>
      </c>
      <c r="CZ498" s="240"/>
      <c r="DA498" s="240" t="str">
        <f t="shared" si="836"/>
        <v xml:space="preserve"> </v>
      </c>
      <c r="DB498" s="240" t="str">
        <f t="shared" si="837"/>
        <v xml:space="preserve"> </v>
      </c>
      <c r="DC498" s="240" t="str">
        <f t="shared" si="838"/>
        <v xml:space="preserve"> </v>
      </c>
      <c r="DD498" s="240" t="str">
        <f t="shared" si="839"/>
        <v xml:space="preserve"> </v>
      </c>
      <c r="DE498" s="245" t="str">
        <f t="shared" si="840"/>
        <v xml:space="preserve"> </v>
      </c>
      <c r="DF498" s="245"/>
      <c r="DG498" s="239" t="str">
        <f t="shared" si="841"/>
        <v xml:space="preserve"> </v>
      </c>
      <c r="DH498" s="239" t="str">
        <f t="shared" si="842"/>
        <v xml:space="preserve"> </v>
      </c>
      <c r="DI498" s="239" t="str">
        <f t="shared" si="843"/>
        <v xml:space="preserve"> </v>
      </c>
      <c r="DJ498" s="240" t="str">
        <f t="shared" si="844"/>
        <v xml:space="preserve"> </v>
      </c>
    </row>
    <row r="499" spans="1:114">
      <c r="A499" s="312"/>
      <c r="I499" s="325"/>
      <c r="J499" s="325"/>
      <c r="K499" s="325"/>
      <c r="L499" s="325"/>
      <c r="M499" s="325"/>
      <c r="N499" s="325"/>
      <c r="O499" s="325"/>
      <c r="P499" s="325"/>
      <c r="Q499" s="325"/>
      <c r="R499" s="325"/>
      <c r="S499" s="325"/>
      <c r="T499" s="325"/>
      <c r="U499" s="238" t="str">
        <f t="shared" si="782"/>
        <v/>
      </c>
      <c r="V499" s="239" t="str">
        <f>IF(SUM(I499:T499)&lt;90," ",I499/stab.data!$U$7)</f>
        <v xml:space="preserve"> </v>
      </c>
      <c r="W499" s="239" t="str">
        <f>IF(SUM(I499:T499)&lt;90," ",J499/stab.data!$U$8)</f>
        <v xml:space="preserve"> </v>
      </c>
      <c r="X499" s="239" t="str">
        <f>IF(SUM(I499:T499)&lt;90," ",K499*2/stab.data!$U$9)</f>
        <v xml:space="preserve"> </v>
      </c>
      <c r="Y499" s="239" t="str">
        <f>IF(SUM(I499:T499)&lt;90," ",L499*2/stab.data!$U$10)</f>
        <v xml:space="preserve"> </v>
      </c>
      <c r="Z499" s="239" t="str">
        <f>IF(SUM(I499:T499)&lt;90," ",M499/stab.data!$U$11)</f>
        <v xml:space="preserve"> </v>
      </c>
      <c r="AA499" s="239" t="str">
        <f>IF(SUM(I499:T499)&lt;90," ",N499/stab.data!$U$12)</f>
        <v xml:space="preserve"> </v>
      </c>
      <c r="AB499" s="239" t="str">
        <f>IF(SUM(I499:T499)&lt;90," ",O499/stab.data!$U$13)</f>
        <v xml:space="preserve"> </v>
      </c>
      <c r="AC499" s="239" t="str">
        <f>IF(SUM(I499:T499)&lt;90," ",P499/stab.data!$U$14)</f>
        <v xml:space="preserve"> </v>
      </c>
      <c r="AD499" s="239" t="str">
        <f>IF(SUM(I499:T499)&lt;90," ",Q499*2/stab.data!$U$15)</f>
        <v xml:space="preserve"> </v>
      </c>
      <c r="AE499" s="239" t="str">
        <f>IF(SUM(I499:T499)&lt;90," ",R499*2/stab.data!$U$16)</f>
        <v xml:space="preserve"> </v>
      </c>
      <c r="AF499" s="239" t="str">
        <f>IF(SUM(I499:T499)&lt;90," ",S499/stab.data!$U$17)</f>
        <v xml:space="preserve"> </v>
      </c>
      <c r="AG499" s="239" t="str">
        <f>IF(SUM(I499:T499)&lt;90," ",T499/stab.data!$U$18)</f>
        <v xml:space="preserve"> </v>
      </c>
      <c r="AH499" s="239" t="str">
        <f t="shared" si="783"/>
        <v xml:space="preserve"> </v>
      </c>
      <c r="AI499" s="239" t="str">
        <f t="shared" si="784"/>
        <v xml:space="preserve"> </v>
      </c>
      <c r="AJ499" s="240" t="str">
        <f t="shared" si="785"/>
        <v xml:space="preserve"> </v>
      </c>
      <c r="AK499" s="240" t="str">
        <f t="shared" si="786"/>
        <v xml:space="preserve"> </v>
      </c>
      <c r="AL499" s="240" t="str">
        <f t="shared" si="787"/>
        <v xml:space="preserve"> </v>
      </c>
      <c r="AM499" s="240" t="str">
        <f t="shared" si="788"/>
        <v xml:space="preserve"> </v>
      </c>
      <c r="AN499" s="240" t="str">
        <f t="shared" si="789"/>
        <v xml:space="preserve"> </v>
      </c>
      <c r="AO499" s="240" t="str">
        <f t="shared" si="790"/>
        <v xml:space="preserve"> </v>
      </c>
      <c r="AP499" s="240" t="str">
        <f t="shared" si="791"/>
        <v xml:space="preserve"> </v>
      </c>
      <c r="AQ499" s="240" t="str">
        <f t="shared" si="792"/>
        <v xml:space="preserve"> </v>
      </c>
      <c r="AR499" s="240" t="str">
        <f t="shared" si="793"/>
        <v xml:space="preserve"> </v>
      </c>
      <c r="AS499" s="240" t="str">
        <f t="shared" si="794"/>
        <v xml:space="preserve"> </v>
      </c>
      <c r="AT499" s="240" t="str">
        <f t="shared" si="795"/>
        <v xml:space="preserve"> </v>
      </c>
      <c r="AU499" s="240" t="str">
        <f t="shared" si="796"/>
        <v xml:space="preserve"> </v>
      </c>
      <c r="AV499" s="239" t="str">
        <f t="shared" si="797"/>
        <v xml:space="preserve"> </v>
      </c>
      <c r="AW499" s="239" t="str">
        <f t="shared" si="798"/>
        <v xml:space="preserve"> </v>
      </c>
      <c r="AX499" s="239" t="str">
        <f>IF(SUM(I499:T499)&lt;90," ",CM499*AH499*stab.data!$U$20/13/2)</f>
        <v xml:space="preserve"> </v>
      </c>
      <c r="AY499" s="239" t="str">
        <f>IF(SUM(I499:T499)&lt;90," ",CO499*AH499*stab.data!$U$11/13)</f>
        <v xml:space="preserve"> </v>
      </c>
      <c r="AZ499" s="239" t="str">
        <f t="shared" si="799"/>
        <v/>
      </c>
      <c r="BA499" s="241" t="str">
        <f t="shared" si="800"/>
        <v xml:space="preserve"> </v>
      </c>
      <c r="BB499" s="242" t="str">
        <f>IF(SUM(I499:T499)&lt;90," ",EXP('eq. coef.'!$C$104+'eq. coef.'!$C$105*'Amp-TB2 calc'!AJ499+'eq. coef.'!$C$106*'Amp-TB2 calc'!AK499+'eq. coef.'!$C$107*'Amp-TB2 calc'!AL499+'eq. coef.'!$C$108*'Amp-TB2 calc'!AN499+'eq. coef.'!$C$109*'Amp-TB2 calc'!AP499+'eq. coef.'!$C$110*'Amp-TB2 calc'!AQ499+'eq. coef.'!$C$111*'Amp-TB2 calc'!AR499+'eq. coef.'!$C$112*'Amp-TB2 calc'!AS499))</f>
        <v xml:space="preserve"> </v>
      </c>
      <c r="BC499" s="243" t="str">
        <f>IF(SUM(I499:T499)&lt;90," ",EXP('eq. coef.'!$C$176+'eq. coef.'!$C$177*'Amp-TB2 calc'!AJ499+'eq. coef.'!$C$178*'Amp-TB2 calc'!AK499+'eq. coef.'!$C$179*'Amp-TB2 calc'!AL499+'eq. coef.'!$C$180*'Amp-TB2 calc'!AN499+'eq. coef.'!$C$181*'Amp-TB2 calc'!AP499+'eq. coef.'!$C$182*'Amp-TB2 calc'!AQ499+'eq. coef.'!$C$183*'Amp-TB2 calc'!AR499+'eq. coef.'!$C$184*'Amp-TB2 calc'!AS499))</f>
        <v xml:space="preserve"> </v>
      </c>
      <c r="BD499" s="243" t="str">
        <f>IF(SUM(I499:T499)&lt;90," ",('eq. coef.'!$C$234+'eq. coef.'!$C$235*'Amp-TB2 calc'!AJ499+'eq. coef.'!$C$236*'Amp-TB2 calc'!AK499+'eq. coef.'!$C$237*'Amp-TB2 calc'!AL499+'eq. coef.'!$C$238*'Amp-TB2 calc'!AN499+'eq. coef.'!$C$239*'Amp-TB2 calc'!AP499+'eq. coef.'!$C$240*'Amp-TB2 calc'!AQ499+'eq. coef.'!$C$241*'Amp-TB2 calc'!AR499+'eq. coef.'!$C$242*'Amp-TB2 calc'!AS499))</f>
        <v xml:space="preserve"> </v>
      </c>
      <c r="BE499" s="243" t="str">
        <f>IF(SUM(I499:T499)&lt;90," ",('eq. coef.'!$C$270+'eq. coef.'!$C$271*'Amp-TB2 calc'!AJ499+'eq. coef.'!$C$272*'Amp-TB2 calc'!AK499+'eq. coef.'!$C$273*'Amp-TB2 calc'!AL499+'eq. coef.'!$C$274*'Amp-TB2 calc'!AN499+'eq. coef.'!$C$275*'Amp-TB2 calc'!AP499+'eq. coef.'!$C$276*'Amp-TB2 calc'!AQ499+'eq. coef.'!$C$277*'Amp-TB2 calc'!AR499+'eq. coef.'!$C$278*'Amp-TB2 calc'!AS499))</f>
        <v xml:space="preserve"> </v>
      </c>
      <c r="BF499" s="243" t="str">
        <f>IF(SUM(I499:T499)&lt;90," ",EXP('eq. coef.'!$C$328+'eq. coef.'!$C$329*'Amp-TB2 calc'!AJ499+'eq. coef.'!$C$330*'Amp-TB2 calc'!AK499+'eq. coef.'!$C$331*'Amp-TB2 calc'!AL499+'eq. coef.'!$C$332*'Amp-TB2 calc'!AN499+'eq. coef.'!$C$333*'Amp-TB2 calc'!AP499+'eq. coef.'!$C$334*'Amp-TB2 calc'!AQ499+'eq. coef.'!$C$335*'Amp-TB2 calc'!AR499+'eq. coef.'!$C$336*'Amp-TB2 calc'!AS499))</f>
        <v xml:space="preserve"> </v>
      </c>
      <c r="BG499" s="255" t="str">
        <f t="shared" si="801"/>
        <v xml:space="preserve"> </v>
      </c>
      <c r="BH499" s="306" t="str">
        <f t="shared" si="802"/>
        <v xml:space="preserve"> </v>
      </c>
      <c r="BI499" s="243" t="str">
        <f t="shared" si="803"/>
        <v xml:space="preserve"> </v>
      </c>
      <c r="BJ499" s="245" t="str">
        <f t="shared" si="804"/>
        <v xml:space="preserve"> </v>
      </c>
      <c r="BK499" s="243" t="str">
        <f t="shared" si="805"/>
        <v xml:space="preserve"> </v>
      </c>
      <c r="BL499" s="247" t="str">
        <f>IF(SUM(I499:T499)&lt;90," ",'eq. coef.'!$C$360+'eq. coef.'!$C$361*'Amp-TB2 calc'!AJ499+'eq. coef.'!$C$362*'Amp-TB2 calc'!AK499+'eq. coef.'!$C$363*'Amp-TB2 calc'!AL499+'eq. coef.'!$C$364*'Amp-TB2 calc'!AN499+'eq. coef.'!$C$365*'Amp-TB2 calc'!AP499+'eq. coef.'!$C$366*'Amp-TB2 calc'!AQ499+'eq. coef.'!$C$367*'Amp-TB2 calc'!AR499+'eq. coef.'!$C$368*'Amp-TB2 calc'!AS499+'eq. coef.'!$C$369*LN(BO499))</f>
        <v xml:space="preserve"> </v>
      </c>
      <c r="BM499" s="248" t="str">
        <f t="shared" si="806"/>
        <v/>
      </c>
      <c r="BN499" s="267" t="str">
        <f t="shared" si="807"/>
        <v/>
      </c>
      <c r="BO499" s="249" t="str">
        <f t="shared" si="808"/>
        <v xml:space="preserve"> </v>
      </c>
      <c r="BP499" s="243" t="str">
        <f t="shared" si="809"/>
        <v xml:space="preserve"> </v>
      </c>
      <c r="BQ499" s="245"/>
      <c r="BR499" s="245">
        <f t="shared" si="810"/>
        <v>0</v>
      </c>
      <c r="BS499" s="245">
        <f t="shared" si="811"/>
        <v>0</v>
      </c>
      <c r="BT499" s="243" t="str">
        <f t="shared" si="812"/>
        <v xml:space="preserve"> </v>
      </c>
      <c r="BU499" s="250"/>
      <c r="BV499" s="251" t="str">
        <f>IF(SUM(I499:T499)&lt;90," ",'eq. coef.'!$B$1128*'Amp-TB2 calc'!CF499+'eq. coef.'!$B$1129*'Amp-TB2 calc'!CJ499+'eq. coef.'!$B$1130*'Amp-TB2 calc'!CK499+'eq. coef.'!$B$1131*'Amp-TB2 calc'!CM499+'eq. coef.'!$B$1132*'Amp-TB2 calc'!CN499+'eq. coef.'!$B$1133*'Amp-TB2 calc'!CO499+'eq. coef.'!$B$1134*'Amp-TB2 calc'!CP499+'eq. coef.'!$B$1135*'Amp-TB2 calc'!CS499+'eq. coef.'!$B$1135*'Amp-TB2 calc'!CW499+'eq. coef.'!$B$1137*'Amp-TB2 calc'!CX499)</f>
        <v xml:space="preserve"> </v>
      </c>
      <c r="BW499" s="252" t="str">
        <f t="shared" si="813"/>
        <v/>
      </c>
      <c r="BX499" s="253"/>
      <c r="BY499" s="252" t="str">
        <f t="shared" si="814"/>
        <v xml:space="preserve"> </v>
      </c>
      <c r="BZ499" s="251" t="str">
        <f>IF(SUM(I499:T499)&lt;90," ",EXP('eq. coef.'!$B$1156*'Amp-TB2 calc'!CF499+'eq. coef.'!$B$1157*'Amp-TB2 calc'!CJ499+'eq. coef.'!$B$1158*'Amp-TB2 calc'!CK499+'eq. coef.'!$B$1159*'Amp-TB2 calc'!CM499+'eq. coef.'!$B$1160*'Amp-TB2 calc'!CN499+'eq. coef.'!$B$1161*'Amp-TB2 calc'!CO499+'eq. coef.'!$B$1162*'Amp-TB2 calc'!CP499+'eq. coef.'!$B$1163*'Amp-TB2 calc'!CS499+'eq. coef.'!$B$1164*'Amp-TB2 calc'!CW499+'eq. coef.'!$B$1165*'Amp-TB2 calc'!CX499))</f>
        <v xml:space="preserve"> </v>
      </c>
      <c r="CA499" s="252" t="str">
        <f t="shared" si="815"/>
        <v xml:space="preserve"> </v>
      </c>
      <c r="CB499" s="245"/>
      <c r="CC499" s="244" t="str">
        <f t="shared" si="816"/>
        <v xml:space="preserve"> </v>
      </c>
      <c r="CD499" s="244" t="str">
        <f t="shared" si="817"/>
        <v xml:space="preserve"> </v>
      </c>
      <c r="CE499" s="240" t="str">
        <f t="shared" si="818"/>
        <v xml:space="preserve"> </v>
      </c>
      <c r="CF499" s="240" t="str">
        <f t="shared" si="819"/>
        <v xml:space="preserve"> </v>
      </c>
      <c r="CG499" s="240" t="str">
        <f t="shared" si="820"/>
        <v xml:space="preserve"> </v>
      </c>
      <c r="CH499" s="240" t="str">
        <f t="shared" si="821"/>
        <v xml:space="preserve"> </v>
      </c>
      <c r="CI499" s="240"/>
      <c r="CJ499" s="240" t="str">
        <f t="shared" si="822"/>
        <v xml:space="preserve"> </v>
      </c>
      <c r="CK499" s="240" t="str">
        <f t="shared" si="823"/>
        <v xml:space="preserve"> </v>
      </c>
      <c r="CL499" s="240" t="str">
        <f t="shared" si="824"/>
        <v xml:space="preserve"> </v>
      </c>
      <c r="CM499" s="240" t="str">
        <f t="shared" si="825"/>
        <v xml:space="preserve"> </v>
      </c>
      <c r="CN499" s="240" t="str">
        <f t="shared" si="826"/>
        <v xml:space="preserve"> </v>
      </c>
      <c r="CO499" s="240" t="str">
        <f t="shared" si="827"/>
        <v xml:space="preserve"> </v>
      </c>
      <c r="CP499" s="240" t="str">
        <f t="shared" si="828"/>
        <v xml:space="preserve"> </v>
      </c>
      <c r="CQ499" s="240" t="str">
        <f t="shared" si="829"/>
        <v xml:space="preserve"> </v>
      </c>
      <c r="CR499" s="240"/>
      <c r="CS499" s="240" t="str">
        <f t="shared" si="830"/>
        <v xml:space="preserve"> </v>
      </c>
      <c r="CT499" s="240" t="str">
        <f t="shared" si="831"/>
        <v xml:space="preserve"> </v>
      </c>
      <c r="CU499" s="240" t="str">
        <f t="shared" si="832"/>
        <v xml:space="preserve"> </v>
      </c>
      <c r="CV499" s="240"/>
      <c r="CW499" s="240" t="str">
        <f t="shared" si="833"/>
        <v xml:space="preserve"> </v>
      </c>
      <c r="CX499" s="240" t="str">
        <f t="shared" si="834"/>
        <v xml:space="preserve"> </v>
      </c>
      <c r="CY499" s="240" t="str">
        <f t="shared" si="835"/>
        <v xml:space="preserve"> </v>
      </c>
      <c r="CZ499" s="240"/>
      <c r="DA499" s="240" t="str">
        <f t="shared" si="836"/>
        <v xml:space="preserve"> </v>
      </c>
      <c r="DB499" s="240" t="str">
        <f t="shared" si="837"/>
        <v xml:space="preserve"> </v>
      </c>
      <c r="DC499" s="240" t="str">
        <f t="shared" si="838"/>
        <v xml:space="preserve"> </v>
      </c>
      <c r="DD499" s="240" t="str">
        <f t="shared" si="839"/>
        <v xml:space="preserve"> </v>
      </c>
      <c r="DE499" s="245" t="str">
        <f t="shared" si="840"/>
        <v xml:space="preserve"> </v>
      </c>
      <c r="DF499" s="245"/>
      <c r="DG499" s="239" t="str">
        <f t="shared" si="841"/>
        <v xml:space="preserve"> </v>
      </c>
      <c r="DH499" s="239" t="str">
        <f t="shared" si="842"/>
        <v xml:space="preserve"> </v>
      </c>
      <c r="DI499" s="239" t="str">
        <f t="shared" si="843"/>
        <v xml:space="preserve"> </v>
      </c>
      <c r="DJ499" s="240" t="str">
        <f t="shared" si="844"/>
        <v xml:space="preserve"> </v>
      </c>
    </row>
    <row r="500" spans="1:114">
      <c r="A500" s="312"/>
      <c r="I500" s="325"/>
      <c r="J500" s="325"/>
      <c r="K500" s="325"/>
      <c r="L500" s="325"/>
      <c r="M500" s="325"/>
      <c r="N500" s="325"/>
      <c r="O500" s="325"/>
      <c r="P500" s="325"/>
      <c r="Q500" s="325"/>
      <c r="R500" s="325"/>
      <c r="S500" s="325"/>
      <c r="T500" s="325"/>
      <c r="U500" s="238" t="str">
        <f t="shared" si="782"/>
        <v/>
      </c>
      <c r="V500" s="239" t="str">
        <f>IF(SUM(I500:T500)&lt;90," ",I500/stab.data!$U$7)</f>
        <v xml:space="preserve"> </v>
      </c>
      <c r="W500" s="239" t="str">
        <f>IF(SUM(I500:T500)&lt;90," ",J500/stab.data!$U$8)</f>
        <v xml:space="preserve"> </v>
      </c>
      <c r="X500" s="239" t="str">
        <f>IF(SUM(I500:T500)&lt;90," ",K500*2/stab.data!$U$9)</f>
        <v xml:space="preserve"> </v>
      </c>
      <c r="Y500" s="239" t="str">
        <f>IF(SUM(I500:T500)&lt;90," ",L500*2/stab.data!$U$10)</f>
        <v xml:space="preserve"> </v>
      </c>
      <c r="Z500" s="239" t="str">
        <f>IF(SUM(I500:T500)&lt;90," ",M500/stab.data!$U$11)</f>
        <v xml:space="preserve"> </v>
      </c>
      <c r="AA500" s="239" t="str">
        <f>IF(SUM(I500:T500)&lt;90," ",N500/stab.data!$U$12)</f>
        <v xml:space="preserve"> </v>
      </c>
      <c r="AB500" s="239" t="str">
        <f>IF(SUM(I500:T500)&lt;90," ",O500/stab.data!$U$13)</f>
        <v xml:space="preserve"> </v>
      </c>
      <c r="AC500" s="239" t="str">
        <f>IF(SUM(I500:T500)&lt;90," ",P500/stab.data!$U$14)</f>
        <v xml:space="preserve"> </v>
      </c>
      <c r="AD500" s="239" t="str">
        <f>IF(SUM(I500:T500)&lt;90," ",Q500*2/stab.data!$U$15)</f>
        <v xml:space="preserve"> </v>
      </c>
      <c r="AE500" s="239" t="str">
        <f>IF(SUM(I500:T500)&lt;90," ",R500*2/stab.data!$U$16)</f>
        <v xml:space="preserve"> </v>
      </c>
      <c r="AF500" s="239" t="str">
        <f>IF(SUM(I500:T500)&lt;90," ",S500/stab.data!$U$17)</f>
        <v xml:space="preserve"> </v>
      </c>
      <c r="AG500" s="239" t="str">
        <f>IF(SUM(I500:T500)&lt;90," ",T500/stab.data!$U$18)</f>
        <v xml:space="preserve"> </v>
      </c>
      <c r="AH500" s="239" t="str">
        <f t="shared" si="783"/>
        <v xml:space="preserve"> </v>
      </c>
      <c r="AI500" s="239" t="str">
        <f t="shared" si="784"/>
        <v xml:space="preserve"> </v>
      </c>
      <c r="AJ500" s="240" t="str">
        <f t="shared" si="785"/>
        <v xml:space="preserve"> </v>
      </c>
      <c r="AK500" s="240" t="str">
        <f t="shared" si="786"/>
        <v xml:space="preserve"> </v>
      </c>
      <c r="AL500" s="240" t="str">
        <f t="shared" si="787"/>
        <v xml:space="preserve"> </v>
      </c>
      <c r="AM500" s="240" t="str">
        <f t="shared" si="788"/>
        <v xml:space="preserve"> </v>
      </c>
      <c r="AN500" s="240" t="str">
        <f t="shared" si="789"/>
        <v xml:space="preserve"> </v>
      </c>
      <c r="AO500" s="240" t="str">
        <f t="shared" si="790"/>
        <v xml:space="preserve"> </v>
      </c>
      <c r="AP500" s="240" t="str">
        <f t="shared" si="791"/>
        <v xml:space="preserve"> </v>
      </c>
      <c r="AQ500" s="240" t="str">
        <f t="shared" si="792"/>
        <v xml:space="preserve"> </v>
      </c>
      <c r="AR500" s="240" t="str">
        <f t="shared" si="793"/>
        <v xml:space="preserve"> </v>
      </c>
      <c r="AS500" s="240" t="str">
        <f t="shared" si="794"/>
        <v xml:space="preserve"> </v>
      </c>
      <c r="AT500" s="240" t="str">
        <f t="shared" si="795"/>
        <v xml:space="preserve"> </v>
      </c>
      <c r="AU500" s="240" t="str">
        <f t="shared" si="796"/>
        <v xml:space="preserve"> </v>
      </c>
      <c r="AV500" s="239" t="str">
        <f t="shared" si="797"/>
        <v xml:space="preserve"> </v>
      </c>
      <c r="AW500" s="239" t="str">
        <f t="shared" si="798"/>
        <v xml:space="preserve"> </v>
      </c>
      <c r="AX500" s="239" t="str">
        <f>IF(SUM(I500:T500)&lt;90," ",CM500*AH500*stab.data!$U$20/13/2)</f>
        <v xml:space="preserve"> </v>
      </c>
      <c r="AY500" s="239" t="str">
        <f>IF(SUM(I500:T500)&lt;90," ",CO500*AH500*stab.data!$U$11/13)</f>
        <v xml:space="preserve"> </v>
      </c>
      <c r="AZ500" s="239" t="str">
        <f t="shared" si="799"/>
        <v/>
      </c>
      <c r="BA500" s="241" t="str">
        <f t="shared" si="800"/>
        <v xml:space="preserve"> </v>
      </c>
      <c r="BB500" s="242" t="str">
        <f>IF(SUM(I500:T500)&lt;90," ",EXP('eq. coef.'!$C$104+'eq. coef.'!$C$105*'Amp-TB2 calc'!AJ500+'eq. coef.'!$C$106*'Amp-TB2 calc'!AK500+'eq. coef.'!$C$107*'Amp-TB2 calc'!AL500+'eq. coef.'!$C$108*'Amp-TB2 calc'!AN500+'eq. coef.'!$C$109*'Amp-TB2 calc'!AP500+'eq. coef.'!$C$110*'Amp-TB2 calc'!AQ500+'eq. coef.'!$C$111*'Amp-TB2 calc'!AR500+'eq. coef.'!$C$112*'Amp-TB2 calc'!AS500))</f>
        <v xml:space="preserve"> </v>
      </c>
      <c r="BC500" s="243" t="str">
        <f>IF(SUM(I500:T500)&lt;90," ",EXP('eq. coef.'!$C$176+'eq. coef.'!$C$177*'Amp-TB2 calc'!AJ500+'eq. coef.'!$C$178*'Amp-TB2 calc'!AK500+'eq. coef.'!$C$179*'Amp-TB2 calc'!AL500+'eq. coef.'!$C$180*'Amp-TB2 calc'!AN500+'eq. coef.'!$C$181*'Amp-TB2 calc'!AP500+'eq. coef.'!$C$182*'Amp-TB2 calc'!AQ500+'eq. coef.'!$C$183*'Amp-TB2 calc'!AR500+'eq. coef.'!$C$184*'Amp-TB2 calc'!AS500))</f>
        <v xml:space="preserve"> </v>
      </c>
      <c r="BD500" s="243" t="str">
        <f>IF(SUM(I500:T500)&lt;90," ",('eq. coef.'!$C$234+'eq. coef.'!$C$235*'Amp-TB2 calc'!AJ500+'eq. coef.'!$C$236*'Amp-TB2 calc'!AK500+'eq. coef.'!$C$237*'Amp-TB2 calc'!AL500+'eq. coef.'!$C$238*'Amp-TB2 calc'!AN500+'eq. coef.'!$C$239*'Amp-TB2 calc'!AP500+'eq. coef.'!$C$240*'Amp-TB2 calc'!AQ500+'eq. coef.'!$C$241*'Amp-TB2 calc'!AR500+'eq. coef.'!$C$242*'Amp-TB2 calc'!AS500))</f>
        <v xml:space="preserve"> </v>
      </c>
      <c r="BE500" s="243" t="str">
        <f>IF(SUM(I500:T500)&lt;90," ",('eq. coef.'!$C$270+'eq. coef.'!$C$271*'Amp-TB2 calc'!AJ500+'eq. coef.'!$C$272*'Amp-TB2 calc'!AK500+'eq. coef.'!$C$273*'Amp-TB2 calc'!AL500+'eq. coef.'!$C$274*'Amp-TB2 calc'!AN500+'eq. coef.'!$C$275*'Amp-TB2 calc'!AP500+'eq. coef.'!$C$276*'Amp-TB2 calc'!AQ500+'eq. coef.'!$C$277*'Amp-TB2 calc'!AR500+'eq. coef.'!$C$278*'Amp-TB2 calc'!AS500))</f>
        <v xml:space="preserve"> </v>
      </c>
      <c r="BF500" s="243" t="str">
        <f>IF(SUM(I500:T500)&lt;90," ",EXP('eq. coef.'!$C$328+'eq. coef.'!$C$329*'Amp-TB2 calc'!AJ500+'eq. coef.'!$C$330*'Amp-TB2 calc'!AK500+'eq. coef.'!$C$331*'Amp-TB2 calc'!AL500+'eq. coef.'!$C$332*'Amp-TB2 calc'!AN500+'eq. coef.'!$C$333*'Amp-TB2 calc'!AP500+'eq. coef.'!$C$334*'Amp-TB2 calc'!AQ500+'eq. coef.'!$C$335*'Amp-TB2 calc'!AR500+'eq. coef.'!$C$336*'Amp-TB2 calc'!AS500))</f>
        <v xml:space="preserve"> </v>
      </c>
      <c r="BG500" s="255" t="str">
        <f t="shared" si="801"/>
        <v xml:space="preserve"> </v>
      </c>
      <c r="BH500" s="306" t="str">
        <f t="shared" si="802"/>
        <v xml:space="preserve"> </v>
      </c>
      <c r="BI500" s="243" t="str">
        <f t="shared" si="803"/>
        <v xml:space="preserve"> </v>
      </c>
      <c r="BJ500" s="245" t="str">
        <f t="shared" si="804"/>
        <v xml:space="preserve"> </v>
      </c>
      <c r="BK500" s="243" t="str">
        <f t="shared" si="805"/>
        <v xml:space="preserve"> </v>
      </c>
      <c r="BL500" s="247" t="str">
        <f>IF(SUM(I500:T500)&lt;90," ",'eq. coef.'!$C$360+'eq. coef.'!$C$361*'Amp-TB2 calc'!AJ500+'eq. coef.'!$C$362*'Amp-TB2 calc'!AK500+'eq. coef.'!$C$363*'Amp-TB2 calc'!AL500+'eq. coef.'!$C$364*'Amp-TB2 calc'!AN500+'eq. coef.'!$C$365*'Amp-TB2 calc'!AP500+'eq. coef.'!$C$366*'Amp-TB2 calc'!AQ500+'eq. coef.'!$C$367*'Amp-TB2 calc'!AR500+'eq. coef.'!$C$368*'Amp-TB2 calc'!AS500+'eq. coef.'!$C$369*LN(BO500))</f>
        <v xml:space="preserve"> </v>
      </c>
      <c r="BM500" s="248" t="str">
        <f t="shared" si="806"/>
        <v/>
      </c>
      <c r="BN500" s="267" t="str">
        <f t="shared" si="807"/>
        <v/>
      </c>
      <c r="BO500" s="249" t="str">
        <f t="shared" si="808"/>
        <v xml:space="preserve"> </v>
      </c>
      <c r="BP500" s="243" t="str">
        <f t="shared" si="809"/>
        <v xml:space="preserve"> </v>
      </c>
      <c r="BQ500" s="245"/>
      <c r="BR500" s="245">
        <f t="shared" si="810"/>
        <v>0</v>
      </c>
      <c r="BS500" s="245">
        <f t="shared" si="811"/>
        <v>0</v>
      </c>
      <c r="BT500" s="243" t="str">
        <f t="shared" si="812"/>
        <v xml:space="preserve"> </v>
      </c>
      <c r="BU500" s="250"/>
      <c r="BV500" s="251" t="str">
        <f>IF(SUM(I500:T500)&lt;90," ",'eq. coef.'!$B$1128*'Amp-TB2 calc'!CF500+'eq. coef.'!$B$1129*'Amp-TB2 calc'!CJ500+'eq. coef.'!$B$1130*'Amp-TB2 calc'!CK500+'eq. coef.'!$B$1131*'Amp-TB2 calc'!CM500+'eq. coef.'!$B$1132*'Amp-TB2 calc'!CN500+'eq. coef.'!$B$1133*'Amp-TB2 calc'!CO500+'eq. coef.'!$B$1134*'Amp-TB2 calc'!CP500+'eq. coef.'!$B$1135*'Amp-TB2 calc'!CS500+'eq. coef.'!$B$1135*'Amp-TB2 calc'!CW500+'eq. coef.'!$B$1137*'Amp-TB2 calc'!CX500)</f>
        <v xml:space="preserve"> </v>
      </c>
      <c r="BW500" s="252" t="str">
        <f t="shared" si="813"/>
        <v/>
      </c>
      <c r="BX500" s="253"/>
      <c r="BY500" s="252" t="str">
        <f t="shared" si="814"/>
        <v xml:space="preserve"> </v>
      </c>
      <c r="BZ500" s="251" t="str">
        <f>IF(SUM(I500:T500)&lt;90," ",EXP('eq. coef.'!$B$1156*'Amp-TB2 calc'!CF500+'eq. coef.'!$B$1157*'Amp-TB2 calc'!CJ500+'eq. coef.'!$B$1158*'Amp-TB2 calc'!CK500+'eq. coef.'!$B$1159*'Amp-TB2 calc'!CM500+'eq. coef.'!$B$1160*'Amp-TB2 calc'!CN500+'eq. coef.'!$B$1161*'Amp-TB2 calc'!CO500+'eq. coef.'!$B$1162*'Amp-TB2 calc'!CP500+'eq. coef.'!$B$1163*'Amp-TB2 calc'!CS500+'eq. coef.'!$B$1164*'Amp-TB2 calc'!CW500+'eq. coef.'!$B$1165*'Amp-TB2 calc'!CX500))</f>
        <v xml:space="preserve"> </v>
      </c>
      <c r="CA500" s="252" t="str">
        <f t="shared" si="815"/>
        <v xml:space="preserve"> </v>
      </c>
      <c r="CB500" s="245"/>
      <c r="CC500" s="244" t="str">
        <f t="shared" si="816"/>
        <v xml:space="preserve"> </v>
      </c>
      <c r="CD500" s="244" t="str">
        <f t="shared" si="817"/>
        <v xml:space="preserve"> </v>
      </c>
      <c r="CE500" s="240" t="str">
        <f t="shared" si="818"/>
        <v xml:space="preserve"> </v>
      </c>
      <c r="CF500" s="240" t="str">
        <f t="shared" si="819"/>
        <v xml:space="preserve"> </v>
      </c>
      <c r="CG500" s="240" t="str">
        <f t="shared" si="820"/>
        <v xml:space="preserve"> </v>
      </c>
      <c r="CH500" s="240" t="str">
        <f t="shared" si="821"/>
        <v xml:space="preserve"> </v>
      </c>
      <c r="CI500" s="240"/>
      <c r="CJ500" s="240" t="str">
        <f t="shared" si="822"/>
        <v xml:space="preserve"> </v>
      </c>
      <c r="CK500" s="240" t="str">
        <f t="shared" si="823"/>
        <v xml:space="preserve"> </v>
      </c>
      <c r="CL500" s="240" t="str">
        <f t="shared" si="824"/>
        <v xml:space="preserve"> </v>
      </c>
      <c r="CM500" s="240" t="str">
        <f t="shared" si="825"/>
        <v xml:space="preserve"> </v>
      </c>
      <c r="CN500" s="240" t="str">
        <f t="shared" si="826"/>
        <v xml:space="preserve"> </v>
      </c>
      <c r="CO500" s="240" t="str">
        <f t="shared" si="827"/>
        <v xml:space="preserve"> </v>
      </c>
      <c r="CP500" s="240" t="str">
        <f t="shared" si="828"/>
        <v xml:space="preserve"> </v>
      </c>
      <c r="CQ500" s="240" t="str">
        <f t="shared" si="829"/>
        <v xml:space="preserve"> </v>
      </c>
      <c r="CR500" s="240"/>
      <c r="CS500" s="240" t="str">
        <f t="shared" si="830"/>
        <v xml:space="preserve"> </v>
      </c>
      <c r="CT500" s="240" t="str">
        <f t="shared" si="831"/>
        <v xml:space="preserve"> </v>
      </c>
      <c r="CU500" s="240" t="str">
        <f t="shared" si="832"/>
        <v xml:space="preserve"> </v>
      </c>
      <c r="CV500" s="240"/>
      <c r="CW500" s="240" t="str">
        <f t="shared" si="833"/>
        <v xml:space="preserve"> </v>
      </c>
      <c r="CX500" s="240" t="str">
        <f t="shared" si="834"/>
        <v xml:space="preserve"> </v>
      </c>
      <c r="CY500" s="240" t="str">
        <f t="shared" si="835"/>
        <v xml:space="preserve"> </v>
      </c>
      <c r="CZ500" s="240"/>
      <c r="DA500" s="240" t="str">
        <f t="shared" si="836"/>
        <v xml:space="preserve"> </v>
      </c>
      <c r="DB500" s="240" t="str">
        <f t="shared" si="837"/>
        <v xml:space="preserve"> </v>
      </c>
      <c r="DC500" s="240" t="str">
        <f t="shared" si="838"/>
        <v xml:space="preserve"> </v>
      </c>
      <c r="DD500" s="240" t="str">
        <f t="shared" si="839"/>
        <v xml:space="preserve"> </v>
      </c>
      <c r="DE500" s="245" t="str">
        <f t="shared" si="840"/>
        <v xml:space="preserve"> </v>
      </c>
      <c r="DF500" s="245"/>
      <c r="DG500" s="239" t="str">
        <f t="shared" si="841"/>
        <v xml:space="preserve"> </v>
      </c>
      <c r="DH500" s="239" t="str">
        <f t="shared" si="842"/>
        <v xml:space="preserve"> </v>
      </c>
      <c r="DI500" s="239" t="str">
        <f t="shared" si="843"/>
        <v xml:space="preserve"> </v>
      </c>
      <c r="DJ500" s="240" t="str">
        <f t="shared" si="844"/>
        <v xml:space="preserve"> </v>
      </c>
    </row>
    <row r="501" spans="1:114">
      <c r="A501" s="312"/>
      <c r="I501" s="325"/>
      <c r="J501" s="325"/>
      <c r="K501" s="325"/>
      <c r="L501" s="325"/>
      <c r="M501" s="325"/>
      <c r="N501" s="325"/>
      <c r="O501" s="325"/>
      <c r="P501" s="325"/>
      <c r="Q501" s="325"/>
      <c r="R501" s="325"/>
      <c r="S501" s="325"/>
      <c r="T501" s="325"/>
      <c r="U501" s="238" t="str">
        <f t="shared" si="782"/>
        <v/>
      </c>
      <c r="V501" s="239" t="str">
        <f>IF(SUM(I501:T501)&lt;90," ",I501/stab.data!$U$7)</f>
        <v xml:space="preserve"> </v>
      </c>
      <c r="W501" s="239" t="str">
        <f>IF(SUM(I501:T501)&lt;90," ",J501/stab.data!$U$8)</f>
        <v xml:space="preserve"> </v>
      </c>
      <c r="X501" s="239" t="str">
        <f>IF(SUM(I501:T501)&lt;90," ",K501*2/stab.data!$U$9)</f>
        <v xml:space="preserve"> </v>
      </c>
      <c r="Y501" s="239" t="str">
        <f>IF(SUM(I501:T501)&lt;90," ",L501*2/stab.data!$U$10)</f>
        <v xml:space="preserve"> </v>
      </c>
      <c r="Z501" s="239" t="str">
        <f>IF(SUM(I501:T501)&lt;90," ",M501/stab.data!$U$11)</f>
        <v xml:space="preserve"> </v>
      </c>
      <c r="AA501" s="239" t="str">
        <f>IF(SUM(I501:T501)&lt;90," ",N501/stab.data!$U$12)</f>
        <v xml:space="preserve"> </v>
      </c>
      <c r="AB501" s="239" t="str">
        <f>IF(SUM(I501:T501)&lt;90," ",O501/stab.data!$U$13)</f>
        <v xml:space="preserve"> </v>
      </c>
      <c r="AC501" s="239" t="str">
        <f>IF(SUM(I501:T501)&lt;90," ",P501/stab.data!$U$14)</f>
        <v xml:space="preserve"> </v>
      </c>
      <c r="AD501" s="239" t="str">
        <f>IF(SUM(I501:T501)&lt;90," ",Q501*2/stab.data!$U$15)</f>
        <v xml:space="preserve"> </v>
      </c>
      <c r="AE501" s="239" t="str">
        <f>IF(SUM(I501:T501)&lt;90," ",R501*2/stab.data!$U$16)</f>
        <v xml:space="preserve"> </v>
      </c>
      <c r="AF501" s="239" t="str">
        <f>IF(SUM(I501:T501)&lt;90," ",S501/stab.data!$U$17)</f>
        <v xml:space="preserve"> </v>
      </c>
      <c r="AG501" s="239" t="str">
        <f>IF(SUM(I501:T501)&lt;90," ",T501/stab.data!$U$18)</f>
        <v xml:space="preserve"> </v>
      </c>
      <c r="AH501" s="239" t="str">
        <f t="shared" si="783"/>
        <v xml:space="preserve"> </v>
      </c>
      <c r="AI501" s="239" t="str">
        <f t="shared" si="784"/>
        <v xml:space="preserve"> </v>
      </c>
      <c r="AJ501" s="240" t="str">
        <f t="shared" si="785"/>
        <v xml:space="preserve"> </v>
      </c>
      <c r="AK501" s="240" t="str">
        <f t="shared" si="786"/>
        <v xml:space="preserve"> </v>
      </c>
      <c r="AL501" s="240" t="str">
        <f t="shared" si="787"/>
        <v xml:space="preserve"> </v>
      </c>
      <c r="AM501" s="240" t="str">
        <f t="shared" si="788"/>
        <v xml:space="preserve"> </v>
      </c>
      <c r="AN501" s="240" t="str">
        <f t="shared" si="789"/>
        <v xml:space="preserve"> </v>
      </c>
      <c r="AO501" s="240" t="str">
        <f t="shared" si="790"/>
        <v xml:space="preserve"> </v>
      </c>
      <c r="AP501" s="240" t="str">
        <f t="shared" si="791"/>
        <v xml:space="preserve"> </v>
      </c>
      <c r="AQ501" s="240" t="str">
        <f t="shared" si="792"/>
        <v xml:space="preserve"> </v>
      </c>
      <c r="AR501" s="240" t="str">
        <f t="shared" si="793"/>
        <v xml:space="preserve"> </v>
      </c>
      <c r="AS501" s="240" t="str">
        <f t="shared" si="794"/>
        <v xml:space="preserve"> </v>
      </c>
      <c r="AT501" s="240" t="str">
        <f t="shared" si="795"/>
        <v xml:space="preserve"> </v>
      </c>
      <c r="AU501" s="240" t="str">
        <f t="shared" si="796"/>
        <v xml:space="preserve"> </v>
      </c>
      <c r="AV501" s="239" t="str">
        <f t="shared" si="797"/>
        <v xml:space="preserve"> </v>
      </c>
      <c r="AW501" s="239" t="str">
        <f t="shared" si="798"/>
        <v xml:space="preserve"> </v>
      </c>
      <c r="AX501" s="239" t="str">
        <f>IF(SUM(I501:T501)&lt;90," ",CM501*AH501*stab.data!$U$20/13/2)</f>
        <v xml:space="preserve"> </v>
      </c>
      <c r="AY501" s="239" t="str">
        <f>IF(SUM(I501:T501)&lt;90," ",CO501*AH501*stab.data!$U$11/13)</f>
        <v xml:space="preserve"> </v>
      </c>
      <c r="AZ501" s="239" t="str">
        <f t="shared" si="799"/>
        <v/>
      </c>
      <c r="BA501" s="241" t="str">
        <f t="shared" si="800"/>
        <v xml:space="preserve"> </v>
      </c>
      <c r="BB501" s="242" t="str">
        <f>IF(SUM(I501:T501)&lt;90," ",EXP('eq. coef.'!$C$104+'eq. coef.'!$C$105*'Amp-TB2 calc'!AJ501+'eq. coef.'!$C$106*'Amp-TB2 calc'!AK501+'eq. coef.'!$C$107*'Amp-TB2 calc'!AL501+'eq. coef.'!$C$108*'Amp-TB2 calc'!AN501+'eq. coef.'!$C$109*'Amp-TB2 calc'!AP501+'eq. coef.'!$C$110*'Amp-TB2 calc'!AQ501+'eq. coef.'!$C$111*'Amp-TB2 calc'!AR501+'eq. coef.'!$C$112*'Amp-TB2 calc'!AS501))</f>
        <v xml:space="preserve"> </v>
      </c>
      <c r="BC501" s="243" t="str">
        <f>IF(SUM(I501:T501)&lt;90," ",EXP('eq. coef.'!$C$176+'eq. coef.'!$C$177*'Amp-TB2 calc'!AJ501+'eq. coef.'!$C$178*'Amp-TB2 calc'!AK501+'eq. coef.'!$C$179*'Amp-TB2 calc'!AL501+'eq. coef.'!$C$180*'Amp-TB2 calc'!AN501+'eq. coef.'!$C$181*'Amp-TB2 calc'!AP501+'eq. coef.'!$C$182*'Amp-TB2 calc'!AQ501+'eq. coef.'!$C$183*'Amp-TB2 calc'!AR501+'eq. coef.'!$C$184*'Amp-TB2 calc'!AS501))</f>
        <v xml:space="preserve"> </v>
      </c>
      <c r="BD501" s="243" t="str">
        <f>IF(SUM(I501:T501)&lt;90," ",('eq. coef.'!$C$234+'eq. coef.'!$C$235*'Amp-TB2 calc'!AJ501+'eq. coef.'!$C$236*'Amp-TB2 calc'!AK501+'eq. coef.'!$C$237*'Amp-TB2 calc'!AL501+'eq. coef.'!$C$238*'Amp-TB2 calc'!AN501+'eq. coef.'!$C$239*'Amp-TB2 calc'!AP501+'eq. coef.'!$C$240*'Amp-TB2 calc'!AQ501+'eq. coef.'!$C$241*'Amp-TB2 calc'!AR501+'eq. coef.'!$C$242*'Amp-TB2 calc'!AS501))</f>
        <v xml:space="preserve"> </v>
      </c>
      <c r="BE501" s="243" t="str">
        <f>IF(SUM(I501:T501)&lt;90," ",('eq. coef.'!$C$270+'eq. coef.'!$C$271*'Amp-TB2 calc'!AJ501+'eq. coef.'!$C$272*'Amp-TB2 calc'!AK501+'eq. coef.'!$C$273*'Amp-TB2 calc'!AL501+'eq. coef.'!$C$274*'Amp-TB2 calc'!AN501+'eq. coef.'!$C$275*'Amp-TB2 calc'!AP501+'eq. coef.'!$C$276*'Amp-TB2 calc'!AQ501+'eq. coef.'!$C$277*'Amp-TB2 calc'!AR501+'eq. coef.'!$C$278*'Amp-TB2 calc'!AS501))</f>
        <v xml:space="preserve"> </v>
      </c>
      <c r="BF501" s="243" t="str">
        <f>IF(SUM(I501:T501)&lt;90," ",EXP('eq. coef.'!$C$328+'eq. coef.'!$C$329*'Amp-TB2 calc'!AJ501+'eq. coef.'!$C$330*'Amp-TB2 calc'!AK501+'eq. coef.'!$C$331*'Amp-TB2 calc'!AL501+'eq. coef.'!$C$332*'Amp-TB2 calc'!AN501+'eq. coef.'!$C$333*'Amp-TB2 calc'!AP501+'eq. coef.'!$C$334*'Amp-TB2 calc'!AQ501+'eq. coef.'!$C$335*'Amp-TB2 calc'!AR501+'eq. coef.'!$C$336*'Amp-TB2 calc'!AS501))</f>
        <v xml:space="preserve"> </v>
      </c>
      <c r="BG501" s="255" t="str">
        <f t="shared" si="801"/>
        <v xml:space="preserve"> </v>
      </c>
      <c r="BH501" s="306" t="str">
        <f t="shared" si="802"/>
        <v xml:space="preserve"> </v>
      </c>
      <c r="BI501" s="243" t="str">
        <f t="shared" si="803"/>
        <v xml:space="preserve"> </v>
      </c>
      <c r="BJ501" s="245" t="str">
        <f t="shared" si="804"/>
        <v xml:space="preserve"> </v>
      </c>
      <c r="BK501" s="243" t="str">
        <f t="shared" si="805"/>
        <v xml:space="preserve"> </v>
      </c>
      <c r="BL501" s="247" t="str">
        <f>IF(SUM(I501:T501)&lt;90," ",'eq. coef.'!$C$360+'eq. coef.'!$C$361*'Amp-TB2 calc'!AJ501+'eq. coef.'!$C$362*'Amp-TB2 calc'!AK501+'eq. coef.'!$C$363*'Amp-TB2 calc'!AL501+'eq. coef.'!$C$364*'Amp-TB2 calc'!AN501+'eq. coef.'!$C$365*'Amp-TB2 calc'!AP501+'eq. coef.'!$C$366*'Amp-TB2 calc'!AQ501+'eq. coef.'!$C$367*'Amp-TB2 calc'!AR501+'eq. coef.'!$C$368*'Amp-TB2 calc'!AS501+'eq. coef.'!$C$369*LN(BO501))</f>
        <v xml:space="preserve"> </v>
      </c>
      <c r="BM501" s="248" t="str">
        <f t="shared" si="806"/>
        <v/>
      </c>
      <c r="BN501" s="267" t="str">
        <f t="shared" si="807"/>
        <v/>
      </c>
      <c r="BO501" s="249" t="str">
        <f t="shared" si="808"/>
        <v xml:space="preserve"> </v>
      </c>
      <c r="BP501" s="243" t="str">
        <f t="shared" si="809"/>
        <v xml:space="preserve"> </v>
      </c>
      <c r="BQ501" s="245"/>
      <c r="BR501" s="245">
        <f t="shared" si="810"/>
        <v>0</v>
      </c>
      <c r="BS501" s="245">
        <f t="shared" si="811"/>
        <v>0</v>
      </c>
      <c r="BT501" s="243" t="str">
        <f t="shared" si="812"/>
        <v xml:space="preserve"> </v>
      </c>
      <c r="BU501" s="250"/>
      <c r="BV501" s="251" t="str">
        <f>IF(SUM(I501:T501)&lt;90," ",'eq. coef.'!$B$1128*'Amp-TB2 calc'!CF501+'eq. coef.'!$B$1129*'Amp-TB2 calc'!CJ501+'eq. coef.'!$B$1130*'Amp-TB2 calc'!CK501+'eq. coef.'!$B$1131*'Amp-TB2 calc'!CM501+'eq. coef.'!$B$1132*'Amp-TB2 calc'!CN501+'eq. coef.'!$B$1133*'Amp-TB2 calc'!CO501+'eq. coef.'!$B$1134*'Amp-TB2 calc'!CP501+'eq. coef.'!$B$1135*'Amp-TB2 calc'!CS501+'eq. coef.'!$B$1135*'Amp-TB2 calc'!CW501+'eq. coef.'!$B$1137*'Amp-TB2 calc'!CX501)</f>
        <v xml:space="preserve"> </v>
      </c>
      <c r="BW501" s="252" t="str">
        <f t="shared" si="813"/>
        <v/>
      </c>
      <c r="BX501" s="253"/>
      <c r="BY501" s="252" t="str">
        <f t="shared" si="814"/>
        <v xml:space="preserve"> </v>
      </c>
      <c r="BZ501" s="251" t="str">
        <f>IF(SUM(I501:T501)&lt;90," ",EXP('eq. coef.'!$B$1156*'Amp-TB2 calc'!CF501+'eq. coef.'!$B$1157*'Amp-TB2 calc'!CJ501+'eq. coef.'!$B$1158*'Amp-TB2 calc'!CK501+'eq. coef.'!$B$1159*'Amp-TB2 calc'!CM501+'eq. coef.'!$B$1160*'Amp-TB2 calc'!CN501+'eq. coef.'!$B$1161*'Amp-TB2 calc'!CO501+'eq. coef.'!$B$1162*'Amp-TB2 calc'!CP501+'eq. coef.'!$B$1163*'Amp-TB2 calc'!CS501+'eq. coef.'!$B$1164*'Amp-TB2 calc'!CW501+'eq. coef.'!$B$1165*'Amp-TB2 calc'!CX501))</f>
        <v xml:space="preserve"> </v>
      </c>
      <c r="CA501" s="252" t="str">
        <f t="shared" si="815"/>
        <v xml:space="preserve"> </v>
      </c>
      <c r="CB501" s="245"/>
      <c r="CC501" s="244" t="str">
        <f t="shared" si="816"/>
        <v xml:space="preserve"> </v>
      </c>
      <c r="CD501" s="244" t="str">
        <f t="shared" si="817"/>
        <v xml:space="preserve"> </v>
      </c>
      <c r="CE501" s="240" t="str">
        <f t="shared" si="818"/>
        <v xml:space="preserve"> </v>
      </c>
      <c r="CF501" s="240" t="str">
        <f t="shared" si="819"/>
        <v xml:space="preserve"> </v>
      </c>
      <c r="CG501" s="240" t="str">
        <f t="shared" si="820"/>
        <v xml:space="preserve"> </v>
      </c>
      <c r="CH501" s="240" t="str">
        <f t="shared" si="821"/>
        <v xml:space="preserve"> </v>
      </c>
      <c r="CI501" s="240"/>
      <c r="CJ501" s="240" t="str">
        <f t="shared" si="822"/>
        <v xml:space="preserve"> </v>
      </c>
      <c r="CK501" s="240" t="str">
        <f t="shared" si="823"/>
        <v xml:space="preserve"> </v>
      </c>
      <c r="CL501" s="240" t="str">
        <f t="shared" si="824"/>
        <v xml:space="preserve"> </v>
      </c>
      <c r="CM501" s="240" t="str">
        <f t="shared" si="825"/>
        <v xml:space="preserve"> </v>
      </c>
      <c r="CN501" s="240" t="str">
        <f t="shared" si="826"/>
        <v xml:space="preserve"> </v>
      </c>
      <c r="CO501" s="240" t="str">
        <f t="shared" si="827"/>
        <v xml:space="preserve"> </v>
      </c>
      <c r="CP501" s="240" t="str">
        <f t="shared" si="828"/>
        <v xml:space="preserve"> </v>
      </c>
      <c r="CQ501" s="240" t="str">
        <f t="shared" si="829"/>
        <v xml:space="preserve"> </v>
      </c>
      <c r="CR501" s="240"/>
      <c r="CS501" s="240" t="str">
        <f t="shared" si="830"/>
        <v xml:space="preserve"> </v>
      </c>
      <c r="CT501" s="240" t="str">
        <f t="shared" si="831"/>
        <v xml:space="preserve"> </v>
      </c>
      <c r="CU501" s="240" t="str">
        <f t="shared" si="832"/>
        <v xml:space="preserve"> </v>
      </c>
      <c r="CV501" s="240"/>
      <c r="CW501" s="240" t="str">
        <f t="shared" si="833"/>
        <v xml:space="preserve"> </v>
      </c>
      <c r="CX501" s="240" t="str">
        <f t="shared" si="834"/>
        <v xml:space="preserve"> </v>
      </c>
      <c r="CY501" s="240" t="str">
        <f t="shared" si="835"/>
        <v xml:space="preserve"> </v>
      </c>
      <c r="CZ501" s="240"/>
      <c r="DA501" s="240" t="str">
        <f t="shared" si="836"/>
        <v xml:space="preserve"> </v>
      </c>
      <c r="DB501" s="240" t="str">
        <f t="shared" si="837"/>
        <v xml:space="preserve"> </v>
      </c>
      <c r="DC501" s="240" t="str">
        <f t="shared" si="838"/>
        <v xml:space="preserve"> </v>
      </c>
      <c r="DD501" s="240" t="str">
        <f t="shared" si="839"/>
        <v xml:space="preserve"> </v>
      </c>
      <c r="DE501" s="245" t="str">
        <f t="shared" si="840"/>
        <v xml:space="preserve"> </v>
      </c>
      <c r="DF501" s="245"/>
      <c r="DG501" s="239" t="str">
        <f t="shared" si="841"/>
        <v xml:space="preserve"> </v>
      </c>
      <c r="DH501" s="239" t="str">
        <f t="shared" si="842"/>
        <v xml:space="preserve"> </v>
      </c>
      <c r="DI501" s="239" t="str">
        <f t="shared" si="843"/>
        <v xml:space="preserve"> </v>
      </c>
      <c r="DJ501" s="240" t="str">
        <f t="shared" si="844"/>
        <v xml:space="preserve"> </v>
      </c>
    </row>
    <row r="502" spans="1:114">
      <c r="A502" s="312"/>
      <c r="I502" s="325"/>
      <c r="J502" s="325"/>
      <c r="K502" s="325"/>
      <c r="L502" s="325"/>
      <c r="M502" s="325"/>
      <c r="N502" s="325"/>
      <c r="O502" s="325"/>
      <c r="P502" s="325"/>
      <c r="Q502" s="325"/>
      <c r="R502" s="325"/>
      <c r="S502" s="325"/>
      <c r="T502" s="325"/>
      <c r="U502" s="238" t="str">
        <f t="shared" si="782"/>
        <v/>
      </c>
      <c r="V502" s="239" t="str">
        <f>IF(SUM(I502:T502)&lt;90," ",I502/stab.data!$U$7)</f>
        <v xml:space="preserve"> </v>
      </c>
      <c r="W502" s="239" t="str">
        <f>IF(SUM(I502:T502)&lt;90," ",J502/stab.data!$U$8)</f>
        <v xml:space="preserve"> </v>
      </c>
      <c r="X502" s="239" t="str">
        <f>IF(SUM(I502:T502)&lt;90," ",K502*2/stab.data!$U$9)</f>
        <v xml:space="preserve"> </v>
      </c>
      <c r="Y502" s="239" t="str">
        <f>IF(SUM(I502:T502)&lt;90," ",L502*2/stab.data!$U$10)</f>
        <v xml:space="preserve"> </v>
      </c>
      <c r="Z502" s="239" t="str">
        <f>IF(SUM(I502:T502)&lt;90," ",M502/stab.data!$U$11)</f>
        <v xml:space="preserve"> </v>
      </c>
      <c r="AA502" s="239" t="str">
        <f>IF(SUM(I502:T502)&lt;90," ",N502/stab.data!$U$12)</f>
        <v xml:space="preserve"> </v>
      </c>
      <c r="AB502" s="239" t="str">
        <f>IF(SUM(I502:T502)&lt;90," ",O502/stab.data!$U$13)</f>
        <v xml:space="preserve"> </v>
      </c>
      <c r="AC502" s="239" t="str">
        <f>IF(SUM(I502:T502)&lt;90," ",P502/stab.data!$U$14)</f>
        <v xml:space="preserve"> </v>
      </c>
      <c r="AD502" s="239" t="str">
        <f>IF(SUM(I502:T502)&lt;90," ",Q502*2/stab.data!$U$15)</f>
        <v xml:space="preserve"> </v>
      </c>
      <c r="AE502" s="239" t="str">
        <f>IF(SUM(I502:T502)&lt;90," ",R502*2/stab.data!$U$16)</f>
        <v xml:space="preserve"> </v>
      </c>
      <c r="AF502" s="239" t="str">
        <f>IF(SUM(I502:T502)&lt;90," ",S502/stab.data!$U$17)</f>
        <v xml:space="preserve"> </v>
      </c>
      <c r="AG502" s="239" t="str">
        <f>IF(SUM(I502:T502)&lt;90," ",T502/stab.data!$U$18)</f>
        <v xml:space="preserve"> </v>
      </c>
      <c r="AH502" s="239" t="str">
        <f t="shared" si="783"/>
        <v xml:space="preserve"> </v>
      </c>
      <c r="AI502" s="239" t="str">
        <f t="shared" si="784"/>
        <v xml:space="preserve"> </v>
      </c>
      <c r="AJ502" s="240" t="str">
        <f t="shared" si="785"/>
        <v xml:space="preserve"> </v>
      </c>
      <c r="AK502" s="240" t="str">
        <f t="shared" si="786"/>
        <v xml:space="preserve"> </v>
      </c>
      <c r="AL502" s="240" t="str">
        <f t="shared" si="787"/>
        <v xml:space="preserve"> </v>
      </c>
      <c r="AM502" s="240" t="str">
        <f t="shared" si="788"/>
        <v xml:space="preserve"> </v>
      </c>
      <c r="AN502" s="240" t="str">
        <f t="shared" si="789"/>
        <v xml:space="preserve"> </v>
      </c>
      <c r="AO502" s="240" t="str">
        <f t="shared" si="790"/>
        <v xml:space="preserve"> </v>
      </c>
      <c r="AP502" s="240" t="str">
        <f t="shared" si="791"/>
        <v xml:space="preserve"> </v>
      </c>
      <c r="AQ502" s="240" t="str">
        <f t="shared" si="792"/>
        <v xml:space="preserve"> </v>
      </c>
      <c r="AR502" s="240" t="str">
        <f t="shared" si="793"/>
        <v xml:space="preserve"> </v>
      </c>
      <c r="AS502" s="240" t="str">
        <f t="shared" si="794"/>
        <v xml:space="preserve"> </v>
      </c>
      <c r="AT502" s="240" t="str">
        <f t="shared" si="795"/>
        <v xml:space="preserve"> </v>
      </c>
      <c r="AU502" s="240" t="str">
        <f t="shared" si="796"/>
        <v xml:space="preserve"> </v>
      </c>
      <c r="AV502" s="239" t="str">
        <f t="shared" si="797"/>
        <v xml:space="preserve"> </v>
      </c>
      <c r="AW502" s="239" t="str">
        <f t="shared" si="798"/>
        <v xml:space="preserve"> </v>
      </c>
      <c r="AX502" s="239" t="str">
        <f>IF(SUM(I502:T502)&lt;90," ",CM502*AH502*stab.data!$U$20/13/2)</f>
        <v xml:space="preserve"> </v>
      </c>
      <c r="AY502" s="239" t="str">
        <f>IF(SUM(I502:T502)&lt;90," ",CO502*AH502*stab.data!$U$11/13)</f>
        <v xml:space="preserve"> </v>
      </c>
      <c r="AZ502" s="239" t="str">
        <f t="shared" si="799"/>
        <v/>
      </c>
      <c r="BA502" s="241" t="str">
        <f t="shared" si="800"/>
        <v xml:space="preserve"> </v>
      </c>
      <c r="BB502" s="242" t="str">
        <f>IF(SUM(I502:T502)&lt;90," ",EXP('eq. coef.'!$C$104+'eq. coef.'!$C$105*'Amp-TB2 calc'!AJ502+'eq. coef.'!$C$106*'Amp-TB2 calc'!AK502+'eq. coef.'!$C$107*'Amp-TB2 calc'!AL502+'eq. coef.'!$C$108*'Amp-TB2 calc'!AN502+'eq. coef.'!$C$109*'Amp-TB2 calc'!AP502+'eq. coef.'!$C$110*'Amp-TB2 calc'!AQ502+'eq. coef.'!$C$111*'Amp-TB2 calc'!AR502+'eq. coef.'!$C$112*'Amp-TB2 calc'!AS502))</f>
        <v xml:space="preserve"> </v>
      </c>
      <c r="BC502" s="243" t="str">
        <f>IF(SUM(I502:T502)&lt;90," ",EXP('eq. coef.'!$C$176+'eq. coef.'!$C$177*'Amp-TB2 calc'!AJ502+'eq. coef.'!$C$178*'Amp-TB2 calc'!AK502+'eq. coef.'!$C$179*'Amp-TB2 calc'!AL502+'eq. coef.'!$C$180*'Amp-TB2 calc'!AN502+'eq. coef.'!$C$181*'Amp-TB2 calc'!AP502+'eq. coef.'!$C$182*'Amp-TB2 calc'!AQ502+'eq. coef.'!$C$183*'Amp-TB2 calc'!AR502+'eq. coef.'!$C$184*'Amp-TB2 calc'!AS502))</f>
        <v xml:space="preserve"> </v>
      </c>
      <c r="BD502" s="243" t="str">
        <f>IF(SUM(I502:T502)&lt;90," ",('eq. coef.'!$C$234+'eq. coef.'!$C$235*'Amp-TB2 calc'!AJ502+'eq. coef.'!$C$236*'Amp-TB2 calc'!AK502+'eq. coef.'!$C$237*'Amp-TB2 calc'!AL502+'eq. coef.'!$C$238*'Amp-TB2 calc'!AN502+'eq. coef.'!$C$239*'Amp-TB2 calc'!AP502+'eq. coef.'!$C$240*'Amp-TB2 calc'!AQ502+'eq. coef.'!$C$241*'Amp-TB2 calc'!AR502+'eq. coef.'!$C$242*'Amp-TB2 calc'!AS502))</f>
        <v xml:space="preserve"> </v>
      </c>
      <c r="BE502" s="243" t="str">
        <f>IF(SUM(I502:T502)&lt;90," ",('eq. coef.'!$C$270+'eq. coef.'!$C$271*'Amp-TB2 calc'!AJ502+'eq. coef.'!$C$272*'Amp-TB2 calc'!AK502+'eq. coef.'!$C$273*'Amp-TB2 calc'!AL502+'eq. coef.'!$C$274*'Amp-TB2 calc'!AN502+'eq. coef.'!$C$275*'Amp-TB2 calc'!AP502+'eq. coef.'!$C$276*'Amp-TB2 calc'!AQ502+'eq. coef.'!$C$277*'Amp-TB2 calc'!AR502+'eq. coef.'!$C$278*'Amp-TB2 calc'!AS502))</f>
        <v xml:space="preserve"> </v>
      </c>
      <c r="BF502" s="243" t="str">
        <f>IF(SUM(I502:T502)&lt;90," ",EXP('eq. coef.'!$C$328+'eq. coef.'!$C$329*'Amp-TB2 calc'!AJ502+'eq. coef.'!$C$330*'Amp-TB2 calc'!AK502+'eq. coef.'!$C$331*'Amp-TB2 calc'!AL502+'eq. coef.'!$C$332*'Amp-TB2 calc'!AN502+'eq. coef.'!$C$333*'Amp-TB2 calc'!AP502+'eq. coef.'!$C$334*'Amp-TB2 calc'!AQ502+'eq. coef.'!$C$335*'Amp-TB2 calc'!AR502+'eq. coef.'!$C$336*'Amp-TB2 calc'!AS502))</f>
        <v xml:space="preserve"> </v>
      </c>
      <c r="BG502" s="255" t="str">
        <f t="shared" si="801"/>
        <v xml:space="preserve"> </v>
      </c>
      <c r="BH502" s="306" t="str">
        <f t="shared" si="802"/>
        <v xml:space="preserve"> </v>
      </c>
      <c r="BI502" s="243" t="str">
        <f t="shared" si="803"/>
        <v xml:space="preserve"> </v>
      </c>
      <c r="BJ502" s="245" t="str">
        <f t="shared" si="804"/>
        <v xml:space="preserve"> </v>
      </c>
      <c r="BK502" s="243" t="str">
        <f t="shared" si="805"/>
        <v xml:space="preserve"> </v>
      </c>
      <c r="BL502" s="247" t="str">
        <f>IF(SUM(I502:T502)&lt;90," ",'eq. coef.'!$C$360+'eq. coef.'!$C$361*'Amp-TB2 calc'!AJ502+'eq. coef.'!$C$362*'Amp-TB2 calc'!AK502+'eq. coef.'!$C$363*'Amp-TB2 calc'!AL502+'eq. coef.'!$C$364*'Amp-TB2 calc'!AN502+'eq. coef.'!$C$365*'Amp-TB2 calc'!AP502+'eq. coef.'!$C$366*'Amp-TB2 calc'!AQ502+'eq. coef.'!$C$367*'Amp-TB2 calc'!AR502+'eq. coef.'!$C$368*'Amp-TB2 calc'!AS502+'eq. coef.'!$C$369*LN(BO502))</f>
        <v xml:space="preserve"> </v>
      </c>
      <c r="BM502" s="248" t="str">
        <f t="shared" si="806"/>
        <v/>
      </c>
      <c r="BN502" s="267" t="str">
        <f t="shared" si="807"/>
        <v/>
      </c>
      <c r="BO502" s="249" t="str">
        <f t="shared" si="808"/>
        <v xml:space="preserve"> </v>
      </c>
      <c r="BP502" s="243" t="str">
        <f t="shared" si="809"/>
        <v xml:space="preserve"> </v>
      </c>
      <c r="BQ502" s="245"/>
      <c r="BR502" s="245">
        <f t="shared" si="810"/>
        <v>0</v>
      </c>
      <c r="BS502" s="245">
        <f t="shared" si="811"/>
        <v>0</v>
      </c>
      <c r="BT502" s="243" t="str">
        <f t="shared" si="812"/>
        <v xml:space="preserve"> </v>
      </c>
      <c r="BU502" s="250"/>
      <c r="BV502" s="251" t="str">
        <f>IF(SUM(I502:T502)&lt;90," ",'eq. coef.'!$B$1128*'Amp-TB2 calc'!CF502+'eq. coef.'!$B$1129*'Amp-TB2 calc'!CJ502+'eq. coef.'!$B$1130*'Amp-TB2 calc'!CK502+'eq. coef.'!$B$1131*'Amp-TB2 calc'!CM502+'eq. coef.'!$B$1132*'Amp-TB2 calc'!CN502+'eq. coef.'!$B$1133*'Amp-TB2 calc'!CO502+'eq. coef.'!$B$1134*'Amp-TB2 calc'!CP502+'eq. coef.'!$B$1135*'Amp-TB2 calc'!CS502+'eq. coef.'!$B$1135*'Amp-TB2 calc'!CW502+'eq. coef.'!$B$1137*'Amp-TB2 calc'!CX502)</f>
        <v xml:space="preserve"> </v>
      </c>
      <c r="BW502" s="252" t="str">
        <f t="shared" si="813"/>
        <v/>
      </c>
      <c r="BX502" s="253"/>
      <c r="BY502" s="252" t="str">
        <f t="shared" si="814"/>
        <v xml:space="preserve"> </v>
      </c>
      <c r="BZ502" s="251" t="str">
        <f>IF(SUM(I502:T502)&lt;90," ",EXP('eq. coef.'!$B$1156*'Amp-TB2 calc'!CF502+'eq. coef.'!$B$1157*'Amp-TB2 calc'!CJ502+'eq. coef.'!$B$1158*'Amp-TB2 calc'!CK502+'eq. coef.'!$B$1159*'Amp-TB2 calc'!CM502+'eq. coef.'!$B$1160*'Amp-TB2 calc'!CN502+'eq. coef.'!$B$1161*'Amp-TB2 calc'!CO502+'eq. coef.'!$B$1162*'Amp-TB2 calc'!CP502+'eq. coef.'!$B$1163*'Amp-TB2 calc'!CS502+'eq. coef.'!$B$1164*'Amp-TB2 calc'!CW502+'eq. coef.'!$B$1165*'Amp-TB2 calc'!CX502))</f>
        <v xml:space="preserve"> </v>
      </c>
      <c r="CA502" s="252" t="str">
        <f t="shared" si="815"/>
        <v xml:space="preserve"> </v>
      </c>
      <c r="CB502" s="245"/>
      <c r="CC502" s="244" t="str">
        <f t="shared" si="816"/>
        <v xml:space="preserve"> </v>
      </c>
      <c r="CD502" s="244" t="str">
        <f t="shared" si="817"/>
        <v xml:space="preserve"> </v>
      </c>
      <c r="CE502" s="240" t="str">
        <f t="shared" si="818"/>
        <v xml:space="preserve"> </v>
      </c>
      <c r="CF502" s="240" t="str">
        <f t="shared" si="819"/>
        <v xml:space="preserve"> </v>
      </c>
      <c r="CG502" s="240" t="str">
        <f t="shared" si="820"/>
        <v xml:space="preserve"> </v>
      </c>
      <c r="CH502" s="240" t="str">
        <f t="shared" si="821"/>
        <v xml:space="preserve"> </v>
      </c>
      <c r="CI502" s="240"/>
      <c r="CJ502" s="240" t="str">
        <f t="shared" si="822"/>
        <v xml:space="preserve"> </v>
      </c>
      <c r="CK502" s="240" t="str">
        <f t="shared" si="823"/>
        <v xml:space="preserve"> </v>
      </c>
      <c r="CL502" s="240" t="str">
        <f t="shared" si="824"/>
        <v xml:space="preserve"> </v>
      </c>
      <c r="CM502" s="240" t="str">
        <f t="shared" si="825"/>
        <v xml:space="preserve"> </v>
      </c>
      <c r="CN502" s="240" t="str">
        <f t="shared" si="826"/>
        <v xml:space="preserve"> </v>
      </c>
      <c r="CO502" s="240" t="str">
        <f t="shared" si="827"/>
        <v xml:space="preserve"> </v>
      </c>
      <c r="CP502" s="240" t="str">
        <f t="shared" si="828"/>
        <v xml:space="preserve"> </v>
      </c>
      <c r="CQ502" s="240" t="str">
        <f t="shared" si="829"/>
        <v xml:space="preserve"> </v>
      </c>
      <c r="CR502" s="240"/>
      <c r="CS502" s="240" t="str">
        <f t="shared" si="830"/>
        <v xml:space="preserve"> </v>
      </c>
      <c r="CT502" s="240" t="str">
        <f t="shared" si="831"/>
        <v xml:space="preserve"> </v>
      </c>
      <c r="CU502" s="240" t="str">
        <f t="shared" si="832"/>
        <v xml:space="preserve"> </v>
      </c>
      <c r="CV502" s="240"/>
      <c r="CW502" s="240" t="str">
        <f t="shared" si="833"/>
        <v xml:space="preserve"> </v>
      </c>
      <c r="CX502" s="240" t="str">
        <f t="shared" si="834"/>
        <v xml:space="preserve"> </v>
      </c>
      <c r="CY502" s="240" t="str">
        <f t="shared" si="835"/>
        <v xml:space="preserve"> </v>
      </c>
      <c r="CZ502" s="240"/>
      <c r="DA502" s="240" t="str">
        <f t="shared" si="836"/>
        <v xml:space="preserve"> </v>
      </c>
      <c r="DB502" s="240" t="str">
        <f t="shared" si="837"/>
        <v xml:space="preserve"> </v>
      </c>
      <c r="DC502" s="240" t="str">
        <f t="shared" si="838"/>
        <v xml:space="preserve"> </v>
      </c>
      <c r="DD502" s="240" t="str">
        <f t="shared" si="839"/>
        <v xml:space="preserve"> </v>
      </c>
      <c r="DE502" s="245" t="str">
        <f t="shared" si="840"/>
        <v xml:space="preserve"> </v>
      </c>
      <c r="DF502" s="245"/>
      <c r="DG502" s="239" t="str">
        <f t="shared" si="841"/>
        <v xml:space="preserve"> </v>
      </c>
      <c r="DH502" s="239" t="str">
        <f t="shared" si="842"/>
        <v xml:space="preserve"> </v>
      </c>
      <c r="DI502" s="239" t="str">
        <f t="shared" si="843"/>
        <v xml:space="preserve"> </v>
      </c>
      <c r="DJ502" s="240" t="str">
        <f t="shared" si="844"/>
        <v xml:space="preserve"> </v>
      </c>
    </row>
    <row r="503" spans="1:114">
      <c r="A503" s="312"/>
      <c r="I503" s="325"/>
      <c r="J503" s="325"/>
      <c r="K503" s="325"/>
      <c r="L503" s="325"/>
      <c r="M503" s="325"/>
      <c r="N503" s="325"/>
      <c r="O503" s="325"/>
      <c r="P503" s="325"/>
      <c r="Q503" s="325"/>
      <c r="R503" s="325"/>
      <c r="S503" s="325"/>
      <c r="T503" s="325"/>
      <c r="U503" s="238" t="str">
        <f t="shared" si="782"/>
        <v/>
      </c>
      <c r="V503" s="239" t="str">
        <f>IF(SUM(I503:T503)&lt;90," ",I503/stab.data!$U$7)</f>
        <v xml:space="preserve"> </v>
      </c>
      <c r="W503" s="239" t="str">
        <f>IF(SUM(I503:T503)&lt;90," ",J503/stab.data!$U$8)</f>
        <v xml:space="preserve"> </v>
      </c>
      <c r="X503" s="239" t="str">
        <f>IF(SUM(I503:T503)&lt;90," ",K503*2/stab.data!$U$9)</f>
        <v xml:space="preserve"> </v>
      </c>
      <c r="Y503" s="239" t="str">
        <f>IF(SUM(I503:T503)&lt;90," ",L503*2/stab.data!$U$10)</f>
        <v xml:space="preserve"> </v>
      </c>
      <c r="Z503" s="239" t="str">
        <f>IF(SUM(I503:T503)&lt;90," ",M503/stab.data!$U$11)</f>
        <v xml:space="preserve"> </v>
      </c>
      <c r="AA503" s="239" t="str">
        <f>IF(SUM(I503:T503)&lt;90," ",N503/stab.data!$U$12)</f>
        <v xml:space="preserve"> </v>
      </c>
      <c r="AB503" s="239" t="str">
        <f>IF(SUM(I503:T503)&lt;90," ",O503/stab.data!$U$13)</f>
        <v xml:space="preserve"> </v>
      </c>
      <c r="AC503" s="239" t="str">
        <f>IF(SUM(I503:T503)&lt;90," ",P503/stab.data!$U$14)</f>
        <v xml:space="preserve"> </v>
      </c>
      <c r="AD503" s="239" t="str">
        <f>IF(SUM(I503:T503)&lt;90," ",Q503*2/stab.data!$U$15)</f>
        <v xml:space="preserve"> </v>
      </c>
      <c r="AE503" s="239" t="str">
        <f>IF(SUM(I503:T503)&lt;90," ",R503*2/stab.data!$U$16)</f>
        <v xml:space="preserve"> </v>
      </c>
      <c r="AF503" s="239" t="str">
        <f>IF(SUM(I503:T503)&lt;90," ",S503/stab.data!$U$17)</f>
        <v xml:space="preserve"> </v>
      </c>
      <c r="AG503" s="239" t="str">
        <f>IF(SUM(I503:T503)&lt;90," ",T503/stab.data!$U$18)</f>
        <v xml:space="preserve"> </v>
      </c>
      <c r="AH503" s="239" t="str">
        <f t="shared" si="783"/>
        <v xml:space="preserve"> </v>
      </c>
      <c r="AI503" s="239" t="str">
        <f t="shared" si="784"/>
        <v xml:space="preserve"> </v>
      </c>
      <c r="AJ503" s="240" t="str">
        <f t="shared" si="785"/>
        <v xml:space="preserve"> </v>
      </c>
      <c r="AK503" s="240" t="str">
        <f t="shared" si="786"/>
        <v xml:space="preserve"> </v>
      </c>
      <c r="AL503" s="240" t="str">
        <f t="shared" si="787"/>
        <v xml:space="preserve"> </v>
      </c>
      <c r="AM503" s="240" t="str">
        <f t="shared" si="788"/>
        <v xml:space="preserve"> </v>
      </c>
      <c r="AN503" s="240" t="str">
        <f t="shared" si="789"/>
        <v xml:space="preserve"> </v>
      </c>
      <c r="AO503" s="240" t="str">
        <f t="shared" si="790"/>
        <v xml:space="preserve"> </v>
      </c>
      <c r="AP503" s="240" t="str">
        <f t="shared" si="791"/>
        <v xml:space="preserve"> </v>
      </c>
      <c r="AQ503" s="240" t="str">
        <f t="shared" si="792"/>
        <v xml:space="preserve"> </v>
      </c>
      <c r="AR503" s="240" t="str">
        <f t="shared" si="793"/>
        <v xml:space="preserve"> </v>
      </c>
      <c r="AS503" s="240" t="str">
        <f t="shared" si="794"/>
        <v xml:space="preserve"> </v>
      </c>
      <c r="AT503" s="240" t="str">
        <f t="shared" si="795"/>
        <v xml:space="preserve"> </v>
      </c>
      <c r="AU503" s="240" t="str">
        <f t="shared" si="796"/>
        <v xml:space="preserve"> </v>
      </c>
      <c r="AV503" s="239" t="str">
        <f t="shared" si="797"/>
        <v xml:space="preserve"> </v>
      </c>
      <c r="AW503" s="239" t="str">
        <f t="shared" si="798"/>
        <v xml:space="preserve"> </v>
      </c>
      <c r="AX503" s="239" t="str">
        <f>IF(SUM(I503:T503)&lt;90," ",CM503*AH503*stab.data!$U$20/13/2)</f>
        <v xml:space="preserve"> </v>
      </c>
      <c r="AY503" s="239" t="str">
        <f>IF(SUM(I503:T503)&lt;90," ",CO503*AH503*stab.data!$U$11/13)</f>
        <v xml:space="preserve"> </v>
      </c>
      <c r="AZ503" s="239" t="str">
        <f t="shared" si="799"/>
        <v/>
      </c>
      <c r="BA503" s="241" t="str">
        <f t="shared" si="800"/>
        <v xml:space="preserve"> </v>
      </c>
      <c r="BB503" s="242" t="str">
        <f>IF(SUM(I503:T503)&lt;90," ",EXP('eq. coef.'!$C$104+'eq. coef.'!$C$105*'Amp-TB2 calc'!AJ503+'eq. coef.'!$C$106*'Amp-TB2 calc'!AK503+'eq. coef.'!$C$107*'Amp-TB2 calc'!AL503+'eq. coef.'!$C$108*'Amp-TB2 calc'!AN503+'eq. coef.'!$C$109*'Amp-TB2 calc'!AP503+'eq. coef.'!$C$110*'Amp-TB2 calc'!AQ503+'eq. coef.'!$C$111*'Amp-TB2 calc'!AR503+'eq. coef.'!$C$112*'Amp-TB2 calc'!AS503))</f>
        <v xml:space="preserve"> </v>
      </c>
      <c r="BC503" s="243" t="str">
        <f>IF(SUM(I503:T503)&lt;90," ",EXP('eq. coef.'!$C$176+'eq. coef.'!$C$177*'Amp-TB2 calc'!AJ503+'eq. coef.'!$C$178*'Amp-TB2 calc'!AK503+'eq. coef.'!$C$179*'Amp-TB2 calc'!AL503+'eq. coef.'!$C$180*'Amp-TB2 calc'!AN503+'eq. coef.'!$C$181*'Amp-TB2 calc'!AP503+'eq. coef.'!$C$182*'Amp-TB2 calc'!AQ503+'eq. coef.'!$C$183*'Amp-TB2 calc'!AR503+'eq. coef.'!$C$184*'Amp-TB2 calc'!AS503))</f>
        <v xml:space="preserve"> </v>
      </c>
      <c r="BD503" s="243" t="str">
        <f>IF(SUM(I503:T503)&lt;90," ",('eq. coef.'!$C$234+'eq. coef.'!$C$235*'Amp-TB2 calc'!AJ503+'eq. coef.'!$C$236*'Amp-TB2 calc'!AK503+'eq. coef.'!$C$237*'Amp-TB2 calc'!AL503+'eq. coef.'!$C$238*'Amp-TB2 calc'!AN503+'eq. coef.'!$C$239*'Amp-TB2 calc'!AP503+'eq. coef.'!$C$240*'Amp-TB2 calc'!AQ503+'eq. coef.'!$C$241*'Amp-TB2 calc'!AR503+'eq. coef.'!$C$242*'Amp-TB2 calc'!AS503))</f>
        <v xml:space="preserve"> </v>
      </c>
      <c r="BE503" s="243" t="str">
        <f>IF(SUM(I503:T503)&lt;90," ",('eq. coef.'!$C$270+'eq. coef.'!$C$271*'Amp-TB2 calc'!AJ503+'eq. coef.'!$C$272*'Amp-TB2 calc'!AK503+'eq. coef.'!$C$273*'Amp-TB2 calc'!AL503+'eq. coef.'!$C$274*'Amp-TB2 calc'!AN503+'eq. coef.'!$C$275*'Amp-TB2 calc'!AP503+'eq. coef.'!$C$276*'Amp-TB2 calc'!AQ503+'eq. coef.'!$C$277*'Amp-TB2 calc'!AR503+'eq. coef.'!$C$278*'Amp-TB2 calc'!AS503))</f>
        <v xml:space="preserve"> </v>
      </c>
      <c r="BF503" s="243" t="str">
        <f>IF(SUM(I503:T503)&lt;90," ",EXP('eq. coef.'!$C$328+'eq. coef.'!$C$329*'Amp-TB2 calc'!AJ503+'eq. coef.'!$C$330*'Amp-TB2 calc'!AK503+'eq. coef.'!$C$331*'Amp-TB2 calc'!AL503+'eq. coef.'!$C$332*'Amp-TB2 calc'!AN503+'eq. coef.'!$C$333*'Amp-TB2 calc'!AP503+'eq. coef.'!$C$334*'Amp-TB2 calc'!AQ503+'eq. coef.'!$C$335*'Amp-TB2 calc'!AR503+'eq. coef.'!$C$336*'Amp-TB2 calc'!AS503))</f>
        <v xml:space="preserve"> </v>
      </c>
      <c r="BG503" s="255" t="str">
        <f t="shared" si="801"/>
        <v xml:space="preserve"> </v>
      </c>
      <c r="BH503" s="306" t="str">
        <f t="shared" si="802"/>
        <v xml:space="preserve"> </v>
      </c>
      <c r="BI503" s="243" t="str">
        <f t="shared" si="803"/>
        <v xml:space="preserve"> </v>
      </c>
      <c r="BJ503" s="245" t="str">
        <f t="shared" si="804"/>
        <v xml:space="preserve"> </v>
      </c>
      <c r="BK503" s="243" t="str">
        <f t="shared" si="805"/>
        <v xml:space="preserve"> </v>
      </c>
      <c r="BL503" s="247" t="str">
        <f>IF(SUM(I503:T503)&lt;90," ",'eq. coef.'!$C$360+'eq. coef.'!$C$361*'Amp-TB2 calc'!AJ503+'eq. coef.'!$C$362*'Amp-TB2 calc'!AK503+'eq. coef.'!$C$363*'Amp-TB2 calc'!AL503+'eq. coef.'!$C$364*'Amp-TB2 calc'!AN503+'eq. coef.'!$C$365*'Amp-TB2 calc'!AP503+'eq. coef.'!$C$366*'Amp-TB2 calc'!AQ503+'eq. coef.'!$C$367*'Amp-TB2 calc'!AR503+'eq. coef.'!$C$368*'Amp-TB2 calc'!AS503+'eq. coef.'!$C$369*LN(BO503))</f>
        <v xml:space="preserve"> </v>
      </c>
      <c r="BM503" s="248" t="str">
        <f t="shared" si="806"/>
        <v/>
      </c>
      <c r="BN503" s="267" t="str">
        <f t="shared" si="807"/>
        <v/>
      </c>
      <c r="BO503" s="249" t="str">
        <f t="shared" si="808"/>
        <v xml:space="preserve"> </v>
      </c>
      <c r="BP503" s="243" t="str">
        <f t="shared" si="809"/>
        <v xml:space="preserve"> </v>
      </c>
      <c r="BQ503" s="245"/>
      <c r="BR503" s="245">
        <f t="shared" si="810"/>
        <v>0</v>
      </c>
      <c r="BS503" s="245">
        <f t="shared" si="811"/>
        <v>0</v>
      </c>
      <c r="BT503" s="243" t="str">
        <f t="shared" si="812"/>
        <v xml:space="preserve"> </v>
      </c>
      <c r="BU503" s="250"/>
      <c r="BV503" s="251" t="str">
        <f>IF(SUM(I503:T503)&lt;90," ",'eq. coef.'!$B$1128*'Amp-TB2 calc'!CF503+'eq. coef.'!$B$1129*'Amp-TB2 calc'!CJ503+'eq. coef.'!$B$1130*'Amp-TB2 calc'!CK503+'eq. coef.'!$B$1131*'Amp-TB2 calc'!CM503+'eq. coef.'!$B$1132*'Amp-TB2 calc'!CN503+'eq. coef.'!$B$1133*'Amp-TB2 calc'!CO503+'eq. coef.'!$B$1134*'Amp-TB2 calc'!CP503+'eq. coef.'!$B$1135*'Amp-TB2 calc'!CS503+'eq. coef.'!$B$1135*'Amp-TB2 calc'!CW503+'eq. coef.'!$B$1137*'Amp-TB2 calc'!CX503)</f>
        <v xml:space="preserve"> </v>
      </c>
      <c r="BW503" s="252" t="str">
        <f t="shared" si="813"/>
        <v/>
      </c>
      <c r="BX503" s="253"/>
      <c r="BY503" s="252" t="str">
        <f t="shared" si="814"/>
        <v xml:space="preserve"> </v>
      </c>
      <c r="BZ503" s="251" t="str">
        <f>IF(SUM(I503:T503)&lt;90," ",EXP('eq. coef.'!$B$1156*'Amp-TB2 calc'!CF503+'eq. coef.'!$B$1157*'Amp-TB2 calc'!CJ503+'eq. coef.'!$B$1158*'Amp-TB2 calc'!CK503+'eq. coef.'!$B$1159*'Amp-TB2 calc'!CM503+'eq. coef.'!$B$1160*'Amp-TB2 calc'!CN503+'eq. coef.'!$B$1161*'Amp-TB2 calc'!CO503+'eq. coef.'!$B$1162*'Amp-TB2 calc'!CP503+'eq. coef.'!$B$1163*'Amp-TB2 calc'!CS503+'eq. coef.'!$B$1164*'Amp-TB2 calc'!CW503+'eq. coef.'!$B$1165*'Amp-TB2 calc'!CX503))</f>
        <v xml:space="preserve"> </v>
      </c>
      <c r="CA503" s="252" t="str">
        <f t="shared" si="815"/>
        <v xml:space="preserve"> </v>
      </c>
      <c r="CB503" s="245"/>
      <c r="CC503" s="244" t="str">
        <f t="shared" si="816"/>
        <v xml:space="preserve"> </v>
      </c>
      <c r="CD503" s="244" t="str">
        <f t="shared" si="817"/>
        <v xml:space="preserve"> </v>
      </c>
      <c r="CE503" s="240" t="str">
        <f t="shared" si="818"/>
        <v xml:space="preserve"> </v>
      </c>
      <c r="CF503" s="240" t="str">
        <f t="shared" si="819"/>
        <v xml:space="preserve"> </v>
      </c>
      <c r="CG503" s="240" t="str">
        <f t="shared" si="820"/>
        <v xml:space="preserve"> </v>
      </c>
      <c r="CH503" s="240" t="str">
        <f t="shared" si="821"/>
        <v xml:space="preserve"> </v>
      </c>
      <c r="CI503" s="240"/>
      <c r="CJ503" s="240" t="str">
        <f t="shared" si="822"/>
        <v xml:space="preserve"> </v>
      </c>
      <c r="CK503" s="240" t="str">
        <f t="shared" si="823"/>
        <v xml:space="preserve"> </v>
      </c>
      <c r="CL503" s="240" t="str">
        <f t="shared" si="824"/>
        <v xml:space="preserve"> </v>
      </c>
      <c r="CM503" s="240" t="str">
        <f t="shared" si="825"/>
        <v xml:space="preserve"> </v>
      </c>
      <c r="CN503" s="240" t="str">
        <f t="shared" si="826"/>
        <v xml:space="preserve"> </v>
      </c>
      <c r="CO503" s="240" t="str">
        <f t="shared" si="827"/>
        <v xml:space="preserve"> </v>
      </c>
      <c r="CP503" s="240" t="str">
        <f t="shared" si="828"/>
        <v xml:space="preserve"> </v>
      </c>
      <c r="CQ503" s="240" t="str">
        <f t="shared" si="829"/>
        <v xml:space="preserve"> </v>
      </c>
      <c r="CR503" s="240"/>
      <c r="CS503" s="240" t="str">
        <f t="shared" si="830"/>
        <v xml:space="preserve"> </v>
      </c>
      <c r="CT503" s="240" t="str">
        <f t="shared" si="831"/>
        <v xml:space="preserve"> </v>
      </c>
      <c r="CU503" s="240" t="str">
        <f t="shared" si="832"/>
        <v xml:space="preserve"> </v>
      </c>
      <c r="CV503" s="240"/>
      <c r="CW503" s="240" t="str">
        <f t="shared" si="833"/>
        <v xml:space="preserve"> </v>
      </c>
      <c r="CX503" s="240" t="str">
        <f t="shared" si="834"/>
        <v xml:space="preserve"> </v>
      </c>
      <c r="CY503" s="240" t="str">
        <f t="shared" si="835"/>
        <v xml:space="preserve"> </v>
      </c>
      <c r="CZ503" s="240"/>
      <c r="DA503" s="240" t="str">
        <f t="shared" si="836"/>
        <v xml:space="preserve"> </v>
      </c>
      <c r="DB503" s="240" t="str">
        <f t="shared" si="837"/>
        <v xml:space="preserve"> </v>
      </c>
      <c r="DC503" s="240" t="str">
        <f t="shared" si="838"/>
        <v xml:space="preserve"> </v>
      </c>
      <c r="DD503" s="240" t="str">
        <f t="shared" si="839"/>
        <v xml:space="preserve"> </v>
      </c>
      <c r="DE503" s="245" t="str">
        <f t="shared" si="840"/>
        <v xml:space="preserve"> </v>
      </c>
      <c r="DF503" s="245"/>
      <c r="DG503" s="239" t="str">
        <f t="shared" si="841"/>
        <v xml:space="preserve"> </v>
      </c>
      <c r="DH503" s="239" t="str">
        <f t="shared" si="842"/>
        <v xml:space="preserve"> </v>
      </c>
      <c r="DI503" s="239" t="str">
        <f t="shared" si="843"/>
        <v xml:space="preserve"> </v>
      </c>
      <c r="DJ503" s="240" t="str">
        <f t="shared" si="844"/>
        <v xml:space="preserve"> </v>
      </c>
    </row>
    <row r="504" spans="1:114">
      <c r="A504" s="312"/>
      <c r="I504" s="325"/>
      <c r="J504" s="325"/>
      <c r="K504" s="325"/>
      <c r="L504" s="325"/>
      <c r="M504" s="325"/>
      <c r="N504" s="325"/>
      <c r="O504" s="325"/>
      <c r="P504" s="325"/>
      <c r="Q504" s="325"/>
      <c r="R504" s="325"/>
      <c r="S504" s="325"/>
      <c r="T504" s="325"/>
      <c r="U504" s="238" t="str">
        <f t="shared" si="782"/>
        <v/>
      </c>
      <c r="V504" s="239" t="str">
        <f>IF(SUM(I504:T504)&lt;90," ",I504/stab.data!$U$7)</f>
        <v xml:space="preserve"> </v>
      </c>
      <c r="W504" s="239" t="str">
        <f>IF(SUM(I504:T504)&lt;90," ",J504/stab.data!$U$8)</f>
        <v xml:space="preserve"> </v>
      </c>
      <c r="X504" s="239" t="str">
        <f>IF(SUM(I504:T504)&lt;90," ",K504*2/stab.data!$U$9)</f>
        <v xml:space="preserve"> </v>
      </c>
      <c r="Y504" s="239" t="str">
        <f>IF(SUM(I504:T504)&lt;90," ",L504*2/stab.data!$U$10)</f>
        <v xml:space="preserve"> </v>
      </c>
      <c r="Z504" s="239" t="str">
        <f>IF(SUM(I504:T504)&lt;90," ",M504/stab.data!$U$11)</f>
        <v xml:space="preserve"> </v>
      </c>
      <c r="AA504" s="239" t="str">
        <f>IF(SUM(I504:T504)&lt;90," ",N504/stab.data!$U$12)</f>
        <v xml:space="preserve"> </v>
      </c>
      <c r="AB504" s="239" t="str">
        <f>IF(SUM(I504:T504)&lt;90," ",O504/stab.data!$U$13)</f>
        <v xml:space="preserve"> </v>
      </c>
      <c r="AC504" s="239" t="str">
        <f>IF(SUM(I504:T504)&lt;90," ",P504/stab.data!$U$14)</f>
        <v xml:space="preserve"> </v>
      </c>
      <c r="AD504" s="239" t="str">
        <f>IF(SUM(I504:T504)&lt;90," ",Q504*2/stab.data!$U$15)</f>
        <v xml:space="preserve"> </v>
      </c>
      <c r="AE504" s="239" t="str">
        <f>IF(SUM(I504:T504)&lt;90," ",R504*2/stab.data!$U$16)</f>
        <v xml:space="preserve"> </v>
      </c>
      <c r="AF504" s="239" t="str">
        <f>IF(SUM(I504:T504)&lt;90," ",S504/stab.data!$U$17)</f>
        <v xml:space="preserve"> </v>
      </c>
      <c r="AG504" s="239" t="str">
        <f>IF(SUM(I504:T504)&lt;90," ",T504/stab.data!$U$18)</f>
        <v xml:space="preserve"> </v>
      </c>
      <c r="AH504" s="239" t="str">
        <f t="shared" si="783"/>
        <v xml:space="preserve"> </v>
      </c>
      <c r="AI504" s="239" t="str">
        <f t="shared" si="784"/>
        <v xml:space="preserve"> </v>
      </c>
      <c r="AJ504" s="240" t="str">
        <f t="shared" si="785"/>
        <v xml:space="preserve"> </v>
      </c>
      <c r="AK504" s="240" t="str">
        <f t="shared" si="786"/>
        <v xml:space="preserve"> </v>
      </c>
      <c r="AL504" s="240" t="str">
        <f t="shared" si="787"/>
        <v xml:space="preserve"> </v>
      </c>
      <c r="AM504" s="240" t="str">
        <f t="shared" si="788"/>
        <v xml:space="preserve"> </v>
      </c>
      <c r="AN504" s="240" t="str">
        <f t="shared" si="789"/>
        <v xml:space="preserve"> </v>
      </c>
      <c r="AO504" s="240" t="str">
        <f t="shared" si="790"/>
        <v xml:space="preserve"> </v>
      </c>
      <c r="AP504" s="240" t="str">
        <f t="shared" si="791"/>
        <v xml:space="preserve"> </v>
      </c>
      <c r="AQ504" s="240" t="str">
        <f t="shared" si="792"/>
        <v xml:space="preserve"> </v>
      </c>
      <c r="AR504" s="240" t="str">
        <f t="shared" si="793"/>
        <v xml:space="preserve"> </v>
      </c>
      <c r="AS504" s="240" t="str">
        <f t="shared" si="794"/>
        <v xml:space="preserve"> </v>
      </c>
      <c r="AT504" s="240" t="str">
        <f t="shared" si="795"/>
        <v xml:space="preserve"> </v>
      </c>
      <c r="AU504" s="240" t="str">
        <f t="shared" si="796"/>
        <v xml:space="preserve"> </v>
      </c>
      <c r="AV504" s="239" t="str">
        <f t="shared" si="797"/>
        <v xml:space="preserve"> </v>
      </c>
      <c r="AW504" s="239" t="str">
        <f t="shared" si="798"/>
        <v xml:space="preserve"> </v>
      </c>
      <c r="AX504" s="239" t="str">
        <f>IF(SUM(I504:T504)&lt;90," ",CM504*AH504*stab.data!$U$20/13/2)</f>
        <v xml:space="preserve"> </v>
      </c>
      <c r="AY504" s="239" t="str">
        <f>IF(SUM(I504:T504)&lt;90," ",CO504*AH504*stab.data!$U$11/13)</f>
        <v xml:space="preserve"> </v>
      </c>
      <c r="AZ504" s="239" t="str">
        <f t="shared" si="799"/>
        <v/>
      </c>
      <c r="BA504" s="241" t="str">
        <f t="shared" si="800"/>
        <v xml:space="preserve"> </v>
      </c>
      <c r="BB504" s="242" t="str">
        <f>IF(SUM(I504:T504)&lt;90," ",EXP('eq. coef.'!$C$104+'eq. coef.'!$C$105*'Amp-TB2 calc'!AJ504+'eq. coef.'!$C$106*'Amp-TB2 calc'!AK504+'eq. coef.'!$C$107*'Amp-TB2 calc'!AL504+'eq. coef.'!$C$108*'Amp-TB2 calc'!AN504+'eq. coef.'!$C$109*'Amp-TB2 calc'!AP504+'eq. coef.'!$C$110*'Amp-TB2 calc'!AQ504+'eq. coef.'!$C$111*'Amp-TB2 calc'!AR504+'eq. coef.'!$C$112*'Amp-TB2 calc'!AS504))</f>
        <v xml:space="preserve"> </v>
      </c>
      <c r="BC504" s="243" t="str">
        <f>IF(SUM(I504:T504)&lt;90," ",EXP('eq. coef.'!$C$176+'eq. coef.'!$C$177*'Amp-TB2 calc'!AJ504+'eq. coef.'!$C$178*'Amp-TB2 calc'!AK504+'eq. coef.'!$C$179*'Amp-TB2 calc'!AL504+'eq. coef.'!$C$180*'Amp-TB2 calc'!AN504+'eq. coef.'!$C$181*'Amp-TB2 calc'!AP504+'eq. coef.'!$C$182*'Amp-TB2 calc'!AQ504+'eq. coef.'!$C$183*'Amp-TB2 calc'!AR504+'eq. coef.'!$C$184*'Amp-TB2 calc'!AS504))</f>
        <v xml:space="preserve"> </v>
      </c>
      <c r="BD504" s="243" t="str">
        <f>IF(SUM(I504:T504)&lt;90," ",('eq. coef.'!$C$234+'eq. coef.'!$C$235*'Amp-TB2 calc'!AJ504+'eq. coef.'!$C$236*'Amp-TB2 calc'!AK504+'eq. coef.'!$C$237*'Amp-TB2 calc'!AL504+'eq. coef.'!$C$238*'Amp-TB2 calc'!AN504+'eq. coef.'!$C$239*'Amp-TB2 calc'!AP504+'eq. coef.'!$C$240*'Amp-TB2 calc'!AQ504+'eq. coef.'!$C$241*'Amp-TB2 calc'!AR504+'eq. coef.'!$C$242*'Amp-TB2 calc'!AS504))</f>
        <v xml:space="preserve"> </v>
      </c>
      <c r="BE504" s="243" t="str">
        <f>IF(SUM(I504:T504)&lt;90," ",('eq. coef.'!$C$270+'eq. coef.'!$C$271*'Amp-TB2 calc'!AJ504+'eq. coef.'!$C$272*'Amp-TB2 calc'!AK504+'eq. coef.'!$C$273*'Amp-TB2 calc'!AL504+'eq. coef.'!$C$274*'Amp-TB2 calc'!AN504+'eq. coef.'!$C$275*'Amp-TB2 calc'!AP504+'eq. coef.'!$C$276*'Amp-TB2 calc'!AQ504+'eq. coef.'!$C$277*'Amp-TB2 calc'!AR504+'eq. coef.'!$C$278*'Amp-TB2 calc'!AS504))</f>
        <v xml:space="preserve"> </v>
      </c>
      <c r="BF504" s="243" t="str">
        <f>IF(SUM(I504:T504)&lt;90," ",EXP('eq. coef.'!$C$328+'eq. coef.'!$C$329*'Amp-TB2 calc'!AJ504+'eq. coef.'!$C$330*'Amp-TB2 calc'!AK504+'eq. coef.'!$C$331*'Amp-TB2 calc'!AL504+'eq. coef.'!$C$332*'Amp-TB2 calc'!AN504+'eq. coef.'!$C$333*'Amp-TB2 calc'!AP504+'eq. coef.'!$C$334*'Amp-TB2 calc'!AQ504+'eq. coef.'!$C$335*'Amp-TB2 calc'!AR504+'eq. coef.'!$C$336*'Amp-TB2 calc'!AS504))</f>
        <v xml:space="preserve"> </v>
      </c>
      <c r="BG504" s="255" t="str">
        <f t="shared" si="801"/>
        <v xml:space="preserve"> </v>
      </c>
      <c r="BH504" s="306" t="str">
        <f t="shared" si="802"/>
        <v xml:space="preserve"> </v>
      </c>
      <c r="BI504" s="243" t="str">
        <f t="shared" si="803"/>
        <v xml:space="preserve"> </v>
      </c>
      <c r="BJ504" s="245" t="str">
        <f t="shared" si="804"/>
        <v xml:space="preserve"> </v>
      </c>
      <c r="BK504" s="243" t="str">
        <f t="shared" si="805"/>
        <v xml:space="preserve"> </v>
      </c>
      <c r="BL504" s="247" t="str">
        <f>IF(SUM(I504:T504)&lt;90," ",'eq. coef.'!$C$360+'eq. coef.'!$C$361*'Amp-TB2 calc'!AJ504+'eq. coef.'!$C$362*'Amp-TB2 calc'!AK504+'eq. coef.'!$C$363*'Amp-TB2 calc'!AL504+'eq. coef.'!$C$364*'Amp-TB2 calc'!AN504+'eq. coef.'!$C$365*'Amp-TB2 calc'!AP504+'eq. coef.'!$C$366*'Amp-TB2 calc'!AQ504+'eq. coef.'!$C$367*'Amp-TB2 calc'!AR504+'eq. coef.'!$C$368*'Amp-TB2 calc'!AS504+'eq. coef.'!$C$369*LN(BO504))</f>
        <v xml:space="preserve"> </v>
      </c>
      <c r="BM504" s="248" t="str">
        <f t="shared" si="806"/>
        <v/>
      </c>
      <c r="BN504" s="267" t="str">
        <f t="shared" si="807"/>
        <v/>
      </c>
      <c r="BO504" s="249" t="str">
        <f t="shared" si="808"/>
        <v xml:space="preserve"> </v>
      </c>
      <c r="BP504" s="243" t="str">
        <f t="shared" si="809"/>
        <v xml:space="preserve"> </v>
      </c>
      <c r="BQ504" s="245"/>
      <c r="BR504" s="245">
        <f t="shared" si="810"/>
        <v>0</v>
      </c>
      <c r="BS504" s="245">
        <f t="shared" si="811"/>
        <v>0</v>
      </c>
      <c r="BT504" s="243" t="str">
        <f t="shared" si="812"/>
        <v xml:space="preserve"> </v>
      </c>
      <c r="BU504" s="250"/>
      <c r="BV504" s="251" t="str">
        <f>IF(SUM(I504:T504)&lt;90," ",'eq. coef.'!$B$1128*'Amp-TB2 calc'!CF504+'eq. coef.'!$B$1129*'Amp-TB2 calc'!CJ504+'eq. coef.'!$B$1130*'Amp-TB2 calc'!CK504+'eq. coef.'!$B$1131*'Amp-TB2 calc'!CM504+'eq. coef.'!$B$1132*'Amp-TB2 calc'!CN504+'eq. coef.'!$B$1133*'Amp-TB2 calc'!CO504+'eq. coef.'!$B$1134*'Amp-TB2 calc'!CP504+'eq. coef.'!$B$1135*'Amp-TB2 calc'!CS504+'eq. coef.'!$B$1135*'Amp-TB2 calc'!CW504+'eq. coef.'!$B$1137*'Amp-TB2 calc'!CX504)</f>
        <v xml:space="preserve"> </v>
      </c>
      <c r="BW504" s="252" t="str">
        <f t="shared" si="813"/>
        <v/>
      </c>
      <c r="BX504" s="253"/>
      <c r="BY504" s="252" t="str">
        <f t="shared" si="814"/>
        <v xml:space="preserve"> </v>
      </c>
      <c r="BZ504" s="251" t="str">
        <f>IF(SUM(I504:T504)&lt;90," ",EXP('eq. coef.'!$B$1156*'Amp-TB2 calc'!CF504+'eq. coef.'!$B$1157*'Amp-TB2 calc'!CJ504+'eq. coef.'!$B$1158*'Amp-TB2 calc'!CK504+'eq. coef.'!$B$1159*'Amp-TB2 calc'!CM504+'eq. coef.'!$B$1160*'Amp-TB2 calc'!CN504+'eq. coef.'!$B$1161*'Amp-TB2 calc'!CO504+'eq. coef.'!$B$1162*'Amp-TB2 calc'!CP504+'eq. coef.'!$B$1163*'Amp-TB2 calc'!CS504+'eq. coef.'!$B$1164*'Amp-TB2 calc'!CW504+'eq. coef.'!$B$1165*'Amp-TB2 calc'!CX504))</f>
        <v xml:space="preserve"> </v>
      </c>
      <c r="CA504" s="252" t="str">
        <f t="shared" si="815"/>
        <v xml:space="preserve"> </v>
      </c>
      <c r="CB504" s="245"/>
      <c r="CC504" s="244" t="str">
        <f t="shared" si="816"/>
        <v xml:space="preserve"> </v>
      </c>
      <c r="CD504" s="244" t="str">
        <f t="shared" si="817"/>
        <v xml:space="preserve"> </v>
      </c>
      <c r="CE504" s="240" t="str">
        <f t="shared" si="818"/>
        <v xml:space="preserve"> </v>
      </c>
      <c r="CF504" s="240" t="str">
        <f t="shared" si="819"/>
        <v xml:space="preserve"> </v>
      </c>
      <c r="CG504" s="240" t="str">
        <f t="shared" si="820"/>
        <v xml:space="preserve"> </v>
      </c>
      <c r="CH504" s="240" t="str">
        <f t="shared" si="821"/>
        <v xml:space="preserve"> </v>
      </c>
      <c r="CI504" s="240"/>
      <c r="CJ504" s="240" t="str">
        <f t="shared" si="822"/>
        <v xml:space="preserve"> </v>
      </c>
      <c r="CK504" s="240" t="str">
        <f t="shared" si="823"/>
        <v xml:space="preserve"> </v>
      </c>
      <c r="CL504" s="240" t="str">
        <f t="shared" si="824"/>
        <v xml:space="preserve"> </v>
      </c>
      <c r="CM504" s="240" t="str">
        <f t="shared" si="825"/>
        <v xml:space="preserve"> </v>
      </c>
      <c r="CN504" s="240" t="str">
        <f t="shared" si="826"/>
        <v xml:space="preserve"> </v>
      </c>
      <c r="CO504" s="240" t="str">
        <f t="shared" si="827"/>
        <v xml:space="preserve"> </v>
      </c>
      <c r="CP504" s="240" t="str">
        <f t="shared" si="828"/>
        <v xml:space="preserve"> </v>
      </c>
      <c r="CQ504" s="240" t="str">
        <f t="shared" si="829"/>
        <v xml:space="preserve"> </v>
      </c>
      <c r="CR504" s="240"/>
      <c r="CS504" s="240" t="str">
        <f t="shared" si="830"/>
        <v xml:space="preserve"> </v>
      </c>
      <c r="CT504" s="240" t="str">
        <f t="shared" si="831"/>
        <v xml:space="preserve"> </v>
      </c>
      <c r="CU504" s="240" t="str">
        <f t="shared" si="832"/>
        <v xml:space="preserve"> </v>
      </c>
      <c r="CV504" s="240"/>
      <c r="CW504" s="240" t="str">
        <f t="shared" si="833"/>
        <v xml:space="preserve"> </v>
      </c>
      <c r="CX504" s="240" t="str">
        <f t="shared" si="834"/>
        <v xml:space="preserve"> </v>
      </c>
      <c r="CY504" s="240" t="str">
        <f t="shared" si="835"/>
        <v xml:space="preserve"> </v>
      </c>
      <c r="CZ504" s="240"/>
      <c r="DA504" s="240" t="str">
        <f t="shared" si="836"/>
        <v xml:space="preserve"> </v>
      </c>
      <c r="DB504" s="240" t="str">
        <f t="shared" si="837"/>
        <v xml:space="preserve"> </v>
      </c>
      <c r="DC504" s="240" t="str">
        <f t="shared" si="838"/>
        <v xml:space="preserve"> </v>
      </c>
      <c r="DD504" s="240" t="str">
        <f t="shared" si="839"/>
        <v xml:space="preserve"> </v>
      </c>
      <c r="DE504" s="245" t="str">
        <f t="shared" si="840"/>
        <v xml:space="preserve"> </v>
      </c>
      <c r="DF504" s="245"/>
      <c r="DG504" s="239" t="str">
        <f t="shared" si="841"/>
        <v xml:space="preserve"> </v>
      </c>
      <c r="DH504" s="239" t="str">
        <f t="shared" si="842"/>
        <v xml:space="preserve"> </v>
      </c>
      <c r="DI504" s="239" t="str">
        <f t="shared" si="843"/>
        <v xml:space="preserve"> </v>
      </c>
      <c r="DJ504" s="240" t="str">
        <f t="shared" si="844"/>
        <v xml:space="preserve"> </v>
      </c>
    </row>
    <row r="505" spans="1:114">
      <c r="A505" s="312"/>
      <c r="I505" s="325"/>
      <c r="J505" s="325"/>
      <c r="K505" s="325"/>
      <c r="L505" s="325"/>
      <c r="M505" s="325"/>
      <c r="N505" s="325"/>
      <c r="O505" s="325"/>
      <c r="P505" s="325"/>
      <c r="Q505" s="325"/>
      <c r="R505" s="325"/>
      <c r="S505" s="325"/>
      <c r="T505" s="325"/>
      <c r="U505" s="238" t="str">
        <f t="shared" si="782"/>
        <v/>
      </c>
      <c r="V505" s="239" t="str">
        <f>IF(SUM(I505:T505)&lt;90," ",I505/stab.data!$U$7)</f>
        <v xml:space="preserve"> </v>
      </c>
      <c r="W505" s="239" t="str">
        <f>IF(SUM(I505:T505)&lt;90," ",J505/stab.data!$U$8)</f>
        <v xml:space="preserve"> </v>
      </c>
      <c r="X505" s="239" t="str">
        <f>IF(SUM(I505:T505)&lt;90," ",K505*2/stab.data!$U$9)</f>
        <v xml:space="preserve"> </v>
      </c>
      <c r="Y505" s="239" t="str">
        <f>IF(SUM(I505:T505)&lt;90," ",L505*2/stab.data!$U$10)</f>
        <v xml:space="preserve"> </v>
      </c>
      <c r="Z505" s="239" t="str">
        <f>IF(SUM(I505:T505)&lt;90," ",M505/stab.data!$U$11)</f>
        <v xml:space="preserve"> </v>
      </c>
      <c r="AA505" s="239" t="str">
        <f>IF(SUM(I505:T505)&lt;90," ",N505/stab.data!$U$12)</f>
        <v xml:space="preserve"> </v>
      </c>
      <c r="AB505" s="239" t="str">
        <f>IF(SUM(I505:T505)&lt;90," ",O505/stab.data!$U$13)</f>
        <v xml:space="preserve"> </v>
      </c>
      <c r="AC505" s="239" t="str">
        <f>IF(SUM(I505:T505)&lt;90," ",P505/stab.data!$U$14)</f>
        <v xml:space="preserve"> </v>
      </c>
      <c r="AD505" s="239" t="str">
        <f>IF(SUM(I505:T505)&lt;90," ",Q505*2/stab.data!$U$15)</f>
        <v xml:space="preserve"> </v>
      </c>
      <c r="AE505" s="239" t="str">
        <f>IF(SUM(I505:T505)&lt;90," ",R505*2/stab.data!$U$16)</f>
        <v xml:space="preserve"> </v>
      </c>
      <c r="AF505" s="239" t="str">
        <f>IF(SUM(I505:T505)&lt;90," ",S505/stab.data!$U$17)</f>
        <v xml:space="preserve"> </v>
      </c>
      <c r="AG505" s="239" t="str">
        <f>IF(SUM(I505:T505)&lt;90," ",T505/stab.data!$U$18)</f>
        <v xml:space="preserve"> </v>
      </c>
      <c r="AH505" s="239" t="str">
        <f t="shared" si="783"/>
        <v xml:space="preserve"> </v>
      </c>
      <c r="AI505" s="239" t="str">
        <f t="shared" si="784"/>
        <v xml:space="preserve"> </v>
      </c>
      <c r="AJ505" s="240" t="str">
        <f t="shared" si="785"/>
        <v xml:space="preserve"> </v>
      </c>
      <c r="AK505" s="240" t="str">
        <f t="shared" si="786"/>
        <v xml:space="preserve"> </v>
      </c>
      <c r="AL505" s="240" t="str">
        <f t="shared" si="787"/>
        <v xml:space="preserve"> </v>
      </c>
      <c r="AM505" s="240" t="str">
        <f t="shared" si="788"/>
        <v xml:space="preserve"> </v>
      </c>
      <c r="AN505" s="240" t="str">
        <f t="shared" si="789"/>
        <v xml:space="preserve"> </v>
      </c>
      <c r="AO505" s="240" t="str">
        <f t="shared" si="790"/>
        <v xml:space="preserve"> </v>
      </c>
      <c r="AP505" s="240" t="str">
        <f t="shared" si="791"/>
        <v xml:space="preserve"> </v>
      </c>
      <c r="AQ505" s="240" t="str">
        <f t="shared" si="792"/>
        <v xml:space="preserve"> </v>
      </c>
      <c r="AR505" s="240" t="str">
        <f t="shared" si="793"/>
        <v xml:space="preserve"> </v>
      </c>
      <c r="AS505" s="240" t="str">
        <f t="shared" si="794"/>
        <v xml:space="preserve"> </v>
      </c>
      <c r="AT505" s="240" t="str">
        <f t="shared" si="795"/>
        <v xml:space="preserve"> </v>
      </c>
      <c r="AU505" s="240" t="str">
        <f t="shared" si="796"/>
        <v xml:space="preserve"> </v>
      </c>
      <c r="AV505" s="239" t="str">
        <f t="shared" si="797"/>
        <v xml:space="preserve"> </v>
      </c>
      <c r="AW505" s="239" t="str">
        <f t="shared" si="798"/>
        <v xml:space="preserve"> </v>
      </c>
      <c r="AX505" s="239" t="str">
        <f>IF(SUM(I505:T505)&lt;90," ",CM505*AH505*stab.data!$U$20/13/2)</f>
        <v xml:space="preserve"> </v>
      </c>
      <c r="AY505" s="239" t="str">
        <f>IF(SUM(I505:T505)&lt;90," ",CO505*AH505*stab.data!$U$11/13)</f>
        <v xml:space="preserve"> </v>
      </c>
      <c r="AZ505" s="239" t="str">
        <f t="shared" si="799"/>
        <v/>
      </c>
      <c r="BA505" s="241" t="str">
        <f t="shared" si="800"/>
        <v xml:space="preserve"> </v>
      </c>
      <c r="BB505" s="242" t="str">
        <f>IF(SUM(I505:T505)&lt;90," ",EXP('eq. coef.'!$C$104+'eq. coef.'!$C$105*'Amp-TB2 calc'!AJ505+'eq. coef.'!$C$106*'Amp-TB2 calc'!AK505+'eq. coef.'!$C$107*'Amp-TB2 calc'!AL505+'eq. coef.'!$C$108*'Amp-TB2 calc'!AN505+'eq. coef.'!$C$109*'Amp-TB2 calc'!AP505+'eq. coef.'!$C$110*'Amp-TB2 calc'!AQ505+'eq. coef.'!$C$111*'Amp-TB2 calc'!AR505+'eq. coef.'!$C$112*'Amp-TB2 calc'!AS505))</f>
        <v xml:space="preserve"> </v>
      </c>
      <c r="BC505" s="243" t="str">
        <f>IF(SUM(I505:T505)&lt;90," ",EXP('eq. coef.'!$C$176+'eq. coef.'!$C$177*'Amp-TB2 calc'!AJ505+'eq. coef.'!$C$178*'Amp-TB2 calc'!AK505+'eq. coef.'!$C$179*'Amp-TB2 calc'!AL505+'eq. coef.'!$C$180*'Amp-TB2 calc'!AN505+'eq. coef.'!$C$181*'Amp-TB2 calc'!AP505+'eq. coef.'!$C$182*'Amp-TB2 calc'!AQ505+'eq. coef.'!$C$183*'Amp-TB2 calc'!AR505+'eq. coef.'!$C$184*'Amp-TB2 calc'!AS505))</f>
        <v xml:space="preserve"> </v>
      </c>
      <c r="BD505" s="243" t="str">
        <f>IF(SUM(I505:T505)&lt;90," ",('eq. coef.'!$C$234+'eq. coef.'!$C$235*'Amp-TB2 calc'!AJ505+'eq. coef.'!$C$236*'Amp-TB2 calc'!AK505+'eq. coef.'!$C$237*'Amp-TB2 calc'!AL505+'eq. coef.'!$C$238*'Amp-TB2 calc'!AN505+'eq. coef.'!$C$239*'Amp-TB2 calc'!AP505+'eq. coef.'!$C$240*'Amp-TB2 calc'!AQ505+'eq. coef.'!$C$241*'Amp-TB2 calc'!AR505+'eq. coef.'!$C$242*'Amp-TB2 calc'!AS505))</f>
        <v xml:space="preserve"> </v>
      </c>
      <c r="BE505" s="243" t="str">
        <f>IF(SUM(I505:T505)&lt;90," ",('eq. coef.'!$C$270+'eq. coef.'!$C$271*'Amp-TB2 calc'!AJ505+'eq. coef.'!$C$272*'Amp-TB2 calc'!AK505+'eq. coef.'!$C$273*'Amp-TB2 calc'!AL505+'eq. coef.'!$C$274*'Amp-TB2 calc'!AN505+'eq. coef.'!$C$275*'Amp-TB2 calc'!AP505+'eq. coef.'!$C$276*'Amp-TB2 calc'!AQ505+'eq. coef.'!$C$277*'Amp-TB2 calc'!AR505+'eq. coef.'!$C$278*'Amp-TB2 calc'!AS505))</f>
        <v xml:space="preserve"> </v>
      </c>
      <c r="BF505" s="243" t="str">
        <f>IF(SUM(I505:T505)&lt;90," ",EXP('eq. coef.'!$C$328+'eq. coef.'!$C$329*'Amp-TB2 calc'!AJ505+'eq. coef.'!$C$330*'Amp-TB2 calc'!AK505+'eq. coef.'!$C$331*'Amp-TB2 calc'!AL505+'eq. coef.'!$C$332*'Amp-TB2 calc'!AN505+'eq. coef.'!$C$333*'Amp-TB2 calc'!AP505+'eq. coef.'!$C$334*'Amp-TB2 calc'!AQ505+'eq. coef.'!$C$335*'Amp-TB2 calc'!AR505+'eq. coef.'!$C$336*'Amp-TB2 calc'!AS505))</f>
        <v xml:space="preserve"> </v>
      </c>
      <c r="BG505" s="255" t="str">
        <f t="shared" si="801"/>
        <v xml:space="preserve"> </v>
      </c>
      <c r="BH505" s="306" t="str">
        <f t="shared" si="802"/>
        <v xml:space="preserve"> </v>
      </c>
      <c r="BI505" s="243" t="str">
        <f t="shared" si="803"/>
        <v xml:space="preserve"> </v>
      </c>
      <c r="BJ505" s="245" t="str">
        <f t="shared" si="804"/>
        <v xml:space="preserve"> </v>
      </c>
      <c r="BK505" s="243" t="str">
        <f t="shared" si="805"/>
        <v xml:space="preserve"> </v>
      </c>
      <c r="BL505" s="247" t="str">
        <f>IF(SUM(I505:T505)&lt;90," ",'eq. coef.'!$C$360+'eq. coef.'!$C$361*'Amp-TB2 calc'!AJ505+'eq. coef.'!$C$362*'Amp-TB2 calc'!AK505+'eq. coef.'!$C$363*'Amp-TB2 calc'!AL505+'eq. coef.'!$C$364*'Amp-TB2 calc'!AN505+'eq. coef.'!$C$365*'Amp-TB2 calc'!AP505+'eq. coef.'!$C$366*'Amp-TB2 calc'!AQ505+'eq. coef.'!$C$367*'Amp-TB2 calc'!AR505+'eq. coef.'!$C$368*'Amp-TB2 calc'!AS505+'eq. coef.'!$C$369*LN(BO505))</f>
        <v xml:space="preserve"> </v>
      </c>
      <c r="BM505" s="248" t="str">
        <f t="shared" si="806"/>
        <v/>
      </c>
      <c r="BN505" s="267" t="str">
        <f t="shared" si="807"/>
        <v/>
      </c>
      <c r="BO505" s="249" t="str">
        <f t="shared" si="808"/>
        <v xml:space="preserve"> </v>
      </c>
      <c r="BP505" s="243" t="str">
        <f t="shared" si="809"/>
        <v xml:space="preserve"> </v>
      </c>
      <c r="BQ505" s="245"/>
      <c r="BR505" s="245">
        <f t="shared" si="810"/>
        <v>0</v>
      </c>
      <c r="BS505" s="245">
        <f t="shared" si="811"/>
        <v>0</v>
      </c>
      <c r="BT505" s="243" t="str">
        <f t="shared" si="812"/>
        <v xml:space="preserve"> </v>
      </c>
      <c r="BU505" s="250"/>
      <c r="BV505" s="251" t="str">
        <f>IF(SUM(I505:T505)&lt;90," ",'eq. coef.'!$B$1128*'Amp-TB2 calc'!CF505+'eq. coef.'!$B$1129*'Amp-TB2 calc'!CJ505+'eq. coef.'!$B$1130*'Amp-TB2 calc'!CK505+'eq. coef.'!$B$1131*'Amp-TB2 calc'!CM505+'eq. coef.'!$B$1132*'Amp-TB2 calc'!CN505+'eq. coef.'!$B$1133*'Amp-TB2 calc'!CO505+'eq. coef.'!$B$1134*'Amp-TB2 calc'!CP505+'eq. coef.'!$B$1135*'Amp-TB2 calc'!CS505+'eq. coef.'!$B$1135*'Amp-TB2 calc'!CW505+'eq. coef.'!$B$1137*'Amp-TB2 calc'!CX505)</f>
        <v xml:space="preserve"> </v>
      </c>
      <c r="BW505" s="252" t="str">
        <f t="shared" si="813"/>
        <v/>
      </c>
      <c r="BX505" s="253"/>
      <c r="BY505" s="252" t="str">
        <f t="shared" si="814"/>
        <v xml:space="preserve"> </v>
      </c>
      <c r="BZ505" s="251" t="str">
        <f>IF(SUM(I505:T505)&lt;90," ",EXP('eq. coef.'!$B$1156*'Amp-TB2 calc'!CF505+'eq. coef.'!$B$1157*'Amp-TB2 calc'!CJ505+'eq. coef.'!$B$1158*'Amp-TB2 calc'!CK505+'eq. coef.'!$B$1159*'Amp-TB2 calc'!CM505+'eq. coef.'!$B$1160*'Amp-TB2 calc'!CN505+'eq. coef.'!$B$1161*'Amp-TB2 calc'!CO505+'eq. coef.'!$B$1162*'Amp-TB2 calc'!CP505+'eq. coef.'!$B$1163*'Amp-TB2 calc'!CS505+'eq. coef.'!$B$1164*'Amp-TB2 calc'!CW505+'eq. coef.'!$B$1165*'Amp-TB2 calc'!CX505))</f>
        <v xml:space="preserve"> </v>
      </c>
      <c r="CA505" s="252" t="str">
        <f t="shared" si="815"/>
        <v xml:space="preserve"> </v>
      </c>
      <c r="CB505" s="245"/>
      <c r="CC505" s="244" t="str">
        <f t="shared" si="816"/>
        <v xml:space="preserve"> </v>
      </c>
      <c r="CD505" s="244" t="str">
        <f t="shared" si="817"/>
        <v xml:space="preserve"> </v>
      </c>
      <c r="CE505" s="240" t="str">
        <f t="shared" si="818"/>
        <v xml:space="preserve"> </v>
      </c>
      <c r="CF505" s="240" t="str">
        <f t="shared" si="819"/>
        <v xml:space="preserve"> </v>
      </c>
      <c r="CG505" s="240" t="str">
        <f t="shared" si="820"/>
        <v xml:space="preserve"> </v>
      </c>
      <c r="CH505" s="240" t="str">
        <f t="shared" si="821"/>
        <v xml:space="preserve"> </v>
      </c>
      <c r="CI505" s="240"/>
      <c r="CJ505" s="240" t="str">
        <f t="shared" si="822"/>
        <v xml:space="preserve"> </v>
      </c>
      <c r="CK505" s="240" t="str">
        <f t="shared" si="823"/>
        <v xml:space="preserve"> </v>
      </c>
      <c r="CL505" s="240" t="str">
        <f t="shared" si="824"/>
        <v xml:space="preserve"> </v>
      </c>
      <c r="CM505" s="240" t="str">
        <f t="shared" si="825"/>
        <v xml:space="preserve"> </v>
      </c>
      <c r="CN505" s="240" t="str">
        <f t="shared" si="826"/>
        <v xml:space="preserve"> </v>
      </c>
      <c r="CO505" s="240" t="str">
        <f t="shared" si="827"/>
        <v xml:space="preserve"> </v>
      </c>
      <c r="CP505" s="240" t="str">
        <f t="shared" si="828"/>
        <v xml:space="preserve"> </v>
      </c>
      <c r="CQ505" s="240" t="str">
        <f t="shared" si="829"/>
        <v xml:space="preserve"> </v>
      </c>
      <c r="CR505" s="240"/>
      <c r="CS505" s="240" t="str">
        <f t="shared" si="830"/>
        <v xml:space="preserve"> </v>
      </c>
      <c r="CT505" s="240" t="str">
        <f t="shared" si="831"/>
        <v xml:space="preserve"> </v>
      </c>
      <c r="CU505" s="240" t="str">
        <f t="shared" si="832"/>
        <v xml:space="preserve"> </v>
      </c>
      <c r="CV505" s="240"/>
      <c r="CW505" s="240" t="str">
        <f t="shared" si="833"/>
        <v xml:space="preserve"> </v>
      </c>
      <c r="CX505" s="240" t="str">
        <f t="shared" si="834"/>
        <v xml:space="preserve"> </v>
      </c>
      <c r="CY505" s="240" t="str">
        <f t="shared" si="835"/>
        <v xml:space="preserve"> </v>
      </c>
      <c r="CZ505" s="240"/>
      <c r="DA505" s="240" t="str">
        <f t="shared" si="836"/>
        <v xml:space="preserve"> </v>
      </c>
      <c r="DB505" s="240" t="str">
        <f t="shared" si="837"/>
        <v xml:space="preserve"> </v>
      </c>
      <c r="DC505" s="240" t="str">
        <f t="shared" si="838"/>
        <v xml:space="preserve"> </v>
      </c>
      <c r="DD505" s="240" t="str">
        <f t="shared" si="839"/>
        <v xml:space="preserve"> </v>
      </c>
      <c r="DE505" s="245" t="str">
        <f t="shared" si="840"/>
        <v xml:space="preserve"> </v>
      </c>
      <c r="DF505" s="245"/>
      <c r="DG505" s="239" t="str">
        <f t="shared" si="841"/>
        <v xml:space="preserve"> </v>
      </c>
      <c r="DH505" s="239" t="str">
        <f t="shared" si="842"/>
        <v xml:space="preserve"> </v>
      </c>
      <c r="DI505" s="239" t="str">
        <f t="shared" si="843"/>
        <v xml:space="preserve"> </v>
      </c>
      <c r="DJ505" s="240" t="str">
        <f t="shared" si="844"/>
        <v xml:space="preserve"> </v>
      </c>
    </row>
    <row r="506" spans="1:114">
      <c r="A506" s="312"/>
      <c r="I506" s="325"/>
      <c r="J506" s="325"/>
      <c r="K506" s="325"/>
      <c r="L506" s="325"/>
      <c r="M506" s="325"/>
      <c r="N506" s="325"/>
      <c r="O506" s="325"/>
      <c r="P506" s="325"/>
      <c r="Q506" s="325"/>
      <c r="R506" s="325"/>
      <c r="S506" s="325"/>
      <c r="T506" s="325"/>
      <c r="U506" s="238" t="str">
        <f t="shared" si="782"/>
        <v/>
      </c>
      <c r="V506" s="239" t="str">
        <f>IF(SUM(I506:T506)&lt;90," ",I506/stab.data!$U$7)</f>
        <v xml:space="preserve"> </v>
      </c>
      <c r="W506" s="239" t="str">
        <f>IF(SUM(I506:T506)&lt;90," ",J506/stab.data!$U$8)</f>
        <v xml:space="preserve"> </v>
      </c>
      <c r="X506" s="239" t="str">
        <f>IF(SUM(I506:T506)&lt;90," ",K506*2/stab.data!$U$9)</f>
        <v xml:space="preserve"> </v>
      </c>
      <c r="Y506" s="239" t="str">
        <f>IF(SUM(I506:T506)&lt;90," ",L506*2/stab.data!$U$10)</f>
        <v xml:space="preserve"> </v>
      </c>
      <c r="Z506" s="239" t="str">
        <f>IF(SUM(I506:T506)&lt;90," ",M506/stab.data!$U$11)</f>
        <v xml:space="preserve"> </v>
      </c>
      <c r="AA506" s="239" t="str">
        <f>IF(SUM(I506:T506)&lt;90," ",N506/stab.data!$U$12)</f>
        <v xml:space="preserve"> </v>
      </c>
      <c r="AB506" s="239" t="str">
        <f>IF(SUM(I506:T506)&lt;90," ",O506/stab.data!$U$13)</f>
        <v xml:space="preserve"> </v>
      </c>
      <c r="AC506" s="239" t="str">
        <f>IF(SUM(I506:T506)&lt;90," ",P506/stab.data!$U$14)</f>
        <v xml:space="preserve"> </v>
      </c>
      <c r="AD506" s="239" t="str">
        <f>IF(SUM(I506:T506)&lt;90," ",Q506*2/stab.data!$U$15)</f>
        <v xml:space="preserve"> </v>
      </c>
      <c r="AE506" s="239" t="str">
        <f>IF(SUM(I506:T506)&lt;90," ",R506*2/stab.data!$U$16)</f>
        <v xml:space="preserve"> </v>
      </c>
      <c r="AF506" s="239" t="str">
        <f>IF(SUM(I506:T506)&lt;90," ",S506/stab.data!$U$17)</f>
        <v xml:space="preserve"> </v>
      </c>
      <c r="AG506" s="239" t="str">
        <f>IF(SUM(I506:T506)&lt;90," ",T506/stab.data!$U$18)</f>
        <v xml:space="preserve"> </v>
      </c>
      <c r="AH506" s="239" t="str">
        <f t="shared" si="783"/>
        <v xml:space="preserve"> </v>
      </c>
      <c r="AI506" s="239" t="str">
        <f t="shared" si="784"/>
        <v xml:space="preserve"> </v>
      </c>
      <c r="AJ506" s="240" t="str">
        <f t="shared" si="785"/>
        <v xml:space="preserve"> </v>
      </c>
      <c r="AK506" s="240" t="str">
        <f t="shared" si="786"/>
        <v xml:space="preserve"> </v>
      </c>
      <c r="AL506" s="240" t="str">
        <f t="shared" si="787"/>
        <v xml:space="preserve"> </v>
      </c>
      <c r="AM506" s="240" t="str">
        <f t="shared" si="788"/>
        <v xml:space="preserve"> </v>
      </c>
      <c r="AN506" s="240" t="str">
        <f t="shared" si="789"/>
        <v xml:space="preserve"> </v>
      </c>
      <c r="AO506" s="240" t="str">
        <f t="shared" si="790"/>
        <v xml:space="preserve"> </v>
      </c>
      <c r="AP506" s="240" t="str">
        <f t="shared" si="791"/>
        <v xml:space="preserve"> </v>
      </c>
      <c r="AQ506" s="240" t="str">
        <f t="shared" si="792"/>
        <v xml:space="preserve"> </v>
      </c>
      <c r="AR506" s="240" t="str">
        <f t="shared" si="793"/>
        <v xml:space="preserve"> </v>
      </c>
      <c r="AS506" s="240" t="str">
        <f t="shared" si="794"/>
        <v xml:space="preserve"> </v>
      </c>
      <c r="AT506" s="240" t="str">
        <f t="shared" si="795"/>
        <v xml:space="preserve"> </v>
      </c>
      <c r="AU506" s="240" t="str">
        <f t="shared" si="796"/>
        <v xml:space="preserve"> </v>
      </c>
      <c r="AV506" s="239" t="str">
        <f t="shared" si="797"/>
        <v xml:space="preserve"> </v>
      </c>
      <c r="AW506" s="239" t="str">
        <f t="shared" si="798"/>
        <v xml:space="preserve"> </v>
      </c>
      <c r="AX506" s="239" t="str">
        <f>IF(SUM(I506:T506)&lt;90," ",CM506*AH506*stab.data!$U$20/13/2)</f>
        <v xml:space="preserve"> </v>
      </c>
      <c r="AY506" s="239" t="str">
        <f>IF(SUM(I506:T506)&lt;90," ",CO506*AH506*stab.data!$U$11/13)</f>
        <v xml:space="preserve"> </v>
      </c>
      <c r="AZ506" s="239" t="str">
        <f t="shared" si="799"/>
        <v/>
      </c>
      <c r="BA506" s="241" t="str">
        <f t="shared" si="800"/>
        <v xml:space="preserve"> </v>
      </c>
      <c r="BB506" s="242" t="str">
        <f>IF(SUM(I506:T506)&lt;90," ",EXP('eq. coef.'!$C$104+'eq. coef.'!$C$105*'Amp-TB2 calc'!AJ506+'eq. coef.'!$C$106*'Amp-TB2 calc'!AK506+'eq. coef.'!$C$107*'Amp-TB2 calc'!AL506+'eq. coef.'!$C$108*'Amp-TB2 calc'!AN506+'eq. coef.'!$C$109*'Amp-TB2 calc'!AP506+'eq. coef.'!$C$110*'Amp-TB2 calc'!AQ506+'eq. coef.'!$C$111*'Amp-TB2 calc'!AR506+'eq. coef.'!$C$112*'Amp-TB2 calc'!AS506))</f>
        <v xml:space="preserve"> </v>
      </c>
      <c r="BC506" s="243" t="str">
        <f>IF(SUM(I506:T506)&lt;90," ",EXP('eq. coef.'!$C$176+'eq. coef.'!$C$177*'Amp-TB2 calc'!AJ506+'eq. coef.'!$C$178*'Amp-TB2 calc'!AK506+'eq. coef.'!$C$179*'Amp-TB2 calc'!AL506+'eq. coef.'!$C$180*'Amp-TB2 calc'!AN506+'eq. coef.'!$C$181*'Amp-TB2 calc'!AP506+'eq. coef.'!$C$182*'Amp-TB2 calc'!AQ506+'eq. coef.'!$C$183*'Amp-TB2 calc'!AR506+'eq. coef.'!$C$184*'Amp-TB2 calc'!AS506))</f>
        <v xml:space="preserve"> </v>
      </c>
      <c r="BD506" s="243" t="str">
        <f>IF(SUM(I506:T506)&lt;90," ",('eq. coef.'!$C$234+'eq. coef.'!$C$235*'Amp-TB2 calc'!AJ506+'eq. coef.'!$C$236*'Amp-TB2 calc'!AK506+'eq. coef.'!$C$237*'Amp-TB2 calc'!AL506+'eq. coef.'!$C$238*'Amp-TB2 calc'!AN506+'eq. coef.'!$C$239*'Amp-TB2 calc'!AP506+'eq. coef.'!$C$240*'Amp-TB2 calc'!AQ506+'eq. coef.'!$C$241*'Amp-TB2 calc'!AR506+'eq. coef.'!$C$242*'Amp-TB2 calc'!AS506))</f>
        <v xml:space="preserve"> </v>
      </c>
      <c r="BE506" s="243" t="str">
        <f>IF(SUM(I506:T506)&lt;90," ",('eq. coef.'!$C$270+'eq. coef.'!$C$271*'Amp-TB2 calc'!AJ506+'eq. coef.'!$C$272*'Amp-TB2 calc'!AK506+'eq. coef.'!$C$273*'Amp-TB2 calc'!AL506+'eq. coef.'!$C$274*'Amp-TB2 calc'!AN506+'eq. coef.'!$C$275*'Amp-TB2 calc'!AP506+'eq. coef.'!$C$276*'Amp-TB2 calc'!AQ506+'eq. coef.'!$C$277*'Amp-TB2 calc'!AR506+'eq. coef.'!$C$278*'Amp-TB2 calc'!AS506))</f>
        <v xml:space="preserve"> </v>
      </c>
      <c r="BF506" s="243" t="str">
        <f>IF(SUM(I506:T506)&lt;90," ",EXP('eq. coef.'!$C$328+'eq. coef.'!$C$329*'Amp-TB2 calc'!AJ506+'eq. coef.'!$C$330*'Amp-TB2 calc'!AK506+'eq. coef.'!$C$331*'Amp-TB2 calc'!AL506+'eq. coef.'!$C$332*'Amp-TB2 calc'!AN506+'eq. coef.'!$C$333*'Amp-TB2 calc'!AP506+'eq. coef.'!$C$334*'Amp-TB2 calc'!AQ506+'eq. coef.'!$C$335*'Amp-TB2 calc'!AR506+'eq. coef.'!$C$336*'Amp-TB2 calc'!AS506))</f>
        <v xml:space="preserve"> </v>
      </c>
      <c r="BG506" s="255" t="str">
        <f t="shared" si="801"/>
        <v xml:space="preserve"> </v>
      </c>
      <c r="BH506" s="306" t="str">
        <f t="shared" si="802"/>
        <v xml:space="preserve"> </v>
      </c>
      <c r="BI506" s="243" t="str">
        <f t="shared" si="803"/>
        <v xml:space="preserve"> </v>
      </c>
      <c r="BJ506" s="245" t="str">
        <f t="shared" si="804"/>
        <v xml:space="preserve"> </v>
      </c>
      <c r="BK506" s="243" t="str">
        <f t="shared" si="805"/>
        <v xml:space="preserve"> </v>
      </c>
      <c r="BL506" s="247" t="str">
        <f>IF(SUM(I506:T506)&lt;90," ",'eq. coef.'!$C$360+'eq. coef.'!$C$361*'Amp-TB2 calc'!AJ506+'eq. coef.'!$C$362*'Amp-TB2 calc'!AK506+'eq. coef.'!$C$363*'Amp-TB2 calc'!AL506+'eq. coef.'!$C$364*'Amp-TB2 calc'!AN506+'eq. coef.'!$C$365*'Amp-TB2 calc'!AP506+'eq. coef.'!$C$366*'Amp-TB2 calc'!AQ506+'eq. coef.'!$C$367*'Amp-TB2 calc'!AR506+'eq. coef.'!$C$368*'Amp-TB2 calc'!AS506+'eq. coef.'!$C$369*LN(BO506))</f>
        <v xml:space="preserve"> </v>
      </c>
      <c r="BM506" s="248" t="str">
        <f t="shared" si="806"/>
        <v/>
      </c>
      <c r="BN506" s="267" t="str">
        <f t="shared" si="807"/>
        <v/>
      </c>
      <c r="BO506" s="249" t="str">
        <f t="shared" si="808"/>
        <v xml:space="preserve"> </v>
      </c>
      <c r="BP506" s="243" t="str">
        <f t="shared" si="809"/>
        <v xml:space="preserve"> </v>
      </c>
      <c r="BQ506" s="245"/>
      <c r="BR506" s="245">
        <f t="shared" si="810"/>
        <v>0</v>
      </c>
      <c r="BS506" s="245">
        <f t="shared" si="811"/>
        <v>0</v>
      </c>
      <c r="BT506" s="243" t="str">
        <f t="shared" si="812"/>
        <v xml:space="preserve"> </v>
      </c>
      <c r="BU506" s="250"/>
      <c r="BV506" s="251" t="str">
        <f>IF(SUM(I506:T506)&lt;90," ",'eq. coef.'!$B$1128*'Amp-TB2 calc'!CF506+'eq. coef.'!$B$1129*'Amp-TB2 calc'!CJ506+'eq. coef.'!$B$1130*'Amp-TB2 calc'!CK506+'eq. coef.'!$B$1131*'Amp-TB2 calc'!CM506+'eq. coef.'!$B$1132*'Amp-TB2 calc'!CN506+'eq. coef.'!$B$1133*'Amp-TB2 calc'!CO506+'eq. coef.'!$B$1134*'Amp-TB2 calc'!CP506+'eq. coef.'!$B$1135*'Amp-TB2 calc'!CS506+'eq. coef.'!$B$1135*'Amp-TB2 calc'!CW506+'eq. coef.'!$B$1137*'Amp-TB2 calc'!CX506)</f>
        <v xml:space="preserve"> </v>
      </c>
      <c r="BW506" s="252" t="str">
        <f t="shared" si="813"/>
        <v/>
      </c>
      <c r="BX506" s="253"/>
      <c r="BY506" s="252" t="str">
        <f t="shared" si="814"/>
        <v xml:space="preserve"> </v>
      </c>
      <c r="BZ506" s="251" t="str">
        <f>IF(SUM(I506:T506)&lt;90," ",EXP('eq. coef.'!$B$1156*'Amp-TB2 calc'!CF506+'eq. coef.'!$B$1157*'Amp-TB2 calc'!CJ506+'eq. coef.'!$B$1158*'Amp-TB2 calc'!CK506+'eq. coef.'!$B$1159*'Amp-TB2 calc'!CM506+'eq. coef.'!$B$1160*'Amp-TB2 calc'!CN506+'eq. coef.'!$B$1161*'Amp-TB2 calc'!CO506+'eq. coef.'!$B$1162*'Amp-TB2 calc'!CP506+'eq. coef.'!$B$1163*'Amp-TB2 calc'!CS506+'eq. coef.'!$B$1164*'Amp-TB2 calc'!CW506+'eq. coef.'!$B$1165*'Amp-TB2 calc'!CX506))</f>
        <v xml:space="preserve"> </v>
      </c>
      <c r="CA506" s="252" t="str">
        <f t="shared" si="815"/>
        <v xml:space="preserve"> </v>
      </c>
      <c r="CB506" s="245"/>
      <c r="CC506" s="244" t="str">
        <f t="shared" si="816"/>
        <v xml:space="preserve"> </v>
      </c>
      <c r="CD506" s="244" t="str">
        <f t="shared" si="817"/>
        <v xml:space="preserve"> </v>
      </c>
      <c r="CE506" s="240" t="str">
        <f t="shared" si="818"/>
        <v xml:space="preserve"> </v>
      </c>
      <c r="CF506" s="240" t="str">
        <f t="shared" si="819"/>
        <v xml:space="preserve"> </v>
      </c>
      <c r="CG506" s="240" t="str">
        <f t="shared" si="820"/>
        <v xml:space="preserve"> </v>
      </c>
      <c r="CH506" s="240" t="str">
        <f t="shared" si="821"/>
        <v xml:space="preserve"> </v>
      </c>
      <c r="CI506" s="240"/>
      <c r="CJ506" s="240" t="str">
        <f t="shared" si="822"/>
        <v xml:space="preserve"> </v>
      </c>
      <c r="CK506" s="240" t="str">
        <f t="shared" si="823"/>
        <v xml:space="preserve"> </v>
      </c>
      <c r="CL506" s="240" t="str">
        <f t="shared" si="824"/>
        <v xml:space="preserve"> </v>
      </c>
      <c r="CM506" s="240" t="str">
        <f t="shared" si="825"/>
        <v xml:space="preserve"> </v>
      </c>
      <c r="CN506" s="240" t="str">
        <f t="shared" si="826"/>
        <v xml:space="preserve"> </v>
      </c>
      <c r="CO506" s="240" t="str">
        <f t="shared" si="827"/>
        <v xml:space="preserve"> </v>
      </c>
      <c r="CP506" s="240" t="str">
        <f t="shared" si="828"/>
        <v xml:space="preserve"> </v>
      </c>
      <c r="CQ506" s="240" t="str">
        <f t="shared" si="829"/>
        <v xml:space="preserve"> </v>
      </c>
      <c r="CR506" s="240"/>
      <c r="CS506" s="240" t="str">
        <f t="shared" si="830"/>
        <v xml:space="preserve"> </v>
      </c>
      <c r="CT506" s="240" t="str">
        <f t="shared" si="831"/>
        <v xml:space="preserve"> </v>
      </c>
      <c r="CU506" s="240" t="str">
        <f t="shared" si="832"/>
        <v xml:space="preserve"> </v>
      </c>
      <c r="CV506" s="240"/>
      <c r="CW506" s="240" t="str">
        <f t="shared" si="833"/>
        <v xml:space="preserve"> </v>
      </c>
      <c r="CX506" s="240" t="str">
        <f t="shared" si="834"/>
        <v xml:space="preserve"> </v>
      </c>
      <c r="CY506" s="240" t="str">
        <f t="shared" si="835"/>
        <v xml:space="preserve"> </v>
      </c>
      <c r="CZ506" s="240"/>
      <c r="DA506" s="240" t="str">
        <f t="shared" si="836"/>
        <v xml:space="preserve"> </v>
      </c>
      <c r="DB506" s="240" t="str">
        <f t="shared" si="837"/>
        <v xml:space="preserve"> </v>
      </c>
      <c r="DC506" s="240" t="str">
        <f t="shared" si="838"/>
        <v xml:space="preserve"> </v>
      </c>
      <c r="DD506" s="240" t="str">
        <f t="shared" si="839"/>
        <v xml:space="preserve"> </v>
      </c>
      <c r="DE506" s="245" t="str">
        <f t="shared" si="840"/>
        <v xml:space="preserve"> </v>
      </c>
      <c r="DF506" s="245"/>
      <c r="DG506" s="239" t="str">
        <f t="shared" si="841"/>
        <v xml:space="preserve"> </v>
      </c>
      <c r="DH506" s="239" t="str">
        <f t="shared" si="842"/>
        <v xml:space="preserve"> </v>
      </c>
      <c r="DI506" s="239" t="str">
        <f t="shared" si="843"/>
        <v xml:space="preserve"> </v>
      </c>
      <c r="DJ506" s="240" t="str">
        <f t="shared" si="844"/>
        <v xml:space="preserve"> </v>
      </c>
    </row>
    <row r="507" spans="1:114">
      <c r="A507" s="312"/>
      <c r="I507" s="325"/>
      <c r="J507" s="325"/>
      <c r="K507" s="325"/>
      <c r="L507" s="325"/>
      <c r="M507" s="325"/>
      <c r="N507" s="325"/>
      <c r="O507" s="325"/>
      <c r="P507" s="325"/>
      <c r="Q507" s="325"/>
      <c r="R507" s="325"/>
      <c r="S507" s="325"/>
      <c r="T507" s="325"/>
      <c r="U507" s="238" t="str">
        <f t="shared" si="782"/>
        <v/>
      </c>
      <c r="V507" s="239" t="str">
        <f>IF(SUM(I507:T507)&lt;90," ",I507/stab.data!$U$7)</f>
        <v xml:space="preserve"> </v>
      </c>
      <c r="W507" s="239" t="str">
        <f>IF(SUM(I507:T507)&lt;90," ",J507/stab.data!$U$8)</f>
        <v xml:space="preserve"> </v>
      </c>
      <c r="X507" s="239" t="str">
        <f>IF(SUM(I507:T507)&lt;90," ",K507*2/stab.data!$U$9)</f>
        <v xml:space="preserve"> </v>
      </c>
      <c r="Y507" s="239" t="str">
        <f>IF(SUM(I507:T507)&lt;90," ",L507*2/stab.data!$U$10)</f>
        <v xml:space="preserve"> </v>
      </c>
      <c r="Z507" s="239" t="str">
        <f>IF(SUM(I507:T507)&lt;90," ",M507/stab.data!$U$11)</f>
        <v xml:space="preserve"> </v>
      </c>
      <c r="AA507" s="239" t="str">
        <f>IF(SUM(I507:T507)&lt;90," ",N507/stab.data!$U$12)</f>
        <v xml:space="preserve"> </v>
      </c>
      <c r="AB507" s="239" t="str">
        <f>IF(SUM(I507:T507)&lt;90," ",O507/stab.data!$U$13)</f>
        <v xml:space="preserve"> </v>
      </c>
      <c r="AC507" s="239" t="str">
        <f>IF(SUM(I507:T507)&lt;90," ",P507/stab.data!$U$14)</f>
        <v xml:space="preserve"> </v>
      </c>
      <c r="AD507" s="239" t="str">
        <f>IF(SUM(I507:T507)&lt;90," ",Q507*2/stab.data!$U$15)</f>
        <v xml:space="preserve"> </v>
      </c>
      <c r="AE507" s="239" t="str">
        <f>IF(SUM(I507:T507)&lt;90," ",R507*2/stab.data!$U$16)</f>
        <v xml:space="preserve"> </v>
      </c>
      <c r="AF507" s="239" t="str">
        <f>IF(SUM(I507:T507)&lt;90," ",S507/stab.data!$U$17)</f>
        <v xml:space="preserve"> </v>
      </c>
      <c r="AG507" s="239" t="str">
        <f>IF(SUM(I507:T507)&lt;90," ",T507/stab.data!$U$18)</f>
        <v xml:space="preserve"> </v>
      </c>
      <c r="AH507" s="239" t="str">
        <f t="shared" si="783"/>
        <v xml:space="preserve"> </v>
      </c>
      <c r="AI507" s="239" t="str">
        <f t="shared" si="784"/>
        <v xml:space="preserve"> </v>
      </c>
      <c r="AJ507" s="240" t="str">
        <f t="shared" si="785"/>
        <v xml:space="preserve"> </v>
      </c>
      <c r="AK507" s="240" t="str">
        <f t="shared" si="786"/>
        <v xml:space="preserve"> </v>
      </c>
      <c r="AL507" s="240" t="str">
        <f t="shared" si="787"/>
        <v xml:space="preserve"> </v>
      </c>
      <c r="AM507" s="240" t="str">
        <f t="shared" si="788"/>
        <v xml:space="preserve"> </v>
      </c>
      <c r="AN507" s="240" t="str">
        <f t="shared" si="789"/>
        <v xml:space="preserve"> </v>
      </c>
      <c r="AO507" s="240" t="str">
        <f t="shared" si="790"/>
        <v xml:space="preserve"> </v>
      </c>
      <c r="AP507" s="240" t="str">
        <f t="shared" si="791"/>
        <v xml:space="preserve"> </v>
      </c>
      <c r="AQ507" s="240" t="str">
        <f t="shared" si="792"/>
        <v xml:space="preserve"> </v>
      </c>
      <c r="AR507" s="240" t="str">
        <f t="shared" si="793"/>
        <v xml:space="preserve"> </v>
      </c>
      <c r="AS507" s="240" t="str">
        <f t="shared" si="794"/>
        <v xml:space="preserve"> </v>
      </c>
      <c r="AT507" s="240" t="str">
        <f t="shared" si="795"/>
        <v xml:space="preserve"> </v>
      </c>
      <c r="AU507" s="240" t="str">
        <f t="shared" si="796"/>
        <v xml:space="preserve"> </v>
      </c>
      <c r="AV507" s="239" t="str">
        <f t="shared" si="797"/>
        <v xml:space="preserve"> </v>
      </c>
      <c r="AW507" s="239" t="str">
        <f t="shared" si="798"/>
        <v xml:space="preserve"> </v>
      </c>
      <c r="AX507" s="239" t="str">
        <f>IF(SUM(I507:T507)&lt;90," ",CM507*AH507*stab.data!$U$20/13/2)</f>
        <v xml:space="preserve"> </v>
      </c>
      <c r="AY507" s="239" t="str">
        <f>IF(SUM(I507:T507)&lt;90," ",CO507*AH507*stab.data!$U$11/13)</f>
        <v xml:space="preserve"> </v>
      </c>
      <c r="AZ507" s="239" t="str">
        <f t="shared" si="799"/>
        <v/>
      </c>
      <c r="BA507" s="241" t="str">
        <f t="shared" si="800"/>
        <v xml:space="preserve"> </v>
      </c>
      <c r="BB507" s="242" t="str">
        <f>IF(SUM(I507:T507)&lt;90," ",EXP('eq. coef.'!$C$104+'eq. coef.'!$C$105*'Amp-TB2 calc'!AJ507+'eq. coef.'!$C$106*'Amp-TB2 calc'!AK507+'eq. coef.'!$C$107*'Amp-TB2 calc'!AL507+'eq. coef.'!$C$108*'Amp-TB2 calc'!AN507+'eq. coef.'!$C$109*'Amp-TB2 calc'!AP507+'eq. coef.'!$C$110*'Amp-TB2 calc'!AQ507+'eq. coef.'!$C$111*'Amp-TB2 calc'!AR507+'eq. coef.'!$C$112*'Amp-TB2 calc'!AS507))</f>
        <v xml:space="preserve"> </v>
      </c>
      <c r="BC507" s="243" t="str">
        <f>IF(SUM(I507:T507)&lt;90," ",EXP('eq. coef.'!$C$176+'eq. coef.'!$C$177*'Amp-TB2 calc'!AJ507+'eq. coef.'!$C$178*'Amp-TB2 calc'!AK507+'eq. coef.'!$C$179*'Amp-TB2 calc'!AL507+'eq. coef.'!$C$180*'Amp-TB2 calc'!AN507+'eq. coef.'!$C$181*'Amp-TB2 calc'!AP507+'eq. coef.'!$C$182*'Amp-TB2 calc'!AQ507+'eq. coef.'!$C$183*'Amp-TB2 calc'!AR507+'eq. coef.'!$C$184*'Amp-TB2 calc'!AS507))</f>
        <v xml:space="preserve"> </v>
      </c>
      <c r="BD507" s="243" t="str">
        <f>IF(SUM(I507:T507)&lt;90," ",('eq. coef.'!$C$234+'eq. coef.'!$C$235*'Amp-TB2 calc'!AJ507+'eq. coef.'!$C$236*'Amp-TB2 calc'!AK507+'eq. coef.'!$C$237*'Amp-TB2 calc'!AL507+'eq. coef.'!$C$238*'Amp-TB2 calc'!AN507+'eq. coef.'!$C$239*'Amp-TB2 calc'!AP507+'eq. coef.'!$C$240*'Amp-TB2 calc'!AQ507+'eq. coef.'!$C$241*'Amp-TB2 calc'!AR507+'eq. coef.'!$C$242*'Amp-TB2 calc'!AS507))</f>
        <v xml:space="preserve"> </v>
      </c>
      <c r="BE507" s="243" t="str">
        <f>IF(SUM(I507:T507)&lt;90," ",('eq. coef.'!$C$270+'eq. coef.'!$C$271*'Amp-TB2 calc'!AJ507+'eq. coef.'!$C$272*'Amp-TB2 calc'!AK507+'eq. coef.'!$C$273*'Amp-TB2 calc'!AL507+'eq. coef.'!$C$274*'Amp-TB2 calc'!AN507+'eq. coef.'!$C$275*'Amp-TB2 calc'!AP507+'eq. coef.'!$C$276*'Amp-TB2 calc'!AQ507+'eq. coef.'!$C$277*'Amp-TB2 calc'!AR507+'eq. coef.'!$C$278*'Amp-TB2 calc'!AS507))</f>
        <v xml:space="preserve"> </v>
      </c>
      <c r="BF507" s="243" t="str">
        <f>IF(SUM(I507:T507)&lt;90," ",EXP('eq. coef.'!$C$328+'eq. coef.'!$C$329*'Amp-TB2 calc'!AJ507+'eq. coef.'!$C$330*'Amp-TB2 calc'!AK507+'eq. coef.'!$C$331*'Amp-TB2 calc'!AL507+'eq. coef.'!$C$332*'Amp-TB2 calc'!AN507+'eq. coef.'!$C$333*'Amp-TB2 calc'!AP507+'eq. coef.'!$C$334*'Amp-TB2 calc'!AQ507+'eq. coef.'!$C$335*'Amp-TB2 calc'!AR507+'eq. coef.'!$C$336*'Amp-TB2 calc'!AS507))</f>
        <v xml:space="preserve"> </v>
      </c>
      <c r="BG507" s="255" t="str">
        <f t="shared" si="801"/>
        <v xml:space="preserve"> </v>
      </c>
      <c r="BH507" s="306" t="str">
        <f t="shared" si="802"/>
        <v xml:space="preserve"> </v>
      </c>
      <c r="BI507" s="243" t="str">
        <f t="shared" si="803"/>
        <v xml:space="preserve"> </v>
      </c>
      <c r="BJ507" s="245" t="str">
        <f t="shared" si="804"/>
        <v xml:space="preserve"> </v>
      </c>
      <c r="BK507" s="243" t="str">
        <f t="shared" si="805"/>
        <v xml:space="preserve"> </v>
      </c>
      <c r="BL507" s="247" t="str">
        <f>IF(SUM(I507:T507)&lt;90," ",'eq. coef.'!$C$360+'eq. coef.'!$C$361*'Amp-TB2 calc'!AJ507+'eq. coef.'!$C$362*'Amp-TB2 calc'!AK507+'eq. coef.'!$C$363*'Amp-TB2 calc'!AL507+'eq. coef.'!$C$364*'Amp-TB2 calc'!AN507+'eq. coef.'!$C$365*'Amp-TB2 calc'!AP507+'eq. coef.'!$C$366*'Amp-TB2 calc'!AQ507+'eq. coef.'!$C$367*'Amp-TB2 calc'!AR507+'eq. coef.'!$C$368*'Amp-TB2 calc'!AS507+'eq. coef.'!$C$369*LN(BO507))</f>
        <v xml:space="preserve"> </v>
      </c>
      <c r="BM507" s="248" t="str">
        <f t="shared" si="806"/>
        <v/>
      </c>
      <c r="BN507" s="267" t="str">
        <f t="shared" si="807"/>
        <v/>
      </c>
      <c r="BO507" s="249" t="str">
        <f t="shared" si="808"/>
        <v xml:space="preserve"> </v>
      </c>
      <c r="BP507" s="243" t="str">
        <f t="shared" si="809"/>
        <v xml:space="preserve"> </v>
      </c>
      <c r="BQ507" s="245"/>
      <c r="BR507" s="245">
        <f t="shared" si="810"/>
        <v>0</v>
      </c>
      <c r="BS507" s="245">
        <f t="shared" si="811"/>
        <v>0</v>
      </c>
      <c r="BT507" s="243" t="str">
        <f t="shared" si="812"/>
        <v xml:space="preserve"> </v>
      </c>
      <c r="BU507" s="250"/>
      <c r="BV507" s="251" t="str">
        <f>IF(SUM(I507:T507)&lt;90," ",'eq. coef.'!$B$1128*'Amp-TB2 calc'!CF507+'eq. coef.'!$B$1129*'Amp-TB2 calc'!CJ507+'eq. coef.'!$B$1130*'Amp-TB2 calc'!CK507+'eq. coef.'!$B$1131*'Amp-TB2 calc'!CM507+'eq. coef.'!$B$1132*'Amp-TB2 calc'!CN507+'eq. coef.'!$B$1133*'Amp-TB2 calc'!CO507+'eq. coef.'!$B$1134*'Amp-TB2 calc'!CP507+'eq. coef.'!$B$1135*'Amp-TB2 calc'!CS507+'eq. coef.'!$B$1135*'Amp-TB2 calc'!CW507+'eq. coef.'!$B$1137*'Amp-TB2 calc'!CX507)</f>
        <v xml:space="preserve"> </v>
      </c>
      <c r="BW507" s="252" t="str">
        <f t="shared" si="813"/>
        <v/>
      </c>
      <c r="BX507" s="253"/>
      <c r="BY507" s="252" t="str">
        <f t="shared" si="814"/>
        <v xml:space="preserve"> </v>
      </c>
      <c r="BZ507" s="251" t="str">
        <f>IF(SUM(I507:T507)&lt;90," ",EXP('eq. coef.'!$B$1156*'Amp-TB2 calc'!CF507+'eq. coef.'!$B$1157*'Amp-TB2 calc'!CJ507+'eq. coef.'!$B$1158*'Amp-TB2 calc'!CK507+'eq. coef.'!$B$1159*'Amp-TB2 calc'!CM507+'eq. coef.'!$B$1160*'Amp-TB2 calc'!CN507+'eq. coef.'!$B$1161*'Amp-TB2 calc'!CO507+'eq. coef.'!$B$1162*'Amp-TB2 calc'!CP507+'eq. coef.'!$B$1163*'Amp-TB2 calc'!CS507+'eq. coef.'!$B$1164*'Amp-TB2 calc'!CW507+'eq. coef.'!$B$1165*'Amp-TB2 calc'!CX507))</f>
        <v xml:space="preserve"> </v>
      </c>
      <c r="CA507" s="252" t="str">
        <f t="shared" si="815"/>
        <v xml:space="preserve"> </v>
      </c>
      <c r="CB507" s="245"/>
      <c r="CC507" s="244" t="str">
        <f t="shared" si="816"/>
        <v xml:space="preserve"> </v>
      </c>
      <c r="CD507" s="244" t="str">
        <f t="shared" si="817"/>
        <v xml:space="preserve"> </v>
      </c>
      <c r="CE507" s="240" t="str">
        <f t="shared" si="818"/>
        <v xml:space="preserve"> </v>
      </c>
      <c r="CF507" s="240" t="str">
        <f t="shared" si="819"/>
        <v xml:space="preserve"> </v>
      </c>
      <c r="CG507" s="240" t="str">
        <f t="shared" si="820"/>
        <v xml:space="preserve"> </v>
      </c>
      <c r="CH507" s="240" t="str">
        <f t="shared" si="821"/>
        <v xml:space="preserve"> </v>
      </c>
      <c r="CI507" s="240"/>
      <c r="CJ507" s="240" t="str">
        <f t="shared" si="822"/>
        <v xml:space="preserve"> </v>
      </c>
      <c r="CK507" s="240" t="str">
        <f t="shared" si="823"/>
        <v xml:space="preserve"> </v>
      </c>
      <c r="CL507" s="240" t="str">
        <f t="shared" si="824"/>
        <v xml:space="preserve"> </v>
      </c>
      <c r="CM507" s="240" t="str">
        <f t="shared" si="825"/>
        <v xml:space="preserve"> </v>
      </c>
      <c r="CN507" s="240" t="str">
        <f t="shared" si="826"/>
        <v xml:space="preserve"> </v>
      </c>
      <c r="CO507" s="240" t="str">
        <f t="shared" si="827"/>
        <v xml:space="preserve"> </v>
      </c>
      <c r="CP507" s="240" t="str">
        <f t="shared" si="828"/>
        <v xml:space="preserve"> </v>
      </c>
      <c r="CQ507" s="240" t="str">
        <f t="shared" si="829"/>
        <v xml:space="preserve"> </v>
      </c>
      <c r="CR507" s="240"/>
      <c r="CS507" s="240" t="str">
        <f t="shared" si="830"/>
        <v xml:space="preserve"> </v>
      </c>
      <c r="CT507" s="240" t="str">
        <f t="shared" si="831"/>
        <v xml:space="preserve"> </v>
      </c>
      <c r="CU507" s="240" t="str">
        <f t="shared" si="832"/>
        <v xml:space="preserve"> </v>
      </c>
      <c r="CV507" s="240"/>
      <c r="CW507" s="240" t="str">
        <f t="shared" si="833"/>
        <v xml:space="preserve"> </v>
      </c>
      <c r="CX507" s="240" t="str">
        <f t="shared" si="834"/>
        <v xml:space="preserve"> </v>
      </c>
      <c r="CY507" s="240" t="str">
        <f t="shared" si="835"/>
        <v xml:space="preserve"> </v>
      </c>
      <c r="CZ507" s="240"/>
      <c r="DA507" s="240" t="str">
        <f t="shared" si="836"/>
        <v xml:space="preserve"> </v>
      </c>
      <c r="DB507" s="240" t="str">
        <f t="shared" si="837"/>
        <v xml:space="preserve"> </v>
      </c>
      <c r="DC507" s="240" t="str">
        <f t="shared" si="838"/>
        <v xml:space="preserve"> </v>
      </c>
      <c r="DD507" s="240" t="str">
        <f t="shared" si="839"/>
        <v xml:space="preserve"> </v>
      </c>
      <c r="DE507" s="245" t="str">
        <f t="shared" si="840"/>
        <v xml:space="preserve"> </v>
      </c>
      <c r="DF507" s="245"/>
      <c r="DG507" s="239" t="str">
        <f t="shared" si="841"/>
        <v xml:space="preserve"> </v>
      </c>
      <c r="DH507" s="239" t="str">
        <f t="shared" si="842"/>
        <v xml:space="preserve"> </v>
      </c>
      <c r="DI507" s="239" t="str">
        <f t="shared" si="843"/>
        <v xml:space="preserve"> </v>
      </c>
      <c r="DJ507" s="240" t="str">
        <f t="shared" si="844"/>
        <v xml:space="preserve"> </v>
      </c>
    </row>
    <row r="508" spans="1:114">
      <c r="A508" s="312"/>
      <c r="I508" s="325"/>
      <c r="J508" s="325"/>
      <c r="K508" s="325"/>
      <c r="L508" s="325"/>
      <c r="M508" s="325"/>
      <c r="N508" s="325"/>
      <c r="O508" s="325"/>
      <c r="P508" s="325"/>
      <c r="Q508" s="325"/>
      <c r="R508" s="325"/>
      <c r="S508" s="325"/>
      <c r="T508" s="325"/>
      <c r="U508" s="238" t="str">
        <f t="shared" si="782"/>
        <v/>
      </c>
      <c r="V508" s="239" t="str">
        <f>IF(SUM(I508:T508)&lt;90," ",I508/stab.data!$U$7)</f>
        <v xml:space="preserve"> </v>
      </c>
      <c r="W508" s="239" t="str">
        <f>IF(SUM(I508:T508)&lt;90," ",J508/stab.data!$U$8)</f>
        <v xml:space="preserve"> </v>
      </c>
      <c r="X508" s="239" t="str">
        <f>IF(SUM(I508:T508)&lt;90," ",K508*2/stab.data!$U$9)</f>
        <v xml:space="preserve"> </v>
      </c>
      <c r="Y508" s="239" t="str">
        <f>IF(SUM(I508:T508)&lt;90," ",L508*2/stab.data!$U$10)</f>
        <v xml:space="preserve"> </v>
      </c>
      <c r="Z508" s="239" t="str">
        <f>IF(SUM(I508:T508)&lt;90," ",M508/stab.data!$U$11)</f>
        <v xml:space="preserve"> </v>
      </c>
      <c r="AA508" s="239" t="str">
        <f>IF(SUM(I508:T508)&lt;90," ",N508/stab.data!$U$12)</f>
        <v xml:space="preserve"> </v>
      </c>
      <c r="AB508" s="239" t="str">
        <f>IF(SUM(I508:T508)&lt;90," ",O508/stab.data!$U$13)</f>
        <v xml:space="preserve"> </v>
      </c>
      <c r="AC508" s="239" t="str">
        <f>IF(SUM(I508:T508)&lt;90," ",P508/stab.data!$U$14)</f>
        <v xml:space="preserve"> </v>
      </c>
      <c r="AD508" s="239" t="str">
        <f>IF(SUM(I508:T508)&lt;90," ",Q508*2/stab.data!$U$15)</f>
        <v xml:space="preserve"> </v>
      </c>
      <c r="AE508" s="239" t="str">
        <f>IF(SUM(I508:T508)&lt;90," ",R508*2/stab.data!$U$16)</f>
        <v xml:space="preserve"> </v>
      </c>
      <c r="AF508" s="239" t="str">
        <f>IF(SUM(I508:T508)&lt;90," ",S508/stab.data!$U$17)</f>
        <v xml:space="preserve"> </v>
      </c>
      <c r="AG508" s="239" t="str">
        <f>IF(SUM(I508:T508)&lt;90," ",T508/stab.data!$U$18)</f>
        <v xml:space="preserve"> </v>
      </c>
      <c r="AH508" s="239" t="str">
        <f t="shared" si="783"/>
        <v xml:space="preserve"> </v>
      </c>
      <c r="AI508" s="239" t="str">
        <f t="shared" si="784"/>
        <v xml:space="preserve"> </v>
      </c>
      <c r="AJ508" s="240" t="str">
        <f t="shared" si="785"/>
        <v xml:space="preserve"> </v>
      </c>
      <c r="AK508" s="240" t="str">
        <f t="shared" si="786"/>
        <v xml:space="preserve"> </v>
      </c>
      <c r="AL508" s="240" t="str">
        <f t="shared" si="787"/>
        <v xml:space="preserve"> </v>
      </c>
      <c r="AM508" s="240" t="str">
        <f t="shared" si="788"/>
        <v xml:space="preserve"> </v>
      </c>
      <c r="AN508" s="240" t="str">
        <f t="shared" si="789"/>
        <v xml:space="preserve"> </v>
      </c>
      <c r="AO508" s="240" t="str">
        <f t="shared" si="790"/>
        <v xml:space="preserve"> </v>
      </c>
      <c r="AP508" s="240" t="str">
        <f t="shared" si="791"/>
        <v xml:space="preserve"> </v>
      </c>
      <c r="AQ508" s="240" t="str">
        <f t="shared" si="792"/>
        <v xml:space="preserve"> </v>
      </c>
      <c r="AR508" s="240" t="str">
        <f t="shared" si="793"/>
        <v xml:space="preserve"> </v>
      </c>
      <c r="AS508" s="240" t="str">
        <f t="shared" si="794"/>
        <v xml:space="preserve"> </v>
      </c>
      <c r="AT508" s="240" t="str">
        <f t="shared" si="795"/>
        <v xml:space="preserve"> </v>
      </c>
      <c r="AU508" s="240" t="str">
        <f t="shared" si="796"/>
        <v xml:space="preserve"> </v>
      </c>
      <c r="AV508" s="239" t="str">
        <f t="shared" si="797"/>
        <v xml:space="preserve"> </v>
      </c>
      <c r="AW508" s="239" t="str">
        <f t="shared" si="798"/>
        <v xml:space="preserve"> </v>
      </c>
      <c r="AX508" s="239" t="str">
        <f>IF(SUM(I508:T508)&lt;90," ",CM508*AH508*stab.data!$U$20/13/2)</f>
        <v xml:space="preserve"> </v>
      </c>
      <c r="AY508" s="239" t="str">
        <f>IF(SUM(I508:T508)&lt;90," ",CO508*AH508*stab.data!$U$11/13)</f>
        <v xml:space="preserve"> </v>
      </c>
      <c r="AZ508" s="239" t="str">
        <f t="shared" si="799"/>
        <v/>
      </c>
      <c r="BA508" s="241" t="str">
        <f t="shared" si="800"/>
        <v xml:space="preserve"> </v>
      </c>
      <c r="BB508" s="242" t="str">
        <f>IF(SUM(I508:T508)&lt;90," ",EXP('eq. coef.'!$C$104+'eq. coef.'!$C$105*'Amp-TB2 calc'!AJ508+'eq. coef.'!$C$106*'Amp-TB2 calc'!AK508+'eq. coef.'!$C$107*'Amp-TB2 calc'!AL508+'eq. coef.'!$C$108*'Amp-TB2 calc'!AN508+'eq. coef.'!$C$109*'Amp-TB2 calc'!AP508+'eq. coef.'!$C$110*'Amp-TB2 calc'!AQ508+'eq. coef.'!$C$111*'Amp-TB2 calc'!AR508+'eq. coef.'!$C$112*'Amp-TB2 calc'!AS508))</f>
        <v xml:space="preserve"> </v>
      </c>
      <c r="BC508" s="243" t="str">
        <f>IF(SUM(I508:T508)&lt;90," ",EXP('eq. coef.'!$C$176+'eq. coef.'!$C$177*'Amp-TB2 calc'!AJ508+'eq. coef.'!$C$178*'Amp-TB2 calc'!AK508+'eq. coef.'!$C$179*'Amp-TB2 calc'!AL508+'eq. coef.'!$C$180*'Amp-TB2 calc'!AN508+'eq. coef.'!$C$181*'Amp-TB2 calc'!AP508+'eq. coef.'!$C$182*'Amp-TB2 calc'!AQ508+'eq. coef.'!$C$183*'Amp-TB2 calc'!AR508+'eq. coef.'!$C$184*'Amp-TB2 calc'!AS508))</f>
        <v xml:space="preserve"> </v>
      </c>
      <c r="BD508" s="243" t="str">
        <f>IF(SUM(I508:T508)&lt;90," ",('eq. coef.'!$C$234+'eq. coef.'!$C$235*'Amp-TB2 calc'!AJ508+'eq. coef.'!$C$236*'Amp-TB2 calc'!AK508+'eq. coef.'!$C$237*'Amp-TB2 calc'!AL508+'eq. coef.'!$C$238*'Amp-TB2 calc'!AN508+'eq. coef.'!$C$239*'Amp-TB2 calc'!AP508+'eq. coef.'!$C$240*'Amp-TB2 calc'!AQ508+'eq. coef.'!$C$241*'Amp-TB2 calc'!AR508+'eq. coef.'!$C$242*'Amp-TB2 calc'!AS508))</f>
        <v xml:space="preserve"> </v>
      </c>
      <c r="BE508" s="243" t="str">
        <f>IF(SUM(I508:T508)&lt;90," ",('eq. coef.'!$C$270+'eq. coef.'!$C$271*'Amp-TB2 calc'!AJ508+'eq. coef.'!$C$272*'Amp-TB2 calc'!AK508+'eq. coef.'!$C$273*'Amp-TB2 calc'!AL508+'eq. coef.'!$C$274*'Amp-TB2 calc'!AN508+'eq. coef.'!$C$275*'Amp-TB2 calc'!AP508+'eq. coef.'!$C$276*'Amp-TB2 calc'!AQ508+'eq. coef.'!$C$277*'Amp-TB2 calc'!AR508+'eq. coef.'!$C$278*'Amp-TB2 calc'!AS508))</f>
        <v xml:space="preserve"> </v>
      </c>
      <c r="BF508" s="243" t="str">
        <f>IF(SUM(I508:T508)&lt;90," ",EXP('eq. coef.'!$C$328+'eq. coef.'!$C$329*'Amp-TB2 calc'!AJ508+'eq. coef.'!$C$330*'Amp-TB2 calc'!AK508+'eq. coef.'!$C$331*'Amp-TB2 calc'!AL508+'eq. coef.'!$C$332*'Amp-TB2 calc'!AN508+'eq. coef.'!$C$333*'Amp-TB2 calc'!AP508+'eq. coef.'!$C$334*'Amp-TB2 calc'!AQ508+'eq. coef.'!$C$335*'Amp-TB2 calc'!AR508+'eq. coef.'!$C$336*'Amp-TB2 calc'!AS508))</f>
        <v xml:space="preserve"> </v>
      </c>
      <c r="BG508" s="255" t="str">
        <f t="shared" si="801"/>
        <v xml:space="preserve"> </v>
      </c>
      <c r="BH508" s="306" t="str">
        <f t="shared" si="802"/>
        <v xml:space="preserve"> </v>
      </c>
      <c r="BI508" s="243" t="str">
        <f t="shared" si="803"/>
        <v xml:space="preserve"> </v>
      </c>
      <c r="BJ508" s="245" t="str">
        <f t="shared" si="804"/>
        <v xml:space="preserve"> </v>
      </c>
      <c r="BK508" s="243" t="str">
        <f t="shared" si="805"/>
        <v xml:space="preserve"> </v>
      </c>
      <c r="BL508" s="247" t="str">
        <f>IF(SUM(I508:T508)&lt;90," ",'eq. coef.'!$C$360+'eq. coef.'!$C$361*'Amp-TB2 calc'!AJ508+'eq. coef.'!$C$362*'Amp-TB2 calc'!AK508+'eq. coef.'!$C$363*'Amp-TB2 calc'!AL508+'eq. coef.'!$C$364*'Amp-TB2 calc'!AN508+'eq. coef.'!$C$365*'Amp-TB2 calc'!AP508+'eq. coef.'!$C$366*'Amp-TB2 calc'!AQ508+'eq. coef.'!$C$367*'Amp-TB2 calc'!AR508+'eq. coef.'!$C$368*'Amp-TB2 calc'!AS508+'eq. coef.'!$C$369*LN(BO508))</f>
        <v xml:space="preserve"> </v>
      </c>
      <c r="BM508" s="248" t="str">
        <f t="shared" si="806"/>
        <v/>
      </c>
      <c r="BN508" s="267" t="str">
        <f t="shared" si="807"/>
        <v/>
      </c>
      <c r="BO508" s="249" t="str">
        <f t="shared" si="808"/>
        <v xml:space="preserve"> </v>
      </c>
      <c r="BP508" s="243" t="str">
        <f t="shared" si="809"/>
        <v xml:space="preserve"> </v>
      </c>
      <c r="BQ508" s="245"/>
      <c r="BR508" s="245">
        <f t="shared" si="810"/>
        <v>0</v>
      </c>
      <c r="BS508" s="245">
        <f t="shared" si="811"/>
        <v>0</v>
      </c>
      <c r="BT508" s="243" t="str">
        <f t="shared" si="812"/>
        <v xml:space="preserve"> </v>
      </c>
      <c r="BU508" s="250"/>
      <c r="BV508" s="251" t="str">
        <f>IF(SUM(I508:T508)&lt;90," ",'eq. coef.'!$B$1128*'Amp-TB2 calc'!CF508+'eq. coef.'!$B$1129*'Amp-TB2 calc'!CJ508+'eq. coef.'!$B$1130*'Amp-TB2 calc'!CK508+'eq. coef.'!$B$1131*'Amp-TB2 calc'!CM508+'eq. coef.'!$B$1132*'Amp-TB2 calc'!CN508+'eq. coef.'!$B$1133*'Amp-TB2 calc'!CO508+'eq. coef.'!$B$1134*'Amp-TB2 calc'!CP508+'eq. coef.'!$B$1135*'Amp-TB2 calc'!CS508+'eq. coef.'!$B$1135*'Amp-TB2 calc'!CW508+'eq. coef.'!$B$1137*'Amp-TB2 calc'!CX508)</f>
        <v xml:space="preserve"> </v>
      </c>
      <c r="BW508" s="252" t="str">
        <f t="shared" si="813"/>
        <v/>
      </c>
      <c r="BX508" s="253"/>
      <c r="BY508" s="252" t="str">
        <f t="shared" si="814"/>
        <v xml:space="preserve"> </v>
      </c>
      <c r="BZ508" s="251" t="str">
        <f>IF(SUM(I508:T508)&lt;90," ",EXP('eq. coef.'!$B$1156*'Amp-TB2 calc'!CF508+'eq. coef.'!$B$1157*'Amp-TB2 calc'!CJ508+'eq. coef.'!$B$1158*'Amp-TB2 calc'!CK508+'eq. coef.'!$B$1159*'Amp-TB2 calc'!CM508+'eq. coef.'!$B$1160*'Amp-TB2 calc'!CN508+'eq. coef.'!$B$1161*'Amp-TB2 calc'!CO508+'eq. coef.'!$B$1162*'Amp-TB2 calc'!CP508+'eq. coef.'!$B$1163*'Amp-TB2 calc'!CS508+'eq. coef.'!$B$1164*'Amp-TB2 calc'!CW508+'eq. coef.'!$B$1165*'Amp-TB2 calc'!CX508))</f>
        <v xml:space="preserve"> </v>
      </c>
      <c r="CA508" s="252" t="str">
        <f t="shared" si="815"/>
        <v xml:space="preserve"> </v>
      </c>
      <c r="CB508" s="245"/>
      <c r="CC508" s="244" t="str">
        <f t="shared" si="816"/>
        <v xml:space="preserve"> </v>
      </c>
      <c r="CD508" s="244" t="str">
        <f t="shared" si="817"/>
        <v xml:space="preserve"> </v>
      </c>
      <c r="CE508" s="240" t="str">
        <f t="shared" si="818"/>
        <v xml:space="preserve"> </v>
      </c>
      <c r="CF508" s="240" t="str">
        <f t="shared" si="819"/>
        <v xml:space="preserve"> </v>
      </c>
      <c r="CG508" s="240" t="str">
        <f t="shared" si="820"/>
        <v xml:space="preserve"> </v>
      </c>
      <c r="CH508" s="240" t="str">
        <f t="shared" si="821"/>
        <v xml:space="preserve"> </v>
      </c>
      <c r="CI508" s="240"/>
      <c r="CJ508" s="240" t="str">
        <f t="shared" si="822"/>
        <v xml:space="preserve"> </v>
      </c>
      <c r="CK508" s="240" t="str">
        <f t="shared" si="823"/>
        <v xml:space="preserve"> </v>
      </c>
      <c r="CL508" s="240" t="str">
        <f t="shared" si="824"/>
        <v xml:space="preserve"> </v>
      </c>
      <c r="CM508" s="240" t="str">
        <f t="shared" si="825"/>
        <v xml:space="preserve"> </v>
      </c>
      <c r="CN508" s="240" t="str">
        <f t="shared" si="826"/>
        <v xml:space="preserve"> </v>
      </c>
      <c r="CO508" s="240" t="str">
        <f t="shared" si="827"/>
        <v xml:space="preserve"> </v>
      </c>
      <c r="CP508" s="240" t="str">
        <f t="shared" si="828"/>
        <v xml:space="preserve"> </v>
      </c>
      <c r="CQ508" s="240" t="str">
        <f t="shared" si="829"/>
        <v xml:space="preserve"> </v>
      </c>
      <c r="CR508" s="240"/>
      <c r="CS508" s="240" t="str">
        <f t="shared" si="830"/>
        <v xml:space="preserve"> </v>
      </c>
      <c r="CT508" s="240" t="str">
        <f t="shared" si="831"/>
        <v xml:space="preserve"> </v>
      </c>
      <c r="CU508" s="240" t="str">
        <f t="shared" si="832"/>
        <v xml:space="preserve"> </v>
      </c>
      <c r="CV508" s="240"/>
      <c r="CW508" s="240" t="str">
        <f t="shared" si="833"/>
        <v xml:space="preserve"> </v>
      </c>
      <c r="CX508" s="240" t="str">
        <f t="shared" si="834"/>
        <v xml:space="preserve"> </v>
      </c>
      <c r="CY508" s="240" t="str">
        <f t="shared" si="835"/>
        <v xml:space="preserve"> </v>
      </c>
      <c r="CZ508" s="240"/>
      <c r="DA508" s="240" t="str">
        <f t="shared" si="836"/>
        <v xml:space="preserve"> </v>
      </c>
      <c r="DB508" s="240" t="str">
        <f t="shared" si="837"/>
        <v xml:space="preserve"> </v>
      </c>
      <c r="DC508" s="240" t="str">
        <f t="shared" si="838"/>
        <v xml:space="preserve"> </v>
      </c>
      <c r="DD508" s="240" t="str">
        <f t="shared" si="839"/>
        <v xml:space="preserve"> </v>
      </c>
      <c r="DE508" s="245" t="str">
        <f t="shared" si="840"/>
        <v xml:space="preserve"> </v>
      </c>
      <c r="DF508" s="245"/>
      <c r="DG508" s="239" t="str">
        <f t="shared" si="841"/>
        <v xml:space="preserve"> </v>
      </c>
      <c r="DH508" s="239" t="str">
        <f t="shared" si="842"/>
        <v xml:space="preserve"> </v>
      </c>
      <c r="DI508" s="239" t="str">
        <f t="shared" si="843"/>
        <v xml:space="preserve"> </v>
      </c>
      <c r="DJ508" s="240" t="str">
        <f t="shared" si="844"/>
        <v xml:space="preserve"> </v>
      </c>
    </row>
    <row r="509" spans="1:114">
      <c r="A509" s="312"/>
      <c r="I509" s="325"/>
      <c r="J509" s="325"/>
      <c r="K509" s="325"/>
      <c r="L509" s="325"/>
      <c r="M509" s="325"/>
      <c r="N509" s="325"/>
      <c r="O509" s="325"/>
      <c r="P509" s="325"/>
      <c r="Q509" s="325"/>
      <c r="R509" s="325"/>
      <c r="S509" s="325"/>
      <c r="T509" s="325"/>
      <c r="U509" s="238" t="str">
        <f t="shared" si="782"/>
        <v/>
      </c>
      <c r="V509" s="239" t="str">
        <f>IF(SUM(I509:T509)&lt;90," ",I509/stab.data!$U$7)</f>
        <v xml:space="preserve"> </v>
      </c>
      <c r="W509" s="239" t="str">
        <f>IF(SUM(I509:T509)&lt;90," ",J509/stab.data!$U$8)</f>
        <v xml:space="preserve"> </v>
      </c>
      <c r="X509" s="239" t="str">
        <f>IF(SUM(I509:T509)&lt;90," ",K509*2/stab.data!$U$9)</f>
        <v xml:space="preserve"> </v>
      </c>
      <c r="Y509" s="239" t="str">
        <f>IF(SUM(I509:T509)&lt;90," ",L509*2/stab.data!$U$10)</f>
        <v xml:space="preserve"> </v>
      </c>
      <c r="Z509" s="239" t="str">
        <f>IF(SUM(I509:T509)&lt;90," ",M509/stab.data!$U$11)</f>
        <v xml:space="preserve"> </v>
      </c>
      <c r="AA509" s="239" t="str">
        <f>IF(SUM(I509:T509)&lt;90," ",N509/stab.data!$U$12)</f>
        <v xml:space="preserve"> </v>
      </c>
      <c r="AB509" s="239" t="str">
        <f>IF(SUM(I509:T509)&lt;90," ",O509/stab.data!$U$13)</f>
        <v xml:space="preserve"> </v>
      </c>
      <c r="AC509" s="239" t="str">
        <f>IF(SUM(I509:T509)&lt;90," ",P509/stab.data!$U$14)</f>
        <v xml:space="preserve"> </v>
      </c>
      <c r="AD509" s="239" t="str">
        <f>IF(SUM(I509:T509)&lt;90," ",Q509*2/stab.data!$U$15)</f>
        <v xml:space="preserve"> </v>
      </c>
      <c r="AE509" s="239" t="str">
        <f>IF(SUM(I509:T509)&lt;90," ",R509*2/stab.data!$U$16)</f>
        <v xml:space="preserve"> </v>
      </c>
      <c r="AF509" s="239" t="str">
        <f>IF(SUM(I509:T509)&lt;90," ",S509/stab.data!$U$17)</f>
        <v xml:space="preserve"> </v>
      </c>
      <c r="AG509" s="239" t="str">
        <f>IF(SUM(I509:T509)&lt;90," ",T509/stab.data!$U$18)</f>
        <v xml:space="preserve"> </v>
      </c>
      <c r="AH509" s="239" t="str">
        <f t="shared" si="783"/>
        <v xml:space="preserve"> </v>
      </c>
      <c r="AI509" s="239" t="str">
        <f t="shared" si="784"/>
        <v xml:space="preserve"> </v>
      </c>
      <c r="AJ509" s="240" t="str">
        <f t="shared" si="785"/>
        <v xml:space="preserve"> </v>
      </c>
      <c r="AK509" s="240" t="str">
        <f t="shared" si="786"/>
        <v xml:space="preserve"> </v>
      </c>
      <c r="AL509" s="240" t="str">
        <f t="shared" si="787"/>
        <v xml:space="preserve"> </v>
      </c>
      <c r="AM509" s="240" t="str">
        <f t="shared" si="788"/>
        <v xml:space="preserve"> </v>
      </c>
      <c r="AN509" s="240" t="str">
        <f t="shared" si="789"/>
        <v xml:space="preserve"> </v>
      </c>
      <c r="AO509" s="240" t="str">
        <f t="shared" si="790"/>
        <v xml:space="preserve"> </v>
      </c>
      <c r="AP509" s="240" t="str">
        <f t="shared" si="791"/>
        <v xml:space="preserve"> </v>
      </c>
      <c r="AQ509" s="240" t="str">
        <f t="shared" si="792"/>
        <v xml:space="preserve"> </v>
      </c>
      <c r="AR509" s="240" t="str">
        <f t="shared" si="793"/>
        <v xml:space="preserve"> </v>
      </c>
      <c r="AS509" s="240" t="str">
        <f t="shared" si="794"/>
        <v xml:space="preserve"> </v>
      </c>
      <c r="AT509" s="240" t="str">
        <f t="shared" si="795"/>
        <v xml:space="preserve"> </v>
      </c>
      <c r="AU509" s="240" t="str">
        <f t="shared" si="796"/>
        <v xml:space="preserve"> </v>
      </c>
      <c r="AV509" s="239" t="str">
        <f t="shared" si="797"/>
        <v xml:space="preserve"> </v>
      </c>
      <c r="AW509" s="239" t="str">
        <f t="shared" si="798"/>
        <v xml:space="preserve"> </v>
      </c>
      <c r="AX509" s="239" t="str">
        <f>IF(SUM(I509:T509)&lt;90," ",CM509*AH509*stab.data!$U$20/13/2)</f>
        <v xml:space="preserve"> </v>
      </c>
      <c r="AY509" s="239" t="str">
        <f>IF(SUM(I509:T509)&lt;90," ",CO509*AH509*stab.data!$U$11/13)</f>
        <v xml:space="preserve"> </v>
      </c>
      <c r="AZ509" s="239" t="str">
        <f t="shared" si="799"/>
        <v/>
      </c>
      <c r="BA509" s="241" t="str">
        <f t="shared" si="800"/>
        <v xml:space="preserve"> </v>
      </c>
      <c r="BB509" s="242" t="str">
        <f>IF(SUM(I509:T509)&lt;90," ",EXP('eq. coef.'!$C$104+'eq. coef.'!$C$105*'Amp-TB2 calc'!AJ509+'eq. coef.'!$C$106*'Amp-TB2 calc'!AK509+'eq. coef.'!$C$107*'Amp-TB2 calc'!AL509+'eq. coef.'!$C$108*'Amp-TB2 calc'!AN509+'eq. coef.'!$C$109*'Amp-TB2 calc'!AP509+'eq. coef.'!$C$110*'Amp-TB2 calc'!AQ509+'eq. coef.'!$C$111*'Amp-TB2 calc'!AR509+'eq. coef.'!$C$112*'Amp-TB2 calc'!AS509))</f>
        <v xml:space="preserve"> </v>
      </c>
      <c r="BC509" s="243" t="str">
        <f>IF(SUM(I509:T509)&lt;90," ",EXP('eq. coef.'!$C$176+'eq. coef.'!$C$177*'Amp-TB2 calc'!AJ509+'eq. coef.'!$C$178*'Amp-TB2 calc'!AK509+'eq. coef.'!$C$179*'Amp-TB2 calc'!AL509+'eq. coef.'!$C$180*'Amp-TB2 calc'!AN509+'eq. coef.'!$C$181*'Amp-TB2 calc'!AP509+'eq. coef.'!$C$182*'Amp-TB2 calc'!AQ509+'eq. coef.'!$C$183*'Amp-TB2 calc'!AR509+'eq. coef.'!$C$184*'Amp-TB2 calc'!AS509))</f>
        <v xml:space="preserve"> </v>
      </c>
      <c r="BD509" s="243" t="str">
        <f>IF(SUM(I509:T509)&lt;90," ",('eq. coef.'!$C$234+'eq. coef.'!$C$235*'Amp-TB2 calc'!AJ509+'eq. coef.'!$C$236*'Amp-TB2 calc'!AK509+'eq. coef.'!$C$237*'Amp-TB2 calc'!AL509+'eq. coef.'!$C$238*'Amp-TB2 calc'!AN509+'eq. coef.'!$C$239*'Amp-TB2 calc'!AP509+'eq. coef.'!$C$240*'Amp-TB2 calc'!AQ509+'eq. coef.'!$C$241*'Amp-TB2 calc'!AR509+'eq. coef.'!$C$242*'Amp-TB2 calc'!AS509))</f>
        <v xml:space="preserve"> </v>
      </c>
      <c r="BE509" s="243" t="str">
        <f>IF(SUM(I509:T509)&lt;90," ",('eq. coef.'!$C$270+'eq. coef.'!$C$271*'Amp-TB2 calc'!AJ509+'eq. coef.'!$C$272*'Amp-TB2 calc'!AK509+'eq. coef.'!$C$273*'Amp-TB2 calc'!AL509+'eq. coef.'!$C$274*'Amp-TB2 calc'!AN509+'eq. coef.'!$C$275*'Amp-TB2 calc'!AP509+'eq. coef.'!$C$276*'Amp-TB2 calc'!AQ509+'eq. coef.'!$C$277*'Amp-TB2 calc'!AR509+'eq. coef.'!$C$278*'Amp-TB2 calc'!AS509))</f>
        <v xml:space="preserve"> </v>
      </c>
      <c r="BF509" s="243" t="str">
        <f>IF(SUM(I509:T509)&lt;90," ",EXP('eq. coef.'!$C$328+'eq. coef.'!$C$329*'Amp-TB2 calc'!AJ509+'eq. coef.'!$C$330*'Amp-TB2 calc'!AK509+'eq. coef.'!$C$331*'Amp-TB2 calc'!AL509+'eq. coef.'!$C$332*'Amp-TB2 calc'!AN509+'eq. coef.'!$C$333*'Amp-TB2 calc'!AP509+'eq. coef.'!$C$334*'Amp-TB2 calc'!AQ509+'eq. coef.'!$C$335*'Amp-TB2 calc'!AR509+'eq. coef.'!$C$336*'Amp-TB2 calc'!AS509))</f>
        <v xml:space="preserve"> </v>
      </c>
      <c r="BG509" s="255" t="str">
        <f t="shared" si="801"/>
        <v xml:space="preserve"> </v>
      </c>
      <c r="BH509" s="306" t="str">
        <f t="shared" si="802"/>
        <v xml:space="preserve"> </v>
      </c>
      <c r="BI509" s="243" t="str">
        <f t="shared" si="803"/>
        <v xml:space="preserve"> </v>
      </c>
      <c r="BJ509" s="245" t="str">
        <f t="shared" si="804"/>
        <v xml:space="preserve"> </v>
      </c>
      <c r="BK509" s="243" t="str">
        <f t="shared" si="805"/>
        <v xml:space="preserve"> </v>
      </c>
      <c r="BL509" s="247" t="str">
        <f>IF(SUM(I509:T509)&lt;90," ",'eq. coef.'!$C$360+'eq. coef.'!$C$361*'Amp-TB2 calc'!AJ509+'eq. coef.'!$C$362*'Amp-TB2 calc'!AK509+'eq. coef.'!$C$363*'Amp-TB2 calc'!AL509+'eq. coef.'!$C$364*'Amp-TB2 calc'!AN509+'eq. coef.'!$C$365*'Amp-TB2 calc'!AP509+'eq. coef.'!$C$366*'Amp-TB2 calc'!AQ509+'eq. coef.'!$C$367*'Amp-TB2 calc'!AR509+'eq. coef.'!$C$368*'Amp-TB2 calc'!AS509+'eq. coef.'!$C$369*LN(BO509))</f>
        <v xml:space="preserve"> </v>
      </c>
      <c r="BM509" s="248" t="str">
        <f t="shared" si="806"/>
        <v/>
      </c>
      <c r="BN509" s="267" t="str">
        <f t="shared" si="807"/>
        <v/>
      </c>
      <c r="BO509" s="249" t="str">
        <f t="shared" si="808"/>
        <v xml:space="preserve"> </v>
      </c>
      <c r="BP509" s="243" t="str">
        <f t="shared" si="809"/>
        <v xml:space="preserve"> </v>
      </c>
      <c r="BQ509" s="245"/>
      <c r="BR509" s="245">
        <f t="shared" si="810"/>
        <v>0</v>
      </c>
      <c r="BS509" s="245">
        <f t="shared" si="811"/>
        <v>0</v>
      </c>
      <c r="BT509" s="243" t="str">
        <f t="shared" si="812"/>
        <v xml:space="preserve"> </v>
      </c>
      <c r="BU509" s="250"/>
      <c r="BV509" s="251" t="str">
        <f>IF(SUM(I509:T509)&lt;90," ",'eq. coef.'!$B$1128*'Amp-TB2 calc'!CF509+'eq. coef.'!$B$1129*'Amp-TB2 calc'!CJ509+'eq. coef.'!$B$1130*'Amp-TB2 calc'!CK509+'eq. coef.'!$B$1131*'Amp-TB2 calc'!CM509+'eq. coef.'!$B$1132*'Amp-TB2 calc'!CN509+'eq. coef.'!$B$1133*'Amp-TB2 calc'!CO509+'eq. coef.'!$B$1134*'Amp-TB2 calc'!CP509+'eq. coef.'!$B$1135*'Amp-TB2 calc'!CS509+'eq. coef.'!$B$1135*'Amp-TB2 calc'!CW509+'eq. coef.'!$B$1137*'Amp-TB2 calc'!CX509)</f>
        <v xml:space="preserve"> </v>
      </c>
      <c r="BW509" s="252" t="str">
        <f t="shared" si="813"/>
        <v/>
      </c>
      <c r="BX509" s="253"/>
      <c r="BY509" s="252" t="str">
        <f t="shared" si="814"/>
        <v xml:space="preserve"> </v>
      </c>
      <c r="BZ509" s="251" t="str">
        <f>IF(SUM(I509:T509)&lt;90," ",EXP('eq. coef.'!$B$1156*'Amp-TB2 calc'!CF509+'eq. coef.'!$B$1157*'Amp-TB2 calc'!CJ509+'eq. coef.'!$B$1158*'Amp-TB2 calc'!CK509+'eq. coef.'!$B$1159*'Amp-TB2 calc'!CM509+'eq. coef.'!$B$1160*'Amp-TB2 calc'!CN509+'eq. coef.'!$B$1161*'Amp-TB2 calc'!CO509+'eq. coef.'!$B$1162*'Amp-TB2 calc'!CP509+'eq. coef.'!$B$1163*'Amp-TB2 calc'!CS509+'eq. coef.'!$B$1164*'Amp-TB2 calc'!CW509+'eq. coef.'!$B$1165*'Amp-TB2 calc'!CX509))</f>
        <v xml:space="preserve"> </v>
      </c>
      <c r="CA509" s="252" t="str">
        <f t="shared" si="815"/>
        <v xml:space="preserve"> </v>
      </c>
      <c r="CB509" s="245"/>
      <c r="CC509" s="244" t="str">
        <f t="shared" si="816"/>
        <v xml:space="preserve"> </v>
      </c>
      <c r="CD509" s="244" t="str">
        <f t="shared" si="817"/>
        <v xml:space="preserve"> </v>
      </c>
      <c r="CE509" s="240" t="str">
        <f t="shared" si="818"/>
        <v xml:space="preserve"> </v>
      </c>
      <c r="CF509" s="240" t="str">
        <f t="shared" si="819"/>
        <v xml:space="preserve"> </v>
      </c>
      <c r="CG509" s="240" t="str">
        <f t="shared" si="820"/>
        <v xml:space="preserve"> </v>
      </c>
      <c r="CH509" s="240" t="str">
        <f t="shared" si="821"/>
        <v xml:space="preserve"> </v>
      </c>
      <c r="CI509" s="240"/>
      <c r="CJ509" s="240" t="str">
        <f t="shared" si="822"/>
        <v xml:space="preserve"> </v>
      </c>
      <c r="CK509" s="240" t="str">
        <f t="shared" si="823"/>
        <v xml:space="preserve"> </v>
      </c>
      <c r="CL509" s="240" t="str">
        <f t="shared" si="824"/>
        <v xml:space="preserve"> </v>
      </c>
      <c r="CM509" s="240" t="str">
        <f t="shared" si="825"/>
        <v xml:space="preserve"> </v>
      </c>
      <c r="CN509" s="240" t="str">
        <f t="shared" si="826"/>
        <v xml:space="preserve"> </v>
      </c>
      <c r="CO509" s="240" t="str">
        <f t="shared" si="827"/>
        <v xml:space="preserve"> </v>
      </c>
      <c r="CP509" s="240" t="str">
        <f t="shared" si="828"/>
        <v xml:space="preserve"> </v>
      </c>
      <c r="CQ509" s="240" t="str">
        <f t="shared" si="829"/>
        <v xml:space="preserve"> </v>
      </c>
      <c r="CR509" s="240"/>
      <c r="CS509" s="240" t="str">
        <f t="shared" si="830"/>
        <v xml:space="preserve"> </v>
      </c>
      <c r="CT509" s="240" t="str">
        <f t="shared" si="831"/>
        <v xml:space="preserve"> </v>
      </c>
      <c r="CU509" s="240" t="str">
        <f t="shared" si="832"/>
        <v xml:space="preserve"> </v>
      </c>
      <c r="CV509" s="240"/>
      <c r="CW509" s="240" t="str">
        <f t="shared" si="833"/>
        <v xml:space="preserve"> </v>
      </c>
      <c r="CX509" s="240" t="str">
        <f t="shared" si="834"/>
        <v xml:space="preserve"> </v>
      </c>
      <c r="CY509" s="240" t="str">
        <f t="shared" si="835"/>
        <v xml:space="preserve"> </v>
      </c>
      <c r="CZ509" s="240"/>
      <c r="DA509" s="240" t="str">
        <f t="shared" si="836"/>
        <v xml:space="preserve"> </v>
      </c>
      <c r="DB509" s="240" t="str">
        <f t="shared" si="837"/>
        <v xml:space="preserve"> </v>
      </c>
      <c r="DC509" s="240" t="str">
        <f t="shared" si="838"/>
        <v xml:space="preserve"> </v>
      </c>
      <c r="DD509" s="240" t="str">
        <f t="shared" si="839"/>
        <v xml:space="preserve"> </v>
      </c>
      <c r="DE509" s="245" t="str">
        <f t="shared" si="840"/>
        <v xml:space="preserve"> </v>
      </c>
      <c r="DF509" s="245"/>
      <c r="DG509" s="239" t="str">
        <f t="shared" si="841"/>
        <v xml:space="preserve"> </v>
      </c>
      <c r="DH509" s="239" t="str">
        <f t="shared" si="842"/>
        <v xml:space="preserve"> </v>
      </c>
      <c r="DI509" s="239" t="str">
        <f t="shared" si="843"/>
        <v xml:space="preserve"> </v>
      </c>
      <c r="DJ509" s="240" t="str">
        <f t="shared" si="844"/>
        <v xml:space="preserve"> </v>
      </c>
    </row>
    <row r="510" spans="1:114">
      <c r="A510" s="312"/>
      <c r="I510" s="325"/>
      <c r="J510" s="325"/>
      <c r="K510" s="325"/>
      <c r="L510" s="325"/>
      <c r="M510" s="325"/>
      <c r="N510" s="325"/>
      <c r="O510" s="325"/>
      <c r="P510" s="325"/>
      <c r="Q510" s="325"/>
      <c r="R510" s="325"/>
      <c r="S510" s="325"/>
      <c r="T510" s="325"/>
      <c r="U510" s="238" t="str">
        <f t="shared" ref="U510:U573" si="845">IF(SUM(I510:T510)&lt;90," ",SUM(I510:T510))</f>
        <v/>
      </c>
      <c r="V510" s="239" t="str">
        <f>IF(SUM(I510:T510)&lt;90," ",I510/stab.data!$U$7)</f>
        <v xml:space="preserve"> </v>
      </c>
      <c r="W510" s="239" t="str">
        <f>IF(SUM(I510:T510)&lt;90," ",J510/stab.data!$U$8)</f>
        <v xml:space="preserve"> </v>
      </c>
      <c r="X510" s="239" t="str">
        <f>IF(SUM(I510:T510)&lt;90," ",K510*2/stab.data!$U$9)</f>
        <v xml:space="preserve"> </v>
      </c>
      <c r="Y510" s="239" t="str">
        <f>IF(SUM(I510:T510)&lt;90," ",L510*2/stab.data!$U$10)</f>
        <v xml:space="preserve"> </v>
      </c>
      <c r="Z510" s="239" t="str">
        <f>IF(SUM(I510:T510)&lt;90," ",M510/stab.data!$U$11)</f>
        <v xml:space="preserve"> </v>
      </c>
      <c r="AA510" s="239" t="str">
        <f>IF(SUM(I510:T510)&lt;90," ",N510/stab.data!$U$12)</f>
        <v xml:space="preserve"> </v>
      </c>
      <c r="AB510" s="239" t="str">
        <f>IF(SUM(I510:T510)&lt;90," ",O510/stab.data!$U$13)</f>
        <v xml:space="preserve"> </v>
      </c>
      <c r="AC510" s="239" t="str">
        <f>IF(SUM(I510:T510)&lt;90," ",P510/stab.data!$U$14)</f>
        <v xml:space="preserve"> </v>
      </c>
      <c r="AD510" s="239" t="str">
        <f>IF(SUM(I510:T510)&lt;90," ",Q510*2/stab.data!$U$15)</f>
        <v xml:space="preserve"> </v>
      </c>
      <c r="AE510" s="239" t="str">
        <f>IF(SUM(I510:T510)&lt;90," ",R510*2/stab.data!$U$16)</f>
        <v xml:space="preserve"> </v>
      </c>
      <c r="AF510" s="239" t="str">
        <f>IF(SUM(I510:T510)&lt;90," ",S510/stab.data!$U$17)</f>
        <v xml:space="preserve"> </v>
      </c>
      <c r="AG510" s="239" t="str">
        <f>IF(SUM(I510:T510)&lt;90," ",T510/stab.data!$U$18)</f>
        <v xml:space="preserve"> </v>
      </c>
      <c r="AH510" s="239" t="str">
        <f t="shared" ref="AH510:AH573" si="846">IF(SUM(I510:T510)&lt;90," ",SUM(V510:AB510))</f>
        <v xml:space="preserve"> </v>
      </c>
      <c r="AI510" s="239" t="str">
        <f t="shared" ref="AI510:AI573" si="847">IF(SUM(I510:T510)&lt;90," ",AL510/SUM(AJ510:AS510))</f>
        <v xml:space="preserve"> </v>
      </c>
      <c r="AJ510" s="240" t="str">
        <f t="shared" ref="AJ510:AJ573" si="848">IF(SUM(I510:T510)&lt;90," ",V510*13/$AH510)</f>
        <v xml:space="preserve"> </v>
      </c>
      <c r="AK510" s="240" t="str">
        <f t="shared" ref="AK510:AK573" si="849">IF(SUM(I510:T510)&lt;90," ",W510*13/$AH510)</f>
        <v xml:space="preserve"> </v>
      </c>
      <c r="AL510" s="240" t="str">
        <f t="shared" ref="AL510:AL573" si="850">IF(SUM(I510:T510)&lt;90," ",X510*13/$AH510)</f>
        <v xml:space="preserve"> </v>
      </c>
      <c r="AM510" s="240" t="str">
        <f t="shared" ref="AM510:AM573" si="851">IF(SUM(I510:T510)&lt;90," ",Y510*13/$AH510)</f>
        <v xml:space="preserve"> </v>
      </c>
      <c r="AN510" s="240" t="str">
        <f t="shared" ref="AN510:AN573" si="852">IF(SUM(I510:T510)&lt;90," ",Z510*13/$AH510)</f>
        <v xml:space="preserve"> </v>
      </c>
      <c r="AO510" s="240" t="str">
        <f t="shared" ref="AO510:AO573" si="853">IF(SUM(I510:T510)&lt;90," ",AA510*13/$AH510)</f>
        <v xml:space="preserve"> </v>
      </c>
      <c r="AP510" s="240" t="str">
        <f t="shared" ref="AP510:AP573" si="854">IF(SUM(I510:T510)&lt;90," ",AB510*13/$AH510)</f>
        <v xml:space="preserve"> </v>
      </c>
      <c r="AQ510" s="240" t="str">
        <f t="shared" ref="AQ510:AQ573" si="855">IF(SUM(I510:T510)&lt;90," ",AC510*13/$AH510)</f>
        <v xml:space="preserve"> </v>
      </c>
      <c r="AR510" s="240" t="str">
        <f t="shared" ref="AR510:AR573" si="856">IF(SUM(I510:T510)&lt;90," ",AD510*13/$AH510)</f>
        <v xml:space="preserve"> </v>
      </c>
      <c r="AS510" s="240" t="str">
        <f t="shared" ref="AS510:AS573" si="857">IF(SUM(I510:T510)&lt;90," ",AE510*13/$AH510)</f>
        <v xml:space="preserve"> </v>
      </c>
      <c r="AT510" s="240" t="str">
        <f t="shared" ref="AT510:AT573" si="858">IF(SUM(I510:T510)&lt;90," ",AF510*13/$AH510)</f>
        <v xml:space="preserve"> </v>
      </c>
      <c r="AU510" s="240" t="str">
        <f t="shared" ref="AU510:AU573" si="859">IF(SUM(I510:T510)&lt;90," ",AG510*13/$AH510)</f>
        <v xml:space="preserve"> </v>
      </c>
      <c r="AV510" s="239" t="str">
        <f t="shared" ref="AV510:AV573" si="860">IF(SUM(I510:T510)&lt;90," ",SUM(AJ510:AS510))</f>
        <v xml:space="preserve"> </v>
      </c>
      <c r="AW510" s="239" t="str">
        <f t="shared" ref="AW510:AW573" si="861">IF(SUM(I510:T510)&lt;90," ",(2-AT510-AU510)*AH510*17/13/2)</f>
        <v xml:space="preserve"> </v>
      </c>
      <c r="AX510" s="239" t="str">
        <f>IF(SUM(I510:T510)&lt;90," ",CM510*AH510*stab.data!$U$20/13/2)</f>
        <v xml:space="preserve"> </v>
      </c>
      <c r="AY510" s="239" t="str">
        <f>IF(SUM(I510:T510)&lt;90," ",CO510*AH510*stab.data!$U$11/13)</f>
        <v xml:space="preserve"> </v>
      </c>
      <c r="AZ510" s="239" t="str">
        <f t="shared" ref="AZ510:AZ573" si="862">IF(SUM(I510:T510)&lt;90," ",-(S510*0.421070639014633+T510*0.225636758525372))</f>
        <v/>
      </c>
      <c r="BA510" s="241" t="str">
        <f t="shared" ref="BA510:BA573" si="863">IF(SUM(I510:T510)&lt;90," ",SUM(I510:T510)-M510+AW510+AX510+AY510+AZ510)</f>
        <v xml:space="preserve"> </v>
      </c>
      <c r="BB510" s="242" t="str">
        <f>IF(SUM(I510:T510)&lt;90," ",EXP('eq. coef.'!$C$104+'eq. coef.'!$C$105*'Amp-TB2 calc'!AJ510+'eq. coef.'!$C$106*'Amp-TB2 calc'!AK510+'eq. coef.'!$C$107*'Amp-TB2 calc'!AL510+'eq. coef.'!$C$108*'Amp-TB2 calc'!AN510+'eq. coef.'!$C$109*'Amp-TB2 calc'!AP510+'eq. coef.'!$C$110*'Amp-TB2 calc'!AQ510+'eq. coef.'!$C$111*'Amp-TB2 calc'!AR510+'eq. coef.'!$C$112*'Amp-TB2 calc'!AS510))</f>
        <v xml:space="preserve"> </v>
      </c>
      <c r="BC510" s="243" t="str">
        <f>IF(SUM(I510:T510)&lt;90," ",EXP('eq. coef.'!$C$176+'eq. coef.'!$C$177*'Amp-TB2 calc'!AJ510+'eq. coef.'!$C$178*'Amp-TB2 calc'!AK510+'eq. coef.'!$C$179*'Amp-TB2 calc'!AL510+'eq. coef.'!$C$180*'Amp-TB2 calc'!AN510+'eq. coef.'!$C$181*'Amp-TB2 calc'!AP510+'eq. coef.'!$C$182*'Amp-TB2 calc'!AQ510+'eq. coef.'!$C$183*'Amp-TB2 calc'!AR510+'eq. coef.'!$C$184*'Amp-TB2 calc'!AS510))</f>
        <v xml:space="preserve"> </v>
      </c>
      <c r="BD510" s="243" t="str">
        <f>IF(SUM(I510:T510)&lt;90," ",('eq. coef.'!$C$234+'eq. coef.'!$C$235*'Amp-TB2 calc'!AJ510+'eq. coef.'!$C$236*'Amp-TB2 calc'!AK510+'eq. coef.'!$C$237*'Amp-TB2 calc'!AL510+'eq. coef.'!$C$238*'Amp-TB2 calc'!AN510+'eq. coef.'!$C$239*'Amp-TB2 calc'!AP510+'eq. coef.'!$C$240*'Amp-TB2 calc'!AQ510+'eq. coef.'!$C$241*'Amp-TB2 calc'!AR510+'eq. coef.'!$C$242*'Amp-TB2 calc'!AS510))</f>
        <v xml:space="preserve"> </v>
      </c>
      <c r="BE510" s="243" t="str">
        <f>IF(SUM(I510:T510)&lt;90," ",('eq. coef.'!$C$270+'eq. coef.'!$C$271*'Amp-TB2 calc'!AJ510+'eq. coef.'!$C$272*'Amp-TB2 calc'!AK510+'eq. coef.'!$C$273*'Amp-TB2 calc'!AL510+'eq. coef.'!$C$274*'Amp-TB2 calc'!AN510+'eq. coef.'!$C$275*'Amp-TB2 calc'!AP510+'eq. coef.'!$C$276*'Amp-TB2 calc'!AQ510+'eq. coef.'!$C$277*'Amp-TB2 calc'!AR510+'eq. coef.'!$C$278*'Amp-TB2 calc'!AS510))</f>
        <v xml:space="preserve"> </v>
      </c>
      <c r="BF510" s="243" t="str">
        <f>IF(SUM(I510:T510)&lt;90," ",EXP('eq. coef.'!$C$328+'eq. coef.'!$C$329*'Amp-TB2 calc'!AJ510+'eq. coef.'!$C$330*'Amp-TB2 calc'!AK510+'eq. coef.'!$C$331*'Amp-TB2 calc'!AL510+'eq. coef.'!$C$332*'Amp-TB2 calc'!AN510+'eq. coef.'!$C$333*'Amp-TB2 calc'!AP510+'eq. coef.'!$C$334*'Amp-TB2 calc'!AQ510+'eq. coef.'!$C$335*'Amp-TB2 calc'!AR510+'eq. coef.'!$C$336*'Amp-TB2 calc'!AS510))</f>
        <v xml:space="preserve"> </v>
      </c>
      <c r="BG510" s="255" t="str">
        <f t="shared" ref="BG510:BG573" si="864">IF(SUM(I510:T510)&lt;90," ",IF(DG510&lt;0.54,"low-Mg",IF(I510&lt;38.8-0.42,"low-SiO2",IF(I510&gt;49.8,"high-SiO2",IF(CL510&gt;0.04+0.04*0.1,"high-Cr2O3",IF(O510&lt;9.71-0.35,"low-MgO",IF(O510&gt;18.01+0.35,"high-MgO",IF(N510&gt;0.58+0.58*0.3,"high-MnO",IF(P510&gt;12.35+0.25,"high-CaO",IF(R510&gt;2.03+0.05,"high-K2O",IF(K510&lt;6.5,"low-Al2O3",IF(K510&gt;15.9+0.36,"high-Al2O3",IF(J510&lt;1.1-0.2,"low-TiO2",IF(M510&lt;5.85-0.44,"low-FeO",IF(M510&gt;16.92+0.44,"high-FeO",IF(Q510&lt;1.07-0.1,"low-Na2O",IF(Q510&gt;3.05+0.1,"high-Na2O","ok")))))))))))))))))</f>
        <v xml:space="preserve"> </v>
      </c>
      <c r="BH510" s="306" t="str">
        <f t="shared" ref="BH510:BH573" si="865">IF(SUM(I510:T510)&lt;90," ",IF(BO510&gt;700+700*0.28,"high-P",IF(DG510&lt;0.54,"low-Mg",IF(I510&lt;39.2-0.42,"low-SiO2",IF(I510&gt;46.2+0.42,"high-SiO2",IF(CL510&gt;0.04+0.04*0.1,"high-Cr2O3",IF(O510&lt;9.71-0.35,"low-MgO",IF(O510&gt;16.7+0.35,"high-MgO",IF(N510&gt;0.32+0.32*0.3,"high-MnO",IF(P510&gt;12.35+0.25,"high-CaO",IF(R510&gt;1.3+0.05,"high-K2O",IF(K510&lt;8.5,"low-Al2O3",IF(K510&gt;14.6+0.4,"high-Al2O3",IF(J510&lt;1.3-0.2,"low-TiO2",IF(M510&lt;8.7-0.44,"low-FeO",IF(M510&gt;16.92+0.44,"high-FeO",IF(Q510&lt;1.6-0.1,"low-Na2O",IF(Q510&gt;2.65+0.1,"high-Na2O","ok"))))))))))))))))))</f>
        <v xml:space="preserve"> </v>
      </c>
      <c r="BI510" s="243" t="str">
        <f t="shared" ref="BI510:BI573" si="866">IF(SUM(I510:T510)&lt;90," ",ABS(BB510-BO510)/(BB510+BO510)*200)</f>
        <v xml:space="preserve"> </v>
      </c>
      <c r="BJ510" s="245" t="str">
        <f t="shared" ref="BJ510:BJ573" si="867">IF(SUM(I510:T510)&lt;90," ",(BB510-BF510)/BB510)</f>
        <v xml:space="preserve"> </v>
      </c>
      <c r="BK510" s="243" t="str">
        <f t="shared" ref="BK510:BK573" si="868">IF(SUM(I510:T510)&lt;90," ",BE510-BC510)</f>
        <v xml:space="preserve"> </v>
      </c>
      <c r="BL510" s="247" t="str">
        <f>IF(SUM(I510:T510)&lt;90," ",'eq. coef.'!$C$360+'eq. coef.'!$C$361*'Amp-TB2 calc'!AJ510+'eq. coef.'!$C$362*'Amp-TB2 calc'!AK510+'eq. coef.'!$C$363*'Amp-TB2 calc'!AL510+'eq. coef.'!$C$364*'Amp-TB2 calc'!AN510+'eq. coef.'!$C$365*'Amp-TB2 calc'!AP510+'eq. coef.'!$C$366*'Amp-TB2 calc'!AQ510+'eq. coef.'!$C$367*'Amp-TB2 calc'!AR510+'eq. coef.'!$C$368*'Amp-TB2 calc'!AS510+'eq. coef.'!$C$369*LN(BO510))</f>
        <v xml:space="preserve"> </v>
      </c>
      <c r="BM510" s="248" t="str">
        <f t="shared" ref="BM510:BM573" si="869">IF(SUM(I510:T510)&lt;90," ",22)</f>
        <v/>
      </c>
      <c r="BN510" s="267" t="str">
        <f t="shared" ref="BN510:BN573" si="870">IF(SUM(I510:T510)&lt;90," ",BM510^2)</f>
        <v/>
      </c>
      <c r="BO510" s="249" t="str">
        <f t="shared" ref="BO510:BO573" si="871">IF(SUM(I510:T510)&lt;90," ",IF(BC510&lt;335,BC510,IF(BC510&lt;399,AVERAGE(BC510:BD510),IF(BD510&lt;415,BD510,IF(BE510&lt;470,BD510,IF(BJ510&gt;0.22,AVERAGE(BD510:BE510),IF(BK510&gt;350,BF510,IF(BK510&gt;210,BE510,IF(BK510&lt;75,BD510,IF(BJ510&lt;-0.2,AVERAGE(BC510:BD510),IF(BJ510&gt;0.05,AVERAGE(BD510:BE510),AVERAGE(BC510:BE510))))))))))))</f>
        <v xml:space="preserve"> </v>
      </c>
      <c r="BP510" s="243" t="str">
        <f t="shared" ref="BP510:BP573" si="872">IF(SUM(I510:T510)&lt;90," ",IF(BO510=BB510,"P1a",IF(BO510=BC510,"P1b",IF(BO510=BD510,"P1c",IF(BO510=BE510,"P1d",IF(BO510=BF510,"P1e",IF(BO510=AVERAGE(BC510:BD510),"P1b_c","P1c to e")))))))</f>
        <v xml:space="preserve"> </v>
      </c>
      <c r="BQ510" s="245"/>
      <c r="BR510" s="245">
        <f t="shared" ref="BR510:BR573" si="873">ABS(BQ510)</f>
        <v>0</v>
      </c>
      <c r="BS510" s="245">
        <f t="shared" ref="BS510:BS573" si="874">BQ510^2</f>
        <v>0</v>
      </c>
      <c r="BT510" s="243" t="str">
        <f t="shared" ref="BT510:BT573" si="875">IF(SUM(I510:T510)&lt;90," ",BO510*0.12)</f>
        <v xml:space="preserve"> </v>
      </c>
      <c r="BU510" s="250"/>
      <c r="BV510" s="251" t="str">
        <f>IF(SUM(I510:T510)&lt;90," ",'eq. coef.'!$B$1128*'Amp-TB2 calc'!CF510+'eq. coef.'!$B$1129*'Amp-TB2 calc'!CJ510+'eq. coef.'!$B$1130*'Amp-TB2 calc'!CK510+'eq. coef.'!$B$1131*'Amp-TB2 calc'!CM510+'eq. coef.'!$B$1132*'Amp-TB2 calc'!CN510+'eq. coef.'!$B$1133*'Amp-TB2 calc'!CO510+'eq. coef.'!$B$1134*'Amp-TB2 calc'!CP510+'eq. coef.'!$B$1135*'Amp-TB2 calc'!CS510+'eq. coef.'!$B$1135*'Amp-TB2 calc'!CW510+'eq. coef.'!$B$1137*'Amp-TB2 calc'!CX510)</f>
        <v xml:space="preserve"> </v>
      </c>
      <c r="BW510" s="252" t="str">
        <f t="shared" ref="BW510:BW573" si="876">IF(SUM(I510:T510)&lt;90," ",0.4)</f>
        <v/>
      </c>
      <c r="BX510" s="253"/>
      <c r="BY510" s="252" t="str">
        <f t="shared" ref="BY510:BY573" si="877">IF(SUM(I510:T510)&lt;90," ",-25018.7/(BL510+273.15) + 12.981 + 0.046*(BO510*10- 1)/(BL510+273.15) + -0.5117*LN(BL510+273.15)+BV510)</f>
        <v xml:space="preserve"> </v>
      </c>
      <c r="BZ510" s="251" t="str">
        <f>IF(SUM(I510:T510)&lt;90," ",EXP('eq. coef.'!$B$1156*'Amp-TB2 calc'!CF510+'eq. coef.'!$B$1157*'Amp-TB2 calc'!CJ510+'eq. coef.'!$B$1158*'Amp-TB2 calc'!CK510+'eq. coef.'!$B$1159*'Amp-TB2 calc'!CM510+'eq. coef.'!$B$1160*'Amp-TB2 calc'!CN510+'eq. coef.'!$B$1161*'Amp-TB2 calc'!CO510+'eq. coef.'!$B$1162*'Amp-TB2 calc'!CP510+'eq. coef.'!$B$1163*'Amp-TB2 calc'!CS510+'eq. coef.'!$B$1164*'Amp-TB2 calc'!CW510+'eq. coef.'!$B$1165*'Amp-TB2 calc'!CX510))</f>
        <v xml:space="preserve"> </v>
      </c>
      <c r="CA510" s="252" t="str">
        <f t="shared" ref="CA510:CA573" si="878">IF(SUM(I510:T510)&lt;90," ",BZ510*0.17)</f>
        <v xml:space="preserve"> </v>
      </c>
      <c r="CB510" s="245"/>
      <c r="CC510" s="244" t="str">
        <f t="shared" ref="CC510:CC573" si="879">IF(SUM(I510:T510)&lt;90," ",IF(CX510&gt;-0.1857*CF510 + 0.5569,"alkaline",IF(CX510&gt;-0.0448*CF510 + 0.2793,"alkaline","calc-alkaline")))</f>
        <v xml:space="preserve"> </v>
      </c>
      <c r="CD510" s="244" t="str">
        <f t="shared" ref="CD510:CD573" si="880">IF(SUM(I510:T510)&lt;90," ",IF(CS510&lt;1.5,"low-Ca",IF(DG510&lt;0.5,"low-Mg",IF(CE510&gt;=6.5,"Mg-hornblende",IF(CK510&gt;0.5,"kaersutite",IF(CY510&lt;0.5,"Tschermakitic pargasite",IF(CM510&gt;CJ510,"Mg-hastingsite","Pargasite")))))))</f>
        <v xml:space="preserve"> </v>
      </c>
      <c r="CE510" s="240" t="str">
        <f t="shared" ref="CE510:CE573" si="881">IF(SUM(I510:T510)&lt;90," ",AJ510)</f>
        <v xml:space="preserve"> </v>
      </c>
      <c r="CF510" s="240" t="str">
        <f t="shared" ref="CF510:CF573" si="882">IF(SUM(I510:T510)&lt;90," ",IF(AJ510+AL510&gt;8,8-AJ510,AL510))</f>
        <v xml:space="preserve"> </v>
      </c>
      <c r="CG510" s="240" t="str">
        <f t="shared" ref="CG510:CG573" si="883">IF(SUM(I510:T510)&lt;90," ",IF(CE510+CF510&lt;8,8-CE510-CF510,0))</f>
        <v xml:space="preserve"> </v>
      </c>
      <c r="CH510" s="240" t="str">
        <f t="shared" ref="CH510:CH573" si="884">IF(SUM(I510:T510)&lt;90," ",SUM(CE510:CG510))</f>
        <v xml:space="preserve"> </v>
      </c>
      <c r="CI510" s="240"/>
      <c r="CJ510" s="240" t="str">
        <f t="shared" ref="CJ510:CJ573" si="885">IF(SUM(I510:T510)&lt;90," ",AL510-CF510)</f>
        <v xml:space="preserve"> </v>
      </c>
      <c r="CK510" s="240" t="str">
        <f t="shared" ref="CK510:CK573" si="886">IF(SUM(I510:T510)&lt;90," ",AK510-CG510)</f>
        <v xml:space="preserve"> </v>
      </c>
      <c r="CL510" s="240" t="str">
        <f t="shared" ref="CL510:CL573" si="887">IF(SUM(I510:T510)&lt;90," ",AM510)</f>
        <v xml:space="preserve"> </v>
      </c>
      <c r="CM510" s="240" t="str">
        <f t="shared" ref="CM510:CM573" si="888">IF(SUM(I510:T510)&lt;90," ",IF(DE510&gt;46,0,46-DE510))</f>
        <v xml:space="preserve"> </v>
      </c>
      <c r="CN510" s="240" t="str">
        <f t="shared" ref="CN510:CN573" si="889">IF(SUM(I510:T510)&lt;90," ",AP510)</f>
        <v xml:space="preserve"> </v>
      </c>
      <c r="CO510" s="240" t="str">
        <f t="shared" ref="CO510:CO573" si="890">IF(SUM(I510:T510)&lt;90," ",AN510-CM510)</f>
        <v xml:space="preserve"> </v>
      </c>
      <c r="CP510" s="240" t="str">
        <f t="shared" ref="CP510:CP573" si="891">IF(SUM(I510:T510)&lt;90," ",AO510)</f>
        <v xml:space="preserve"> </v>
      </c>
      <c r="CQ510" s="240" t="str">
        <f t="shared" ref="CQ510:CQ573" si="892">IF(SUM(I510:T510)&lt;90," ",SUM(CJ510:CP510))</f>
        <v xml:space="preserve"> </v>
      </c>
      <c r="CR510" s="240"/>
      <c r="CS510" s="240" t="str">
        <f t="shared" ref="CS510:CS573" si="893">IF(SUM(I510:T510)&lt;90," ",AQ510)</f>
        <v xml:space="preserve"> </v>
      </c>
      <c r="CT510" s="240" t="str">
        <f t="shared" ref="CT510:CT573" si="894">IF(SUM(I510:T510)&lt;90," ",IF(2-CS510&lt;=AR510,2-CS510,AR510))</f>
        <v xml:space="preserve"> </v>
      </c>
      <c r="CU510" s="240" t="str">
        <f t="shared" ref="CU510:CU573" si="895">IF(SUM(I510:T510)&lt;90," ",SUM(CS510:CT510))</f>
        <v xml:space="preserve"> </v>
      </c>
      <c r="CV510" s="240"/>
      <c r="CW510" s="240" t="str">
        <f t="shared" ref="CW510:CW573" si="896">IF(SUM(I510:T510)&lt;90," ",AR510-CT510)</f>
        <v xml:space="preserve"> </v>
      </c>
      <c r="CX510" s="240" t="str">
        <f t="shared" ref="CX510:CX573" si="897">IF(SUM(I510:T510)&lt;90," ",AS510)</f>
        <v xml:space="preserve"> </v>
      </c>
      <c r="CY510" s="240" t="str">
        <f t="shared" ref="CY510:CY573" si="898">IF(SUM(I510:T510)&lt;90," ",SUM(CW510:CX510))</f>
        <v xml:space="preserve"> </v>
      </c>
      <c r="CZ510" s="240"/>
      <c r="DA510" s="240" t="str">
        <f t="shared" ref="DA510:DA573" si="899">IF(SUM(I510:T510)&lt;90," ",2-DB510-DC510)</f>
        <v xml:space="preserve"> </v>
      </c>
      <c r="DB510" s="240" t="str">
        <f t="shared" ref="DB510:DB573" si="900">IF(SUM(I510:T510)&lt;90," ",AT510)</f>
        <v xml:space="preserve"> </v>
      </c>
      <c r="DC510" s="240" t="str">
        <f t="shared" ref="DC510:DC573" si="901">IF(SUM(I510:T510)&lt;90," ",AU510)</f>
        <v xml:space="preserve"> </v>
      </c>
      <c r="DD510" s="240" t="str">
        <f t="shared" ref="DD510:DD573" si="902">IF(SUM(I510:T510)&lt;90," ",SUM(DA510:DC510))</f>
        <v xml:space="preserve"> </v>
      </c>
      <c r="DE510" s="245" t="str">
        <f t="shared" ref="DE510:DE573" si="903">IF(SUM(I510:T510)&lt;90," ",AJ510*4+AK510*4+AL510*3+AM510*3+AN510*2+AO510*2+AP510*2+AQ510*2+AR510+AS510)</f>
        <v xml:space="preserve"> </v>
      </c>
      <c r="DF510" s="245"/>
      <c r="DG510" s="239" t="str">
        <f t="shared" ref="DG510:DG573" si="904">IF(SUM(I510:T510)&lt;90," ",CN510/(CN510+CO510))</f>
        <v xml:space="preserve"> </v>
      </c>
      <c r="DH510" s="239" t="str">
        <f t="shared" ref="DH510:DH573" si="905">IF(SUM(I510:T510)&lt;90," ",CN510/(CN510+CM510+CO510))</f>
        <v xml:space="preserve"> </v>
      </c>
      <c r="DI510" s="239" t="str">
        <f t="shared" ref="DI510:DI573" si="906">IF(SUM(I510:T510)&lt;90," ",CJ510/(CJ510+CF510))</f>
        <v xml:space="preserve"> </v>
      </c>
      <c r="DJ510" s="240" t="str">
        <f t="shared" ref="DJ510:DJ573" si="907">IF(SUM(I510:T510)&lt;90," ",CJ510+CF510)</f>
        <v xml:space="preserve"> </v>
      </c>
    </row>
    <row r="511" spans="1:114">
      <c r="A511" s="312"/>
      <c r="I511" s="325"/>
      <c r="J511" s="325"/>
      <c r="K511" s="325"/>
      <c r="L511" s="325"/>
      <c r="M511" s="325"/>
      <c r="N511" s="325"/>
      <c r="O511" s="325"/>
      <c r="P511" s="325"/>
      <c r="Q511" s="325"/>
      <c r="R511" s="325"/>
      <c r="S511" s="325"/>
      <c r="T511" s="325"/>
      <c r="U511" s="238" t="str">
        <f t="shared" si="845"/>
        <v/>
      </c>
      <c r="V511" s="239" t="str">
        <f>IF(SUM(I511:T511)&lt;90," ",I511/stab.data!$U$7)</f>
        <v xml:space="preserve"> </v>
      </c>
      <c r="W511" s="239" t="str">
        <f>IF(SUM(I511:T511)&lt;90," ",J511/stab.data!$U$8)</f>
        <v xml:space="preserve"> </v>
      </c>
      <c r="X511" s="239" t="str">
        <f>IF(SUM(I511:T511)&lt;90," ",K511*2/stab.data!$U$9)</f>
        <v xml:space="preserve"> </v>
      </c>
      <c r="Y511" s="239" t="str">
        <f>IF(SUM(I511:T511)&lt;90," ",L511*2/stab.data!$U$10)</f>
        <v xml:space="preserve"> </v>
      </c>
      <c r="Z511" s="239" t="str">
        <f>IF(SUM(I511:T511)&lt;90," ",M511/stab.data!$U$11)</f>
        <v xml:space="preserve"> </v>
      </c>
      <c r="AA511" s="239" t="str">
        <f>IF(SUM(I511:T511)&lt;90," ",N511/stab.data!$U$12)</f>
        <v xml:space="preserve"> </v>
      </c>
      <c r="AB511" s="239" t="str">
        <f>IF(SUM(I511:T511)&lt;90," ",O511/stab.data!$U$13)</f>
        <v xml:space="preserve"> </v>
      </c>
      <c r="AC511" s="239" t="str">
        <f>IF(SUM(I511:T511)&lt;90," ",P511/stab.data!$U$14)</f>
        <v xml:space="preserve"> </v>
      </c>
      <c r="AD511" s="239" t="str">
        <f>IF(SUM(I511:T511)&lt;90," ",Q511*2/stab.data!$U$15)</f>
        <v xml:space="preserve"> </v>
      </c>
      <c r="AE511" s="239" t="str">
        <f>IF(SUM(I511:T511)&lt;90," ",R511*2/stab.data!$U$16)</f>
        <v xml:space="preserve"> </v>
      </c>
      <c r="AF511" s="239" t="str">
        <f>IF(SUM(I511:T511)&lt;90," ",S511/stab.data!$U$17)</f>
        <v xml:space="preserve"> </v>
      </c>
      <c r="AG511" s="239" t="str">
        <f>IF(SUM(I511:T511)&lt;90," ",T511/stab.data!$U$18)</f>
        <v xml:space="preserve"> </v>
      </c>
      <c r="AH511" s="239" t="str">
        <f t="shared" si="846"/>
        <v xml:space="preserve"> </v>
      </c>
      <c r="AI511" s="239" t="str">
        <f t="shared" si="847"/>
        <v xml:space="preserve"> </v>
      </c>
      <c r="AJ511" s="240" t="str">
        <f t="shared" si="848"/>
        <v xml:space="preserve"> </v>
      </c>
      <c r="AK511" s="240" t="str">
        <f t="shared" si="849"/>
        <v xml:space="preserve"> </v>
      </c>
      <c r="AL511" s="240" t="str">
        <f t="shared" si="850"/>
        <v xml:space="preserve"> </v>
      </c>
      <c r="AM511" s="240" t="str">
        <f t="shared" si="851"/>
        <v xml:space="preserve"> </v>
      </c>
      <c r="AN511" s="240" t="str">
        <f t="shared" si="852"/>
        <v xml:space="preserve"> </v>
      </c>
      <c r="AO511" s="240" t="str">
        <f t="shared" si="853"/>
        <v xml:space="preserve"> </v>
      </c>
      <c r="AP511" s="240" t="str">
        <f t="shared" si="854"/>
        <v xml:space="preserve"> </v>
      </c>
      <c r="AQ511" s="240" t="str">
        <f t="shared" si="855"/>
        <v xml:space="preserve"> </v>
      </c>
      <c r="AR511" s="240" t="str">
        <f t="shared" si="856"/>
        <v xml:space="preserve"> </v>
      </c>
      <c r="AS511" s="240" t="str">
        <f t="shared" si="857"/>
        <v xml:space="preserve"> </v>
      </c>
      <c r="AT511" s="240" t="str">
        <f t="shared" si="858"/>
        <v xml:space="preserve"> </v>
      </c>
      <c r="AU511" s="240" t="str">
        <f t="shared" si="859"/>
        <v xml:space="preserve"> </v>
      </c>
      <c r="AV511" s="239" t="str">
        <f t="shared" si="860"/>
        <v xml:space="preserve"> </v>
      </c>
      <c r="AW511" s="239" t="str">
        <f t="shared" si="861"/>
        <v xml:space="preserve"> </v>
      </c>
      <c r="AX511" s="239" t="str">
        <f>IF(SUM(I511:T511)&lt;90," ",CM511*AH511*stab.data!$U$20/13/2)</f>
        <v xml:space="preserve"> </v>
      </c>
      <c r="AY511" s="239" t="str">
        <f>IF(SUM(I511:T511)&lt;90," ",CO511*AH511*stab.data!$U$11/13)</f>
        <v xml:space="preserve"> </v>
      </c>
      <c r="AZ511" s="239" t="str">
        <f t="shared" si="862"/>
        <v/>
      </c>
      <c r="BA511" s="241" t="str">
        <f t="shared" si="863"/>
        <v xml:space="preserve"> </v>
      </c>
      <c r="BB511" s="242" t="str">
        <f>IF(SUM(I511:T511)&lt;90," ",EXP('eq. coef.'!$C$104+'eq. coef.'!$C$105*'Amp-TB2 calc'!AJ511+'eq. coef.'!$C$106*'Amp-TB2 calc'!AK511+'eq. coef.'!$C$107*'Amp-TB2 calc'!AL511+'eq. coef.'!$C$108*'Amp-TB2 calc'!AN511+'eq. coef.'!$C$109*'Amp-TB2 calc'!AP511+'eq. coef.'!$C$110*'Amp-TB2 calc'!AQ511+'eq. coef.'!$C$111*'Amp-TB2 calc'!AR511+'eq. coef.'!$C$112*'Amp-TB2 calc'!AS511))</f>
        <v xml:space="preserve"> </v>
      </c>
      <c r="BC511" s="243" t="str">
        <f>IF(SUM(I511:T511)&lt;90," ",EXP('eq. coef.'!$C$176+'eq. coef.'!$C$177*'Amp-TB2 calc'!AJ511+'eq. coef.'!$C$178*'Amp-TB2 calc'!AK511+'eq. coef.'!$C$179*'Amp-TB2 calc'!AL511+'eq. coef.'!$C$180*'Amp-TB2 calc'!AN511+'eq. coef.'!$C$181*'Amp-TB2 calc'!AP511+'eq. coef.'!$C$182*'Amp-TB2 calc'!AQ511+'eq. coef.'!$C$183*'Amp-TB2 calc'!AR511+'eq. coef.'!$C$184*'Amp-TB2 calc'!AS511))</f>
        <v xml:space="preserve"> </v>
      </c>
      <c r="BD511" s="243" t="str">
        <f>IF(SUM(I511:T511)&lt;90," ",('eq. coef.'!$C$234+'eq. coef.'!$C$235*'Amp-TB2 calc'!AJ511+'eq. coef.'!$C$236*'Amp-TB2 calc'!AK511+'eq. coef.'!$C$237*'Amp-TB2 calc'!AL511+'eq. coef.'!$C$238*'Amp-TB2 calc'!AN511+'eq. coef.'!$C$239*'Amp-TB2 calc'!AP511+'eq. coef.'!$C$240*'Amp-TB2 calc'!AQ511+'eq. coef.'!$C$241*'Amp-TB2 calc'!AR511+'eq. coef.'!$C$242*'Amp-TB2 calc'!AS511))</f>
        <v xml:space="preserve"> </v>
      </c>
      <c r="BE511" s="243" t="str">
        <f>IF(SUM(I511:T511)&lt;90," ",('eq. coef.'!$C$270+'eq. coef.'!$C$271*'Amp-TB2 calc'!AJ511+'eq. coef.'!$C$272*'Amp-TB2 calc'!AK511+'eq. coef.'!$C$273*'Amp-TB2 calc'!AL511+'eq. coef.'!$C$274*'Amp-TB2 calc'!AN511+'eq. coef.'!$C$275*'Amp-TB2 calc'!AP511+'eq. coef.'!$C$276*'Amp-TB2 calc'!AQ511+'eq. coef.'!$C$277*'Amp-TB2 calc'!AR511+'eq. coef.'!$C$278*'Amp-TB2 calc'!AS511))</f>
        <v xml:space="preserve"> </v>
      </c>
      <c r="BF511" s="243" t="str">
        <f>IF(SUM(I511:T511)&lt;90," ",EXP('eq. coef.'!$C$328+'eq. coef.'!$C$329*'Amp-TB2 calc'!AJ511+'eq. coef.'!$C$330*'Amp-TB2 calc'!AK511+'eq. coef.'!$C$331*'Amp-TB2 calc'!AL511+'eq. coef.'!$C$332*'Amp-TB2 calc'!AN511+'eq. coef.'!$C$333*'Amp-TB2 calc'!AP511+'eq. coef.'!$C$334*'Amp-TB2 calc'!AQ511+'eq. coef.'!$C$335*'Amp-TB2 calc'!AR511+'eq. coef.'!$C$336*'Amp-TB2 calc'!AS511))</f>
        <v xml:space="preserve"> </v>
      </c>
      <c r="BG511" s="255" t="str">
        <f t="shared" si="864"/>
        <v xml:space="preserve"> </v>
      </c>
      <c r="BH511" s="306" t="str">
        <f t="shared" si="865"/>
        <v xml:space="preserve"> </v>
      </c>
      <c r="BI511" s="243" t="str">
        <f t="shared" si="866"/>
        <v xml:space="preserve"> </v>
      </c>
      <c r="BJ511" s="245" t="str">
        <f t="shared" si="867"/>
        <v xml:space="preserve"> </v>
      </c>
      <c r="BK511" s="243" t="str">
        <f t="shared" si="868"/>
        <v xml:space="preserve"> </v>
      </c>
      <c r="BL511" s="247" t="str">
        <f>IF(SUM(I511:T511)&lt;90," ",'eq. coef.'!$C$360+'eq. coef.'!$C$361*'Amp-TB2 calc'!AJ511+'eq. coef.'!$C$362*'Amp-TB2 calc'!AK511+'eq. coef.'!$C$363*'Amp-TB2 calc'!AL511+'eq. coef.'!$C$364*'Amp-TB2 calc'!AN511+'eq. coef.'!$C$365*'Amp-TB2 calc'!AP511+'eq. coef.'!$C$366*'Amp-TB2 calc'!AQ511+'eq. coef.'!$C$367*'Amp-TB2 calc'!AR511+'eq. coef.'!$C$368*'Amp-TB2 calc'!AS511+'eq. coef.'!$C$369*LN(BO511))</f>
        <v xml:space="preserve"> </v>
      </c>
      <c r="BM511" s="248" t="str">
        <f t="shared" si="869"/>
        <v/>
      </c>
      <c r="BN511" s="267" t="str">
        <f t="shared" si="870"/>
        <v/>
      </c>
      <c r="BO511" s="249" t="str">
        <f t="shared" si="871"/>
        <v xml:space="preserve"> </v>
      </c>
      <c r="BP511" s="243" t="str">
        <f t="shared" si="872"/>
        <v xml:space="preserve"> </v>
      </c>
      <c r="BQ511" s="245"/>
      <c r="BR511" s="245">
        <f t="shared" si="873"/>
        <v>0</v>
      </c>
      <c r="BS511" s="245">
        <f t="shared" si="874"/>
        <v>0</v>
      </c>
      <c r="BT511" s="243" t="str">
        <f t="shared" si="875"/>
        <v xml:space="preserve"> </v>
      </c>
      <c r="BU511" s="250"/>
      <c r="BV511" s="251" t="str">
        <f>IF(SUM(I511:T511)&lt;90," ",'eq. coef.'!$B$1128*'Amp-TB2 calc'!CF511+'eq. coef.'!$B$1129*'Amp-TB2 calc'!CJ511+'eq. coef.'!$B$1130*'Amp-TB2 calc'!CK511+'eq. coef.'!$B$1131*'Amp-TB2 calc'!CM511+'eq. coef.'!$B$1132*'Amp-TB2 calc'!CN511+'eq. coef.'!$B$1133*'Amp-TB2 calc'!CO511+'eq. coef.'!$B$1134*'Amp-TB2 calc'!CP511+'eq. coef.'!$B$1135*'Amp-TB2 calc'!CS511+'eq. coef.'!$B$1135*'Amp-TB2 calc'!CW511+'eq. coef.'!$B$1137*'Amp-TB2 calc'!CX511)</f>
        <v xml:space="preserve"> </v>
      </c>
      <c r="BW511" s="252" t="str">
        <f t="shared" si="876"/>
        <v/>
      </c>
      <c r="BX511" s="253"/>
      <c r="BY511" s="252" t="str">
        <f t="shared" si="877"/>
        <v xml:space="preserve"> </v>
      </c>
      <c r="BZ511" s="251" t="str">
        <f>IF(SUM(I511:T511)&lt;90," ",EXP('eq. coef.'!$B$1156*'Amp-TB2 calc'!CF511+'eq. coef.'!$B$1157*'Amp-TB2 calc'!CJ511+'eq. coef.'!$B$1158*'Amp-TB2 calc'!CK511+'eq. coef.'!$B$1159*'Amp-TB2 calc'!CM511+'eq. coef.'!$B$1160*'Amp-TB2 calc'!CN511+'eq. coef.'!$B$1161*'Amp-TB2 calc'!CO511+'eq. coef.'!$B$1162*'Amp-TB2 calc'!CP511+'eq. coef.'!$B$1163*'Amp-TB2 calc'!CS511+'eq. coef.'!$B$1164*'Amp-TB2 calc'!CW511+'eq. coef.'!$B$1165*'Amp-TB2 calc'!CX511))</f>
        <v xml:space="preserve"> </v>
      </c>
      <c r="CA511" s="252" t="str">
        <f t="shared" si="878"/>
        <v xml:space="preserve"> </v>
      </c>
      <c r="CB511" s="245"/>
      <c r="CC511" s="244" t="str">
        <f t="shared" si="879"/>
        <v xml:space="preserve"> </v>
      </c>
      <c r="CD511" s="244" t="str">
        <f t="shared" si="880"/>
        <v xml:space="preserve"> </v>
      </c>
      <c r="CE511" s="240" t="str">
        <f t="shared" si="881"/>
        <v xml:space="preserve"> </v>
      </c>
      <c r="CF511" s="240" t="str">
        <f t="shared" si="882"/>
        <v xml:space="preserve"> </v>
      </c>
      <c r="CG511" s="240" t="str">
        <f t="shared" si="883"/>
        <v xml:space="preserve"> </v>
      </c>
      <c r="CH511" s="240" t="str">
        <f t="shared" si="884"/>
        <v xml:space="preserve"> </v>
      </c>
      <c r="CI511" s="240"/>
      <c r="CJ511" s="240" t="str">
        <f t="shared" si="885"/>
        <v xml:space="preserve"> </v>
      </c>
      <c r="CK511" s="240" t="str">
        <f t="shared" si="886"/>
        <v xml:space="preserve"> </v>
      </c>
      <c r="CL511" s="240" t="str">
        <f t="shared" si="887"/>
        <v xml:space="preserve"> </v>
      </c>
      <c r="CM511" s="240" t="str">
        <f t="shared" si="888"/>
        <v xml:space="preserve"> </v>
      </c>
      <c r="CN511" s="240" t="str">
        <f t="shared" si="889"/>
        <v xml:space="preserve"> </v>
      </c>
      <c r="CO511" s="240" t="str">
        <f t="shared" si="890"/>
        <v xml:space="preserve"> </v>
      </c>
      <c r="CP511" s="240" t="str">
        <f t="shared" si="891"/>
        <v xml:space="preserve"> </v>
      </c>
      <c r="CQ511" s="240" t="str">
        <f t="shared" si="892"/>
        <v xml:space="preserve"> </v>
      </c>
      <c r="CR511" s="240"/>
      <c r="CS511" s="240" t="str">
        <f t="shared" si="893"/>
        <v xml:space="preserve"> </v>
      </c>
      <c r="CT511" s="240" t="str">
        <f t="shared" si="894"/>
        <v xml:space="preserve"> </v>
      </c>
      <c r="CU511" s="240" t="str">
        <f t="shared" si="895"/>
        <v xml:space="preserve"> </v>
      </c>
      <c r="CV511" s="240"/>
      <c r="CW511" s="240" t="str">
        <f t="shared" si="896"/>
        <v xml:space="preserve"> </v>
      </c>
      <c r="CX511" s="240" t="str">
        <f t="shared" si="897"/>
        <v xml:space="preserve"> </v>
      </c>
      <c r="CY511" s="240" t="str">
        <f t="shared" si="898"/>
        <v xml:space="preserve"> </v>
      </c>
      <c r="CZ511" s="240"/>
      <c r="DA511" s="240" t="str">
        <f t="shared" si="899"/>
        <v xml:space="preserve"> </v>
      </c>
      <c r="DB511" s="240" t="str">
        <f t="shared" si="900"/>
        <v xml:space="preserve"> </v>
      </c>
      <c r="DC511" s="240" t="str">
        <f t="shared" si="901"/>
        <v xml:space="preserve"> </v>
      </c>
      <c r="DD511" s="240" t="str">
        <f t="shared" si="902"/>
        <v xml:space="preserve"> </v>
      </c>
      <c r="DE511" s="245" t="str">
        <f t="shared" si="903"/>
        <v xml:space="preserve"> </v>
      </c>
      <c r="DF511" s="245"/>
      <c r="DG511" s="239" t="str">
        <f t="shared" si="904"/>
        <v xml:space="preserve"> </v>
      </c>
      <c r="DH511" s="239" t="str">
        <f t="shared" si="905"/>
        <v xml:space="preserve"> </v>
      </c>
      <c r="DI511" s="239" t="str">
        <f t="shared" si="906"/>
        <v xml:space="preserve"> </v>
      </c>
      <c r="DJ511" s="240" t="str">
        <f t="shared" si="907"/>
        <v xml:space="preserve"> </v>
      </c>
    </row>
    <row r="512" spans="1:114">
      <c r="A512" s="312"/>
      <c r="I512" s="325"/>
      <c r="J512" s="325"/>
      <c r="K512" s="325"/>
      <c r="L512" s="325"/>
      <c r="M512" s="325"/>
      <c r="N512" s="325"/>
      <c r="O512" s="325"/>
      <c r="P512" s="325"/>
      <c r="Q512" s="325"/>
      <c r="R512" s="325"/>
      <c r="S512" s="325"/>
      <c r="T512" s="325"/>
      <c r="U512" s="238" t="str">
        <f t="shared" si="845"/>
        <v/>
      </c>
      <c r="V512" s="239" t="str">
        <f>IF(SUM(I512:T512)&lt;90," ",I512/stab.data!$U$7)</f>
        <v xml:space="preserve"> </v>
      </c>
      <c r="W512" s="239" t="str">
        <f>IF(SUM(I512:T512)&lt;90," ",J512/stab.data!$U$8)</f>
        <v xml:space="preserve"> </v>
      </c>
      <c r="X512" s="239" t="str">
        <f>IF(SUM(I512:T512)&lt;90," ",K512*2/stab.data!$U$9)</f>
        <v xml:space="preserve"> </v>
      </c>
      <c r="Y512" s="239" t="str">
        <f>IF(SUM(I512:T512)&lt;90," ",L512*2/stab.data!$U$10)</f>
        <v xml:space="preserve"> </v>
      </c>
      <c r="Z512" s="239" t="str">
        <f>IF(SUM(I512:T512)&lt;90," ",M512/stab.data!$U$11)</f>
        <v xml:space="preserve"> </v>
      </c>
      <c r="AA512" s="239" t="str">
        <f>IF(SUM(I512:T512)&lt;90," ",N512/stab.data!$U$12)</f>
        <v xml:space="preserve"> </v>
      </c>
      <c r="AB512" s="239" t="str">
        <f>IF(SUM(I512:T512)&lt;90," ",O512/stab.data!$U$13)</f>
        <v xml:space="preserve"> </v>
      </c>
      <c r="AC512" s="239" t="str">
        <f>IF(SUM(I512:T512)&lt;90," ",P512/stab.data!$U$14)</f>
        <v xml:space="preserve"> </v>
      </c>
      <c r="AD512" s="239" t="str">
        <f>IF(SUM(I512:T512)&lt;90," ",Q512*2/stab.data!$U$15)</f>
        <v xml:space="preserve"> </v>
      </c>
      <c r="AE512" s="239" t="str">
        <f>IF(SUM(I512:T512)&lt;90," ",R512*2/stab.data!$U$16)</f>
        <v xml:space="preserve"> </v>
      </c>
      <c r="AF512" s="239" t="str">
        <f>IF(SUM(I512:T512)&lt;90," ",S512/stab.data!$U$17)</f>
        <v xml:space="preserve"> </v>
      </c>
      <c r="AG512" s="239" t="str">
        <f>IF(SUM(I512:T512)&lt;90," ",T512/stab.data!$U$18)</f>
        <v xml:space="preserve"> </v>
      </c>
      <c r="AH512" s="239" t="str">
        <f t="shared" si="846"/>
        <v xml:space="preserve"> </v>
      </c>
      <c r="AI512" s="239" t="str">
        <f t="shared" si="847"/>
        <v xml:space="preserve"> </v>
      </c>
      <c r="AJ512" s="240" t="str">
        <f t="shared" si="848"/>
        <v xml:space="preserve"> </v>
      </c>
      <c r="AK512" s="240" t="str">
        <f t="shared" si="849"/>
        <v xml:space="preserve"> </v>
      </c>
      <c r="AL512" s="240" t="str">
        <f t="shared" si="850"/>
        <v xml:space="preserve"> </v>
      </c>
      <c r="AM512" s="240" t="str">
        <f t="shared" si="851"/>
        <v xml:space="preserve"> </v>
      </c>
      <c r="AN512" s="240" t="str">
        <f t="shared" si="852"/>
        <v xml:space="preserve"> </v>
      </c>
      <c r="AO512" s="240" t="str">
        <f t="shared" si="853"/>
        <v xml:space="preserve"> </v>
      </c>
      <c r="AP512" s="240" t="str">
        <f t="shared" si="854"/>
        <v xml:space="preserve"> </v>
      </c>
      <c r="AQ512" s="240" t="str">
        <f t="shared" si="855"/>
        <v xml:space="preserve"> </v>
      </c>
      <c r="AR512" s="240" t="str">
        <f t="shared" si="856"/>
        <v xml:space="preserve"> </v>
      </c>
      <c r="AS512" s="240" t="str">
        <f t="shared" si="857"/>
        <v xml:space="preserve"> </v>
      </c>
      <c r="AT512" s="240" t="str">
        <f t="shared" si="858"/>
        <v xml:space="preserve"> </v>
      </c>
      <c r="AU512" s="240" t="str">
        <f t="shared" si="859"/>
        <v xml:space="preserve"> </v>
      </c>
      <c r="AV512" s="239" t="str">
        <f t="shared" si="860"/>
        <v xml:space="preserve"> </v>
      </c>
      <c r="AW512" s="239" t="str">
        <f t="shared" si="861"/>
        <v xml:space="preserve"> </v>
      </c>
      <c r="AX512" s="239" t="str">
        <f>IF(SUM(I512:T512)&lt;90," ",CM512*AH512*stab.data!$U$20/13/2)</f>
        <v xml:space="preserve"> </v>
      </c>
      <c r="AY512" s="239" t="str">
        <f>IF(SUM(I512:T512)&lt;90," ",CO512*AH512*stab.data!$U$11/13)</f>
        <v xml:space="preserve"> </v>
      </c>
      <c r="AZ512" s="239" t="str">
        <f t="shared" si="862"/>
        <v/>
      </c>
      <c r="BA512" s="241" t="str">
        <f t="shared" si="863"/>
        <v xml:space="preserve"> </v>
      </c>
      <c r="BB512" s="242" t="str">
        <f>IF(SUM(I512:T512)&lt;90," ",EXP('eq. coef.'!$C$104+'eq. coef.'!$C$105*'Amp-TB2 calc'!AJ512+'eq. coef.'!$C$106*'Amp-TB2 calc'!AK512+'eq. coef.'!$C$107*'Amp-TB2 calc'!AL512+'eq. coef.'!$C$108*'Amp-TB2 calc'!AN512+'eq. coef.'!$C$109*'Amp-TB2 calc'!AP512+'eq. coef.'!$C$110*'Amp-TB2 calc'!AQ512+'eq. coef.'!$C$111*'Amp-TB2 calc'!AR512+'eq. coef.'!$C$112*'Amp-TB2 calc'!AS512))</f>
        <v xml:space="preserve"> </v>
      </c>
      <c r="BC512" s="243" t="str">
        <f>IF(SUM(I512:T512)&lt;90," ",EXP('eq. coef.'!$C$176+'eq. coef.'!$C$177*'Amp-TB2 calc'!AJ512+'eq. coef.'!$C$178*'Amp-TB2 calc'!AK512+'eq. coef.'!$C$179*'Amp-TB2 calc'!AL512+'eq. coef.'!$C$180*'Amp-TB2 calc'!AN512+'eq. coef.'!$C$181*'Amp-TB2 calc'!AP512+'eq. coef.'!$C$182*'Amp-TB2 calc'!AQ512+'eq. coef.'!$C$183*'Amp-TB2 calc'!AR512+'eq. coef.'!$C$184*'Amp-TB2 calc'!AS512))</f>
        <v xml:space="preserve"> </v>
      </c>
      <c r="BD512" s="243" t="str">
        <f>IF(SUM(I512:T512)&lt;90," ",('eq. coef.'!$C$234+'eq. coef.'!$C$235*'Amp-TB2 calc'!AJ512+'eq. coef.'!$C$236*'Amp-TB2 calc'!AK512+'eq. coef.'!$C$237*'Amp-TB2 calc'!AL512+'eq. coef.'!$C$238*'Amp-TB2 calc'!AN512+'eq. coef.'!$C$239*'Amp-TB2 calc'!AP512+'eq. coef.'!$C$240*'Amp-TB2 calc'!AQ512+'eq. coef.'!$C$241*'Amp-TB2 calc'!AR512+'eq. coef.'!$C$242*'Amp-TB2 calc'!AS512))</f>
        <v xml:space="preserve"> </v>
      </c>
      <c r="BE512" s="243" t="str">
        <f>IF(SUM(I512:T512)&lt;90," ",('eq. coef.'!$C$270+'eq. coef.'!$C$271*'Amp-TB2 calc'!AJ512+'eq. coef.'!$C$272*'Amp-TB2 calc'!AK512+'eq. coef.'!$C$273*'Amp-TB2 calc'!AL512+'eq. coef.'!$C$274*'Amp-TB2 calc'!AN512+'eq. coef.'!$C$275*'Amp-TB2 calc'!AP512+'eq. coef.'!$C$276*'Amp-TB2 calc'!AQ512+'eq. coef.'!$C$277*'Amp-TB2 calc'!AR512+'eq. coef.'!$C$278*'Amp-TB2 calc'!AS512))</f>
        <v xml:space="preserve"> </v>
      </c>
      <c r="BF512" s="243" t="str">
        <f>IF(SUM(I512:T512)&lt;90," ",EXP('eq. coef.'!$C$328+'eq. coef.'!$C$329*'Amp-TB2 calc'!AJ512+'eq. coef.'!$C$330*'Amp-TB2 calc'!AK512+'eq. coef.'!$C$331*'Amp-TB2 calc'!AL512+'eq. coef.'!$C$332*'Amp-TB2 calc'!AN512+'eq. coef.'!$C$333*'Amp-TB2 calc'!AP512+'eq. coef.'!$C$334*'Amp-TB2 calc'!AQ512+'eq. coef.'!$C$335*'Amp-TB2 calc'!AR512+'eq. coef.'!$C$336*'Amp-TB2 calc'!AS512))</f>
        <v xml:space="preserve"> </v>
      </c>
      <c r="BG512" s="255" t="str">
        <f t="shared" si="864"/>
        <v xml:space="preserve"> </v>
      </c>
      <c r="BH512" s="306" t="str">
        <f t="shared" si="865"/>
        <v xml:space="preserve"> </v>
      </c>
      <c r="BI512" s="243" t="str">
        <f t="shared" si="866"/>
        <v xml:space="preserve"> </v>
      </c>
      <c r="BJ512" s="245" t="str">
        <f t="shared" si="867"/>
        <v xml:space="preserve"> </v>
      </c>
      <c r="BK512" s="243" t="str">
        <f t="shared" si="868"/>
        <v xml:space="preserve"> </v>
      </c>
      <c r="BL512" s="247" t="str">
        <f>IF(SUM(I512:T512)&lt;90," ",'eq. coef.'!$C$360+'eq. coef.'!$C$361*'Amp-TB2 calc'!AJ512+'eq. coef.'!$C$362*'Amp-TB2 calc'!AK512+'eq. coef.'!$C$363*'Amp-TB2 calc'!AL512+'eq. coef.'!$C$364*'Amp-TB2 calc'!AN512+'eq. coef.'!$C$365*'Amp-TB2 calc'!AP512+'eq. coef.'!$C$366*'Amp-TB2 calc'!AQ512+'eq. coef.'!$C$367*'Amp-TB2 calc'!AR512+'eq. coef.'!$C$368*'Amp-TB2 calc'!AS512+'eq. coef.'!$C$369*LN(BO512))</f>
        <v xml:space="preserve"> </v>
      </c>
      <c r="BM512" s="248" t="str">
        <f t="shared" si="869"/>
        <v/>
      </c>
      <c r="BN512" s="267" t="str">
        <f t="shared" si="870"/>
        <v/>
      </c>
      <c r="BO512" s="249" t="str">
        <f t="shared" si="871"/>
        <v xml:space="preserve"> </v>
      </c>
      <c r="BP512" s="243" t="str">
        <f t="shared" si="872"/>
        <v xml:space="preserve"> </v>
      </c>
      <c r="BQ512" s="245"/>
      <c r="BR512" s="245">
        <f t="shared" si="873"/>
        <v>0</v>
      </c>
      <c r="BS512" s="245">
        <f t="shared" si="874"/>
        <v>0</v>
      </c>
      <c r="BT512" s="243" t="str">
        <f t="shared" si="875"/>
        <v xml:space="preserve"> </v>
      </c>
      <c r="BU512" s="250"/>
      <c r="BV512" s="251" t="str">
        <f>IF(SUM(I512:T512)&lt;90," ",'eq. coef.'!$B$1128*'Amp-TB2 calc'!CF512+'eq. coef.'!$B$1129*'Amp-TB2 calc'!CJ512+'eq. coef.'!$B$1130*'Amp-TB2 calc'!CK512+'eq. coef.'!$B$1131*'Amp-TB2 calc'!CM512+'eq. coef.'!$B$1132*'Amp-TB2 calc'!CN512+'eq. coef.'!$B$1133*'Amp-TB2 calc'!CO512+'eq. coef.'!$B$1134*'Amp-TB2 calc'!CP512+'eq. coef.'!$B$1135*'Amp-TB2 calc'!CS512+'eq. coef.'!$B$1135*'Amp-TB2 calc'!CW512+'eq. coef.'!$B$1137*'Amp-TB2 calc'!CX512)</f>
        <v xml:space="preserve"> </v>
      </c>
      <c r="BW512" s="252" t="str">
        <f t="shared" si="876"/>
        <v/>
      </c>
      <c r="BX512" s="253"/>
      <c r="BY512" s="252" t="str">
        <f t="shared" si="877"/>
        <v xml:space="preserve"> </v>
      </c>
      <c r="BZ512" s="251" t="str">
        <f>IF(SUM(I512:T512)&lt;90," ",EXP('eq. coef.'!$B$1156*'Amp-TB2 calc'!CF512+'eq. coef.'!$B$1157*'Amp-TB2 calc'!CJ512+'eq. coef.'!$B$1158*'Amp-TB2 calc'!CK512+'eq. coef.'!$B$1159*'Amp-TB2 calc'!CM512+'eq. coef.'!$B$1160*'Amp-TB2 calc'!CN512+'eq. coef.'!$B$1161*'Amp-TB2 calc'!CO512+'eq. coef.'!$B$1162*'Amp-TB2 calc'!CP512+'eq. coef.'!$B$1163*'Amp-TB2 calc'!CS512+'eq. coef.'!$B$1164*'Amp-TB2 calc'!CW512+'eq. coef.'!$B$1165*'Amp-TB2 calc'!CX512))</f>
        <v xml:space="preserve"> </v>
      </c>
      <c r="CA512" s="252" t="str">
        <f t="shared" si="878"/>
        <v xml:space="preserve"> </v>
      </c>
      <c r="CB512" s="245"/>
      <c r="CC512" s="244" t="str">
        <f t="shared" si="879"/>
        <v xml:space="preserve"> </v>
      </c>
      <c r="CD512" s="244" t="str">
        <f t="shared" si="880"/>
        <v xml:space="preserve"> </v>
      </c>
      <c r="CE512" s="240" t="str">
        <f t="shared" si="881"/>
        <v xml:space="preserve"> </v>
      </c>
      <c r="CF512" s="240" t="str">
        <f t="shared" si="882"/>
        <v xml:space="preserve"> </v>
      </c>
      <c r="CG512" s="240" t="str">
        <f t="shared" si="883"/>
        <v xml:space="preserve"> </v>
      </c>
      <c r="CH512" s="240" t="str">
        <f t="shared" si="884"/>
        <v xml:space="preserve"> </v>
      </c>
      <c r="CI512" s="240"/>
      <c r="CJ512" s="240" t="str">
        <f t="shared" si="885"/>
        <v xml:space="preserve"> </v>
      </c>
      <c r="CK512" s="240" t="str">
        <f t="shared" si="886"/>
        <v xml:space="preserve"> </v>
      </c>
      <c r="CL512" s="240" t="str">
        <f t="shared" si="887"/>
        <v xml:space="preserve"> </v>
      </c>
      <c r="CM512" s="240" t="str">
        <f t="shared" si="888"/>
        <v xml:space="preserve"> </v>
      </c>
      <c r="CN512" s="240" t="str">
        <f t="shared" si="889"/>
        <v xml:space="preserve"> </v>
      </c>
      <c r="CO512" s="240" t="str">
        <f t="shared" si="890"/>
        <v xml:space="preserve"> </v>
      </c>
      <c r="CP512" s="240" t="str">
        <f t="shared" si="891"/>
        <v xml:space="preserve"> </v>
      </c>
      <c r="CQ512" s="240" t="str">
        <f t="shared" si="892"/>
        <v xml:space="preserve"> </v>
      </c>
      <c r="CR512" s="240"/>
      <c r="CS512" s="240" t="str">
        <f t="shared" si="893"/>
        <v xml:space="preserve"> </v>
      </c>
      <c r="CT512" s="240" t="str">
        <f t="shared" si="894"/>
        <v xml:space="preserve"> </v>
      </c>
      <c r="CU512" s="240" t="str">
        <f t="shared" si="895"/>
        <v xml:space="preserve"> </v>
      </c>
      <c r="CV512" s="240"/>
      <c r="CW512" s="240" t="str">
        <f t="shared" si="896"/>
        <v xml:space="preserve"> </v>
      </c>
      <c r="CX512" s="240" t="str">
        <f t="shared" si="897"/>
        <v xml:space="preserve"> </v>
      </c>
      <c r="CY512" s="240" t="str">
        <f t="shared" si="898"/>
        <v xml:space="preserve"> </v>
      </c>
      <c r="CZ512" s="240"/>
      <c r="DA512" s="240" t="str">
        <f t="shared" si="899"/>
        <v xml:space="preserve"> </v>
      </c>
      <c r="DB512" s="240" t="str">
        <f t="shared" si="900"/>
        <v xml:space="preserve"> </v>
      </c>
      <c r="DC512" s="240" t="str">
        <f t="shared" si="901"/>
        <v xml:space="preserve"> </v>
      </c>
      <c r="DD512" s="240" t="str">
        <f t="shared" si="902"/>
        <v xml:space="preserve"> </v>
      </c>
      <c r="DE512" s="245" t="str">
        <f t="shared" si="903"/>
        <v xml:space="preserve"> </v>
      </c>
      <c r="DF512" s="245"/>
      <c r="DG512" s="239" t="str">
        <f t="shared" si="904"/>
        <v xml:space="preserve"> </v>
      </c>
      <c r="DH512" s="239" t="str">
        <f t="shared" si="905"/>
        <v xml:space="preserve"> </v>
      </c>
      <c r="DI512" s="239" t="str">
        <f t="shared" si="906"/>
        <v xml:space="preserve"> </v>
      </c>
      <c r="DJ512" s="240" t="str">
        <f t="shared" si="907"/>
        <v xml:space="preserve"> </v>
      </c>
    </row>
    <row r="513" spans="1:114">
      <c r="A513" s="312"/>
      <c r="I513" s="325"/>
      <c r="J513" s="325"/>
      <c r="K513" s="325"/>
      <c r="L513" s="325"/>
      <c r="M513" s="325"/>
      <c r="N513" s="325"/>
      <c r="O513" s="325"/>
      <c r="P513" s="325"/>
      <c r="Q513" s="325"/>
      <c r="R513" s="325"/>
      <c r="S513" s="325"/>
      <c r="T513" s="325"/>
      <c r="U513" s="238" t="str">
        <f t="shared" si="845"/>
        <v/>
      </c>
      <c r="V513" s="239" t="str">
        <f>IF(SUM(I513:T513)&lt;90," ",I513/stab.data!$U$7)</f>
        <v xml:space="preserve"> </v>
      </c>
      <c r="W513" s="239" t="str">
        <f>IF(SUM(I513:T513)&lt;90," ",J513/stab.data!$U$8)</f>
        <v xml:space="preserve"> </v>
      </c>
      <c r="X513" s="239" t="str">
        <f>IF(SUM(I513:T513)&lt;90," ",K513*2/stab.data!$U$9)</f>
        <v xml:space="preserve"> </v>
      </c>
      <c r="Y513" s="239" t="str">
        <f>IF(SUM(I513:T513)&lt;90," ",L513*2/stab.data!$U$10)</f>
        <v xml:space="preserve"> </v>
      </c>
      <c r="Z513" s="239" t="str">
        <f>IF(SUM(I513:T513)&lt;90," ",M513/stab.data!$U$11)</f>
        <v xml:space="preserve"> </v>
      </c>
      <c r="AA513" s="239" t="str">
        <f>IF(SUM(I513:T513)&lt;90," ",N513/stab.data!$U$12)</f>
        <v xml:space="preserve"> </v>
      </c>
      <c r="AB513" s="239" t="str">
        <f>IF(SUM(I513:T513)&lt;90," ",O513/stab.data!$U$13)</f>
        <v xml:space="preserve"> </v>
      </c>
      <c r="AC513" s="239" t="str">
        <f>IF(SUM(I513:T513)&lt;90," ",P513/stab.data!$U$14)</f>
        <v xml:space="preserve"> </v>
      </c>
      <c r="AD513" s="239" t="str">
        <f>IF(SUM(I513:T513)&lt;90," ",Q513*2/stab.data!$U$15)</f>
        <v xml:space="preserve"> </v>
      </c>
      <c r="AE513" s="239" t="str">
        <f>IF(SUM(I513:T513)&lt;90," ",R513*2/stab.data!$U$16)</f>
        <v xml:space="preserve"> </v>
      </c>
      <c r="AF513" s="239" t="str">
        <f>IF(SUM(I513:T513)&lt;90," ",S513/stab.data!$U$17)</f>
        <v xml:space="preserve"> </v>
      </c>
      <c r="AG513" s="239" t="str">
        <f>IF(SUM(I513:T513)&lt;90," ",T513/stab.data!$U$18)</f>
        <v xml:space="preserve"> </v>
      </c>
      <c r="AH513" s="239" t="str">
        <f t="shared" si="846"/>
        <v xml:space="preserve"> </v>
      </c>
      <c r="AI513" s="239" t="str">
        <f t="shared" si="847"/>
        <v xml:space="preserve"> </v>
      </c>
      <c r="AJ513" s="240" t="str">
        <f t="shared" si="848"/>
        <v xml:space="preserve"> </v>
      </c>
      <c r="AK513" s="240" t="str">
        <f t="shared" si="849"/>
        <v xml:space="preserve"> </v>
      </c>
      <c r="AL513" s="240" t="str">
        <f t="shared" si="850"/>
        <v xml:space="preserve"> </v>
      </c>
      <c r="AM513" s="240" t="str">
        <f t="shared" si="851"/>
        <v xml:space="preserve"> </v>
      </c>
      <c r="AN513" s="240" t="str">
        <f t="shared" si="852"/>
        <v xml:space="preserve"> </v>
      </c>
      <c r="AO513" s="240" t="str">
        <f t="shared" si="853"/>
        <v xml:space="preserve"> </v>
      </c>
      <c r="AP513" s="240" t="str">
        <f t="shared" si="854"/>
        <v xml:space="preserve"> </v>
      </c>
      <c r="AQ513" s="240" t="str">
        <f t="shared" si="855"/>
        <v xml:space="preserve"> </v>
      </c>
      <c r="AR513" s="240" t="str">
        <f t="shared" si="856"/>
        <v xml:space="preserve"> </v>
      </c>
      <c r="AS513" s="240" t="str">
        <f t="shared" si="857"/>
        <v xml:space="preserve"> </v>
      </c>
      <c r="AT513" s="240" t="str">
        <f t="shared" si="858"/>
        <v xml:space="preserve"> </v>
      </c>
      <c r="AU513" s="240" t="str">
        <f t="shared" si="859"/>
        <v xml:space="preserve"> </v>
      </c>
      <c r="AV513" s="239" t="str">
        <f t="shared" si="860"/>
        <v xml:space="preserve"> </v>
      </c>
      <c r="AW513" s="239" t="str">
        <f t="shared" si="861"/>
        <v xml:space="preserve"> </v>
      </c>
      <c r="AX513" s="239" t="str">
        <f>IF(SUM(I513:T513)&lt;90," ",CM513*AH513*stab.data!$U$20/13/2)</f>
        <v xml:space="preserve"> </v>
      </c>
      <c r="AY513" s="239" t="str">
        <f>IF(SUM(I513:T513)&lt;90," ",CO513*AH513*stab.data!$U$11/13)</f>
        <v xml:space="preserve"> </v>
      </c>
      <c r="AZ513" s="239" t="str">
        <f t="shared" si="862"/>
        <v/>
      </c>
      <c r="BA513" s="241" t="str">
        <f t="shared" si="863"/>
        <v xml:space="preserve"> </v>
      </c>
      <c r="BB513" s="242" t="str">
        <f>IF(SUM(I513:T513)&lt;90," ",EXP('eq. coef.'!$C$104+'eq. coef.'!$C$105*'Amp-TB2 calc'!AJ513+'eq. coef.'!$C$106*'Amp-TB2 calc'!AK513+'eq. coef.'!$C$107*'Amp-TB2 calc'!AL513+'eq. coef.'!$C$108*'Amp-TB2 calc'!AN513+'eq. coef.'!$C$109*'Amp-TB2 calc'!AP513+'eq. coef.'!$C$110*'Amp-TB2 calc'!AQ513+'eq. coef.'!$C$111*'Amp-TB2 calc'!AR513+'eq. coef.'!$C$112*'Amp-TB2 calc'!AS513))</f>
        <v xml:space="preserve"> </v>
      </c>
      <c r="BC513" s="243" t="str">
        <f>IF(SUM(I513:T513)&lt;90," ",EXP('eq. coef.'!$C$176+'eq. coef.'!$C$177*'Amp-TB2 calc'!AJ513+'eq. coef.'!$C$178*'Amp-TB2 calc'!AK513+'eq. coef.'!$C$179*'Amp-TB2 calc'!AL513+'eq. coef.'!$C$180*'Amp-TB2 calc'!AN513+'eq. coef.'!$C$181*'Amp-TB2 calc'!AP513+'eq. coef.'!$C$182*'Amp-TB2 calc'!AQ513+'eq. coef.'!$C$183*'Amp-TB2 calc'!AR513+'eq. coef.'!$C$184*'Amp-TB2 calc'!AS513))</f>
        <v xml:space="preserve"> </v>
      </c>
      <c r="BD513" s="243" t="str">
        <f>IF(SUM(I513:T513)&lt;90," ",('eq. coef.'!$C$234+'eq. coef.'!$C$235*'Amp-TB2 calc'!AJ513+'eq. coef.'!$C$236*'Amp-TB2 calc'!AK513+'eq. coef.'!$C$237*'Amp-TB2 calc'!AL513+'eq. coef.'!$C$238*'Amp-TB2 calc'!AN513+'eq. coef.'!$C$239*'Amp-TB2 calc'!AP513+'eq. coef.'!$C$240*'Amp-TB2 calc'!AQ513+'eq. coef.'!$C$241*'Amp-TB2 calc'!AR513+'eq. coef.'!$C$242*'Amp-TB2 calc'!AS513))</f>
        <v xml:space="preserve"> </v>
      </c>
      <c r="BE513" s="243" t="str">
        <f>IF(SUM(I513:T513)&lt;90," ",('eq. coef.'!$C$270+'eq. coef.'!$C$271*'Amp-TB2 calc'!AJ513+'eq. coef.'!$C$272*'Amp-TB2 calc'!AK513+'eq. coef.'!$C$273*'Amp-TB2 calc'!AL513+'eq. coef.'!$C$274*'Amp-TB2 calc'!AN513+'eq. coef.'!$C$275*'Amp-TB2 calc'!AP513+'eq. coef.'!$C$276*'Amp-TB2 calc'!AQ513+'eq. coef.'!$C$277*'Amp-TB2 calc'!AR513+'eq. coef.'!$C$278*'Amp-TB2 calc'!AS513))</f>
        <v xml:space="preserve"> </v>
      </c>
      <c r="BF513" s="243" t="str">
        <f>IF(SUM(I513:T513)&lt;90," ",EXP('eq. coef.'!$C$328+'eq. coef.'!$C$329*'Amp-TB2 calc'!AJ513+'eq. coef.'!$C$330*'Amp-TB2 calc'!AK513+'eq. coef.'!$C$331*'Amp-TB2 calc'!AL513+'eq. coef.'!$C$332*'Amp-TB2 calc'!AN513+'eq. coef.'!$C$333*'Amp-TB2 calc'!AP513+'eq. coef.'!$C$334*'Amp-TB2 calc'!AQ513+'eq. coef.'!$C$335*'Amp-TB2 calc'!AR513+'eq. coef.'!$C$336*'Amp-TB2 calc'!AS513))</f>
        <v xml:space="preserve"> </v>
      </c>
      <c r="BG513" s="255" t="str">
        <f t="shared" si="864"/>
        <v xml:space="preserve"> </v>
      </c>
      <c r="BH513" s="306" t="str">
        <f t="shared" si="865"/>
        <v xml:space="preserve"> </v>
      </c>
      <c r="BI513" s="243" t="str">
        <f t="shared" si="866"/>
        <v xml:space="preserve"> </v>
      </c>
      <c r="BJ513" s="245" t="str">
        <f t="shared" si="867"/>
        <v xml:space="preserve"> </v>
      </c>
      <c r="BK513" s="243" t="str">
        <f t="shared" si="868"/>
        <v xml:space="preserve"> </v>
      </c>
      <c r="BL513" s="247" t="str">
        <f>IF(SUM(I513:T513)&lt;90," ",'eq. coef.'!$C$360+'eq. coef.'!$C$361*'Amp-TB2 calc'!AJ513+'eq. coef.'!$C$362*'Amp-TB2 calc'!AK513+'eq. coef.'!$C$363*'Amp-TB2 calc'!AL513+'eq. coef.'!$C$364*'Amp-TB2 calc'!AN513+'eq. coef.'!$C$365*'Amp-TB2 calc'!AP513+'eq. coef.'!$C$366*'Amp-TB2 calc'!AQ513+'eq. coef.'!$C$367*'Amp-TB2 calc'!AR513+'eq. coef.'!$C$368*'Amp-TB2 calc'!AS513+'eq. coef.'!$C$369*LN(BO513))</f>
        <v xml:space="preserve"> </v>
      </c>
      <c r="BM513" s="248" t="str">
        <f t="shared" si="869"/>
        <v/>
      </c>
      <c r="BN513" s="267" t="str">
        <f t="shared" si="870"/>
        <v/>
      </c>
      <c r="BO513" s="249" t="str">
        <f t="shared" si="871"/>
        <v xml:space="preserve"> </v>
      </c>
      <c r="BP513" s="243" t="str">
        <f t="shared" si="872"/>
        <v xml:space="preserve"> </v>
      </c>
      <c r="BQ513" s="245"/>
      <c r="BR513" s="245">
        <f t="shared" si="873"/>
        <v>0</v>
      </c>
      <c r="BS513" s="245">
        <f t="shared" si="874"/>
        <v>0</v>
      </c>
      <c r="BT513" s="243" t="str">
        <f t="shared" si="875"/>
        <v xml:space="preserve"> </v>
      </c>
      <c r="BU513" s="250"/>
      <c r="BV513" s="251" t="str">
        <f>IF(SUM(I513:T513)&lt;90," ",'eq. coef.'!$B$1128*'Amp-TB2 calc'!CF513+'eq. coef.'!$B$1129*'Amp-TB2 calc'!CJ513+'eq. coef.'!$B$1130*'Amp-TB2 calc'!CK513+'eq. coef.'!$B$1131*'Amp-TB2 calc'!CM513+'eq. coef.'!$B$1132*'Amp-TB2 calc'!CN513+'eq. coef.'!$B$1133*'Amp-TB2 calc'!CO513+'eq. coef.'!$B$1134*'Amp-TB2 calc'!CP513+'eq. coef.'!$B$1135*'Amp-TB2 calc'!CS513+'eq. coef.'!$B$1135*'Amp-TB2 calc'!CW513+'eq. coef.'!$B$1137*'Amp-TB2 calc'!CX513)</f>
        <v xml:space="preserve"> </v>
      </c>
      <c r="BW513" s="252" t="str">
        <f t="shared" si="876"/>
        <v/>
      </c>
      <c r="BX513" s="253"/>
      <c r="BY513" s="252" t="str">
        <f t="shared" si="877"/>
        <v xml:space="preserve"> </v>
      </c>
      <c r="BZ513" s="251" t="str">
        <f>IF(SUM(I513:T513)&lt;90," ",EXP('eq. coef.'!$B$1156*'Amp-TB2 calc'!CF513+'eq. coef.'!$B$1157*'Amp-TB2 calc'!CJ513+'eq. coef.'!$B$1158*'Amp-TB2 calc'!CK513+'eq. coef.'!$B$1159*'Amp-TB2 calc'!CM513+'eq. coef.'!$B$1160*'Amp-TB2 calc'!CN513+'eq. coef.'!$B$1161*'Amp-TB2 calc'!CO513+'eq. coef.'!$B$1162*'Amp-TB2 calc'!CP513+'eq. coef.'!$B$1163*'Amp-TB2 calc'!CS513+'eq. coef.'!$B$1164*'Amp-TB2 calc'!CW513+'eq. coef.'!$B$1165*'Amp-TB2 calc'!CX513))</f>
        <v xml:space="preserve"> </v>
      </c>
      <c r="CA513" s="252" t="str">
        <f t="shared" si="878"/>
        <v xml:space="preserve"> </v>
      </c>
      <c r="CB513" s="245"/>
      <c r="CC513" s="244" t="str">
        <f t="shared" si="879"/>
        <v xml:space="preserve"> </v>
      </c>
      <c r="CD513" s="244" t="str">
        <f t="shared" si="880"/>
        <v xml:space="preserve"> </v>
      </c>
      <c r="CE513" s="240" t="str">
        <f t="shared" si="881"/>
        <v xml:space="preserve"> </v>
      </c>
      <c r="CF513" s="240" t="str">
        <f t="shared" si="882"/>
        <v xml:space="preserve"> </v>
      </c>
      <c r="CG513" s="240" t="str">
        <f t="shared" si="883"/>
        <v xml:space="preserve"> </v>
      </c>
      <c r="CH513" s="240" t="str">
        <f t="shared" si="884"/>
        <v xml:space="preserve"> </v>
      </c>
      <c r="CI513" s="240"/>
      <c r="CJ513" s="240" t="str">
        <f t="shared" si="885"/>
        <v xml:space="preserve"> </v>
      </c>
      <c r="CK513" s="240" t="str">
        <f t="shared" si="886"/>
        <v xml:space="preserve"> </v>
      </c>
      <c r="CL513" s="240" t="str">
        <f t="shared" si="887"/>
        <v xml:space="preserve"> </v>
      </c>
      <c r="CM513" s="240" t="str">
        <f t="shared" si="888"/>
        <v xml:space="preserve"> </v>
      </c>
      <c r="CN513" s="240" t="str">
        <f t="shared" si="889"/>
        <v xml:space="preserve"> </v>
      </c>
      <c r="CO513" s="240" t="str">
        <f t="shared" si="890"/>
        <v xml:space="preserve"> </v>
      </c>
      <c r="CP513" s="240" t="str">
        <f t="shared" si="891"/>
        <v xml:space="preserve"> </v>
      </c>
      <c r="CQ513" s="240" t="str">
        <f t="shared" si="892"/>
        <v xml:space="preserve"> </v>
      </c>
      <c r="CR513" s="240"/>
      <c r="CS513" s="240" t="str">
        <f t="shared" si="893"/>
        <v xml:space="preserve"> </v>
      </c>
      <c r="CT513" s="240" t="str">
        <f t="shared" si="894"/>
        <v xml:space="preserve"> </v>
      </c>
      <c r="CU513" s="240" t="str">
        <f t="shared" si="895"/>
        <v xml:space="preserve"> </v>
      </c>
      <c r="CV513" s="240"/>
      <c r="CW513" s="240" t="str">
        <f t="shared" si="896"/>
        <v xml:space="preserve"> </v>
      </c>
      <c r="CX513" s="240" t="str">
        <f t="shared" si="897"/>
        <v xml:space="preserve"> </v>
      </c>
      <c r="CY513" s="240" t="str">
        <f t="shared" si="898"/>
        <v xml:space="preserve"> </v>
      </c>
      <c r="CZ513" s="240"/>
      <c r="DA513" s="240" t="str">
        <f t="shared" si="899"/>
        <v xml:space="preserve"> </v>
      </c>
      <c r="DB513" s="240" t="str">
        <f t="shared" si="900"/>
        <v xml:space="preserve"> </v>
      </c>
      <c r="DC513" s="240" t="str">
        <f t="shared" si="901"/>
        <v xml:space="preserve"> </v>
      </c>
      <c r="DD513" s="240" t="str">
        <f t="shared" si="902"/>
        <v xml:space="preserve"> </v>
      </c>
      <c r="DE513" s="245" t="str">
        <f t="shared" si="903"/>
        <v xml:space="preserve"> </v>
      </c>
      <c r="DF513" s="245"/>
      <c r="DG513" s="239" t="str">
        <f t="shared" si="904"/>
        <v xml:space="preserve"> </v>
      </c>
      <c r="DH513" s="239" t="str">
        <f t="shared" si="905"/>
        <v xml:space="preserve"> </v>
      </c>
      <c r="DI513" s="239" t="str">
        <f t="shared" si="906"/>
        <v xml:space="preserve"> </v>
      </c>
      <c r="DJ513" s="240" t="str">
        <f t="shared" si="907"/>
        <v xml:space="preserve"> </v>
      </c>
    </row>
    <row r="514" spans="1:114">
      <c r="A514" s="312"/>
      <c r="I514" s="325"/>
      <c r="J514" s="325"/>
      <c r="K514" s="325"/>
      <c r="L514" s="325"/>
      <c r="M514" s="325"/>
      <c r="N514" s="325"/>
      <c r="O514" s="325"/>
      <c r="P514" s="325"/>
      <c r="Q514" s="325"/>
      <c r="R514" s="325"/>
      <c r="S514" s="325"/>
      <c r="T514" s="325"/>
      <c r="U514" s="238" t="str">
        <f t="shared" si="845"/>
        <v/>
      </c>
      <c r="V514" s="239" t="str">
        <f>IF(SUM(I514:T514)&lt;90," ",I514/stab.data!$U$7)</f>
        <v xml:space="preserve"> </v>
      </c>
      <c r="W514" s="239" t="str">
        <f>IF(SUM(I514:T514)&lt;90," ",J514/stab.data!$U$8)</f>
        <v xml:space="preserve"> </v>
      </c>
      <c r="X514" s="239" t="str">
        <f>IF(SUM(I514:T514)&lt;90," ",K514*2/stab.data!$U$9)</f>
        <v xml:space="preserve"> </v>
      </c>
      <c r="Y514" s="239" t="str">
        <f>IF(SUM(I514:T514)&lt;90," ",L514*2/stab.data!$U$10)</f>
        <v xml:space="preserve"> </v>
      </c>
      <c r="Z514" s="239" t="str">
        <f>IF(SUM(I514:T514)&lt;90," ",M514/stab.data!$U$11)</f>
        <v xml:space="preserve"> </v>
      </c>
      <c r="AA514" s="239" t="str">
        <f>IF(SUM(I514:T514)&lt;90," ",N514/stab.data!$U$12)</f>
        <v xml:space="preserve"> </v>
      </c>
      <c r="AB514" s="239" t="str">
        <f>IF(SUM(I514:T514)&lt;90," ",O514/stab.data!$U$13)</f>
        <v xml:space="preserve"> </v>
      </c>
      <c r="AC514" s="239" t="str">
        <f>IF(SUM(I514:T514)&lt;90," ",P514/stab.data!$U$14)</f>
        <v xml:space="preserve"> </v>
      </c>
      <c r="AD514" s="239" t="str">
        <f>IF(SUM(I514:T514)&lt;90," ",Q514*2/stab.data!$U$15)</f>
        <v xml:space="preserve"> </v>
      </c>
      <c r="AE514" s="239" t="str">
        <f>IF(SUM(I514:T514)&lt;90," ",R514*2/stab.data!$U$16)</f>
        <v xml:space="preserve"> </v>
      </c>
      <c r="AF514" s="239" t="str">
        <f>IF(SUM(I514:T514)&lt;90," ",S514/stab.data!$U$17)</f>
        <v xml:space="preserve"> </v>
      </c>
      <c r="AG514" s="239" t="str">
        <f>IF(SUM(I514:T514)&lt;90," ",T514/stab.data!$U$18)</f>
        <v xml:space="preserve"> </v>
      </c>
      <c r="AH514" s="239" t="str">
        <f t="shared" si="846"/>
        <v xml:space="preserve"> </v>
      </c>
      <c r="AI514" s="239" t="str">
        <f t="shared" si="847"/>
        <v xml:space="preserve"> </v>
      </c>
      <c r="AJ514" s="240" t="str">
        <f t="shared" si="848"/>
        <v xml:space="preserve"> </v>
      </c>
      <c r="AK514" s="240" t="str">
        <f t="shared" si="849"/>
        <v xml:space="preserve"> </v>
      </c>
      <c r="AL514" s="240" t="str">
        <f t="shared" si="850"/>
        <v xml:space="preserve"> </v>
      </c>
      <c r="AM514" s="240" t="str">
        <f t="shared" si="851"/>
        <v xml:space="preserve"> </v>
      </c>
      <c r="AN514" s="240" t="str">
        <f t="shared" si="852"/>
        <v xml:space="preserve"> </v>
      </c>
      <c r="AO514" s="240" t="str">
        <f t="shared" si="853"/>
        <v xml:space="preserve"> </v>
      </c>
      <c r="AP514" s="240" t="str">
        <f t="shared" si="854"/>
        <v xml:space="preserve"> </v>
      </c>
      <c r="AQ514" s="240" t="str">
        <f t="shared" si="855"/>
        <v xml:space="preserve"> </v>
      </c>
      <c r="AR514" s="240" t="str">
        <f t="shared" si="856"/>
        <v xml:space="preserve"> </v>
      </c>
      <c r="AS514" s="240" t="str">
        <f t="shared" si="857"/>
        <v xml:space="preserve"> </v>
      </c>
      <c r="AT514" s="240" t="str">
        <f t="shared" si="858"/>
        <v xml:space="preserve"> </v>
      </c>
      <c r="AU514" s="240" t="str">
        <f t="shared" si="859"/>
        <v xml:space="preserve"> </v>
      </c>
      <c r="AV514" s="239" t="str">
        <f t="shared" si="860"/>
        <v xml:space="preserve"> </v>
      </c>
      <c r="AW514" s="239" t="str">
        <f t="shared" si="861"/>
        <v xml:space="preserve"> </v>
      </c>
      <c r="AX514" s="239" t="str">
        <f>IF(SUM(I514:T514)&lt;90," ",CM514*AH514*stab.data!$U$20/13/2)</f>
        <v xml:space="preserve"> </v>
      </c>
      <c r="AY514" s="239" t="str">
        <f>IF(SUM(I514:T514)&lt;90," ",CO514*AH514*stab.data!$U$11/13)</f>
        <v xml:space="preserve"> </v>
      </c>
      <c r="AZ514" s="239" t="str">
        <f t="shared" si="862"/>
        <v/>
      </c>
      <c r="BA514" s="241" t="str">
        <f t="shared" si="863"/>
        <v xml:space="preserve"> </v>
      </c>
      <c r="BB514" s="242" t="str">
        <f>IF(SUM(I514:T514)&lt;90," ",EXP('eq. coef.'!$C$104+'eq. coef.'!$C$105*'Amp-TB2 calc'!AJ514+'eq. coef.'!$C$106*'Amp-TB2 calc'!AK514+'eq. coef.'!$C$107*'Amp-TB2 calc'!AL514+'eq. coef.'!$C$108*'Amp-TB2 calc'!AN514+'eq. coef.'!$C$109*'Amp-TB2 calc'!AP514+'eq. coef.'!$C$110*'Amp-TB2 calc'!AQ514+'eq. coef.'!$C$111*'Amp-TB2 calc'!AR514+'eq. coef.'!$C$112*'Amp-TB2 calc'!AS514))</f>
        <v xml:space="preserve"> </v>
      </c>
      <c r="BC514" s="243" t="str">
        <f>IF(SUM(I514:T514)&lt;90," ",EXP('eq. coef.'!$C$176+'eq. coef.'!$C$177*'Amp-TB2 calc'!AJ514+'eq. coef.'!$C$178*'Amp-TB2 calc'!AK514+'eq. coef.'!$C$179*'Amp-TB2 calc'!AL514+'eq. coef.'!$C$180*'Amp-TB2 calc'!AN514+'eq. coef.'!$C$181*'Amp-TB2 calc'!AP514+'eq. coef.'!$C$182*'Amp-TB2 calc'!AQ514+'eq. coef.'!$C$183*'Amp-TB2 calc'!AR514+'eq. coef.'!$C$184*'Amp-TB2 calc'!AS514))</f>
        <v xml:space="preserve"> </v>
      </c>
      <c r="BD514" s="243" t="str">
        <f>IF(SUM(I514:T514)&lt;90," ",('eq. coef.'!$C$234+'eq. coef.'!$C$235*'Amp-TB2 calc'!AJ514+'eq. coef.'!$C$236*'Amp-TB2 calc'!AK514+'eq. coef.'!$C$237*'Amp-TB2 calc'!AL514+'eq. coef.'!$C$238*'Amp-TB2 calc'!AN514+'eq. coef.'!$C$239*'Amp-TB2 calc'!AP514+'eq. coef.'!$C$240*'Amp-TB2 calc'!AQ514+'eq. coef.'!$C$241*'Amp-TB2 calc'!AR514+'eq. coef.'!$C$242*'Amp-TB2 calc'!AS514))</f>
        <v xml:space="preserve"> </v>
      </c>
      <c r="BE514" s="243" t="str">
        <f>IF(SUM(I514:T514)&lt;90," ",('eq. coef.'!$C$270+'eq. coef.'!$C$271*'Amp-TB2 calc'!AJ514+'eq. coef.'!$C$272*'Amp-TB2 calc'!AK514+'eq. coef.'!$C$273*'Amp-TB2 calc'!AL514+'eq. coef.'!$C$274*'Amp-TB2 calc'!AN514+'eq. coef.'!$C$275*'Amp-TB2 calc'!AP514+'eq. coef.'!$C$276*'Amp-TB2 calc'!AQ514+'eq. coef.'!$C$277*'Amp-TB2 calc'!AR514+'eq. coef.'!$C$278*'Amp-TB2 calc'!AS514))</f>
        <v xml:space="preserve"> </v>
      </c>
      <c r="BF514" s="243" t="str">
        <f>IF(SUM(I514:T514)&lt;90," ",EXP('eq. coef.'!$C$328+'eq. coef.'!$C$329*'Amp-TB2 calc'!AJ514+'eq. coef.'!$C$330*'Amp-TB2 calc'!AK514+'eq. coef.'!$C$331*'Amp-TB2 calc'!AL514+'eq. coef.'!$C$332*'Amp-TB2 calc'!AN514+'eq. coef.'!$C$333*'Amp-TB2 calc'!AP514+'eq. coef.'!$C$334*'Amp-TB2 calc'!AQ514+'eq. coef.'!$C$335*'Amp-TB2 calc'!AR514+'eq. coef.'!$C$336*'Amp-TB2 calc'!AS514))</f>
        <v xml:space="preserve"> </v>
      </c>
      <c r="BG514" s="255" t="str">
        <f t="shared" si="864"/>
        <v xml:space="preserve"> </v>
      </c>
      <c r="BH514" s="306" t="str">
        <f t="shared" si="865"/>
        <v xml:space="preserve"> </v>
      </c>
      <c r="BI514" s="243" t="str">
        <f t="shared" si="866"/>
        <v xml:space="preserve"> </v>
      </c>
      <c r="BJ514" s="245" t="str">
        <f t="shared" si="867"/>
        <v xml:space="preserve"> </v>
      </c>
      <c r="BK514" s="243" t="str">
        <f t="shared" si="868"/>
        <v xml:space="preserve"> </v>
      </c>
      <c r="BL514" s="247" t="str">
        <f>IF(SUM(I514:T514)&lt;90," ",'eq. coef.'!$C$360+'eq. coef.'!$C$361*'Amp-TB2 calc'!AJ514+'eq. coef.'!$C$362*'Amp-TB2 calc'!AK514+'eq. coef.'!$C$363*'Amp-TB2 calc'!AL514+'eq. coef.'!$C$364*'Amp-TB2 calc'!AN514+'eq. coef.'!$C$365*'Amp-TB2 calc'!AP514+'eq. coef.'!$C$366*'Amp-TB2 calc'!AQ514+'eq. coef.'!$C$367*'Amp-TB2 calc'!AR514+'eq. coef.'!$C$368*'Amp-TB2 calc'!AS514+'eq. coef.'!$C$369*LN(BO514))</f>
        <v xml:space="preserve"> </v>
      </c>
      <c r="BM514" s="248" t="str">
        <f t="shared" si="869"/>
        <v/>
      </c>
      <c r="BN514" s="267" t="str">
        <f t="shared" si="870"/>
        <v/>
      </c>
      <c r="BO514" s="249" t="str">
        <f t="shared" si="871"/>
        <v xml:space="preserve"> </v>
      </c>
      <c r="BP514" s="243" t="str">
        <f t="shared" si="872"/>
        <v xml:space="preserve"> </v>
      </c>
      <c r="BQ514" s="245"/>
      <c r="BR514" s="245">
        <f t="shared" si="873"/>
        <v>0</v>
      </c>
      <c r="BS514" s="245">
        <f t="shared" si="874"/>
        <v>0</v>
      </c>
      <c r="BT514" s="243" t="str">
        <f t="shared" si="875"/>
        <v xml:space="preserve"> </v>
      </c>
      <c r="BU514" s="250"/>
      <c r="BV514" s="251" t="str">
        <f>IF(SUM(I514:T514)&lt;90," ",'eq. coef.'!$B$1128*'Amp-TB2 calc'!CF514+'eq. coef.'!$B$1129*'Amp-TB2 calc'!CJ514+'eq. coef.'!$B$1130*'Amp-TB2 calc'!CK514+'eq. coef.'!$B$1131*'Amp-TB2 calc'!CM514+'eq. coef.'!$B$1132*'Amp-TB2 calc'!CN514+'eq. coef.'!$B$1133*'Amp-TB2 calc'!CO514+'eq. coef.'!$B$1134*'Amp-TB2 calc'!CP514+'eq. coef.'!$B$1135*'Amp-TB2 calc'!CS514+'eq. coef.'!$B$1135*'Amp-TB2 calc'!CW514+'eq. coef.'!$B$1137*'Amp-TB2 calc'!CX514)</f>
        <v xml:space="preserve"> </v>
      </c>
      <c r="BW514" s="252" t="str">
        <f t="shared" si="876"/>
        <v/>
      </c>
      <c r="BX514" s="253"/>
      <c r="BY514" s="252" t="str">
        <f t="shared" si="877"/>
        <v xml:space="preserve"> </v>
      </c>
      <c r="BZ514" s="251" t="str">
        <f>IF(SUM(I514:T514)&lt;90," ",EXP('eq. coef.'!$B$1156*'Amp-TB2 calc'!CF514+'eq. coef.'!$B$1157*'Amp-TB2 calc'!CJ514+'eq. coef.'!$B$1158*'Amp-TB2 calc'!CK514+'eq. coef.'!$B$1159*'Amp-TB2 calc'!CM514+'eq. coef.'!$B$1160*'Amp-TB2 calc'!CN514+'eq. coef.'!$B$1161*'Amp-TB2 calc'!CO514+'eq. coef.'!$B$1162*'Amp-TB2 calc'!CP514+'eq. coef.'!$B$1163*'Amp-TB2 calc'!CS514+'eq. coef.'!$B$1164*'Amp-TB2 calc'!CW514+'eq. coef.'!$B$1165*'Amp-TB2 calc'!CX514))</f>
        <v xml:space="preserve"> </v>
      </c>
      <c r="CA514" s="252" t="str">
        <f t="shared" si="878"/>
        <v xml:space="preserve"> </v>
      </c>
      <c r="CB514" s="245"/>
      <c r="CC514" s="244" t="str">
        <f t="shared" si="879"/>
        <v xml:space="preserve"> </v>
      </c>
      <c r="CD514" s="244" t="str">
        <f t="shared" si="880"/>
        <v xml:space="preserve"> </v>
      </c>
      <c r="CE514" s="240" t="str">
        <f t="shared" si="881"/>
        <v xml:space="preserve"> </v>
      </c>
      <c r="CF514" s="240" t="str">
        <f t="shared" si="882"/>
        <v xml:space="preserve"> </v>
      </c>
      <c r="CG514" s="240" t="str">
        <f t="shared" si="883"/>
        <v xml:space="preserve"> </v>
      </c>
      <c r="CH514" s="240" t="str">
        <f t="shared" si="884"/>
        <v xml:space="preserve"> </v>
      </c>
      <c r="CI514" s="240"/>
      <c r="CJ514" s="240" t="str">
        <f t="shared" si="885"/>
        <v xml:space="preserve"> </v>
      </c>
      <c r="CK514" s="240" t="str">
        <f t="shared" si="886"/>
        <v xml:space="preserve"> </v>
      </c>
      <c r="CL514" s="240" t="str">
        <f t="shared" si="887"/>
        <v xml:space="preserve"> </v>
      </c>
      <c r="CM514" s="240" t="str">
        <f t="shared" si="888"/>
        <v xml:space="preserve"> </v>
      </c>
      <c r="CN514" s="240" t="str">
        <f t="shared" si="889"/>
        <v xml:space="preserve"> </v>
      </c>
      <c r="CO514" s="240" t="str">
        <f t="shared" si="890"/>
        <v xml:space="preserve"> </v>
      </c>
      <c r="CP514" s="240" t="str">
        <f t="shared" si="891"/>
        <v xml:space="preserve"> </v>
      </c>
      <c r="CQ514" s="240" t="str">
        <f t="shared" si="892"/>
        <v xml:space="preserve"> </v>
      </c>
      <c r="CR514" s="240"/>
      <c r="CS514" s="240" t="str">
        <f t="shared" si="893"/>
        <v xml:space="preserve"> </v>
      </c>
      <c r="CT514" s="240" t="str">
        <f t="shared" si="894"/>
        <v xml:space="preserve"> </v>
      </c>
      <c r="CU514" s="240" t="str">
        <f t="shared" si="895"/>
        <v xml:space="preserve"> </v>
      </c>
      <c r="CV514" s="240"/>
      <c r="CW514" s="240" t="str">
        <f t="shared" si="896"/>
        <v xml:space="preserve"> </v>
      </c>
      <c r="CX514" s="240" t="str">
        <f t="shared" si="897"/>
        <v xml:space="preserve"> </v>
      </c>
      <c r="CY514" s="240" t="str">
        <f t="shared" si="898"/>
        <v xml:space="preserve"> </v>
      </c>
      <c r="CZ514" s="240"/>
      <c r="DA514" s="240" t="str">
        <f t="shared" si="899"/>
        <v xml:space="preserve"> </v>
      </c>
      <c r="DB514" s="240" t="str">
        <f t="shared" si="900"/>
        <v xml:space="preserve"> </v>
      </c>
      <c r="DC514" s="240" t="str">
        <f t="shared" si="901"/>
        <v xml:space="preserve"> </v>
      </c>
      <c r="DD514" s="240" t="str">
        <f t="shared" si="902"/>
        <v xml:space="preserve"> </v>
      </c>
      <c r="DE514" s="245" t="str">
        <f t="shared" si="903"/>
        <v xml:space="preserve"> </v>
      </c>
      <c r="DF514" s="245"/>
      <c r="DG514" s="239" t="str">
        <f t="shared" si="904"/>
        <v xml:space="preserve"> </v>
      </c>
      <c r="DH514" s="239" t="str">
        <f t="shared" si="905"/>
        <v xml:space="preserve"> </v>
      </c>
      <c r="DI514" s="239" t="str">
        <f t="shared" si="906"/>
        <v xml:space="preserve"> </v>
      </c>
      <c r="DJ514" s="240" t="str">
        <f t="shared" si="907"/>
        <v xml:space="preserve"> </v>
      </c>
    </row>
    <row r="515" spans="1:114">
      <c r="A515" s="312"/>
      <c r="I515" s="325"/>
      <c r="J515" s="325"/>
      <c r="K515" s="325"/>
      <c r="L515" s="325"/>
      <c r="M515" s="325"/>
      <c r="N515" s="325"/>
      <c r="O515" s="325"/>
      <c r="P515" s="325"/>
      <c r="Q515" s="325"/>
      <c r="R515" s="325"/>
      <c r="S515" s="325"/>
      <c r="T515" s="325"/>
      <c r="U515" s="238" t="str">
        <f t="shared" si="845"/>
        <v/>
      </c>
      <c r="V515" s="239" t="str">
        <f>IF(SUM(I515:T515)&lt;90," ",I515/stab.data!$U$7)</f>
        <v xml:space="preserve"> </v>
      </c>
      <c r="W515" s="239" t="str">
        <f>IF(SUM(I515:T515)&lt;90," ",J515/stab.data!$U$8)</f>
        <v xml:space="preserve"> </v>
      </c>
      <c r="X515" s="239" t="str">
        <f>IF(SUM(I515:T515)&lt;90," ",K515*2/stab.data!$U$9)</f>
        <v xml:space="preserve"> </v>
      </c>
      <c r="Y515" s="239" t="str">
        <f>IF(SUM(I515:T515)&lt;90," ",L515*2/stab.data!$U$10)</f>
        <v xml:space="preserve"> </v>
      </c>
      <c r="Z515" s="239" t="str">
        <f>IF(SUM(I515:T515)&lt;90," ",M515/stab.data!$U$11)</f>
        <v xml:space="preserve"> </v>
      </c>
      <c r="AA515" s="239" t="str">
        <f>IF(SUM(I515:T515)&lt;90," ",N515/stab.data!$U$12)</f>
        <v xml:space="preserve"> </v>
      </c>
      <c r="AB515" s="239" t="str">
        <f>IF(SUM(I515:T515)&lt;90," ",O515/stab.data!$U$13)</f>
        <v xml:space="preserve"> </v>
      </c>
      <c r="AC515" s="239" t="str">
        <f>IF(SUM(I515:T515)&lt;90," ",P515/stab.data!$U$14)</f>
        <v xml:space="preserve"> </v>
      </c>
      <c r="AD515" s="239" t="str">
        <f>IF(SUM(I515:T515)&lt;90," ",Q515*2/stab.data!$U$15)</f>
        <v xml:space="preserve"> </v>
      </c>
      <c r="AE515" s="239" t="str">
        <f>IF(SUM(I515:T515)&lt;90," ",R515*2/stab.data!$U$16)</f>
        <v xml:space="preserve"> </v>
      </c>
      <c r="AF515" s="239" t="str">
        <f>IF(SUM(I515:T515)&lt;90," ",S515/stab.data!$U$17)</f>
        <v xml:space="preserve"> </v>
      </c>
      <c r="AG515" s="239" t="str">
        <f>IF(SUM(I515:T515)&lt;90," ",T515/stab.data!$U$18)</f>
        <v xml:space="preserve"> </v>
      </c>
      <c r="AH515" s="239" t="str">
        <f t="shared" si="846"/>
        <v xml:space="preserve"> </v>
      </c>
      <c r="AI515" s="239" t="str">
        <f t="shared" si="847"/>
        <v xml:space="preserve"> </v>
      </c>
      <c r="AJ515" s="240" t="str">
        <f t="shared" si="848"/>
        <v xml:space="preserve"> </v>
      </c>
      <c r="AK515" s="240" t="str">
        <f t="shared" si="849"/>
        <v xml:space="preserve"> </v>
      </c>
      <c r="AL515" s="240" t="str">
        <f t="shared" si="850"/>
        <v xml:space="preserve"> </v>
      </c>
      <c r="AM515" s="240" t="str">
        <f t="shared" si="851"/>
        <v xml:space="preserve"> </v>
      </c>
      <c r="AN515" s="240" t="str">
        <f t="shared" si="852"/>
        <v xml:space="preserve"> </v>
      </c>
      <c r="AO515" s="240" t="str">
        <f t="shared" si="853"/>
        <v xml:space="preserve"> </v>
      </c>
      <c r="AP515" s="240" t="str">
        <f t="shared" si="854"/>
        <v xml:space="preserve"> </v>
      </c>
      <c r="AQ515" s="240" t="str">
        <f t="shared" si="855"/>
        <v xml:space="preserve"> </v>
      </c>
      <c r="AR515" s="240" t="str">
        <f t="shared" si="856"/>
        <v xml:space="preserve"> </v>
      </c>
      <c r="AS515" s="240" t="str">
        <f t="shared" si="857"/>
        <v xml:space="preserve"> </v>
      </c>
      <c r="AT515" s="240" t="str">
        <f t="shared" si="858"/>
        <v xml:space="preserve"> </v>
      </c>
      <c r="AU515" s="240" t="str">
        <f t="shared" si="859"/>
        <v xml:space="preserve"> </v>
      </c>
      <c r="AV515" s="239" t="str">
        <f t="shared" si="860"/>
        <v xml:space="preserve"> </v>
      </c>
      <c r="AW515" s="239" t="str">
        <f t="shared" si="861"/>
        <v xml:space="preserve"> </v>
      </c>
      <c r="AX515" s="239" t="str">
        <f>IF(SUM(I515:T515)&lt;90," ",CM515*AH515*stab.data!$U$20/13/2)</f>
        <v xml:space="preserve"> </v>
      </c>
      <c r="AY515" s="239" t="str">
        <f>IF(SUM(I515:T515)&lt;90," ",CO515*AH515*stab.data!$U$11/13)</f>
        <v xml:space="preserve"> </v>
      </c>
      <c r="AZ515" s="239" t="str">
        <f t="shared" si="862"/>
        <v/>
      </c>
      <c r="BA515" s="241" t="str">
        <f t="shared" si="863"/>
        <v xml:space="preserve"> </v>
      </c>
      <c r="BB515" s="242" t="str">
        <f>IF(SUM(I515:T515)&lt;90," ",EXP('eq. coef.'!$C$104+'eq. coef.'!$C$105*'Amp-TB2 calc'!AJ515+'eq. coef.'!$C$106*'Amp-TB2 calc'!AK515+'eq. coef.'!$C$107*'Amp-TB2 calc'!AL515+'eq. coef.'!$C$108*'Amp-TB2 calc'!AN515+'eq. coef.'!$C$109*'Amp-TB2 calc'!AP515+'eq. coef.'!$C$110*'Amp-TB2 calc'!AQ515+'eq. coef.'!$C$111*'Amp-TB2 calc'!AR515+'eq. coef.'!$C$112*'Amp-TB2 calc'!AS515))</f>
        <v xml:space="preserve"> </v>
      </c>
      <c r="BC515" s="243" t="str">
        <f>IF(SUM(I515:T515)&lt;90," ",EXP('eq. coef.'!$C$176+'eq. coef.'!$C$177*'Amp-TB2 calc'!AJ515+'eq. coef.'!$C$178*'Amp-TB2 calc'!AK515+'eq. coef.'!$C$179*'Amp-TB2 calc'!AL515+'eq. coef.'!$C$180*'Amp-TB2 calc'!AN515+'eq. coef.'!$C$181*'Amp-TB2 calc'!AP515+'eq. coef.'!$C$182*'Amp-TB2 calc'!AQ515+'eq. coef.'!$C$183*'Amp-TB2 calc'!AR515+'eq. coef.'!$C$184*'Amp-TB2 calc'!AS515))</f>
        <v xml:space="preserve"> </v>
      </c>
      <c r="BD515" s="243" t="str">
        <f>IF(SUM(I515:T515)&lt;90," ",('eq. coef.'!$C$234+'eq. coef.'!$C$235*'Amp-TB2 calc'!AJ515+'eq. coef.'!$C$236*'Amp-TB2 calc'!AK515+'eq. coef.'!$C$237*'Amp-TB2 calc'!AL515+'eq. coef.'!$C$238*'Amp-TB2 calc'!AN515+'eq. coef.'!$C$239*'Amp-TB2 calc'!AP515+'eq. coef.'!$C$240*'Amp-TB2 calc'!AQ515+'eq. coef.'!$C$241*'Amp-TB2 calc'!AR515+'eq. coef.'!$C$242*'Amp-TB2 calc'!AS515))</f>
        <v xml:space="preserve"> </v>
      </c>
      <c r="BE515" s="243" t="str">
        <f>IF(SUM(I515:T515)&lt;90," ",('eq. coef.'!$C$270+'eq. coef.'!$C$271*'Amp-TB2 calc'!AJ515+'eq. coef.'!$C$272*'Amp-TB2 calc'!AK515+'eq. coef.'!$C$273*'Amp-TB2 calc'!AL515+'eq. coef.'!$C$274*'Amp-TB2 calc'!AN515+'eq. coef.'!$C$275*'Amp-TB2 calc'!AP515+'eq. coef.'!$C$276*'Amp-TB2 calc'!AQ515+'eq. coef.'!$C$277*'Amp-TB2 calc'!AR515+'eq. coef.'!$C$278*'Amp-TB2 calc'!AS515))</f>
        <v xml:space="preserve"> </v>
      </c>
      <c r="BF515" s="243" t="str">
        <f>IF(SUM(I515:T515)&lt;90," ",EXP('eq. coef.'!$C$328+'eq. coef.'!$C$329*'Amp-TB2 calc'!AJ515+'eq. coef.'!$C$330*'Amp-TB2 calc'!AK515+'eq. coef.'!$C$331*'Amp-TB2 calc'!AL515+'eq. coef.'!$C$332*'Amp-TB2 calc'!AN515+'eq. coef.'!$C$333*'Amp-TB2 calc'!AP515+'eq. coef.'!$C$334*'Amp-TB2 calc'!AQ515+'eq. coef.'!$C$335*'Amp-TB2 calc'!AR515+'eq. coef.'!$C$336*'Amp-TB2 calc'!AS515))</f>
        <v xml:space="preserve"> </v>
      </c>
      <c r="BG515" s="255" t="str">
        <f t="shared" si="864"/>
        <v xml:space="preserve"> </v>
      </c>
      <c r="BH515" s="306" t="str">
        <f t="shared" si="865"/>
        <v xml:space="preserve"> </v>
      </c>
      <c r="BI515" s="243" t="str">
        <f t="shared" si="866"/>
        <v xml:space="preserve"> </v>
      </c>
      <c r="BJ515" s="245" t="str">
        <f t="shared" si="867"/>
        <v xml:space="preserve"> </v>
      </c>
      <c r="BK515" s="243" t="str">
        <f t="shared" si="868"/>
        <v xml:space="preserve"> </v>
      </c>
      <c r="BL515" s="247" t="str">
        <f>IF(SUM(I515:T515)&lt;90," ",'eq. coef.'!$C$360+'eq. coef.'!$C$361*'Amp-TB2 calc'!AJ515+'eq. coef.'!$C$362*'Amp-TB2 calc'!AK515+'eq. coef.'!$C$363*'Amp-TB2 calc'!AL515+'eq. coef.'!$C$364*'Amp-TB2 calc'!AN515+'eq. coef.'!$C$365*'Amp-TB2 calc'!AP515+'eq. coef.'!$C$366*'Amp-TB2 calc'!AQ515+'eq. coef.'!$C$367*'Amp-TB2 calc'!AR515+'eq. coef.'!$C$368*'Amp-TB2 calc'!AS515+'eq. coef.'!$C$369*LN(BO515))</f>
        <v xml:space="preserve"> </v>
      </c>
      <c r="BM515" s="248" t="str">
        <f t="shared" si="869"/>
        <v/>
      </c>
      <c r="BN515" s="267" t="str">
        <f t="shared" si="870"/>
        <v/>
      </c>
      <c r="BO515" s="249" t="str">
        <f t="shared" si="871"/>
        <v xml:space="preserve"> </v>
      </c>
      <c r="BP515" s="243" t="str">
        <f t="shared" si="872"/>
        <v xml:space="preserve"> </v>
      </c>
      <c r="BQ515" s="245"/>
      <c r="BR515" s="245">
        <f t="shared" si="873"/>
        <v>0</v>
      </c>
      <c r="BS515" s="245">
        <f t="shared" si="874"/>
        <v>0</v>
      </c>
      <c r="BT515" s="243" t="str">
        <f t="shared" si="875"/>
        <v xml:space="preserve"> </v>
      </c>
      <c r="BU515" s="250"/>
      <c r="BV515" s="251" t="str">
        <f>IF(SUM(I515:T515)&lt;90," ",'eq. coef.'!$B$1128*'Amp-TB2 calc'!CF515+'eq. coef.'!$B$1129*'Amp-TB2 calc'!CJ515+'eq. coef.'!$B$1130*'Amp-TB2 calc'!CK515+'eq. coef.'!$B$1131*'Amp-TB2 calc'!CM515+'eq. coef.'!$B$1132*'Amp-TB2 calc'!CN515+'eq. coef.'!$B$1133*'Amp-TB2 calc'!CO515+'eq. coef.'!$B$1134*'Amp-TB2 calc'!CP515+'eq. coef.'!$B$1135*'Amp-TB2 calc'!CS515+'eq. coef.'!$B$1135*'Amp-TB2 calc'!CW515+'eq. coef.'!$B$1137*'Amp-TB2 calc'!CX515)</f>
        <v xml:space="preserve"> </v>
      </c>
      <c r="BW515" s="252" t="str">
        <f t="shared" si="876"/>
        <v/>
      </c>
      <c r="BX515" s="253"/>
      <c r="BY515" s="252" t="str">
        <f t="shared" si="877"/>
        <v xml:space="preserve"> </v>
      </c>
      <c r="BZ515" s="251" t="str">
        <f>IF(SUM(I515:T515)&lt;90," ",EXP('eq. coef.'!$B$1156*'Amp-TB2 calc'!CF515+'eq. coef.'!$B$1157*'Amp-TB2 calc'!CJ515+'eq. coef.'!$B$1158*'Amp-TB2 calc'!CK515+'eq. coef.'!$B$1159*'Amp-TB2 calc'!CM515+'eq. coef.'!$B$1160*'Amp-TB2 calc'!CN515+'eq. coef.'!$B$1161*'Amp-TB2 calc'!CO515+'eq. coef.'!$B$1162*'Amp-TB2 calc'!CP515+'eq. coef.'!$B$1163*'Amp-TB2 calc'!CS515+'eq. coef.'!$B$1164*'Amp-TB2 calc'!CW515+'eq. coef.'!$B$1165*'Amp-TB2 calc'!CX515))</f>
        <v xml:space="preserve"> </v>
      </c>
      <c r="CA515" s="252" t="str">
        <f t="shared" si="878"/>
        <v xml:space="preserve"> </v>
      </c>
      <c r="CB515" s="245"/>
      <c r="CC515" s="244" t="str">
        <f t="shared" si="879"/>
        <v xml:space="preserve"> </v>
      </c>
      <c r="CD515" s="244" t="str">
        <f t="shared" si="880"/>
        <v xml:space="preserve"> </v>
      </c>
      <c r="CE515" s="240" t="str">
        <f t="shared" si="881"/>
        <v xml:space="preserve"> </v>
      </c>
      <c r="CF515" s="240" t="str">
        <f t="shared" si="882"/>
        <v xml:space="preserve"> </v>
      </c>
      <c r="CG515" s="240" t="str">
        <f t="shared" si="883"/>
        <v xml:space="preserve"> </v>
      </c>
      <c r="CH515" s="240" t="str">
        <f t="shared" si="884"/>
        <v xml:space="preserve"> </v>
      </c>
      <c r="CI515" s="240"/>
      <c r="CJ515" s="240" t="str">
        <f t="shared" si="885"/>
        <v xml:space="preserve"> </v>
      </c>
      <c r="CK515" s="240" t="str">
        <f t="shared" si="886"/>
        <v xml:space="preserve"> </v>
      </c>
      <c r="CL515" s="240" t="str">
        <f t="shared" si="887"/>
        <v xml:space="preserve"> </v>
      </c>
      <c r="CM515" s="240" t="str">
        <f t="shared" si="888"/>
        <v xml:space="preserve"> </v>
      </c>
      <c r="CN515" s="240" t="str">
        <f t="shared" si="889"/>
        <v xml:space="preserve"> </v>
      </c>
      <c r="CO515" s="240" t="str">
        <f t="shared" si="890"/>
        <v xml:space="preserve"> </v>
      </c>
      <c r="CP515" s="240" t="str">
        <f t="shared" si="891"/>
        <v xml:space="preserve"> </v>
      </c>
      <c r="CQ515" s="240" t="str">
        <f t="shared" si="892"/>
        <v xml:space="preserve"> </v>
      </c>
      <c r="CR515" s="240"/>
      <c r="CS515" s="240" t="str">
        <f t="shared" si="893"/>
        <v xml:space="preserve"> </v>
      </c>
      <c r="CT515" s="240" t="str">
        <f t="shared" si="894"/>
        <v xml:space="preserve"> </v>
      </c>
      <c r="CU515" s="240" t="str">
        <f t="shared" si="895"/>
        <v xml:space="preserve"> </v>
      </c>
      <c r="CV515" s="240"/>
      <c r="CW515" s="240" t="str">
        <f t="shared" si="896"/>
        <v xml:space="preserve"> </v>
      </c>
      <c r="CX515" s="240" t="str">
        <f t="shared" si="897"/>
        <v xml:space="preserve"> </v>
      </c>
      <c r="CY515" s="240" t="str">
        <f t="shared" si="898"/>
        <v xml:space="preserve"> </v>
      </c>
      <c r="CZ515" s="240"/>
      <c r="DA515" s="240" t="str">
        <f t="shared" si="899"/>
        <v xml:space="preserve"> </v>
      </c>
      <c r="DB515" s="240" t="str">
        <f t="shared" si="900"/>
        <v xml:space="preserve"> </v>
      </c>
      <c r="DC515" s="240" t="str">
        <f t="shared" si="901"/>
        <v xml:space="preserve"> </v>
      </c>
      <c r="DD515" s="240" t="str">
        <f t="shared" si="902"/>
        <v xml:space="preserve"> </v>
      </c>
      <c r="DE515" s="245" t="str">
        <f t="shared" si="903"/>
        <v xml:space="preserve"> </v>
      </c>
      <c r="DF515" s="245"/>
      <c r="DG515" s="239" t="str">
        <f t="shared" si="904"/>
        <v xml:space="preserve"> </v>
      </c>
      <c r="DH515" s="239" t="str">
        <f t="shared" si="905"/>
        <v xml:space="preserve"> </v>
      </c>
      <c r="DI515" s="239" t="str">
        <f t="shared" si="906"/>
        <v xml:space="preserve"> </v>
      </c>
      <c r="DJ515" s="240" t="str">
        <f t="shared" si="907"/>
        <v xml:space="preserve"> </v>
      </c>
    </row>
    <row r="516" spans="1:114">
      <c r="A516" s="312"/>
      <c r="I516" s="325"/>
      <c r="J516" s="325"/>
      <c r="K516" s="325"/>
      <c r="L516" s="325"/>
      <c r="M516" s="325"/>
      <c r="N516" s="325"/>
      <c r="O516" s="325"/>
      <c r="P516" s="325"/>
      <c r="Q516" s="325"/>
      <c r="R516" s="325"/>
      <c r="S516" s="325"/>
      <c r="T516" s="325"/>
      <c r="U516" s="238" t="str">
        <f t="shared" si="845"/>
        <v/>
      </c>
      <c r="V516" s="239" t="str">
        <f>IF(SUM(I516:T516)&lt;90," ",I516/stab.data!$U$7)</f>
        <v xml:space="preserve"> </v>
      </c>
      <c r="W516" s="239" t="str">
        <f>IF(SUM(I516:T516)&lt;90," ",J516/stab.data!$U$8)</f>
        <v xml:space="preserve"> </v>
      </c>
      <c r="X516" s="239" t="str">
        <f>IF(SUM(I516:T516)&lt;90," ",K516*2/stab.data!$U$9)</f>
        <v xml:space="preserve"> </v>
      </c>
      <c r="Y516" s="239" t="str">
        <f>IF(SUM(I516:T516)&lt;90," ",L516*2/stab.data!$U$10)</f>
        <v xml:space="preserve"> </v>
      </c>
      <c r="Z516" s="239" t="str">
        <f>IF(SUM(I516:T516)&lt;90," ",M516/stab.data!$U$11)</f>
        <v xml:space="preserve"> </v>
      </c>
      <c r="AA516" s="239" t="str">
        <f>IF(SUM(I516:T516)&lt;90," ",N516/stab.data!$U$12)</f>
        <v xml:space="preserve"> </v>
      </c>
      <c r="AB516" s="239" t="str">
        <f>IF(SUM(I516:T516)&lt;90," ",O516/stab.data!$U$13)</f>
        <v xml:space="preserve"> </v>
      </c>
      <c r="AC516" s="239" t="str">
        <f>IF(SUM(I516:T516)&lt;90," ",P516/stab.data!$U$14)</f>
        <v xml:space="preserve"> </v>
      </c>
      <c r="AD516" s="239" t="str">
        <f>IF(SUM(I516:T516)&lt;90," ",Q516*2/stab.data!$U$15)</f>
        <v xml:space="preserve"> </v>
      </c>
      <c r="AE516" s="239" t="str">
        <f>IF(SUM(I516:T516)&lt;90," ",R516*2/stab.data!$U$16)</f>
        <v xml:space="preserve"> </v>
      </c>
      <c r="AF516" s="239" t="str">
        <f>IF(SUM(I516:T516)&lt;90," ",S516/stab.data!$U$17)</f>
        <v xml:space="preserve"> </v>
      </c>
      <c r="AG516" s="239" t="str">
        <f>IF(SUM(I516:T516)&lt;90," ",T516/stab.data!$U$18)</f>
        <v xml:space="preserve"> </v>
      </c>
      <c r="AH516" s="239" t="str">
        <f t="shared" si="846"/>
        <v xml:space="preserve"> </v>
      </c>
      <c r="AI516" s="239" t="str">
        <f t="shared" si="847"/>
        <v xml:space="preserve"> </v>
      </c>
      <c r="AJ516" s="240" t="str">
        <f t="shared" si="848"/>
        <v xml:space="preserve"> </v>
      </c>
      <c r="AK516" s="240" t="str">
        <f t="shared" si="849"/>
        <v xml:space="preserve"> </v>
      </c>
      <c r="AL516" s="240" t="str">
        <f t="shared" si="850"/>
        <v xml:space="preserve"> </v>
      </c>
      <c r="AM516" s="240" t="str">
        <f t="shared" si="851"/>
        <v xml:space="preserve"> </v>
      </c>
      <c r="AN516" s="240" t="str">
        <f t="shared" si="852"/>
        <v xml:space="preserve"> </v>
      </c>
      <c r="AO516" s="240" t="str">
        <f t="shared" si="853"/>
        <v xml:space="preserve"> </v>
      </c>
      <c r="AP516" s="240" t="str">
        <f t="shared" si="854"/>
        <v xml:space="preserve"> </v>
      </c>
      <c r="AQ516" s="240" t="str">
        <f t="shared" si="855"/>
        <v xml:space="preserve"> </v>
      </c>
      <c r="AR516" s="240" t="str">
        <f t="shared" si="856"/>
        <v xml:space="preserve"> </v>
      </c>
      <c r="AS516" s="240" t="str">
        <f t="shared" si="857"/>
        <v xml:space="preserve"> </v>
      </c>
      <c r="AT516" s="240" t="str">
        <f t="shared" si="858"/>
        <v xml:space="preserve"> </v>
      </c>
      <c r="AU516" s="240" t="str">
        <f t="shared" si="859"/>
        <v xml:space="preserve"> </v>
      </c>
      <c r="AV516" s="239" t="str">
        <f t="shared" si="860"/>
        <v xml:space="preserve"> </v>
      </c>
      <c r="AW516" s="239" t="str">
        <f t="shared" si="861"/>
        <v xml:space="preserve"> </v>
      </c>
      <c r="AX516" s="239" t="str">
        <f>IF(SUM(I516:T516)&lt;90," ",CM516*AH516*stab.data!$U$20/13/2)</f>
        <v xml:space="preserve"> </v>
      </c>
      <c r="AY516" s="239" t="str">
        <f>IF(SUM(I516:T516)&lt;90," ",CO516*AH516*stab.data!$U$11/13)</f>
        <v xml:space="preserve"> </v>
      </c>
      <c r="AZ516" s="239" t="str">
        <f t="shared" si="862"/>
        <v/>
      </c>
      <c r="BA516" s="241" t="str">
        <f t="shared" si="863"/>
        <v xml:space="preserve"> </v>
      </c>
      <c r="BB516" s="242" t="str">
        <f>IF(SUM(I516:T516)&lt;90," ",EXP('eq. coef.'!$C$104+'eq. coef.'!$C$105*'Amp-TB2 calc'!AJ516+'eq. coef.'!$C$106*'Amp-TB2 calc'!AK516+'eq. coef.'!$C$107*'Amp-TB2 calc'!AL516+'eq. coef.'!$C$108*'Amp-TB2 calc'!AN516+'eq. coef.'!$C$109*'Amp-TB2 calc'!AP516+'eq. coef.'!$C$110*'Amp-TB2 calc'!AQ516+'eq. coef.'!$C$111*'Amp-TB2 calc'!AR516+'eq. coef.'!$C$112*'Amp-TB2 calc'!AS516))</f>
        <v xml:space="preserve"> </v>
      </c>
      <c r="BC516" s="243" t="str">
        <f>IF(SUM(I516:T516)&lt;90," ",EXP('eq. coef.'!$C$176+'eq. coef.'!$C$177*'Amp-TB2 calc'!AJ516+'eq. coef.'!$C$178*'Amp-TB2 calc'!AK516+'eq. coef.'!$C$179*'Amp-TB2 calc'!AL516+'eq. coef.'!$C$180*'Amp-TB2 calc'!AN516+'eq. coef.'!$C$181*'Amp-TB2 calc'!AP516+'eq. coef.'!$C$182*'Amp-TB2 calc'!AQ516+'eq. coef.'!$C$183*'Amp-TB2 calc'!AR516+'eq. coef.'!$C$184*'Amp-TB2 calc'!AS516))</f>
        <v xml:space="preserve"> </v>
      </c>
      <c r="BD516" s="243" t="str">
        <f>IF(SUM(I516:T516)&lt;90," ",('eq. coef.'!$C$234+'eq. coef.'!$C$235*'Amp-TB2 calc'!AJ516+'eq. coef.'!$C$236*'Amp-TB2 calc'!AK516+'eq. coef.'!$C$237*'Amp-TB2 calc'!AL516+'eq. coef.'!$C$238*'Amp-TB2 calc'!AN516+'eq. coef.'!$C$239*'Amp-TB2 calc'!AP516+'eq. coef.'!$C$240*'Amp-TB2 calc'!AQ516+'eq. coef.'!$C$241*'Amp-TB2 calc'!AR516+'eq. coef.'!$C$242*'Amp-TB2 calc'!AS516))</f>
        <v xml:space="preserve"> </v>
      </c>
      <c r="BE516" s="243" t="str">
        <f>IF(SUM(I516:T516)&lt;90," ",('eq. coef.'!$C$270+'eq. coef.'!$C$271*'Amp-TB2 calc'!AJ516+'eq. coef.'!$C$272*'Amp-TB2 calc'!AK516+'eq. coef.'!$C$273*'Amp-TB2 calc'!AL516+'eq. coef.'!$C$274*'Amp-TB2 calc'!AN516+'eq. coef.'!$C$275*'Amp-TB2 calc'!AP516+'eq. coef.'!$C$276*'Amp-TB2 calc'!AQ516+'eq. coef.'!$C$277*'Amp-TB2 calc'!AR516+'eq. coef.'!$C$278*'Amp-TB2 calc'!AS516))</f>
        <v xml:space="preserve"> </v>
      </c>
      <c r="BF516" s="243" t="str">
        <f>IF(SUM(I516:T516)&lt;90," ",EXP('eq. coef.'!$C$328+'eq. coef.'!$C$329*'Amp-TB2 calc'!AJ516+'eq. coef.'!$C$330*'Amp-TB2 calc'!AK516+'eq. coef.'!$C$331*'Amp-TB2 calc'!AL516+'eq. coef.'!$C$332*'Amp-TB2 calc'!AN516+'eq. coef.'!$C$333*'Amp-TB2 calc'!AP516+'eq. coef.'!$C$334*'Amp-TB2 calc'!AQ516+'eq. coef.'!$C$335*'Amp-TB2 calc'!AR516+'eq. coef.'!$C$336*'Amp-TB2 calc'!AS516))</f>
        <v xml:space="preserve"> </v>
      </c>
      <c r="BG516" s="255" t="str">
        <f t="shared" si="864"/>
        <v xml:space="preserve"> </v>
      </c>
      <c r="BH516" s="306" t="str">
        <f t="shared" si="865"/>
        <v xml:space="preserve"> </v>
      </c>
      <c r="BI516" s="243" t="str">
        <f t="shared" si="866"/>
        <v xml:space="preserve"> </v>
      </c>
      <c r="BJ516" s="245" t="str">
        <f t="shared" si="867"/>
        <v xml:space="preserve"> </v>
      </c>
      <c r="BK516" s="243" t="str">
        <f t="shared" si="868"/>
        <v xml:space="preserve"> </v>
      </c>
      <c r="BL516" s="247" t="str">
        <f>IF(SUM(I516:T516)&lt;90," ",'eq. coef.'!$C$360+'eq. coef.'!$C$361*'Amp-TB2 calc'!AJ516+'eq. coef.'!$C$362*'Amp-TB2 calc'!AK516+'eq. coef.'!$C$363*'Amp-TB2 calc'!AL516+'eq. coef.'!$C$364*'Amp-TB2 calc'!AN516+'eq. coef.'!$C$365*'Amp-TB2 calc'!AP516+'eq. coef.'!$C$366*'Amp-TB2 calc'!AQ516+'eq. coef.'!$C$367*'Amp-TB2 calc'!AR516+'eq. coef.'!$C$368*'Amp-TB2 calc'!AS516+'eq. coef.'!$C$369*LN(BO516))</f>
        <v xml:space="preserve"> </v>
      </c>
      <c r="BM516" s="248" t="str">
        <f t="shared" si="869"/>
        <v/>
      </c>
      <c r="BN516" s="267" t="str">
        <f t="shared" si="870"/>
        <v/>
      </c>
      <c r="BO516" s="249" t="str">
        <f t="shared" si="871"/>
        <v xml:space="preserve"> </v>
      </c>
      <c r="BP516" s="243" t="str">
        <f t="shared" si="872"/>
        <v xml:space="preserve"> </v>
      </c>
      <c r="BQ516" s="245"/>
      <c r="BR516" s="245">
        <f t="shared" si="873"/>
        <v>0</v>
      </c>
      <c r="BS516" s="245">
        <f t="shared" si="874"/>
        <v>0</v>
      </c>
      <c r="BT516" s="243" t="str">
        <f t="shared" si="875"/>
        <v xml:space="preserve"> </v>
      </c>
      <c r="BU516" s="250"/>
      <c r="BV516" s="251" t="str">
        <f>IF(SUM(I516:T516)&lt;90," ",'eq. coef.'!$B$1128*'Amp-TB2 calc'!CF516+'eq. coef.'!$B$1129*'Amp-TB2 calc'!CJ516+'eq. coef.'!$B$1130*'Amp-TB2 calc'!CK516+'eq. coef.'!$B$1131*'Amp-TB2 calc'!CM516+'eq. coef.'!$B$1132*'Amp-TB2 calc'!CN516+'eq. coef.'!$B$1133*'Amp-TB2 calc'!CO516+'eq. coef.'!$B$1134*'Amp-TB2 calc'!CP516+'eq. coef.'!$B$1135*'Amp-TB2 calc'!CS516+'eq. coef.'!$B$1135*'Amp-TB2 calc'!CW516+'eq. coef.'!$B$1137*'Amp-TB2 calc'!CX516)</f>
        <v xml:space="preserve"> </v>
      </c>
      <c r="BW516" s="252" t="str">
        <f t="shared" si="876"/>
        <v/>
      </c>
      <c r="BX516" s="253"/>
      <c r="BY516" s="252" t="str">
        <f t="shared" si="877"/>
        <v xml:space="preserve"> </v>
      </c>
      <c r="BZ516" s="251" t="str">
        <f>IF(SUM(I516:T516)&lt;90," ",EXP('eq. coef.'!$B$1156*'Amp-TB2 calc'!CF516+'eq. coef.'!$B$1157*'Amp-TB2 calc'!CJ516+'eq. coef.'!$B$1158*'Amp-TB2 calc'!CK516+'eq. coef.'!$B$1159*'Amp-TB2 calc'!CM516+'eq. coef.'!$B$1160*'Amp-TB2 calc'!CN516+'eq. coef.'!$B$1161*'Amp-TB2 calc'!CO516+'eq. coef.'!$B$1162*'Amp-TB2 calc'!CP516+'eq. coef.'!$B$1163*'Amp-TB2 calc'!CS516+'eq. coef.'!$B$1164*'Amp-TB2 calc'!CW516+'eq. coef.'!$B$1165*'Amp-TB2 calc'!CX516))</f>
        <v xml:space="preserve"> </v>
      </c>
      <c r="CA516" s="252" t="str">
        <f t="shared" si="878"/>
        <v xml:space="preserve"> </v>
      </c>
      <c r="CB516" s="245"/>
      <c r="CC516" s="244" t="str">
        <f t="shared" si="879"/>
        <v xml:space="preserve"> </v>
      </c>
      <c r="CD516" s="244" t="str">
        <f t="shared" si="880"/>
        <v xml:space="preserve"> </v>
      </c>
      <c r="CE516" s="240" t="str">
        <f t="shared" si="881"/>
        <v xml:space="preserve"> </v>
      </c>
      <c r="CF516" s="240" t="str">
        <f t="shared" si="882"/>
        <v xml:space="preserve"> </v>
      </c>
      <c r="CG516" s="240" t="str">
        <f t="shared" si="883"/>
        <v xml:space="preserve"> </v>
      </c>
      <c r="CH516" s="240" t="str">
        <f t="shared" si="884"/>
        <v xml:space="preserve"> </v>
      </c>
      <c r="CI516" s="240"/>
      <c r="CJ516" s="240" t="str">
        <f t="shared" si="885"/>
        <v xml:space="preserve"> </v>
      </c>
      <c r="CK516" s="240" t="str">
        <f t="shared" si="886"/>
        <v xml:space="preserve"> </v>
      </c>
      <c r="CL516" s="240" t="str">
        <f t="shared" si="887"/>
        <v xml:space="preserve"> </v>
      </c>
      <c r="CM516" s="240" t="str">
        <f t="shared" si="888"/>
        <v xml:space="preserve"> </v>
      </c>
      <c r="CN516" s="240" t="str">
        <f t="shared" si="889"/>
        <v xml:space="preserve"> </v>
      </c>
      <c r="CO516" s="240" t="str">
        <f t="shared" si="890"/>
        <v xml:space="preserve"> </v>
      </c>
      <c r="CP516" s="240" t="str">
        <f t="shared" si="891"/>
        <v xml:space="preserve"> </v>
      </c>
      <c r="CQ516" s="240" t="str">
        <f t="shared" si="892"/>
        <v xml:space="preserve"> </v>
      </c>
      <c r="CR516" s="240"/>
      <c r="CS516" s="240" t="str">
        <f t="shared" si="893"/>
        <v xml:space="preserve"> </v>
      </c>
      <c r="CT516" s="240" t="str">
        <f t="shared" si="894"/>
        <v xml:space="preserve"> </v>
      </c>
      <c r="CU516" s="240" t="str">
        <f t="shared" si="895"/>
        <v xml:space="preserve"> </v>
      </c>
      <c r="CV516" s="240"/>
      <c r="CW516" s="240" t="str">
        <f t="shared" si="896"/>
        <v xml:space="preserve"> </v>
      </c>
      <c r="CX516" s="240" t="str">
        <f t="shared" si="897"/>
        <v xml:space="preserve"> </v>
      </c>
      <c r="CY516" s="240" t="str">
        <f t="shared" si="898"/>
        <v xml:space="preserve"> </v>
      </c>
      <c r="CZ516" s="240"/>
      <c r="DA516" s="240" t="str">
        <f t="shared" si="899"/>
        <v xml:space="preserve"> </v>
      </c>
      <c r="DB516" s="240" t="str">
        <f t="shared" si="900"/>
        <v xml:space="preserve"> </v>
      </c>
      <c r="DC516" s="240" t="str">
        <f t="shared" si="901"/>
        <v xml:space="preserve"> </v>
      </c>
      <c r="DD516" s="240" t="str">
        <f t="shared" si="902"/>
        <v xml:space="preserve"> </v>
      </c>
      <c r="DE516" s="245" t="str">
        <f t="shared" si="903"/>
        <v xml:space="preserve"> </v>
      </c>
      <c r="DF516" s="245"/>
      <c r="DG516" s="239" t="str">
        <f t="shared" si="904"/>
        <v xml:space="preserve"> </v>
      </c>
      <c r="DH516" s="239" t="str">
        <f t="shared" si="905"/>
        <v xml:space="preserve"> </v>
      </c>
      <c r="DI516" s="239" t="str">
        <f t="shared" si="906"/>
        <v xml:space="preserve"> </v>
      </c>
      <c r="DJ516" s="240" t="str">
        <f t="shared" si="907"/>
        <v xml:space="preserve"> </v>
      </c>
    </row>
    <row r="517" spans="1:114">
      <c r="A517" s="312"/>
      <c r="I517" s="325"/>
      <c r="J517" s="325"/>
      <c r="K517" s="325"/>
      <c r="L517" s="325"/>
      <c r="M517" s="325"/>
      <c r="N517" s="325"/>
      <c r="O517" s="325"/>
      <c r="P517" s="325"/>
      <c r="Q517" s="325"/>
      <c r="R517" s="325"/>
      <c r="S517" s="325"/>
      <c r="T517" s="325"/>
      <c r="U517" s="238" t="str">
        <f t="shared" si="845"/>
        <v/>
      </c>
      <c r="V517" s="239" t="str">
        <f>IF(SUM(I517:T517)&lt;90," ",I517/stab.data!$U$7)</f>
        <v xml:space="preserve"> </v>
      </c>
      <c r="W517" s="239" t="str">
        <f>IF(SUM(I517:T517)&lt;90," ",J517/stab.data!$U$8)</f>
        <v xml:space="preserve"> </v>
      </c>
      <c r="X517" s="239" t="str">
        <f>IF(SUM(I517:T517)&lt;90," ",K517*2/stab.data!$U$9)</f>
        <v xml:space="preserve"> </v>
      </c>
      <c r="Y517" s="239" t="str">
        <f>IF(SUM(I517:T517)&lt;90," ",L517*2/stab.data!$U$10)</f>
        <v xml:space="preserve"> </v>
      </c>
      <c r="Z517" s="239" t="str">
        <f>IF(SUM(I517:T517)&lt;90," ",M517/stab.data!$U$11)</f>
        <v xml:space="preserve"> </v>
      </c>
      <c r="AA517" s="239" t="str">
        <f>IF(SUM(I517:T517)&lt;90," ",N517/stab.data!$U$12)</f>
        <v xml:space="preserve"> </v>
      </c>
      <c r="AB517" s="239" t="str">
        <f>IF(SUM(I517:T517)&lt;90," ",O517/stab.data!$U$13)</f>
        <v xml:space="preserve"> </v>
      </c>
      <c r="AC517" s="239" t="str">
        <f>IF(SUM(I517:T517)&lt;90," ",P517/stab.data!$U$14)</f>
        <v xml:space="preserve"> </v>
      </c>
      <c r="AD517" s="239" t="str">
        <f>IF(SUM(I517:T517)&lt;90," ",Q517*2/stab.data!$U$15)</f>
        <v xml:space="preserve"> </v>
      </c>
      <c r="AE517" s="239" t="str">
        <f>IF(SUM(I517:T517)&lt;90," ",R517*2/stab.data!$U$16)</f>
        <v xml:space="preserve"> </v>
      </c>
      <c r="AF517" s="239" t="str">
        <f>IF(SUM(I517:T517)&lt;90," ",S517/stab.data!$U$17)</f>
        <v xml:space="preserve"> </v>
      </c>
      <c r="AG517" s="239" t="str">
        <f>IF(SUM(I517:T517)&lt;90," ",T517/stab.data!$U$18)</f>
        <v xml:space="preserve"> </v>
      </c>
      <c r="AH517" s="239" t="str">
        <f t="shared" si="846"/>
        <v xml:space="preserve"> </v>
      </c>
      <c r="AI517" s="239" t="str">
        <f t="shared" si="847"/>
        <v xml:space="preserve"> </v>
      </c>
      <c r="AJ517" s="240" t="str">
        <f t="shared" si="848"/>
        <v xml:space="preserve"> </v>
      </c>
      <c r="AK517" s="240" t="str">
        <f t="shared" si="849"/>
        <v xml:space="preserve"> </v>
      </c>
      <c r="AL517" s="240" t="str">
        <f t="shared" si="850"/>
        <v xml:space="preserve"> </v>
      </c>
      <c r="AM517" s="240" t="str">
        <f t="shared" si="851"/>
        <v xml:space="preserve"> </v>
      </c>
      <c r="AN517" s="240" t="str">
        <f t="shared" si="852"/>
        <v xml:space="preserve"> </v>
      </c>
      <c r="AO517" s="240" t="str">
        <f t="shared" si="853"/>
        <v xml:space="preserve"> </v>
      </c>
      <c r="AP517" s="240" t="str">
        <f t="shared" si="854"/>
        <v xml:space="preserve"> </v>
      </c>
      <c r="AQ517" s="240" t="str">
        <f t="shared" si="855"/>
        <v xml:space="preserve"> </v>
      </c>
      <c r="AR517" s="240" t="str">
        <f t="shared" si="856"/>
        <v xml:space="preserve"> </v>
      </c>
      <c r="AS517" s="240" t="str">
        <f t="shared" si="857"/>
        <v xml:space="preserve"> </v>
      </c>
      <c r="AT517" s="240" t="str">
        <f t="shared" si="858"/>
        <v xml:space="preserve"> </v>
      </c>
      <c r="AU517" s="240" t="str">
        <f t="shared" si="859"/>
        <v xml:space="preserve"> </v>
      </c>
      <c r="AV517" s="239" t="str">
        <f t="shared" si="860"/>
        <v xml:space="preserve"> </v>
      </c>
      <c r="AW517" s="239" t="str">
        <f t="shared" si="861"/>
        <v xml:space="preserve"> </v>
      </c>
      <c r="AX517" s="239" t="str">
        <f>IF(SUM(I517:T517)&lt;90," ",CM517*AH517*stab.data!$U$20/13/2)</f>
        <v xml:space="preserve"> </v>
      </c>
      <c r="AY517" s="239" t="str">
        <f>IF(SUM(I517:T517)&lt;90," ",CO517*AH517*stab.data!$U$11/13)</f>
        <v xml:space="preserve"> </v>
      </c>
      <c r="AZ517" s="239" t="str">
        <f t="shared" si="862"/>
        <v/>
      </c>
      <c r="BA517" s="241" t="str">
        <f t="shared" si="863"/>
        <v xml:space="preserve"> </v>
      </c>
      <c r="BB517" s="242" t="str">
        <f>IF(SUM(I517:T517)&lt;90," ",EXP('eq. coef.'!$C$104+'eq. coef.'!$C$105*'Amp-TB2 calc'!AJ517+'eq. coef.'!$C$106*'Amp-TB2 calc'!AK517+'eq. coef.'!$C$107*'Amp-TB2 calc'!AL517+'eq. coef.'!$C$108*'Amp-TB2 calc'!AN517+'eq. coef.'!$C$109*'Amp-TB2 calc'!AP517+'eq. coef.'!$C$110*'Amp-TB2 calc'!AQ517+'eq. coef.'!$C$111*'Amp-TB2 calc'!AR517+'eq. coef.'!$C$112*'Amp-TB2 calc'!AS517))</f>
        <v xml:space="preserve"> </v>
      </c>
      <c r="BC517" s="243" t="str">
        <f>IF(SUM(I517:T517)&lt;90," ",EXP('eq. coef.'!$C$176+'eq. coef.'!$C$177*'Amp-TB2 calc'!AJ517+'eq. coef.'!$C$178*'Amp-TB2 calc'!AK517+'eq. coef.'!$C$179*'Amp-TB2 calc'!AL517+'eq. coef.'!$C$180*'Amp-TB2 calc'!AN517+'eq. coef.'!$C$181*'Amp-TB2 calc'!AP517+'eq. coef.'!$C$182*'Amp-TB2 calc'!AQ517+'eq. coef.'!$C$183*'Amp-TB2 calc'!AR517+'eq. coef.'!$C$184*'Amp-TB2 calc'!AS517))</f>
        <v xml:space="preserve"> </v>
      </c>
      <c r="BD517" s="243" t="str">
        <f>IF(SUM(I517:T517)&lt;90," ",('eq. coef.'!$C$234+'eq. coef.'!$C$235*'Amp-TB2 calc'!AJ517+'eq. coef.'!$C$236*'Amp-TB2 calc'!AK517+'eq. coef.'!$C$237*'Amp-TB2 calc'!AL517+'eq. coef.'!$C$238*'Amp-TB2 calc'!AN517+'eq. coef.'!$C$239*'Amp-TB2 calc'!AP517+'eq. coef.'!$C$240*'Amp-TB2 calc'!AQ517+'eq. coef.'!$C$241*'Amp-TB2 calc'!AR517+'eq. coef.'!$C$242*'Amp-TB2 calc'!AS517))</f>
        <v xml:space="preserve"> </v>
      </c>
      <c r="BE517" s="243" t="str">
        <f>IF(SUM(I517:T517)&lt;90," ",('eq. coef.'!$C$270+'eq. coef.'!$C$271*'Amp-TB2 calc'!AJ517+'eq. coef.'!$C$272*'Amp-TB2 calc'!AK517+'eq. coef.'!$C$273*'Amp-TB2 calc'!AL517+'eq. coef.'!$C$274*'Amp-TB2 calc'!AN517+'eq. coef.'!$C$275*'Amp-TB2 calc'!AP517+'eq. coef.'!$C$276*'Amp-TB2 calc'!AQ517+'eq. coef.'!$C$277*'Amp-TB2 calc'!AR517+'eq. coef.'!$C$278*'Amp-TB2 calc'!AS517))</f>
        <v xml:space="preserve"> </v>
      </c>
      <c r="BF517" s="243" t="str">
        <f>IF(SUM(I517:T517)&lt;90," ",EXP('eq. coef.'!$C$328+'eq. coef.'!$C$329*'Amp-TB2 calc'!AJ517+'eq. coef.'!$C$330*'Amp-TB2 calc'!AK517+'eq. coef.'!$C$331*'Amp-TB2 calc'!AL517+'eq. coef.'!$C$332*'Amp-TB2 calc'!AN517+'eq. coef.'!$C$333*'Amp-TB2 calc'!AP517+'eq. coef.'!$C$334*'Amp-TB2 calc'!AQ517+'eq. coef.'!$C$335*'Amp-TB2 calc'!AR517+'eq. coef.'!$C$336*'Amp-TB2 calc'!AS517))</f>
        <v xml:space="preserve"> </v>
      </c>
      <c r="BG517" s="255" t="str">
        <f t="shared" si="864"/>
        <v xml:space="preserve"> </v>
      </c>
      <c r="BH517" s="306" t="str">
        <f t="shared" si="865"/>
        <v xml:space="preserve"> </v>
      </c>
      <c r="BI517" s="243" t="str">
        <f t="shared" si="866"/>
        <v xml:space="preserve"> </v>
      </c>
      <c r="BJ517" s="245" t="str">
        <f t="shared" si="867"/>
        <v xml:space="preserve"> </v>
      </c>
      <c r="BK517" s="243" t="str">
        <f t="shared" si="868"/>
        <v xml:space="preserve"> </v>
      </c>
      <c r="BL517" s="247" t="str">
        <f>IF(SUM(I517:T517)&lt;90," ",'eq. coef.'!$C$360+'eq. coef.'!$C$361*'Amp-TB2 calc'!AJ517+'eq. coef.'!$C$362*'Amp-TB2 calc'!AK517+'eq. coef.'!$C$363*'Amp-TB2 calc'!AL517+'eq. coef.'!$C$364*'Amp-TB2 calc'!AN517+'eq. coef.'!$C$365*'Amp-TB2 calc'!AP517+'eq. coef.'!$C$366*'Amp-TB2 calc'!AQ517+'eq. coef.'!$C$367*'Amp-TB2 calc'!AR517+'eq. coef.'!$C$368*'Amp-TB2 calc'!AS517+'eq. coef.'!$C$369*LN(BO517))</f>
        <v xml:space="preserve"> </v>
      </c>
      <c r="BM517" s="248" t="str">
        <f t="shared" si="869"/>
        <v/>
      </c>
      <c r="BN517" s="267" t="str">
        <f t="shared" si="870"/>
        <v/>
      </c>
      <c r="BO517" s="249" t="str">
        <f t="shared" si="871"/>
        <v xml:space="preserve"> </v>
      </c>
      <c r="BP517" s="243" t="str">
        <f t="shared" si="872"/>
        <v xml:space="preserve"> </v>
      </c>
      <c r="BQ517" s="245"/>
      <c r="BR517" s="245">
        <f t="shared" si="873"/>
        <v>0</v>
      </c>
      <c r="BS517" s="245">
        <f t="shared" si="874"/>
        <v>0</v>
      </c>
      <c r="BT517" s="243" t="str">
        <f t="shared" si="875"/>
        <v xml:space="preserve"> </v>
      </c>
      <c r="BU517" s="250"/>
      <c r="BV517" s="251" t="str">
        <f>IF(SUM(I517:T517)&lt;90," ",'eq. coef.'!$B$1128*'Amp-TB2 calc'!CF517+'eq. coef.'!$B$1129*'Amp-TB2 calc'!CJ517+'eq. coef.'!$B$1130*'Amp-TB2 calc'!CK517+'eq. coef.'!$B$1131*'Amp-TB2 calc'!CM517+'eq. coef.'!$B$1132*'Amp-TB2 calc'!CN517+'eq. coef.'!$B$1133*'Amp-TB2 calc'!CO517+'eq. coef.'!$B$1134*'Amp-TB2 calc'!CP517+'eq. coef.'!$B$1135*'Amp-TB2 calc'!CS517+'eq. coef.'!$B$1135*'Amp-TB2 calc'!CW517+'eq. coef.'!$B$1137*'Amp-TB2 calc'!CX517)</f>
        <v xml:space="preserve"> </v>
      </c>
      <c r="BW517" s="252" t="str">
        <f t="shared" si="876"/>
        <v/>
      </c>
      <c r="BX517" s="253"/>
      <c r="BY517" s="252" t="str">
        <f t="shared" si="877"/>
        <v xml:space="preserve"> </v>
      </c>
      <c r="BZ517" s="251" t="str">
        <f>IF(SUM(I517:T517)&lt;90," ",EXP('eq. coef.'!$B$1156*'Amp-TB2 calc'!CF517+'eq. coef.'!$B$1157*'Amp-TB2 calc'!CJ517+'eq. coef.'!$B$1158*'Amp-TB2 calc'!CK517+'eq. coef.'!$B$1159*'Amp-TB2 calc'!CM517+'eq. coef.'!$B$1160*'Amp-TB2 calc'!CN517+'eq. coef.'!$B$1161*'Amp-TB2 calc'!CO517+'eq. coef.'!$B$1162*'Amp-TB2 calc'!CP517+'eq. coef.'!$B$1163*'Amp-TB2 calc'!CS517+'eq. coef.'!$B$1164*'Amp-TB2 calc'!CW517+'eq. coef.'!$B$1165*'Amp-TB2 calc'!CX517))</f>
        <v xml:space="preserve"> </v>
      </c>
      <c r="CA517" s="252" t="str">
        <f t="shared" si="878"/>
        <v xml:space="preserve"> </v>
      </c>
      <c r="CB517" s="245"/>
      <c r="CC517" s="244" t="str">
        <f t="shared" si="879"/>
        <v xml:space="preserve"> </v>
      </c>
      <c r="CD517" s="244" t="str">
        <f t="shared" si="880"/>
        <v xml:space="preserve"> </v>
      </c>
      <c r="CE517" s="240" t="str">
        <f t="shared" si="881"/>
        <v xml:space="preserve"> </v>
      </c>
      <c r="CF517" s="240" t="str">
        <f t="shared" si="882"/>
        <v xml:space="preserve"> </v>
      </c>
      <c r="CG517" s="240" t="str">
        <f t="shared" si="883"/>
        <v xml:space="preserve"> </v>
      </c>
      <c r="CH517" s="240" t="str">
        <f t="shared" si="884"/>
        <v xml:space="preserve"> </v>
      </c>
      <c r="CI517" s="240"/>
      <c r="CJ517" s="240" t="str">
        <f t="shared" si="885"/>
        <v xml:space="preserve"> </v>
      </c>
      <c r="CK517" s="240" t="str">
        <f t="shared" si="886"/>
        <v xml:space="preserve"> </v>
      </c>
      <c r="CL517" s="240" t="str">
        <f t="shared" si="887"/>
        <v xml:space="preserve"> </v>
      </c>
      <c r="CM517" s="240" t="str">
        <f t="shared" si="888"/>
        <v xml:space="preserve"> </v>
      </c>
      <c r="CN517" s="240" t="str">
        <f t="shared" si="889"/>
        <v xml:space="preserve"> </v>
      </c>
      <c r="CO517" s="240" t="str">
        <f t="shared" si="890"/>
        <v xml:space="preserve"> </v>
      </c>
      <c r="CP517" s="240" t="str">
        <f t="shared" si="891"/>
        <v xml:space="preserve"> </v>
      </c>
      <c r="CQ517" s="240" t="str">
        <f t="shared" si="892"/>
        <v xml:space="preserve"> </v>
      </c>
      <c r="CR517" s="240"/>
      <c r="CS517" s="240" t="str">
        <f t="shared" si="893"/>
        <v xml:space="preserve"> </v>
      </c>
      <c r="CT517" s="240" t="str">
        <f t="shared" si="894"/>
        <v xml:space="preserve"> </v>
      </c>
      <c r="CU517" s="240" t="str">
        <f t="shared" si="895"/>
        <v xml:space="preserve"> </v>
      </c>
      <c r="CV517" s="240"/>
      <c r="CW517" s="240" t="str">
        <f t="shared" si="896"/>
        <v xml:space="preserve"> </v>
      </c>
      <c r="CX517" s="240" t="str">
        <f t="shared" si="897"/>
        <v xml:space="preserve"> </v>
      </c>
      <c r="CY517" s="240" t="str">
        <f t="shared" si="898"/>
        <v xml:space="preserve"> </v>
      </c>
      <c r="CZ517" s="240"/>
      <c r="DA517" s="240" t="str">
        <f t="shared" si="899"/>
        <v xml:space="preserve"> </v>
      </c>
      <c r="DB517" s="240" t="str">
        <f t="shared" si="900"/>
        <v xml:space="preserve"> </v>
      </c>
      <c r="DC517" s="240" t="str">
        <f t="shared" si="901"/>
        <v xml:space="preserve"> </v>
      </c>
      <c r="DD517" s="240" t="str">
        <f t="shared" si="902"/>
        <v xml:space="preserve"> </v>
      </c>
      <c r="DE517" s="245" t="str">
        <f t="shared" si="903"/>
        <v xml:space="preserve"> </v>
      </c>
      <c r="DF517" s="245"/>
      <c r="DG517" s="239" t="str">
        <f t="shared" si="904"/>
        <v xml:space="preserve"> </v>
      </c>
      <c r="DH517" s="239" t="str">
        <f t="shared" si="905"/>
        <v xml:space="preserve"> </v>
      </c>
      <c r="DI517" s="239" t="str">
        <f t="shared" si="906"/>
        <v xml:space="preserve"> </v>
      </c>
      <c r="DJ517" s="240" t="str">
        <f t="shared" si="907"/>
        <v xml:space="preserve"> </v>
      </c>
    </row>
    <row r="518" spans="1:114">
      <c r="A518" s="312"/>
      <c r="I518" s="325"/>
      <c r="J518" s="325"/>
      <c r="K518" s="325"/>
      <c r="L518" s="325"/>
      <c r="M518" s="325"/>
      <c r="N518" s="325"/>
      <c r="O518" s="325"/>
      <c r="P518" s="325"/>
      <c r="Q518" s="325"/>
      <c r="R518" s="325"/>
      <c r="S518" s="325"/>
      <c r="T518" s="325"/>
      <c r="U518" s="238" t="str">
        <f t="shared" si="845"/>
        <v/>
      </c>
      <c r="V518" s="239" t="str">
        <f>IF(SUM(I518:T518)&lt;90," ",I518/stab.data!$U$7)</f>
        <v xml:space="preserve"> </v>
      </c>
      <c r="W518" s="239" t="str">
        <f>IF(SUM(I518:T518)&lt;90," ",J518/stab.data!$U$8)</f>
        <v xml:space="preserve"> </v>
      </c>
      <c r="X518" s="239" t="str">
        <f>IF(SUM(I518:T518)&lt;90," ",K518*2/stab.data!$U$9)</f>
        <v xml:space="preserve"> </v>
      </c>
      <c r="Y518" s="239" t="str">
        <f>IF(SUM(I518:T518)&lt;90," ",L518*2/stab.data!$U$10)</f>
        <v xml:space="preserve"> </v>
      </c>
      <c r="Z518" s="239" t="str">
        <f>IF(SUM(I518:T518)&lt;90," ",M518/stab.data!$U$11)</f>
        <v xml:space="preserve"> </v>
      </c>
      <c r="AA518" s="239" t="str">
        <f>IF(SUM(I518:T518)&lt;90," ",N518/stab.data!$U$12)</f>
        <v xml:space="preserve"> </v>
      </c>
      <c r="AB518" s="239" t="str">
        <f>IF(SUM(I518:T518)&lt;90," ",O518/stab.data!$U$13)</f>
        <v xml:space="preserve"> </v>
      </c>
      <c r="AC518" s="239" t="str">
        <f>IF(SUM(I518:T518)&lt;90," ",P518/stab.data!$U$14)</f>
        <v xml:space="preserve"> </v>
      </c>
      <c r="AD518" s="239" t="str">
        <f>IF(SUM(I518:T518)&lt;90," ",Q518*2/stab.data!$U$15)</f>
        <v xml:space="preserve"> </v>
      </c>
      <c r="AE518" s="239" t="str">
        <f>IF(SUM(I518:T518)&lt;90," ",R518*2/stab.data!$U$16)</f>
        <v xml:space="preserve"> </v>
      </c>
      <c r="AF518" s="239" t="str">
        <f>IF(SUM(I518:T518)&lt;90," ",S518/stab.data!$U$17)</f>
        <v xml:space="preserve"> </v>
      </c>
      <c r="AG518" s="239" t="str">
        <f>IF(SUM(I518:T518)&lt;90," ",T518/stab.data!$U$18)</f>
        <v xml:space="preserve"> </v>
      </c>
      <c r="AH518" s="239" t="str">
        <f t="shared" si="846"/>
        <v xml:space="preserve"> </v>
      </c>
      <c r="AI518" s="239" t="str">
        <f t="shared" si="847"/>
        <v xml:space="preserve"> </v>
      </c>
      <c r="AJ518" s="240" t="str">
        <f t="shared" si="848"/>
        <v xml:space="preserve"> </v>
      </c>
      <c r="AK518" s="240" t="str">
        <f t="shared" si="849"/>
        <v xml:space="preserve"> </v>
      </c>
      <c r="AL518" s="240" t="str">
        <f t="shared" si="850"/>
        <v xml:space="preserve"> </v>
      </c>
      <c r="AM518" s="240" t="str">
        <f t="shared" si="851"/>
        <v xml:space="preserve"> </v>
      </c>
      <c r="AN518" s="240" t="str">
        <f t="shared" si="852"/>
        <v xml:space="preserve"> </v>
      </c>
      <c r="AO518" s="240" t="str">
        <f t="shared" si="853"/>
        <v xml:space="preserve"> </v>
      </c>
      <c r="AP518" s="240" t="str">
        <f t="shared" si="854"/>
        <v xml:space="preserve"> </v>
      </c>
      <c r="AQ518" s="240" t="str">
        <f t="shared" si="855"/>
        <v xml:space="preserve"> </v>
      </c>
      <c r="AR518" s="240" t="str">
        <f t="shared" si="856"/>
        <v xml:space="preserve"> </v>
      </c>
      <c r="AS518" s="240" t="str">
        <f t="shared" si="857"/>
        <v xml:space="preserve"> </v>
      </c>
      <c r="AT518" s="240" t="str">
        <f t="shared" si="858"/>
        <v xml:space="preserve"> </v>
      </c>
      <c r="AU518" s="240" t="str">
        <f t="shared" si="859"/>
        <v xml:space="preserve"> </v>
      </c>
      <c r="AV518" s="239" t="str">
        <f t="shared" si="860"/>
        <v xml:space="preserve"> </v>
      </c>
      <c r="AW518" s="239" t="str">
        <f t="shared" si="861"/>
        <v xml:space="preserve"> </v>
      </c>
      <c r="AX518" s="239" t="str">
        <f>IF(SUM(I518:T518)&lt;90," ",CM518*AH518*stab.data!$U$20/13/2)</f>
        <v xml:space="preserve"> </v>
      </c>
      <c r="AY518" s="239" t="str">
        <f>IF(SUM(I518:T518)&lt;90," ",CO518*AH518*stab.data!$U$11/13)</f>
        <v xml:space="preserve"> </v>
      </c>
      <c r="AZ518" s="239" t="str">
        <f t="shared" si="862"/>
        <v/>
      </c>
      <c r="BA518" s="241" t="str">
        <f t="shared" si="863"/>
        <v xml:space="preserve"> </v>
      </c>
      <c r="BB518" s="242" t="str">
        <f>IF(SUM(I518:T518)&lt;90," ",EXP('eq. coef.'!$C$104+'eq. coef.'!$C$105*'Amp-TB2 calc'!AJ518+'eq. coef.'!$C$106*'Amp-TB2 calc'!AK518+'eq. coef.'!$C$107*'Amp-TB2 calc'!AL518+'eq. coef.'!$C$108*'Amp-TB2 calc'!AN518+'eq. coef.'!$C$109*'Amp-TB2 calc'!AP518+'eq. coef.'!$C$110*'Amp-TB2 calc'!AQ518+'eq. coef.'!$C$111*'Amp-TB2 calc'!AR518+'eq. coef.'!$C$112*'Amp-TB2 calc'!AS518))</f>
        <v xml:space="preserve"> </v>
      </c>
      <c r="BC518" s="243" t="str">
        <f>IF(SUM(I518:T518)&lt;90," ",EXP('eq. coef.'!$C$176+'eq. coef.'!$C$177*'Amp-TB2 calc'!AJ518+'eq. coef.'!$C$178*'Amp-TB2 calc'!AK518+'eq. coef.'!$C$179*'Amp-TB2 calc'!AL518+'eq. coef.'!$C$180*'Amp-TB2 calc'!AN518+'eq. coef.'!$C$181*'Amp-TB2 calc'!AP518+'eq. coef.'!$C$182*'Amp-TB2 calc'!AQ518+'eq. coef.'!$C$183*'Amp-TB2 calc'!AR518+'eq. coef.'!$C$184*'Amp-TB2 calc'!AS518))</f>
        <v xml:space="preserve"> </v>
      </c>
      <c r="BD518" s="243" t="str">
        <f>IF(SUM(I518:T518)&lt;90," ",('eq. coef.'!$C$234+'eq. coef.'!$C$235*'Amp-TB2 calc'!AJ518+'eq. coef.'!$C$236*'Amp-TB2 calc'!AK518+'eq. coef.'!$C$237*'Amp-TB2 calc'!AL518+'eq. coef.'!$C$238*'Amp-TB2 calc'!AN518+'eq. coef.'!$C$239*'Amp-TB2 calc'!AP518+'eq. coef.'!$C$240*'Amp-TB2 calc'!AQ518+'eq. coef.'!$C$241*'Amp-TB2 calc'!AR518+'eq. coef.'!$C$242*'Amp-TB2 calc'!AS518))</f>
        <v xml:space="preserve"> </v>
      </c>
      <c r="BE518" s="243" t="str">
        <f>IF(SUM(I518:T518)&lt;90," ",('eq. coef.'!$C$270+'eq. coef.'!$C$271*'Amp-TB2 calc'!AJ518+'eq. coef.'!$C$272*'Amp-TB2 calc'!AK518+'eq. coef.'!$C$273*'Amp-TB2 calc'!AL518+'eq. coef.'!$C$274*'Amp-TB2 calc'!AN518+'eq. coef.'!$C$275*'Amp-TB2 calc'!AP518+'eq. coef.'!$C$276*'Amp-TB2 calc'!AQ518+'eq. coef.'!$C$277*'Amp-TB2 calc'!AR518+'eq. coef.'!$C$278*'Amp-TB2 calc'!AS518))</f>
        <v xml:space="preserve"> </v>
      </c>
      <c r="BF518" s="243" t="str">
        <f>IF(SUM(I518:T518)&lt;90," ",EXP('eq. coef.'!$C$328+'eq. coef.'!$C$329*'Amp-TB2 calc'!AJ518+'eq. coef.'!$C$330*'Amp-TB2 calc'!AK518+'eq. coef.'!$C$331*'Amp-TB2 calc'!AL518+'eq. coef.'!$C$332*'Amp-TB2 calc'!AN518+'eq. coef.'!$C$333*'Amp-TB2 calc'!AP518+'eq. coef.'!$C$334*'Amp-TB2 calc'!AQ518+'eq. coef.'!$C$335*'Amp-TB2 calc'!AR518+'eq. coef.'!$C$336*'Amp-TB2 calc'!AS518))</f>
        <v xml:space="preserve"> </v>
      </c>
      <c r="BG518" s="255" t="str">
        <f t="shared" si="864"/>
        <v xml:space="preserve"> </v>
      </c>
      <c r="BH518" s="306" t="str">
        <f t="shared" si="865"/>
        <v xml:space="preserve"> </v>
      </c>
      <c r="BI518" s="243" t="str">
        <f t="shared" si="866"/>
        <v xml:space="preserve"> </v>
      </c>
      <c r="BJ518" s="245" t="str">
        <f t="shared" si="867"/>
        <v xml:space="preserve"> </v>
      </c>
      <c r="BK518" s="243" t="str">
        <f t="shared" si="868"/>
        <v xml:space="preserve"> </v>
      </c>
      <c r="BL518" s="247" t="str">
        <f>IF(SUM(I518:T518)&lt;90," ",'eq. coef.'!$C$360+'eq. coef.'!$C$361*'Amp-TB2 calc'!AJ518+'eq. coef.'!$C$362*'Amp-TB2 calc'!AK518+'eq. coef.'!$C$363*'Amp-TB2 calc'!AL518+'eq. coef.'!$C$364*'Amp-TB2 calc'!AN518+'eq. coef.'!$C$365*'Amp-TB2 calc'!AP518+'eq. coef.'!$C$366*'Amp-TB2 calc'!AQ518+'eq. coef.'!$C$367*'Amp-TB2 calc'!AR518+'eq. coef.'!$C$368*'Amp-TB2 calc'!AS518+'eq. coef.'!$C$369*LN(BO518))</f>
        <v xml:space="preserve"> </v>
      </c>
      <c r="BM518" s="248" t="str">
        <f t="shared" si="869"/>
        <v/>
      </c>
      <c r="BN518" s="267" t="str">
        <f t="shared" si="870"/>
        <v/>
      </c>
      <c r="BO518" s="249" t="str">
        <f t="shared" si="871"/>
        <v xml:space="preserve"> </v>
      </c>
      <c r="BP518" s="243" t="str">
        <f t="shared" si="872"/>
        <v xml:space="preserve"> </v>
      </c>
      <c r="BQ518" s="245"/>
      <c r="BR518" s="245">
        <f t="shared" si="873"/>
        <v>0</v>
      </c>
      <c r="BS518" s="245">
        <f t="shared" si="874"/>
        <v>0</v>
      </c>
      <c r="BT518" s="243" t="str">
        <f t="shared" si="875"/>
        <v xml:space="preserve"> </v>
      </c>
      <c r="BU518" s="250"/>
      <c r="BV518" s="251" t="str">
        <f>IF(SUM(I518:T518)&lt;90," ",'eq. coef.'!$B$1128*'Amp-TB2 calc'!CF518+'eq. coef.'!$B$1129*'Amp-TB2 calc'!CJ518+'eq. coef.'!$B$1130*'Amp-TB2 calc'!CK518+'eq. coef.'!$B$1131*'Amp-TB2 calc'!CM518+'eq. coef.'!$B$1132*'Amp-TB2 calc'!CN518+'eq. coef.'!$B$1133*'Amp-TB2 calc'!CO518+'eq. coef.'!$B$1134*'Amp-TB2 calc'!CP518+'eq. coef.'!$B$1135*'Amp-TB2 calc'!CS518+'eq. coef.'!$B$1135*'Amp-TB2 calc'!CW518+'eq. coef.'!$B$1137*'Amp-TB2 calc'!CX518)</f>
        <v xml:space="preserve"> </v>
      </c>
      <c r="BW518" s="252" t="str">
        <f t="shared" si="876"/>
        <v/>
      </c>
      <c r="BX518" s="253"/>
      <c r="BY518" s="252" t="str">
        <f t="shared" si="877"/>
        <v xml:space="preserve"> </v>
      </c>
      <c r="BZ518" s="251" t="str">
        <f>IF(SUM(I518:T518)&lt;90," ",EXP('eq. coef.'!$B$1156*'Amp-TB2 calc'!CF518+'eq. coef.'!$B$1157*'Amp-TB2 calc'!CJ518+'eq. coef.'!$B$1158*'Amp-TB2 calc'!CK518+'eq. coef.'!$B$1159*'Amp-TB2 calc'!CM518+'eq. coef.'!$B$1160*'Amp-TB2 calc'!CN518+'eq. coef.'!$B$1161*'Amp-TB2 calc'!CO518+'eq. coef.'!$B$1162*'Amp-TB2 calc'!CP518+'eq. coef.'!$B$1163*'Amp-TB2 calc'!CS518+'eq. coef.'!$B$1164*'Amp-TB2 calc'!CW518+'eq. coef.'!$B$1165*'Amp-TB2 calc'!CX518))</f>
        <v xml:space="preserve"> </v>
      </c>
      <c r="CA518" s="252" t="str">
        <f t="shared" si="878"/>
        <v xml:space="preserve"> </v>
      </c>
      <c r="CB518" s="245"/>
      <c r="CC518" s="244" t="str">
        <f t="shared" si="879"/>
        <v xml:space="preserve"> </v>
      </c>
      <c r="CD518" s="244" t="str">
        <f t="shared" si="880"/>
        <v xml:space="preserve"> </v>
      </c>
      <c r="CE518" s="240" t="str">
        <f t="shared" si="881"/>
        <v xml:space="preserve"> </v>
      </c>
      <c r="CF518" s="240" t="str">
        <f t="shared" si="882"/>
        <v xml:space="preserve"> </v>
      </c>
      <c r="CG518" s="240" t="str">
        <f t="shared" si="883"/>
        <v xml:space="preserve"> </v>
      </c>
      <c r="CH518" s="240" t="str">
        <f t="shared" si="884"/>
        <v xml:space="preserve"> </v>
      </c>
      <c r="CI518" s="240"/>
      <c r="CJ518" s="240" t="str">
        <f t="shared" si="885"/>
        <v xml:space="preserve"> </v>
      </c>
      <c r="CK518" s="240" t="str">
        <f t="shared" si="886"/>
        <v xml:space="preserve"> </v>
      </c>
      <c r="CL518" s="240" t="str">
        <f t="shared" si="887"/>
        <v xml:space="preserve"> </v>
      </c>
      <c r="CM518" s="240" t="str">
        <f t="shared" si="888"/>
        <v xml:space="preserve"> </v>
      </c>
      <c r="CN518" s="240" t="str">
        <f t="shared" si="889"/>
        <v xml:space="preserve"> </v>
      </c>
      <c r="CO518" s="240" t="str">
        <f t="shared" si="890"/>
        <v xml:space="preserve"> </v>
      </c>
      <c r="CP518" s="240" t="str">
        <f t="shared" si="891"/>
        <v xml:space="preserve"> </v>
      </c>
      <c r="CQ518" s="240" t="str">
        <f t="shared" si="892"/>
        <v xml:space="preserve"> </v>
      </c>
      <c r="CR518" s="240"/>
      <c r="CS518" s="240" t="str">
        <f t="shared" si="893"/>
        <v xml:space="preserve"> </v>
      </c>
      <c r="CT518" s="240" t="str">
        <f t="shared" si="894"/>
        <v xml:space="preserve"> </v>
      </c>
      <c r="CU518" s="240" t="str">
        <f t="shared" si="895"/>
        <v xml:space="preserve"> </v>
      </c>
      <c r="CV518" s="240"/>
      <c r="CW518" s="240" t="str">
        <f t="shared" si="896"/>
        <v xml:space="preserve"> </v>
      </c>
      <c r="CX518" s="240" t="str">
        <f t="shared" si="897"/>
        <v xml:space="preserve"> </v>
      </c>
      <c r="CY518" s="240" t="str">
        <f t="shared" si="898"/>
        <v xml:space="preserve"> </v>
      </c>
      <c r="CZ518" s="240"/>
      <c r="DA518" s="240" t="str">
        <f t="shared" si="899"/>
        <v xml:space="preserve"> </v>
      </c>
      <c r="DB518" s="240" t="str">
        <f t="shared" si="900"/>
        <v xml:space="preserve"> </v>
      </c>
      <c r="DC518" s="240" t="str">
        <f t="shared" si="901"/>
        <v xml:space="preserve"> </v>
      </c>
      <c r="DD518" s="240" t="str">
        <f t="shared" si="902"/>
        <v xml:space="preserve"> </v>
      </c>
      <c r="DE518" s="245" t="str">
        <f t="shared" si="903"/>
        <v xml:space="preserve"> </v>
      </c>
      <c r="DF518" s="245"/>
      <c r="DG518" s="239" t="str">
        <f t="shared" si="904"/>
        <v xml:space="preserve"> </v>
      </c>
      <c r="DH518" s="239" t="str">
        <f t="shared" si="905"/>
        <v xml:space="preserve"> </v>
      </c>
      <c r="DI518" s="239" t="str">
        <f t="shared" si="906"/>
        <v xml:space="preserve"> </v>
      </c>
      <c r="DJ518" s="240" t="str">
        <f t="shared" si="907"/>
        <v xml:space="preserve"> </v>
      </c>
    </row>
    <row r="519" spans="1:114">
      <c r="A519" s="312"/>
      <c r="I519" s="325"/>
      <c r="J519" s="325"/>
      <c r="K519" s="325"/>
      <c r="L519" s="325"/>
      <c r="M519" s="325"/>
      <c r="N519" s="325"/>
      <c r="O519" s="325"/>
      <c r="P519" s="325"/>
      <c r="Q519" s="325"/>
      <c r="R519" s="325"/>
      <c r="S519" s="325"/>
      <c r="T519" s="325"/>
      <c r="U519" s="238" t="str">
        <f t="shared" si="845"/>
        <v/>
      </c>
      <c r="V519" s="239" t="str">
        <f>IF(SUM(I519:T519)&lt;90," ",I519/stab.data!$U$7)</f>
        <v xml:space="preserve"> </v>
      </c>
      <c r="W519" s="239" t="str">
        <f>IF(SUM(I519:T519)&lt;90," ",J519/stab.data!$U$8)</f>
        <v xml:space="preserve"> </v>
      </c>
      <c r="X519" s="239" t="str">
        <f>IF(SUM(I519:T519)&lt;90," ",K519*2/stab.data!$U$9)</f>
        <v xml:space="preserve"> </v>
      </c>
      <c r="Y519" s="239" t="str">
        <f>IF(SUM(I519:T519)&lt;90," ",L519*2/stab.data!$U$10)</f>
        <v xml:space="preserve"> </v>
      </c>
      <c r="Z519" s="239" t="str">
        <f>IF(SUM(I519:T519)&lt;90," ",M519/stab.data!$U$11)</f>
        <v xml:space="preserve"> </v>
      </c>
      <c r="AA519" s="239" t="str">
        <f>IF(SUM(I519:T519)&lt;90," ",N519/stab.data!$U$12)</f>
        <v xml:space="preserve"> </v>
      </c>
      <c r="AB519" s="239" t="str">
        <f>IF(SUM(I519:T519)&lt;90," ",O519/stab.data!$U$13)</f>
        <v xml:space="preserve"> </v>
      </c>
      <c r="AC519" s="239" t="str">
        <f>IF(SUM(I519:T519)&lt;90," ",P519/stab.data!$U$14)</f>
        <v xml:space="preserve"> </v>
      </c>
      <c r="AD519" s="239" t="str">
        <f>IF(SUM(I519:T519)&lt;90," ",Q519*2/stab.data!$U$15)</f>
        <v xml:space="preserve"> </v>
      </c>
      <c r="AE519" s="239" t="str">
        <f>IF(SUM(I519:T519)&lt;90," ",R519*2/stab.data!$U$16)</f>
        <v xml:space="preserve"> </v>
      </c>
      <c r="AF519" s="239" t="str">
        <f>IF(SUM(I519:T519)&lt;90," ",S519/stab.data!$U$17)</f>
        <v xml:space="preserve"> </v>
      </c>
      <c r="AG519" s="239" t="str">
        <f>IF(SUM(I519:T519)&lt;90," ",T519/stab.data!$U$18)</f>
        <v xml:space="preserve"> </v>
      </c>
      <c r="AH519" s="239" t="str">
        <f t="shared" si="846"/>
        <v xml:space="preserve"> </v>
      </c>
      <c r="AI519" s="239" t="str">
        <f t="shared" si="847"/>
        <v xml:space="preserve"> </v>
      </c>
      <c r="AJ519" s="240" t="str">
        <f t="shared" si="848"/>
        <v xml:space="preserve"> </v>
      </c>
      <c r="AK519" s="240" t="str">
        <f t="shared" si="849"/>
        <v xml:space="preserve"> </v>
      </c>
      <c r="AL519" s="240" t="str">
        <f t="shared" si="850"/>
        <v xml:space="preserve"> </v>
      </c>
      <c r="AM519" s="240" t="str">
        <f t="shared" si="851"/>
        <v xml:space="preserve"> </v>
      </c>
      <c r="AN519" s="240" t="str">
        <f t="shared" si="852"/>
        <v xml:space="preserve"> </v>
      </c>
      <c r="AO519" s="240" t="str">
        <f t="shared" si="853"/>
        <v xml:space="preserve"> </v>
      </c>
      <c r="AP519" s="240" t="str">
        <f t="shared" si="854"/>
        <v xml:space="preserve"> </v>
      </c>
      <c r="AQ519" s="240" t="str">
        <f t="shared" si="855"/>
        <v xml:space="preserve"> </v>
      </c>
      <c r="AR519" s="240" t="str">
        <f t="shared" si="856"/>
        <v xml:space="preserve"> </v>
      </c>
      <c r="AS519" s="240" t="str">
        <f t="shared" si="857"/>
        <v xml:space="preserve"> </v>
      </c>
      <c r="AT519" s="240" t="str">
        <f t="shared" si="858"/>
        <v xml:space="preserve"> </v>
      </c>
      <c r="AU519" s="240" t="str">
        <f t="shared" si="859"/>
        <v xml:space="preserve"> </v>
      </c>
      <c r="AV519" s="239" t="str">
        <f t="shared" si="860"/>
        <v xml:space="preserve"> </v>
      </c>
      <c r="AW519" s="239" t="str">
        <f t="shared" si="861"/>
        <v xml:space="preserve"> </v>
      </c>
      <c r="AX519" s="239" t="str">
        <f>IF(SUM(I519:T519)&lt;90," ",CM519*AH519*stab.data!$U$20/13/2)</f>
        <v xml:space="preserve"> </v>
      </c>
      <c r="AY519" s="239" t="str">
        <f>IF(SUM(I519:T519)&lt;90," ",CO519*AH519*stab.data!$U$11/13)</f>
        <v xml:space="preserve"> </v>
      </c>
      <c r="AZ519" s="239" t="str">
        <f t="shared" si="862"/>
        <v/>
      </c>
      <c r="BA519" s="241" t="str">
        <f t="shared" si="863"/>
        <v xml:space="preserve"> </v>
      </c>
      <c r="BB519" s="242" t="str">
        <f>IF(SUM(I519:T519)&lt;90," ",EXP('eq. coef.'!$C$104+'eq. coef.'!$C$105*'Amp-TB2 calc'!AJ519+'eq. coef.'!$C$106*'Amp-TB2 calc'!AK519+'eq. coef.'!$C$107*'Amp-TB2 calc'!AL519+'eq. coef.'!$C$108*'Amp-TB2 calc'!AN519+'eq. coef.'!$C$109*'Amp-TB2 calc'!AP519+'eq. coef.'!$C$110*'Amp-TB2 calc'!AQ519+'eq. coef.'!$C$111*'Amp-TB2 calc'!AR519+'eq. coef.'!$C$112*'Amp-TB2 calc'!AS519))</f>
        <v xml:space="preserve"> </v>
      </c>
      <c r="BC519" s="243" t="str">
        <f>IF(SUM(I519:T519)&lt;90," ",EXP('eq. coef.'!$C$176+'eq. coef.'!$C$177*'Amp-TB2 calc'!AJ519+'eq. coef.'!$C$178*'Amp-TB2 calc'!AK519+'eq. coef.'!$C$179*'Amp-TB2 calc'!AL519+'eq. coef.'!$C$180*'Amp-TB2 calc'!AN519+'eq. coef.'!$C$181*'Amp-TB2 calc'!AP519+'eq. coef.'!$C$182*'Amp-TB2 calc'!AQ519+'eq. coef.'!$C$183*'Amp-TB2 calc'!AR519+'eq. coef.'!$C$184*'Amp-TB2 calc'!AS519))</f>
        <v xml:space="preserve"> </v>
      </c>
      <c r="BD519" s="243" t="str">
        <f>IF(SUM(I519:T519)&lt;90," ",('eq. coef.'!$C$234+'eq. coef.'!$C$235*'Amp-TB2 calc'!AJ519+'eq. coef.'!$C$236*'Amp-TB2 calc'!AK519+'eq. coef.'!$C$237*'Amp-TB2 calc'!AL519+'eq. coef.'!$C$238*'Amp-TB2 calc'!AN519+'eq. coef.'!$C$239*'Amp-TB2 calc'!AP519+'eq. coef.'!$C$240*'Amp-TB2 calc'!AQ519+'eq. coef.'!$C$241*'Amp-TB2 calc'!AR519+'eq. coef.'!$C$242*'Amp-TB2 calc'!AS519))</f>
        <v xml:space="preserve"> </v>
      </c>
      <c r="BE519" s="243" t="str">
        <f>IF(SUM(I519:T519)&lt;90," ",('eq. coef.'!$C$270+'eq. coef.'!$C$271*'Amp-TB2 calc'!AJ519+'eq. coef.'!$C$272*'Amp-TB2 calc'!AK519+'eq. coef.'!$C$273*'Amp-TB2 calc'!AL519+'eq. coef.'!$C$274*'Amp-TB2 calc'!AN519+'eq. coef.'!$C$275*'Amp-TB2 calc'!AP519+'eq. coef.'!$C$276*'Amp-TB2 calc'!AQ519+'eq. coef.'!$C$277*'Amp-TB2 calc'!AR519+'eq. coef.'!$C$278*'Amp-TB2 calc'!AS519))</f>
        <v xml:space="preserve"> </v>
      </c>
      <c r="BF519" s="243" t="str">
        <f>IF(SUM(I519:T519)&lt;90," ",EXP('eq. coef.'!$C$328+'eq. coef.'!$C$329*'Amp-TB2 calc'!AJ519+'eq. coef.'!$C$330*'Amp-TB2 calc'!AK519+'eq. coef.'!$C$331*'Amp-TB2 calc'!AL519+'eq. coef.'!$C$332*'Amp-TB2 calc'!AN519+'eq. coef.'!$C$333*'Amp-TB2 calc'!AP519+'eq. coef.'!$C$334*'Amp-TB2 calc'!AQ519+'eq. coef.'!$C$335*'Amp-TB2 calc'!AR519+'eq. coef.'!$C$336*'Amp-TB2 calc'!AS519))</f>
        <v xml:space="preserve"> </v>
      </c>
      <c r="BG519" s="255" t="str">
        <f t="shared" si="864"/>
        <v xml:space="preserve"> </v>
      </c>
      <c r="BH519" s="306" t="str">
        <f t="shared" si="865"/>
        <v xml:space="preserve"> </v>
      </c>
      <c r="BI519" s="243" t="str">
        <f t="shared" si="866"/>
        <v xml:space="preserve"> </v>
      </c>
      <c r="BJ519" s="245" t="str">
        <f t="shared" si="867"/>
        <v xml:space="preserve"> </v>
      </c>
      <c r="BK519" s="243" t="str">
        <f t="shared" si="868"/>
        <v xml:space="preserve"> </v>
      </c>
      <c r="BL519" s="247" t="str">
        <f>IF(SUM(I519:T519)&lt;90," ",'eq. coef.'!$C$360+'eq. coef.'!$C$361*'Amp-TB2 calc'!AJ519+'eq. coef.'!$C$362*'Amp-TB2 calc'!AK519+'eq. coef.'!$C$363*'Amp-TB2 calc'!AL519+'eq. coef.'!$C$364*'Amp-TB2 calc'!AN519+'eq. coef.'!$C$365*'Amp-TB2 calc'!AP519+'eq. coef.'!$C$366*'Amp-TB2 calc'!AQ519+'eq. coef.'!$C$367*'Amp-TB2 calc'!AR519+'eq. coef.'!$C$368*'Amp-TB2 calc'!AS519+'eq. coef.'!$C$369*LN(BO519))</f>
        <v xml:space="preserve"> </v>
      </c>
      <c r="BM519" s="248" t="str">
        <f t="shared" si="869"/>
        <v/>
      </c>
      <c r="BN519" s="267" t="str">
        <f t="shared" si="870"/>
        <v/>
      </c>
      <c r="BO519" s="249" t="str">
        <f t="shared" si="871"/>
        <v xml:space="preserve"> </v>
      </c>
      <c r="BP519" s="243" t="str">
        <f t="shared" si="872"/>
        <v xml:space="preserve"> </v>
      </c>
      <c r="BQ519" s="245"/>
      <c r="BR519" s="245">
        <f t="shared" si="873"/>
        <v>0</v>
      </c>
      <c r="BS519" s="245">
        <f t="shared" si="874"/>
        <v>0</v>
      </c>
      <c r="BT519" s="243" t="str">
        <f t="shared" si="875"/>
        <v xml:space="preserve"> </v>
      </c>
      <c r="BU519" s="250"/>
      <c r="BV519" s="251" t="str">
        <f>IF(SUM(I519:T519)&lt;90," ",'eq. coef.'!$B$1128*'Amp-TB2 calc'!CF519+'eq. coef.'!$B$1129*'Amp-TB2 calc'!CJ519+'eq. coef.'!$B$1130*'Amp-TB2 calc'!CK519+'eq. coef.'!$B$1131*'Amp-TB2 calc'!CM519+'eq. coef.'!$B$1132*'Amp-TB2 calc'!CN519+'eq. coef.'!$B$1133*'Amp-TB2 calc'!CO519+'eq. coef.'!$B$1134*'Amp-TB2 calc'!CP519+'eq. coef.'!$B$1135*'Amp-TB2 calc'!CS519+'eq. coef.'!$B$1135*'Amp-TB2 calc'!CW519+'eq. coef.'!$B$1137*'Amp-TB2 calc'!CX519)</f>
        <v xml:space="preserve"> </v>
      </c>
      <c r="BW519" s="252" t="str">
        <f t="shared" si="876"/>
        <v/>
      </c>
      <c r="BX519" s="253"/>
      <c r="BY519" s="252" t="str">
        <f t="shared" si="877"/>
        <v xml:space="preserve"> </v>
      </c>
      <c r="BZ519" s="251" t="str">
        <f>IF(SUM(I519:T519)&lt;90," ",EXP('eq. coef.'!$B$1156*'Amp-TB2 calc'!CF519+'eq. coef.'!$B$1157*'Amp-TB2 calc'!CJ519+'eq. coef.'!$B$1158*'Amp-TB2 calc'!CK519+'eq. coef.'!$B$1159*'Amp-TB2 calc'!CM519+'eq. coef.'!$B$1160*'Amp-TB2 calc'!CN519+'eq. coef.'!$B$1161*'Amp-TB2 calc'!CO519+'eq. coef.'!$B$1162*'Amp-TB2 calc'!CP519+'eq. coef.'!$B$1163*'Amp-TB2 calc'!CS519+'eq. coef.'!$B$1164*'Amp-TB2 calc'!CW519+'eq. coef.'!$B$1165*'Amp-TB2 calc'!CX519))</f>
        <v xml:space="preserve"> </v>
      </c>
      <c r="CA519" s="252" t="str">
        <f t="shared" si="878"/>
        <v xml:space="preserve"> </v>
      </c>
      <c r="CB519" s="245"/>
      <c r="CC519" s="244" t="str">
        <f t="shared" si="879"/>
        <v xml:space="preserve"> </v>
      </c>
      <c r="CD519" s="244" t="str">
        <f t="shared" si="880"/>
        <v xml:space="preserve"> </v>
      </c>
      <c r="CE519" s="240" t="str">
        <f t="shared" si="881"/>
        <v xml:space="preserve"> </v>
      </c>
      <c r="CF519" s="240" t="str">
        <f t="shared" si="882"/>
        <v xml:space="preserve"> </v>
      </c>
      <c r="CG519" s="240" t="str">
        <f t="shared" si="883"/>
        <v xml:space="preserve"> </v>
      </c>
      <c r="CH519" s="240" t="str">
        <f t="shared" si="884"/>
        <v xml:space="preserve"> </v>
      </c>
      <c r="CI519" s="240"/>
      <c r="CJ519" s="240" t="str">
        <f t="shared" si="885"/>
        <v xml:space="preserve"> </v>
      </c>
      <c r="CK519" s="240" t="str">
        <f t="shared" si="886"/>
        <v xml:space="preserve"> </v>
      </c>
      <c r="CL519" s="240" t="str">
        <f t="shared" si="887"/>
        <v xml:space="preserve"> </v>
      </c>
      <c r="CM519" s="240" t="str">
        <f t="shared" si="888"/>
        <v xml:space="preserve"> </v>
      </c>
      <c r="CN519" s="240" t="str">
        <f t="shared" si="889"/>
        <v xml:space="preserve"> </v>
      </c>
      <c r="CO519" s="240" t="str">
        <f t="shared" si="890"/>
        <v xml:space="preserve"> </v>
      </c>
      <c r="CP519" s="240" t="str">
        <f t="shared" si="891"/>
        <v xml:space="preserve"> </v>
      </c>
      <c r="CQ519" s="240" t="str">
        <f t="shared" si="892"/>
        <v xml:space="preserve"> </v>
      </c>
      <c r="CR519" s="240"/>
      <c r="CS519" s="240" t="str">
        <f t="shared" si="893"/>
        <v xml:space="preserve"> </v>
      </c>
      <c r="CT519" s="240" t="str">
        <f t="shared" si="894"/>
        <v xml:space="preserve"> </v>
      </c>
      <c r="CU519" s="240" t="str">
        <f t="shared" si="895"/>
        <v xml:space="preserve"> </v>
      </c>
      <c r="CV519" s="240"/>
      <c r="CW519" s="240" t="str">
        <f t="shared" si="896"/>
        <v xml:space="preserve"> </v>
      </c>
      <c r="CX519" s="240" t="str">
        <f t="shared" si="897"/>
        <v xml:space="preserve"> </v>
      </c>
      <c r="CY519" s="240" t="str">
        <f t="shared" si="898"/>
        <v xml:space="preserve"> </v>
      </c>
      <c r="CZ519" s="240"/>
      <c r="DA519" s="240" t="str">
        <f t="shared" si="899"/>
        <v xml:space="preserve"> </v>
      </c>
      <c r="DB519" s="240" t="str">
        <f t="shared" si="900"/>
        <v xml:space="preserve"> </v>
      </c>
      <c r="DC519" s="240" t="str">
        <f t="shared" si="901"/>
        <v xml:space="preserve"> </v>
      </c>
      <c r="DD519" s="240" t="str">
        <f t="shared" si="902"/>
        <v xml:space="preserve"> </v>
      </c>
      <c r="DE519" s="245" t="str">
        <f t="shared" si="903"/>
        <v xml:space="preserve"> </v>
      </c>
      <c r="DF519" s="245"/>
      <c r="DG519" s="239" t="str">
        <f t="shared" si="904"/>
        <v xml:space="preserve"> </v>
      </c>
      <c r="DH519" s="239" t="str">
        <f t="shared" si="905"/>
        <v xml:space="preserve"> </v>
      </c>
      <c r="DI519" s="239" t="str">
        <f t="shared" si="906"/>
        <v xml:space="preserve"> </v>
      </c>
      <c r="DJ519" s="240" t="str">
        <f t="shared" si="907"/>
        <v xml:space="preserve"> </v>
      </c>
    </row>
    <row r="520" spans="1:114">
      <c r="A520" s="312"/>
      <c r="I520" s="325"/>
      <c r="J520" s="325"/>
      <c r="K520" s="325"/>
      <c r="L520" s="325"/>
      <c r="M520" s="325"/>
      <c r="N520" s="325"/>
      <c r="O520" s="325"/>
      <c r="P520" s="325"/>
      <c r="Q520" s="325"/>
      <c r="R520" s="325"/>
      <c r="S520" s="325"/>
      <c r="T520" s="325"/>
      <c r="U520" s="238" t="str">
        <f t="shared" si="845"/>
        <v/>
      </c>
      <c r="V520" s="239" t="str">
        <f>IF(SUM(I520:T520)&lt;90," ",I520/stab.data!$U$7)</f>
        <v xml:space="preserve"> </v>
      </c>
      <c r="W520" s="239" t="str">
        <f>IF(SUM(I520:T520)&lt;90," ",J520/stab.data!$U$8)</f>
        <v xml:space="preserve"> </v>
      </c>
      <c r="X520" s="239" t="str">
        <f>IF(SUM(I520:T520)&lt;90," ",K520*2/stab.data!$U$9)</f>
        <v xml:space="preserve"> </v>
      </c>
      <c r="Y520" s="239" t="str">
        <f>IF(SUM(I520:T520)&lt;90," ",L520*2/stab.data!$U$10)</f>
        <v xml:space="preserve"> </v>
      </c>
      <c r="Z520" s="239" t="str">
        <f>IF(SUM(I520:T520)&lt;90," ",M520/stab.data!$U$11)</f>
        <v xml:space="preserve"> </v>
      </c>
      <c r="AA520" s="239" t="str">
        <f>IF(SUM(I520:T520)&lt;90," ",N520/stab.data!$U$12)</f>
        <v xml:space="preserve"> </v>
      </c>
      <c r="AB520" s="239" t="str">
        <f>IF(SUM(I520:T520)&lt;90," ",O520/stab.data!$U$13)</f>
        <v xml:space="preserve"> </v>
      </c>
      <c r="AC520" s="239" t="str">
        <f>IF(SUM(I520:T520)&lt;90," ",P520/stab.data!$U$14)</f>
        <v xml:space="preserve"> </v>
      </c>
      <c r="AD520" s="239" t="str">
        <f>IF(SUM(I520:T520)&lt;90," ",Q520*2/stab.data!$U$15)</f>
        <v xml:space="preserve"> </v>
      </c>
      <c r="AE520" s="239" t="str">
        <f>IF(SUM(I520:T520)&lt;90," ",R520*2/stab.data!$U$16)</f>
        <v xml:space="preserve"> </v>
      </c>
      <c r="AF520" s="239" t="str">
        <f>IF(SUM(I520:T520)&lt;90," ",S520/stab.data!$U$17)</f>
        <v xml:space="preserve"> </v>
      </c>
      <c r="AG520" s="239" t="str">
        <f>IF(SUM(I520:T520)&lt;90," ",T520/stab.data!$U$18)</f>
        <v xml:space="preserve"> </v>
      </c>
      <c r="AH520" s="239" t="str">
        <f t="shared" si="846"/>
        <v xml:space="preserve"> </v>
      </c>
      <c r="AI520" s="239" t="str">
        <f t="shared" si="847"/>
        <v xml:space="preserve"> </v>
      </c>
      <c r="AJ520" s="240" t="str">
        <f t="shared" si="848"/>
        <v xml:space="preserve"> </v>
      </c>
      <c r="AK520" s="240" t="str">
        <f t="shared" si="849"/>
        <v xml:space="preserve"> </v>
      </c>
      <c r="AL520" s="240" t="str">
        <f t="shared" si="850"/>
        <v xml:space="preserve"> </v>
      </c>
      <c r="AM520" s="240" t="str">
        <f t="shared" si="851"/>
        <v xml:space="preserve"> </v>
      </c>
      <c r="AN520" s="240" t="str">
        <f t="shared" si="852"/>
        <v xml:space="preserve"> </v>
      </c>
      <c r="AO520" s="240" t="str">
        <f t="shared" si="853"/>
        <v xml:space="preserve"> </v>
      </c>
      <c r="AP520" s="240" t="str">
        <f t="shared" si="854"/>
        <v xml:space="preserve"> </v>
      </c>
      <c r="AQ520" s="240" t="str">
        <f t="shared" si="855"/>
        <v xml:space="preserve"> </v>
      </c>
      <c r="AR520" s="240" t="str">
        <f t="shared" si="856"/>
        <v xml:space="preserve"> </v>
      </c>
      <c r="AS520" s="240" t="str">
        <f t="shared" si="857"/>
        <v xml:space="preserve"> </v>
      </c>
      <c r="AT520" s="240" t="str">
        <f t="shared" si="858"/>
        <v xml:space="preserve"> </v>
      </c>
      <c r="AU520" s="240" t="str">
        <f t="shared" si="859"/>
        <v xml:space="preserve"> </v>
      </c>
      <c r="AV520" s="239" t="str">
        <f t="shared" si="860"/>
        <v xml:space="preserve"> </v>
      </c>
      <c r="AW520" s="239" t="str">
        <f t="shared" si="861"/>
        <v xml:space="preserve"> </v>
      </c>
      <c r="AX520" s="239" t="str">
        <f>IF(SUM(I520:T520)&lt;90," ",CM520*AH520*stab.data!$U$20/13/2)</f>
        <v xml:space="preserve"> </v>
      </c>
      <c r="AY520" s="239" t="str">
        <f>IF(SUM(I520:T520)&lt;90," ",CO520*AH520*stab.data!$U$11/13)</f>
        <v xml:space="preserve"> </v>
      </c>
      <c r="AZ520" s="239" t="str">
        <f t="shared" si="862"/>
        <v/>
      </c>
      <c r="BA520" s="241" t="str">
        <f t="shared" si="863"/>
        <v xml:space="preserve"> </v>
      </c>
      <c r="BB520" s="242" t="str">
        <f>IF(SUM(I520:T520)&lt;90," ",EXP('eq. coef.'!$C$104+'eq. coef.'!$C$105*'Amp-TB2 calc'!AJ520+'eq. coef.'!$C$106*'Amp-TB2 calc'!AK520+'eq. coef.'!$C$107*'Amp-TB2 calc'!AL520+'eq. coef.'!$C$108*'Amp-TB2 calc'!AN520+'eq. coef.'!$C$109*'Amp-TB2 calc'!AP520+'eq. coef.'!$C$110*'Amp-TB2 calc'!AQ520+'eq. coef.'!$C$111*'Amp-TB2 calc'!AR520+'eq. coef.'!$C$112*'Amp-TB2 calc'!AS520))</f>
        <v xml:space="preserve"> </v>
      </c>
      <c r="BC520" s="243" t="str">
        <f>IF(SUM(I520:T520)&lt;90," ",EXP('eq. coef.'!$C$176+'eq. coef.'!$C$177*'Amp-TB2 calc'!AJ520+'eq. coef.'!$C$178*'Amp-TB2 calc'!AK520+'eq. coef.'!$C$179*'Amp-TB2 calc'!AL520+'eq. coef.'!$C$180*'Amp-TB2 calc'!AN520+'eq. coef.'!$C$181*'Amp-TB2 calc'!AP520+'eq. coef.'!$C$182*'Amp-TB2 calc'!AQ520+'eq. coef.'!$C$183*'Amp-TB2 calc'!AR520+'eq. coef.'!$C$184*'Amp-TB2 calc'!AS520))</f>
        <v xml:space="preserve"> </v>
      </c>
      <c r="BD520" s="243" t="str">
        <f>IF(SUM(I520:T520)&lt;90," ",('eq. coef.'!$C$234+'eq. coef.'!$C$235*'Amp-TB2 calc'!AJ520+'eq. coef.'!$C$236*'Amp-TB2 calc'!AK520+'eq. coef.'!$C$237*'Amp-TB2 calc'!AL520+'eq. coef.'!$C$238*'Amp-TB2 calc'!AN520+'eq. coef.'!$C$239*'Amp-TB2 calc'!AP520+'eq. coef.'!$C$240*'Amp-TB2 calc'!AQ520+'eq. coef.'!$C$241*'Amp-TB2 calc'!AR520+'eq. coef.'!$C$242*'Amp-TB2 calc'!AS520))</f>
        <v xml:space="preserve"> </v>
      </c>
      <c r="BE520" s="243" t="str">
        <f>IF(SUM(I520:T520)&lt;90," ",('eq. coef.'!$C$270+'eq. coef.'!$C$271*'Amp-TB2 calc'!AJ520+'eq. coef.'!$C$272*'Amp-TB2 calc'!AK520+'eq. coef.'!$C$273*'Amp-TB2 calc'!AL520+'eq. coef.'!$C$274*'Amp-TB2 calc'!AN520+'eq. coef.'!$C$275*'Amp-TB2 calc'!AP520+'eq. coef.'!$C$276*'Amp-TB2 calc'!AQ520+'eq. coef.'!$C$277*'Amp-TB2 calc'!AR520+'eq. coef.'!$C$278*'Amp-TB2 calc'!AS520))</f>
        <v xml:space="preserve"> </v>
      </c>
      <c r="BF520" s="243" t="str">
        <f>IF(SUM(I520:T520)&lt;90," ",EXP('eq. coef.'!$C$328+'eq. coef.'!$C$329*'Amp-TB2 calc'!AJ520+'eq. coef.'!$C$330*'Amp-TB2 calc'!AK520+'eq. coef.'!$C$331*'Amp-TB2 calc'!AL520+'eq. coef.'!$C$332*'Amp-TB2 calc'!AN520+'eq. coef.'!$C$333*'Amp-TB2 calc'!AP520+'eq. coef.'!$C$334*'Amp-TB2 calc'!AQ520+'eq. coef.'!$C$335*'Amp-TB2 calc'!AR520+'eq. coef.'!$C$336*'Amp-TB2 calc'!AS520))</f>
        <v xml:space="preserve"> </v>
      </c>
      <c r="BG520" s="255" t="str">
        <f t="shared" si="864"/>
        <v xml:space="preserve"> </v>
      </c>
      <c r="BH520" s="306" t="str">
        <f t="shared" si="865"/>
        <v xml:space="preserve"> </v>
      </c>
      <c r="BI520" s="243" t="str">
        <f t="shared" si="866"/>
        <v xml:space="preserve"> </v>
      </c>
      <c r="BJ520" s="245" t="str">
        <f t="shared" si="867"/>
        <v xml:space="preserve"> </v>
      </c>
      <c r="BK520" s="243" t="str">
        <f t="shared" si="868"/>
        <v xml:space="preserve"> </v>
      </c>
      <c r="BL520" s="247" t="str">
        <f>IF(SUM(I520:T520)&lt;90," ",'eq. coef.'!$C$360+'eq. coef.'!$C$361*'Amp-TB2 calc'!AJ520+'eq. coef.'!$C$362*'Amp-TB2 calc'!AK520+'eq. coef.'!$C$363*'Amp-TB2 calc'!AL520+'eq. coef.'!$C$364*'Amp-TB2 calc'!AN520+'eq. coef.'!$C$365*'Amp-TB2 calc'!AP520+'eq. coef.'!$C$366*'Amp-TB2 calc'!AQ520+'eq. coef.'!$C$367*'Amp-TB2 calc'!AR520+'eq. coef.'!$C$368*'Amp-TB2 calc'!AS520+'eq. coef.'!$C$369*LN(BO520))</f>
        <v xml:space="preserve"> </v>
      </c>
      <c r="BM520" s="248" t="str">
        <f t="shared" si="869"/>
        <v/>
      </c>
      <c r="BN520" s="267" t="str">
        <f t="shared" si="870"/>
        <v/>
      </c>
      <c r="BO520" s="249" t="str">
        <f t="shared" si="871"/>
        <v xml:space="preserve"> </v>
      </c>
      <c r="BP520" s="243" t="str">
        <f t="shared" si="872"/>
        <v xml:space="preserve"> </v>
      </c>
      <c r="BQ520" s="245"/>
      <c r="BR520" s="245">
        <f t="shared" si="873"/>
        <v>0</v>
      </c>
      <c r="BS520" s="245">
        <f t="shared" si="874"/>
        <v>0</v>
      </c>
      <c r="BT520" s="243" t="str">
        <f t="shared" si="875"/>
        <v xml:space="preserve"> </v>
      </c>
      <c r="BU520" s="250"/>
      <c r="BV520" s="251" t="str">
        <f>IF(SUM(I520:T520)&lt;90," ",'eq. coef.'!$B$1128*'Amp-TB2 calc'!CF520+'eq. coef.'!$B$1129*'Amp-TB2 calc'!CJ520+'eq. coef.'!$B$1130*'Amp-TB2 calc'!CK520+'eq. coef.'!$B$1131*'Amp-TB2 calc'!CM520+'eq. coef.'!$B$1132*'Amp-TB2 calc'!CN520+'eq. coef.'!$B$1133*'Amp-TB2 calc'!CO520+'eq. coef.'!$B$1134*'Amp-TB2 calc'!CP520+'eq. coef.'!$B$1135*'Amp-TB2 calc'!CS520+'eq. coef.'!$B$1135*'Amp-TB2 calc'!CW520+'eq. coef.'!$B$1137*'Amp-TB2 calc'!CX520)</f>
        <v xml:space="preserve"> </v>
      </c>
      <c r="BW520" s="252" t="str">
        <f t="shared" si="876"/>
        <v/>
      </c>
      <c r="BX520" s="253"/>
      <c r="BY520" s="252" t="str">
        <f t="shared" si="877"/>
        <v xml:space="preserve"> </v>
      </c>
      <c r="BZ520" s="251" t="str">
        <f>IF(SUM(I520:T520)&lt;90," ",EXP('eq. coef.'!$B$1156*'Amp-TB2 calc'!CF520+'eq. coef.'!$B$1157*'Amp-TB2 calc'!CJ520+'eq. coef.'!$B$1158*'Amp-TB2 calc'!CK520+'eq. coef.'!$B$1159*'Amp-TB2 calc'!CM520+'eq. coef.'!$B$1160*'Amp-TB2 calc'!CN520+'eq. coef.'!$B$1161*'Amp-TB2 calc'!CO520+'eq. coef.'!$B$1162*'Amp-TB2 calc'!CP520+'eq. coef.'!$B$1163*'Amp-TB2 calc'!CS520+'eq. coef.'!$B$1164*'Amp-TB2 calc'!CW520+'eq. coef.'!$B$1165*'Amp-TB2 calc'!CX520))</f>
        <v xml:space="preserve"> </v>
      </c>
      <c r="CA520" s="252" t="str">
        <f t="shared" si="878"/>
        <v xml:space="preserve"> </v>
      </c>
      <c r="CB520" s="245"/>
      <c r="CC520" s="244" t="str">
        <f t="shared" si="879"/>
        <v xml:space="preserve"> </v>
      </c>
      <c r="CD520" s="244" t="str">
        <f t="shared" si="880"/>
        <v xml:space="preserve"> </v>
      </c>
      <c r="CE520" s="240" t="str">
        <f t="shared" si="881"/>
        <v xml:space="preserve"> </v>
      </c>
      <c r="CF520" s="240" t="str">
        <f t="shared" si="882"/>
        <v xml:space="preserve"> </v>
      </c>
      <c r="CG520" s="240" t="str">
        <f t="shared" si="883"/>
        <v xml:space="preserve"> </v>
      </c>
      <c r="CH520" s="240" t="str">
        <f t="shared" si="884"/>
        <v xml:space="preserve"> </v>
      </c>
      <c r="CI520" s="240"/>
      <c r="CJ520" s="240" t="str">
        <f t="shared" si="885"/>
        <v xml:space="preserve"> </v>
      </c>
      <c r="CK520" s="240" t="str">
        <f t="shared" si="886"/>
        <v xml:space="preserve"> </v>
      </c>
      <c r="CL520" s="240" t="str">
        <f t="shared" si="887"/>
        <v xml:space="preserve"> </v>
      </c>
      <c r="CM520" s="240" t="str">
        <f t="shared" si="888"/>
        <v xml:space="preserve"> </v>
      </c>
      <c r="CN520" s="240" t="str">
        <f t="shared" si="889"/>
        <v xml:space="preserve"> </v>
      </c>
      <c r="CO520" s="240" t="str">
        <f t="shared" si="890"/>
        <v xml:space="preserve"> </v>
      </c>
      <c r="CP520" s="240" t="str">
        <f t="shared" si="891"/>
        <v xml:space="preserve"> </v>
      </c>
      <c r="CQ520" s="240" t="str">
        <f t="shared" si="892"/>
        <v xml:space="preserve"> </v>
      </c>
      <c r="CR520" s="240"/>
      <c r="CS520" s="240" t="str">
        <f t="shared" si="893"/>
        <v xml:space="preserve"> </v>
      </c>
      <c r="CT520" s="240" t="str">
        <f t="shared" si="894"/>
        <v xml:space="preserve"> </v>
      </c>
      <c r="CU520" s="240" t="str">
        <f t="shared" si="895"/>
        <v xml:space="preserve"> </v>
      </c>
      <c r="CV520" s="240"/>
      <c r="CW520" s="240" t="str">
        <f t="shared" si="896"/>
        <v xml:space="preserve"> </v>
      </c>
      <c r="CX520" s="240" t="str">
        <f t="shared" si="897"/>
        <v xml:space="preserve"> </v>
      </c>
      <c r="CY520" s="240" t="str">
        <f t="shared" si="898"/>
        <v xml:space="preserve"> </v>
      </c>
      <c r="CZ520" s="240"/>
      <c r="DA520" s="240" t="str">
        <f t="shared" si="899"/>
        <v xml:space="preserve"> </v>
      </c>
      <c r="DB520" s="240" t="str">
        <f t="shared" si="900"/>
        <v xml:space="preserve"> </v>
      </c>
      <c r="DC520" s="240" t="str">
        <f t="shared" si="901"/>
        <v xml:space="preserve"> </v>
      </c>
      <c r="DD520" s="240" t="str">
        <f t="shared" si="902"/>
        <v xml:space="preserve"> </v>
      </c>
      <c r="DE520" s="245" t="str">
        <f t="shared" si="903"/>
        <v xml:space="preserve"> </v>
      </c>
      <c r="DF520" s="245"/>
      <c r="DG520" s="239" t="str">
        <f t="shared" si="904"/>
        <v xml:space="preserve"> </v>
      </c>
      <c r="DH520" s="239" t="str">
        <f t="shared" si="905"/>
        <v xml:space="preserve"> </v>
      </c>
      <c r="DI520" s="239" t="str">
        <f t="shared" si="906"/>
        <v xml:space="preserve"> </v>
      </c>
      <c r="DJ520" s="240" t="str">
        <f t="shared" si="907"/>
        <v xml:space="preserve"> </v>
      </c>
    </row>
    <row r="521" spans="1:114">
      <c r="A521" s="312"/>
      <c r="I521" s="325"/>
      <c r="J521" s="325"/>
      <c r="K521" s="325"/>
      <c r="L521" s="325"/>
      <c r="M521" s="325"/>
      <c r="N521" s="325"/>
      <c r="O521" s="325"/>
      <c r="P521" s="325"/>
      <c r="Q521" s="325"/>
      <c r="R521" s="325"/>
      <c r="S521" s="325"/>
      <c r="T521" s="325"/>
      <c r="U521" s="238" t="str">
        <f t="shared" si="845"/>
        <v/>
      </c>
      <c r="V521" s="239" t="str">
        <f>IF(SUM(I521:T521)&lt;90," ",I521/stab.data!$U$7)</f>
        <v xml:space="preserve"> </v>
      </c>
      <c r="W521" s="239" t="str">
        <f>IF(SUM(I521:T521)&lt;90," ",J521/stab.data!$U$8)</f>
        <v xml:space="preserve"> </v>
      </c>
      <c r="X521" s="239" t="str">
        <f>IF(SUM(I521:T521)&lt;90," ",K521*2/stab.data!$U$9)</f>
        <v xml:space="preserve"> </v>
      </c>
      <c r="Y521" s="239" t="str">
        <f>IF(SUM(I521:T521)&lt;90," ",L521*2/stab.data!$U$10)</f>
        <v xml:space="preserve"> </v>
      </c>
      <c r="Z521" s="239" t="str">
        <f>IF(SUM(I521:T521)&lt;90," ",M521/stab.data!$U$11)</f>
        <v xml:space="preserve"> </v>
      </c>
      <c r="AA521" s="239" t="str">
        <f>IF(SUM(I521:T521)&lt;90," ",N521/stab.data!$U$12)</f>
        <v xml:space="preserve"> </v>
      </c>
      <c r="AB521" s="239" t="str">
        <f>IF(SUM(I521:T521)&lt;90," ",O521/stab.data!$U$13)</f>
        <v xml:space="preserve"> </v>
      </c>
      <c r="AC521" s="239" t="str">
        <f>IF(SUM(I521:T521)&lt;90," ",P521/stab.data!$U$14)</f>
        <v xml:space="preserve"> </v>
      </c>
      <c r="AD521" s="239" t="str">
        <f>IF(SUM(I521:T521)&lt;90," ",Q521*2/stab.data!$U$15)</f>
        <v xml:space="preserve"> </v>
      </c>
      <c r="AE521" s="239" t="str">
        <f>IF(SUM(I521:T521)&lt;90," ",R521*2/stab.data!$U$16)</f>
        <v xml:space="preserve"> </v>
      </c>
      <c r="AF521" s="239" t="str">
        <f>IF(SUM(I521:T521)&lt;90," ",S521/stab.data!$U$17)</f>
        <v xml:space="preserve"> </v>
      </c>
      <c r="AG521" s="239" t="str">
        <f>IF(SUM(I521:T521)&lt;90," ",T521/stab.data!$U$18)</f>
        <v xml:space="preserve"> </v>
      </c>
      <c r="AH521" s="239" t="str">
        <f t="shared" si="846"/>
        <v xml:space="preserve"> </v>
      </c>
      <c r="AI521" s="239" t="str">
        <f t="shared" si="847"/>
        <v xml:space="preserve"> </v>
      </c>
      <c r="AJ521" s="240" t="str">
        <f t="shared" si="848"/>
        <v xml:space="preserve"> </v>
      </c>
      <c r="AK521" s="240" t="str">
        <f t="shared" si="849"/>
        <v xml:space="preserve"> </v>
      </c>
      <c r="AL521" s="240" t="str">
        <f t="shared" si="850"/>
        <v xml:space="preserve"> </v>
      </c>
      <c r="AM521" s="240" t="str">
        <f t="shared" si="851"/>
        <v xml:space="preserve"> </v>
      </c>
      <c r="AN521" s="240" t="str">
        <f t="shared" si="852"/>
        <v xml:space="preserve"> </v>
      </c>
      <c r="AO521" s="240" t="str">
        <f t="shared" si="853"/>
        <v xml:space="preserve"> </v>
      </c>
      <c r="AP521" s="240" t="str">
        <f t="shared" si="854"/>
        <v xml:space="preserve"> </v>
      </c>
      <c r="AQ521" s="240" t="str">
        <f t="shared" si="855"/>
        <v xml:space="preserve"> </v>
      </c>
      <c r="AR521" s="240" t="str">
        <f t="shared" si="856"/>
        <v xml:space="preserve"> </v>
      </c>
      <c r="AS521" s="240" t="str">
        <f t="shared" si="857"/>
        <v xml:space="preserve"> </v>
      </c>
      <c r="AT521" s="240" t="str">
        <f t="shared" si="858"/>
        <v xml:space="preserve"> </v>
      </c>
      <c r="AU521" s="240" t="str">
        <f t="shared" si="859"/>
        <v xml:space="preserve"> </v>
      </c>
      <c r="AV521" s="239" t="str">
        <f t="shared" si="860"/>
        <v xml:space="preserve"> </v>
      </c>
      <c r="AW521" s="239" t="str">
        <f t="shared" si="861"/>
        <v xml:space="preserve"> </v>
      </c>
      <c r="AX521" s="239" t="str">
        <f>IF(SUM(I521:T521)&lt;90," ",CM521*AH521*stab.data!$U$20/13/2)</f>
        <v xml:space="preserve"> </v>
      </c>
      <c r="AY521" s="239" t="str">
        <f>IF(SUM(I521:T521)&lt;90," ",CO521*AH521*stab.data!$U$11/13)</f>
        <v xml:space="preserve"> </v>
      </c>
      <c r="AZ521" s="239" t="str">
        <f t="shared" si="862"/>
        <v/>
      </c>
      <c r="BA521" s="241" t="str">
        <f t="shared" si="863"/>
        <v xml:space="preserve"> </v>
      </c>
      <c r="BB521" s="242" t="str">
        <f>IF(SUM(I521:T521)&lt;90," ",EXP('eq. coef.'!$C$104+'eq. coef.'!$C$105*'Amp-TB2 calc'!AJ521+'eq. coef.'!$C$106*'Amp-TB2 calc'!AK521+'eq. coef.'!$C$107*'Amp-TB2 calc'!AL521+'eq. coef.'!$C$108*'Amp-TB2 calc'!AN521+'eq. coef.'!$C$109*'Amp-TB2 calc'!AP521+'eq. coef.'!$C$110*'Amp-TB2 calc'!AQ521+'eq. coef.'!$C$111*'Amp-TB2 calc'!AR521+'eq. coef.'!$C$112*'Amp-TB2 calc'!AS521))</f>
        <v xml:space="preserve"> </v>
      </c>
      <c r="BC521" s="243" t="str">
        <f>IF(SUM(I521:T521)&lt;90," ",EXP('eq. coef.'!$C$176+'eq. coef.'!$C$177*'Amp-TB2 calc'!AJ521+'eq. coef.'!$C$178*'Amp-TB2 calc'!AK521+'eq. coef.'!$C$179*'Amp-TB2 calc'!AL521+'eq. coef.'!$C$180*'Amp-TB2 calc'!AN521+'eq. coef.'!$C$181*'Amp-TB2 calc'!AP521+'eq. coef.'!$C$182*'Amp-TB2 calc'!AQ521+'eq. coef.'!$C$183*'Amp-TB2 calc'!AR521+'eq. coef.'!$C$184*'Amp-TB2 calc'!AS521))</f>
        <v xml:space="preserve"> </v>
      </c>
      <c r="BD521" s="243" t="str">
        <f>IF(SUM(I521:T521)&lt;90," ",('eq. coef.'!$C$234+'eq. coef.'!$C$235*'Amp-TB2 calc'!AJ521+'eq. coef.'!$C$236*'Amp-TB2 calc'!AK521+'eq. coef.'!$C$237*'Amp-TB2 calc'!AL521+'eq. coef.'!$C$238*'Amp-TB2 calc'!AN521+'eq. coef.'!$C$239*'Amp-TB2 calc'!AP521+'eq. coef.'!$C$240*'Amp-TB2 calc'!AQ521+'eq. coef.'!$C$241*'Amp-TB2 calc'!AR521+'eq. coef.'!$C$242*'Amp-TB2 calc'!AS521))</f>
        <v xml:space="preserve"> </v>
      </c>
      <c r="BE521" s="243" t="str">
        <f>IF(SUM(I521:T521)&lt;90," ",('eq. coef.'!$C$270+'eq. coef.'!$C$271*'Amp-TB2 calc'!AJ521+'eq. coef.'!$C$272*'Amp-TB2 calc'!AK521+'eq. coef.'!$C$273*'Amp-TB2 calc'!AL521+'eq. coef.'!$C$274*'Amp-TB2 calc'!AN521+'eq. coef.'!$C$275*'Amp-TB2 calc'!AP521+'eq. coef.'!$C$276*'Amp-TB2 calc'!AQ521+'eq. coef.'!$C$277*'Amp-TB2 calc'!AR521+'eq. coef.'!$C$278*'Amp-TB2 calc'!AS521))</f>
        <v xml:space="preserve"> </v>
      </c>
      <c r="BF521" s="243" t="str">
        <f>IF(SUM(I521:T521)&lt;90," ",EXP('eq. coef.'!$C$328+'eq. coef.'!$C$329*'Amp-TB2 calc'!AJ521+'eq. coef.'!$C$330*'Amp-TB2 calc'!AK521+'eq. coef.'!$C$331*'Amp-TB2 calc'!AL521+'eq. coef.'!$C$332*'Amp-TB2 calc'!AN521+'eq. coef.'!$C$333*'Amp-TB2 calc'!AP521+'eq. coef.'!$C$334*'Amp-TB2 calc'!AQ521+'eq. coef.'!$C$335*'Amp-TB2 calc'!AR521+'eq. coef.'!$C$336*'Amp-TB2 calc'!AS521))</f>
        <v xml:space="preserve"> </v>
      </c>
      <c r="BG521" s="255" t="str">
        <f t="shared" si="864"/>
        <v xml:space="preserve"> </v>
      </c>
      <c r="BH521" s="306" t="str">
        <f t="shared" si="865"/>
        <v xml:space="preserve"> </v>
      </c>
      <c r="BI521" s="243" t="str">
        <f t="shared" si="866"/>
        <v xml:space="preserve"> </v>
      </c>
      <c r="BJ521" s="245" t="str">
        <f t="shared" si="867"/>
        <v xml:space="preserve"> </v>
      </c>
      <c r="BK521" s="243" t="str">
        <f t="shared" si="868"/>
        <v xml:space="preserve"> </v>
      </c>
      <c r="BL521" s="247" t="str">
        <f>IF(SUM(I521:T521)&lt;90," ",'eq. coef.'!$C$360+'eq. coef.'!$C$361*'Amp-TB2 calc'!AJ521+'eq. coef.'!$C$362*'Amp-TB2 calc'!AK521+'eq. coef.'!$C$363*'Amp-TB2 calc'!AL521+'eq. coef.'!$C$364*'Amp-TB2 calc'!AN521+'eq. coef.'!$C$365*'Amp-TB2 calc'!AP521+'eq. coef.'!$C$366*'Amp-TB2 calc'!AQ521+'eq. coef.'!$C$367*'Amp-TB2 calc'!AR521+'eq. coef.'!$C$368*'Amp-TB2 calc'!AS521+'eq. coef.'!$C$369*LN(BO521))</f>
        <v xml:space="preserve"> </v>
      </c>
      <c r="BM521" s="248" t="str">
        <f t="shared" si="869"/>
        <v/>
      </c>
      <c r="BN521" s="267" t="str">
        <f t="shared" si="870"/>
        <v/>
      </c>
      <c r="BO521" s="249" t="str">
        <f t="shared" si="871"/>
        <v xml:space="preserve"> </v>
      </c>
      <c r="BP521" s="243" t="str">
        <f t="shared" si="872"/>
        <v xml:space="preserve"> </v>
      </c>
      <c r="BQ521" s="245"/>
      <c r="BR521" s="245">
        <f t="shared" si="873"/>
        <v>0</v>
      </c>
      <c r="BS521" s="245">
        <f t="shared" si="874"/>
        <v>0</v>
      </c>
      <c r="BT521" s="243" t="str">
        <f t="shared" si="875"/>
        <v xml:space="preserve"> </v>
      </c>
      <c r="BU521" s="250"/>
      <c r="BV521" s="251" t="str">
        <f>IF(SUM(I521:T521)&lt;90," ",'eq. coef.'!$B$1128*'Amp-TB2 calc'!CF521+'eq. coef.'!$B$1129*'Amp-TB2 calc'!CJ521+'eq. coef.'!$B$1130*'Amp-TB2 calc'!CK521+'eq. coef.'!$B$1131*'Amp-TB2 calc'!CM521+'eq. coef.'!$B$1132*'Amp-TB2 calc'!CN521+'eq. coef.'!$B$1133*'Amp-TB2 calc'!CO521+'eq. coef.'!$B$1134*'Amp-TB2 calc'!CP521+'eq. coef.'!$B$1135*'Amp-TB2 calc'!CS521+'eq. coef.'!$B$1135*'Amp-TB2 calc'!CW521+'eq. coef.'!$B$1137*'Amp-TB2 calc'!CX521)</f>
        <v xml:space="preserve"> </v>
      </c>
      <c r="BW521" s="252" t="str">
        <f t="shared" si="876"/>
        <v/>
      </c>
      <c r="BX521" s="253"/>
      <c r="BY521" s="252" t="str">
        <f t="shared" si="877"/>
        <v xml:space="preserve"> </v>
      </c>
      <c r="BZ521" s="251" t="str">
        <f>IF(SUM(I521:T521)&lt;90," ",EXP('eq. coef.'!$B$1156*'Amp-TB2 calc'!CF521+'eq. coef.'!$B$1157*'Amp-TB2 calc'!CJ521+'eq. coef.'!$B$1158*'Amp-TB2 calc'!CK521+'eq. coef.'!$B$1159*'Amp-TB2 calc'!CM521+'eq. coef.'!$B$1160*'Amp-TB2 calc'!CN521+'eq. coef.'!$B$1161*'Amp-TB2 calc'!CO521+'eq. coef.'!$B$1162*'Amp-TB2 calc'!CP521+'eq. coef.'!$B$1163*'Amp-TB2 calc'!CS521+'eq. coef.'!$B$1164*'Amp-TB2 calc'!CW521+'eq. coef.'!$B$1165*'Amp-TB2 calc'!CX521))</f>
        <v xml:space="preserve"> </v>
      </c>
      <c r="CA521" s="252" t="str">
        <f t="shared" si="878"/>
        <v xml:space="preserve"> </v>
      </c>
      <c r="CB521" s="245"/>
      <c r="CC521" s="244" t="str">
        <f t="shared" si="879"/>
        <v xml:space="preserve"> </v>
      </c>
      <c r="CD521" s="244" t="str">
        <f t="shared" si="880"/>
        <v xml:space="preserve"> </v>
      </c>
      <c r="CE521" s="240" t="str">
        <f t="shared" si="881"/>
        <v xml:space="preserve"> </v>
      </c>
      <c r="CF521" s="240" t="str">
        <f t="shared" si="882"/>
        <v xml:space="preserve"> </v>
      </c>
      <c r="CG521" s="240" t="str">
        <f t="shared" si="883"/>
        <v xml:space="preserve"> </v>
      </c>
      <c r="CH521" s="240" t="str">
        <f t="shared" si="884"/>
        <v xml:space="preserve"> </v>
      </c>
      <c r="CI521" s="240"/>
      <c r="CJ521" s="240" t="str">
        <f t="shared" si="885"/>
        <v xml:space="preserve"> </v>
      </c>
      <c r="CK521" s="240" t="str">
        <f t="shared" si="886"/>
        <v xml:space="preserve"> </v>
      </c>
      <c r="CL521" s="240" t="str">
        <f t="shared" si="887"/>
        <v xml:space="preserve"> </v>
      </c>
      <c r="CM521" s="240" t="str">
        <f t="shared" si="888"/>
        <v xml:space="preserve"> </v>
      </c>
      <c r="CN521" s="240" t="str">
        <f t="shared" si="889"/>
        <v xml:space="preserve"> </v>
      </c>
      <c r="CO521" s="240" t="str">
        <f t="shared" si="890"/>
        <v xml:space="preserve"> </v>
      </c>
      <c r="CP521" s="240" t="str">
        <f t="shared" si="891"/>
        <v xml:space="preserve"> </v>
      </c>
      <c r="CQ521" s="240" t="str">
        <f t="shared" si="892"/>
        <v xml:space="preserve"> </v>
      </c>
      <c r="CR521" s="240"/>
      <c r="CS521" s="240" t="str">
        <f t="shared" si="893"/>
        <v xml:space="preserve"> </v>
      </c>
      <c r="CT521" s="240" t="str">
        <f t="shared" si="894"/>
        <v xml:space="preserve"> </v>
      </c>
      <c r="CU521" s="240" t="str">
        <f t="shared" si="895"/>
        <v xml:space="preserve"> </v>
      </c>
      <c r="CV521" s="240"/>
      <c r="CW521" s="240" t="str">
        <f t="shared" si="896"/>
        <v xml:space="preserve"> </v>
      </c>
      <c r="CX521" s="240" t="str">
        <f t="shared" si="897"/>
        <v xml:space="preserve"> </v>
      </c>
      <c r="CY521" s="240" t="str">
        <f t="shared" si="898"/>
        <v xml:space="preserve"> </v>
      </c>
      <c r="CZ521" s="240"/>
      <c r="DA521" s="240" t="str">
        <f t="shared" si="899"/>
        <v xml:space="preserve"> </v>
      </c>
      <c r="DB521" s="240" t="str">
        <f t="shared" si="900"/>
        <v xml:space="preserve"> </v>
      </c>
      <c r="DC521" s="240" t="str">
        <f t="shared" si="901"/>
        <v xml:space="preserve"> </v>
      </c>
      <c r="DD521" s="240" t="str">
        <f t="shared" si="902"/>
        <v xml:space="preserve"> </v>
      </c>
      <c r="DE521" s="245" t="str">
        <f t="shared" si="903"/>
        <v xml:space="preserve"> </v>
      </c>
      <c r="DF521" s="245"/>
      <c r="DG521" s="239" t="str">
        <f t="shared" si="904"/>
        <v xml:space="preserve"> </v>
      </c>
      <c r="DH521" s="239" t="str">
        <f t="shared" si="905"/>
        <v xml:space="preserve"> </v>
      </c>
      <c r="DI521" s="239" t="str">
        <f t="shared" si="906"/>
        <v xml:space="preserve"> </v>
      </c>
      <c r="DJ521" s="240" t="str">
        <f t="shared" si="907"/>
        <v xml:space="preserve"> </v>
      </c>
    </row>
    <row r="522" spans="1:114">
      <c r="A522" s="312"/>
      <c r="I522" s="325"/>
      <c r="J522" s="325"/>
      <c r="K522" s="325"/>
      <c r="L522" s="325"/>
      <c r="M522" s="325"/>
      <c r="N522" s="325"/>
      <c r="O522" s="325"/>
      <c r="P522" s="325"/>
      <c r="Q522" s="325"/>
      <c r="R522" s="325"/>
      <c r="S522" s="325"/>
      <c r="T522" s="325"/>
      <c r="U522" s="238" t="str">
        <f t="shared" si="845"/>
        <v/>
      </c>
      <c r="V522" s="239" t="str">
        <f>IF(SUM(I522:T522)&lt;90," ",I522/stab.data!$U$7)</f>
        <v xml:space="preserve"> </v>
      </c>
      <c r="W522" s="239" t="str">
        <f>IF(SUM(I522:T522)&lt;90," ",J522/stab.data!$U$8)</f>
        <v xml:space="preserve"> </v>
      </c>
      <c r="X522" s="239" t="str">
        <f>IF(SUM(I522:T522)&lt;90," ",K522*2/stab.data!$U$9)</f>
        <v xml:space="preserve"> </v>
      </c>
      <c r="Y522" s="239" t="str">
        <f>IF(SUM(I522:T522)&lt;90," ",L522*2/stab.data!$U$10)</f>
        <v xml:space="preserve"> </v>
      </c>
      <c r="Z522" s="239" t="str">
        <f>IF(SUM(I522:T522)&lt;90," ",M522/stab.data!$U$11)</f>
        <v xml:space="preserve"> </v>
      </c>
      <c r="AA522" s="239" t="str">
        <f>IF(SUM(I522:T522)&lt;90," ",N522/stab.data!$U$12)</f>
        <v xml:space="preserve"> </v>
      </c>
      <c r="AB522" s="239" t="str">
        <f>IF(SUM(I522:T522)&lt;90," ",O522/stab.data!$U$13)</f>
        <v xml:space="preserve"> </v>
      </c>
      <c r="AC522" s="239" t="str">
        <f>IF(SUM(I522:T522)&lt;90," ",P522/stab.data!$U$14)</f>
        <v xml:space="preserve"> </v>
      </c>
      <c r="AD522" s="239" t="str">
        <f>IF(SUM(I522:T522)&lt;90," ",Q522*2/stab.data!$U$15)</f>
        <v xml:space="preserve"> </v>
      </c>
      <c r="AE522" s="239" t="str">
        <f>IF(SUM(I522:T522)&lt;90," ",R522*2/stab.data!$U$16)</f>
        <v xml:space="preserve"> </v>
      </c>
      <c r="AF522" s="239" t="str">
        <f>IF(SUM(I522:T522)&lt;90," ",S522/stab.data!$U$17)</f>
        <v xml:space="preserve"> </v>
      </c>
      <c r="AG522" s="239" t="str">
        <f>IF(SUM(I522:T522)&lt;90," ",T522/stab.data!$U$18)</f>
        <v xml:space="preserve"> </v>
      </c>
      <c r="AH522" s="239" t="str">
        <f t="shared" si="846"/>
        <v xml:space="preserve"> </v>
      </c>
      <c r="AI522" s="239" t="str">
        <f t="shared" si="847"/>
        <v xml:space="preserve"> </v>
      </c>
      <c r="AJ522" s="240" t="str">
        <f t="shared" si="848"/>
        <v xml:space="preserve"> </v>
      </c>
      <c r="AK522" s="240" t="str">
        <f t="shared" si="849"/>
        <v xml:space="preserve"> </v>
      </c>
      <c r="AL522" s="240" t="str">
        <f t="shared" si="850"/>
        <v xml:space="preserve"> </v>
      </c>
      <c r="AM522" s="240" t="str">
        <f t="shared" si="851"/>
        <v xml:space="preserve"> </v>
      </c>
      <c r="AN522" s="240" t="str">
        <f t="shared" si="852"/>
        <v xml:space="preserve"> </v>
      </c>
      <c r="AO522" s="240" t="str">
        <f t="shared" si="853"/>
        <v xml:space="preserve"> </v>
      </c>
      <c r="AP522" s="240" t="str">
        <f t="shared" si="854"/>
        <v xml:space="preserve"> </v>
      </c>
      <c r="AQ522" s="240" t="str">
        <f t="shared" si="855"/>
        <v xml:space="preserve"> </v>
      </c>
      <c r="AR522" s="240" t="str">
        <f t="shared" si="856"/>
        <v xml:space="preserve"> </v>
      </c>
      <c r="AS522" s="240" t="str">
        <f t="shared" si="857"/>
        <v xml:space="preserve"> </v>
      </c>
      <c r="AT522" s="240" t="str">
        <f t="shared" si="858"/>
        <v xml:space="preserve"> </v>
      </c>
      <c r="AU522" s="240" t="str">
        <f t="shared" si="859"/>
        <v xml:space="preserve"> </v>
      </c>
      <c r="AV522" s="239" t="str">
        <f t="shared" si="860"/>
        <v xml:space="preserve"> </v>
      </c>
      <c r="AW522" s="239" t="str">
        <f t="shared" si="861"/>
        <v xml:space="preserve"> </v>
      </c>
      <c r="AX522" s="239" t="str">
        <f>IF(SUM(I522:T522)&lt;90," ",CM522*AH522*stab.data!$U$20/13/2)</f>
        <v xml:space="preserve"> </v>
      </c>
      <c r="AY522" s="239" t="str">
        <f>IF(SUM(I522:T522)&lt;90," ",CO522*AH522*stab.data!$U$11/13)</f>
        <v xml:space="preserve"> </v>
      </c>
      <c r="AZ522" s="239" t="str">
        <f t="shared" si="862"/>
        <v/>
      </c>
      <c r="BA522" s="241" t="str">
        <f t="shared" si="863"/>
        <v xml:space="preserve"> </v>
      </c>
      <c r="BB522" s="242" t="str">
        <f>IF(SUM(I522:T522)&lt;90," ",EXP('eq. coef.'!$C$104+'eq. coef.'!$C$105*'Amp-TB2 calc'!AJ522+'eq. coef.'!$C$106*'Amp-TB2 calc'!AK522+'eq. coef.'!$C$107*'Amp-TB2 calc'!AL522+'eq. coef.'!$C$108*'Amp-TB2 calc'!AN522+'eq. coef.'!$C$109*'Amp-TB2 calc'!AP522+'eq. coef.'!$C$110*'Amp-TB2 calc'!AQ522+'eq. coef.'!$C$111*'Amp-TB2 calc'!AR522+'eq. coef.'!$C$112*'Amp-TB2 calc'!AS522))</f>
        <v xml:space="preserve"> </v>
      </c>
      <c r="BC522" s="243" t="str">
        <f>IF(SUM(I522:T522)&lt;90," ",EXP('eq. coef.'!$C$176+'eq. coef.'!$C$177*'Amp-TB2 calc'!AJ522+'eq. coef.'!$C$178*'Amp-TB2 calc'!AK522+'eq. coef.'!$C$179*'Amp-TB2 calc'!AL522+'eq. coef.'!$C$180*'Amp-TB2 calc'!AN522+'eq. coef.'!$C$181*'Amp-TB2 calc'!AP522+'eq. coef.'!$C$182*'Amp-TB2 calc'!AQ522+'eq. coef.'!$C$183*'Amp-TB2 calc'!AR522+'eq. coef.'!$C$184*'Amp-TB2 calc'!AS522))</f>
        <v xml:space="preserve"> </v>
      </c>
      <c r="BD522" s="243" t="str">
        <f>IF(SUM(I522:T522)&lt;90," ",('eq. coef.'!$C$234+'eq. coef.'!$C$235*'Amp-TB2 calc'!AJ522+'eq. coef.'!$C$236*'Amp-TB2 calc'!AK522+'eq. coef.'!$C$237*'Amp-TB2 calc'!AL522+'eq. coef.'!$C$238*'Amp-TB2 calc'!AN522+'eq. coef.'!$C$239*'Amp-TB2 calc'!AP522+'eq. coef.'!$C$240*'Amp-TB2 calc'!AQ522+'eq. coef.'!$C$241*'Amp-TB2 calc'!AR522+'eq. coef.'!$C$242*'Amp-TB2 calc'!AS522))</f>
        <v xml:space="preserve"> </v>
      </c>
      <c r="BE522" s="243" t="str">
        <f>IF(SUM(I522:T522)&lt;90," ",('eq. coef.'!$C$270+'eq. coef.'!$C$271*'Amp-TB2 calc'!AJ522+'eq. coef.'!$C$272*'Amp-TB2 calc'!AK522+'eq. coef.'!$C$273*'Amp-TB2 calc'!AL522+'eq. coef.'!$C$274*'Amp-TB2 calc'!AN522+'eq. coef.'!$C$275*'Amp-TB2 calc'!AP522+'eq. coef.'!$C$276*'Amp-TB2 calc'!AQ522+'eq. coef.'!$C$277*'Amp-TB2 calc'!AR522+'eq. coef.'!$C$278*'Amp-TB2 calc'!AS522))</f>
        <v xml:space="preserve"> </v>
      </c>
      <c r="BF522" s="243" t="str">
        <f>IF(SUM(I522:T522)&lt;90," ",EXP('eq. coef.'!$C$328+'eq. coef.'!$C$329*'Amp-TB2 calc'!AJ522+'eq. coef.'!$C$330*'Amp-TB2 calc'!AK522+'eq. coef.'!$C$331*'Amp-TB2 calc'!AL522+'eq. coef.'!$C$332*'Amp-TB2 calc'!AN522+'eq. coef.'!$C$333*'Amp-TB2 calc'!AP522+'eq. coef.'!$C$334*'Amp-TB2 calc'!AQ522+'eq. coef.'!$C$335*'Amp-TB2 calc'!AR522+'eq. coef.'!$C$336*'Amp-TB2 calc'!AS522))</f>
        <v xml:space="preserve"> </v>
      </c>
      <c r="BG522" s="255" t="str">
        <f t="shared" si="864"/>
        <v xml:space="preserve"> </v>
      </c>
      <c r="BH522" s="306" t="str">
        <f t="shared" si="865"/>
        <v xml:space="preserve"> </v>
      </c>
      <c r="BI522" s="243" t="str">
        <f t="shared" si="866"/>
        <v xml:space="preserve"> </v>
      </c>
      <c r="BJ522" s="245" t="str">
        <f t="shared" si="867"/>
        <v xml:space="preserve"> </v>
      </c>
      <c r="BK522" s="243" t="str">
        <f t="shared" si="868"/>
        <v xml:space="preserve"> </v>
      </c>
      <c r="BL522" s="247" t="str">
        <f>IF(SUM(I522:T522)&lt;90," ",'eq. coef.'!$C$360+'eq. coef.'!$C$361*'Amp-TB2 calc'!AJ522+'eq. coef.'!$C$362*'Amp-TB2 calc'!AK522+'eq. coef.'!$C$363*'Amp-TB2 calc'!AL522+'eq. coef.'!$C$364*'Amp-TB2 calc'!AN522+'eq. coef.'!$C$365*'Amp-TB2 calc'!AP522+'eq. coef.'!$C$366*'Amp-TB2 calc'!AQ522+'eq. coef.'!$C$367*'Amp-TB2 calc'!AR522+'eq. coef.'!$C$368*'Amp-TB2 calc'!AS522+'eq. coef.'!$C$369*LN(BO522))</f>
        <v xml:space="preserve"> </v>
      </c>
      <c r="BM522" s="248" t="str">
        <f t="shared" si="869"/>
        <v/>
      </c>
      <c r="BN522" s="267" t="str">
        <f t="shared" si="870"/>
        <v/>
      </c>
      <c r="BO522" s="249" t="str">
        <f t="shared" si="871"/>
        <v xml:space="preserve"> </v>
      </c>
      <c r="BP522" s="243" t="str">
        <f t="shared" si="872"/>
        <v xml:space="preserve"> </v>
      </c>
      <c r="BQ522" s="245"/>
      <c r="BR522" s="245">
        <f t="shared" si="873"/>
        <v>0</v>
      </c>
      <c r="BS522" s="245">
        <f t="shared" si="874"/>
        <v>0</v>
      </c>
      <c r="BT522" s="243" t="str">
        <f t="shared" si="875"/>
        <v xml:space="preserve"> </v>
      </c>
      <c r="BU522" s="250"/>
      <c r="BV522" s="251" t="str">
        <f>IF(SUM(I522:T522)&lt;90," ",'eq. coef.'!$B$1128*'Amp-TB2 calc'!CF522+'eq. coef.'!$B$1129*'Amp-TB2 calc'!CJ522+'eq. coef.'!$B$1130*'Amp-TB2 calc'!CK522+'eq. coef.'!$B$1131*'Amp-TB2 calc'!CM522+'eq. coef.'!$B$1132*'Amp-TB2 calc'!CN522+'eq. coef.'!$B$1133*'Amp-TB2 calc'!CO522+'eq. coef.'!$B$1134*'Amp-TB2 calc'!CP522+'eq. coef.'!$B$1135*'Amp-TB2 calc'!CS522+'eq. coef.'!$B$1135*'Amp-TB2 calc'!CW522+'eq. coef.'!$B$1137*'Amp-TB2 calc'!CX522)</f>
        <v xml:space="preserve"> </v>
      </c>
      <c r="BW522" s="252" t="str">
        <f t="shared" si="876"/>
        <v/>
      </c>
      <c r="BX522" s="253"/>
      <c r="BY522" s="252" t="str">
        <f t="shared" si="877"/>
        <v xml:space="preserve"> </v>
      </c>
      <c r="BZ522" s="251" t="str">
        <f>IF(SUM(I522:T522)&lt;90," ",EXP('eq. coef.'!$B$1156*'Amp-TB2 calc'!CF522+'eq. coef.'!$B$1157*'Amp-TB2 calc'!CJ522+'eq. coef.'!$B$1158*'Amp-TB2 calc'!CK522+'eq. coef.'!$B$1159*'Amp-TB2 calc'!CM522+'eq. coef.'!$B$1160*'Amp-TB2 calc'!CN522+'eq. coef.'!$B$1161*'Amp-TB2 calc'!CO522+'eq. coef.'!$B$1162*'Amp-TB2 calc'!CP522+'eq. coef.'!$B$1163*'Amp-TB2 calc'!CS522+'eq. coef.'!$B$1164*'Amp-TB2 calc'!CW522+'eq. coef.'!$B$1165*'Amp-TB2 calc'!CX522))</f>
        <v xml:space="preserve"> </v>
      </c>
      <c r="CA522" s="252" t="str">
        <f t="shared" si="878"/>
        <v xml:space="preserve"> </v>
      </c>
      <c r="CB522" s="245"/>
      <c r="CC522" s="244" t="str">
        <f t="shared" si="879"/>
        <v xml:space="preserve"> </v>
      </c>
      <c r="CD522" s="244" t="str">
        <f t="shared" si="880"/>
        <v xml:space="preserve"> </v>
      </c>
      <c r="CE522" s="240" t="str">
        <f t="shared" si="881"/>
        <v xml:space="preserve"> </v>
      </c>
      <c r="CF522" s="240" t="str">
        <f t="shared" si="882"/>
        <v xml:space="preserve"> </v>
      </c>
      <c r="CG522" s="240" t="str">
        <f t="shared" si="883"/>
        <v xml:space="preserve"> </v>
      </c>
      <c r="CH522" s="240" t="str">
        <f t="shared" si="884"/>
        <v xml:space="preserve"> </v>
      </c>
      <c r="CI522" s="240"/>
      <c r="CJ522" s="240" t="str">
        <f t="shared" si="885"/>
        <v xml:space="preserve"> </v>
      </c>
      <c r="CK522" s="240" t="str">
        <f t="shared" si="886"/>
        <v xml:space="preserve"> </v>
      </c>
      <c r="CL522" s="240" t="str">
        <f t="shared" si="887"/>
        <v xml:space="preserve"> </v>
      </c>
      <c r="CM522" s="240" t="str">
        <f t="shared" si="888"/>
        <v xml:space="preserve"> </v>
      </c>
      <c r="CN522" s="240" t="str">
        <f t="shared" si="889"/>
        <v xml:space="preserve"> </v>
      </c>
      <c r="CO522" s="240" t="str">
        <f t="shared" si="890"/>
        <v xml:space="preserve"> </v>
      </c>
      <c r="CP522" s="240" t="str">
        <f t="shared" si="891"/>
        <v xml:space="preserve"> </v>
      </c>
      <c r="CQ522" s="240" t="str">
        <f t="shared" si="892"/>
        <v xml:space="preserve"> </v>
      </c>
      <c r="CR522" s="240"/>
      <c r="CS522" s="240" t="str">
        <f t="shared" si="893"/>
        <v xml:space="preserve"> </v>
      </c>
      <c r="CT522" s="240" t="str">
        <f t="shared" si="894"/>
        <v xml:space="preserve"> </v>
      </c>
      <c r="CU522" s="240" t="str">
        <f t="shared" si="895"/>
        <v xml:space="preserve"> </v>
      </c>
      <c r="CV522" s="240"/>
      <c r="CW522" s="240" t="str">
        <f t="shared" si="896"/>
        <v xml:space="preserve"> </v>
      </c>
      <c r="CX522" s="240" t="str">
        <f t="shared" si="897"/>
        <v xml:space="preserve"> </v>
      </c>
      <c r="CY522" s="240" t="str">
        <f t="shared" si="898"/>
        <v xml:space="preserve"> </v>
      </c>
      <c r="CZ522" s="240"/>
      <c r="DA522" s="240" t="str">
        <f t="shared" si="899"/>
        <v xml:space="preserve"> </v>
      </c>
      <c r="DB522" s="240" t="str">
        <f t="shared" si="900"/>
        <v xml:space="preserve"> </v>
      </c>
      <c r="DC522" s="240" t="str">
        <f t="shared" si="901"/>
        <v xml:space="preserve"> </v>
      </c>
      <c r="DD522" s="240" t="str">
        <f t="shared" si="902"/>
        <v xml:space="preserve"> </v>
      </c>
      <c r="DE522" s="245" t="str">
        <f t="shared" si="903"/>
        <v xml:space="preserve"> </v>
      </c>
      <c r="DF522" s="245"/>
      <c r="DG522" s="239" t="str">
        <f t="shared" si="904"/>
        <v xml:space="preserve"> </v>
      </c>
      <c r="DH522" s="239" t="str">
        <f t="shared" si="905"/>
        <v xml:space="preserve"> </v>
      </c>
      <c r="DI522" s="239" t="str">
        <f t="shared" si="906"/>
        <v xml:space="preserve"> </v>
      </c>
      <c r="DJ522" s="240" t="str">
        <f t="shared" si="907"/>
        <v xml:space="preserve"> </v>
      </c>
    </row>
    <row r="523" spans="1:114">
      <c r="A523" s="312"/>
      <c r="I523" s="325"/>
      <c r="J523" s="325"/>
      <c r="K523" s="325"/>
      <c r="L523" s="325"/>
      <c r="M523" s="325"/>
      <c r="N523" s="325"/>
      <c r="O523" s="325"/>
      <c r="P523" s="325"/>
      <c r="Q523" s="325"/>
      <c r="R523" s="325"/>
      <c r="S523" s="325"/>
      <c r="T523" s="325"/>
      <c r="U523" s="238" t="str">
        <f t="shared" si="845"/>
        <v/>
      </c>
      <c r="V523" s="239" t="str">
        <f>IF(SUM(I523:T523)&lt;90," ",I523/stab.data!$U$7)</f>
        <v xml:space="preserve"> </v>
      </c>
      <c r="W523" s="239" t="str">
        <f>IF(SUM(I523:T523)&lt;90," ",J523/stab.data!$U$8)</f>
        <v xml:space="preserve"> </v>
      </c>
      <c r="X523" s="239" t="str">
        <f>IF(SUM(I523:T523)&lt;90," ",K523*2/stab.data!$U$9)</f>
        <v xml:space="preserve"> </v>
      </c>
      <c r="Y523" s="239" t="str">
        <f>IF(SUM(I523:T523)&lt;90," ",L523*2/stab.data!$U$10)</f>
        <v xml:space="preserve"> </v>
      </c>
      <c r="Z523" s="239" t="str">
        <f>IF(SUM(I523:T523)&lt;90," ",M523/stab.data!$U$11)</f>
        <v xml:space="preserve"> </v>
      </c>
      <c r="AA523" s="239" t="str">
        <f>IF(SUM(I523:T523)&lt;90," ",N523/stab.data!$U$12)</f>
        <v xml:space="preserve"> </v>
      </c>
      <c r="AB523" s="239" t="str">
        <f>IF(SUM(I523:T523)&lt;90," ",O523/stab.data!$U$13)</f>
        <v xml:space="preserve"> </v>
      </c>
      <c r="AC523" s="239" t="str">
        <f>IF(SUM(I523:T523)&lt;90," ",P523/stab.data!$U$14)</f>
        <v xml:space="preserve"> </v>
      </c>
      <c r="AD523" s="239" t="str">
        <f>IF(SUM(I523:T523)&lt;90," ",Q523*2/stab.data!$U$15)</f>
        <v xml:space="preserve"> </v>
      </c>
      <c r="AE523" s="239" t="str">
        <f>IF(SUM(I523:T523)&lt;90," ",R523*2/stab.data!$U$16)</f>
        <v xml:space="preserve"> </v>
      </c>
      <c r="AF523" s="239" t="str">
        <f>IF(SUM(I523:T523)&lt;90," ",S523/stab.data!$U$17)</f>
        <v xml:space="preserve"> </v>
      </c>
      <c r="AG523" s="239" t="str">
        <f>IF(SUM(I523:T523)&lt;90," ",T523/stab.data!$U$18)</f>
        <v xml:space="preserve"> </v>
      </c>
      <c r="AH523" s="239" t="str">
        <f t="shared" si="846"/>
        <v xml:space="preserve"> </v>
      </c>
      <c r="AI523" s="239" t="str">
        <f t="shared" si="847"/>
        <v xml:space="preserve"> </v>
      </c>
      <c r="AJ523" s="240" t="str">
        <f t="shared" si="848"/>
        <v xml:space="preserve"> </v>
      </c>
      <c r="AK523" s="240" t="str">
        <f t="shared" si="849"/>
        <v xml:space="preserve"> </v>
      </c>
      <c r="AL523" s="240" t="str">
        <f t="shared" si="850"/>
        <v xml:space="preserve"> </v>
      </c>
      <c r="AM523" s="240" t="str">
        <f t="shared" si="851"/>
        <v xml:space="preserve"> </v>
      </c>
      <c r="AN523" s="240" t="str">
        <f t="shared" si="852"/>
        <v xml:space="preserve"> </v>
      </c>
      <c r="AO523" s="240" t="str">
        <f t="shared" si="853"/>
        <v xml:space="preserve"> </v>
      </c>
      <c r="AP523" s="240" t="str">
        <f t="shared" si="854"/>
        <v xml:space="preserve"> </v>
      </c>
      <c r="AQ523" s="240" t="str">
        <f t="shared" si="855"/>
        <v xml:space="preserve"> </v>
      </c>
      <c r="AR523" s="240" t="str">
        <f t="shared" si="856"/>
        <v xml:space="preserve"> </v>
      </c>
      <c r="AS523" s="240" t="str">
        <f t="shared" si="857"/>
        <v xml:space="preserve"> </v>
      </c>
      <c r="AT523" s="240" t="str">
        <f t="shared" si="858"/>
        <v xml:space="preserve"> </v>
      </c>
      <c r="AU523" s="240" t="str">
        <f t="shared" si="859"/>
        <v xml:space="preserve"> </v>
      </c>
      <c r="AV523" s="239" t="str">
        <f t="shared" si="860"/>
        <v xml:space="preserve"> </v>
      </c>
      <c r="AW523" s="239" t="str">
        <f t="shared" si="861"/>
        <v xml:space="preserve"> </v>
      </c>
      <c r="AX523" s="239" t="str">
        <f>IF(SUM(I523:T523)&lt;90," ",CM523*AH523*stab.data!$U$20/13/2)</f>
        <v xml:space="preserve"> </v>
      </c>
      <c r="AY523" s="239" t="str">
        <f>IF(SUM(I523:T523)&lt;90," ",CO523*AH523*stab.data!$U$11/13)</f>
        <v xml:space="preserve"> </v>
      </c>
      <c r="AZ523" s="239" t="str">
        <f t="shared" si="862"/>
        <v/>
      </c>
      <c r="BA523" s="241" t="str">
        <f t="shared" si="863"/>
        <v xml:space="preserve"> </v>
      </c>
      <c r="BB523" s="242" t="str">
        <f>IF(SUM(I523:T523)&lt;90," ",EXP('eq. coef.'!$C$104+'eq. coef.'!$C$105*'Amp-TB2 calc'!AJ523+'eq. coef.'!$C$106*'Amp-TB2 calc'!AK523+'eq. coef.'!$C$107*'Amp-TB2 calc'!AL523+'eq. coef.'!$C$108*'Amp-TB2 calc'!AN523+'eq. coef.'!$C$109*'Amp-TB2 calc'!AP523+'eq. coef.'!$C$110*'Amp-TB2 calc'!AQ523+'eq. coef.'!$C$111*'Amp-TB2 calc'!AR523+'eq. coef.'!$C$112*'Amp-TB2 calc'!AS523))</f>
        <v xml:space="preserve"> </v>
      </c>
      <c r="BC523" s="243" t="str">
        <f>IF(SUM(I523:T523)&lt;90," ",EXP('eq. coef.'!$C$176+'eq. coef.'!$C$177*'Amp-TB2 calc'!AJ523+'eq. coef.'!$C$178*'Amp-TB2 calc'!AK523+'eq. coef.'!$C$179*'Amp-TB2 calc'!AL523+'eq. coef.'!$C$180*'Amp-TB2 calc'!AN523+'eq. coef.'!$C$181*'Amp-TB2 calc'!AP523+'eq. coef.'!$C$182*'Amp-TB2 calc'!AQ523+'eq. coef.'!$C$183*'Amp-TB2 calc'!AR523+'eq. coef.'!$C$184*'Amp-TB2 calc'!AS523))</f>
        <v xml:space="preserve"> </v>
      </c>
      <c r="BD523" s="243" t="str">
        <f>IF(SUM(I523:T523)&lt;90," ",('eq. coef.'!$C$234+'eq. coef.'!$C$235*'Amp-TB2 calc'!AJ523+'eq. coef.'!$C$236*'Amp-TB2 calc'!AK523+'eq. coef.'!$C$237*'Amp-TB2 calc'!AL523+'eq. coef.'!$C$238*'Amp-TB2 calc'!AN523+'eq. coef.'!$C$239*'Amp-TB2 calc'!AP523+'eq. coef.'!$C$240*'Amp-TB2 calc'!AQ523+'eq. coef.'!$C$241*'Amp-TB2 calc'!AR523+'eq. coef.'!$C$242*'Amp-TB2 calc'!AS523))</f>
        <v xml:space="preserve"> </v>
      </c>
      <c r="BE523" s="243" t="str">
        <f>IF(SUM(I523:T523)&lt;90," ",('eq. coef.'!$C$270+'eq. coef.'!$C$271*'Amp-TB2 calc'!AJ523+'eq. coef.'!$C$272*'Amp-TB2 calc'!AK523+'eq. coef.'!$C$273*'Amp-TB2 calc'!AL523+'eq. coef.'!$C$274*'Amp-TB2 calc'!AN523+'eq. coef.'!$C$275*'Amp-TB2 calc'!AP523+'eq. coef.'!$C$276*'Amp-TB2 calc'!AQ523+'eq. coef.'!$C$277*'Amp-TB2 calc'!AR523+'eq. coef.'!$C$278*'Amp-TB2 calc'!AS523))</f>
        <v xml:space="preserve"> </v>
      </c>
      <c r="BF523" s="243" t="str">
        <f>IF(SUM(I523:T523)&lt;90," ",EXP('eq. coef.'!$C$328+'eq. coef.'!$C$329*'Amp-TB2 calc'!AJ523+'eq. coef.'!$C$330*'Amp-TB2 calc'!AK523+'eq. coef.'!$C$331*'Amp-TB2 calc'!AL523+'eq. coef.'!$C$332*'Amp-TB2 calc'!AN523+'eq. coef.'!$C$333*'Amp-TB2 calc'!AP523+'eq. coef.'!$C$334*'Amp-TB2 calc'!AQ523+'eq. coef.'!$C$335*'Amp-TB2 calc'!AR523+'eq. coef.'!$C$336*'Amp-TB2 calc'!AS523))</f>
        <v xml:space="preserve"> </v>
      </c>
      <c r="BG523" s="255" t="str">
        <f t="shared" si="864"/>
        <v xml:space="preserve"> </v>
      </c>
      <c r="BH523" s="306" t="str">
        <f t="shared" si="865"/>
        <v xml:space="preserve"> </v>
      </c>
      <c r="BI523" s="243" t="str">
        <f t="shared" si="866"/>
        <v xml:space="preserve"> </v>
      </c>
      <c r="BJ523" s="245" t="str">
        <f t="shared" si="867"/>
        <v xml:space="preserve"> </v>
      </c>
      <c r="BK523" s="243" t="str">
        <f t="shared" si="868"/>
        <v xml:space="preserve"> </v>
      </c>
      <c r="BL523" s="247" t="str">
        <f>IF(SUM(I523:T523)&lt;90," ",'eq. coef.'!$C$360+'eq. coef.'!$C$361*'Amp-TB2 calc'!AJ523+'eq. coef.'!$C$362*'Amp-TB2 calc'!AK523+'eq. coef.'!$C$363*'Amp-TB2 calc'!AL523+'eq. coef.'!$C$364*'Amp-TB2 calc'!AN523+'eq. coef.'!$C$365*'Amp-TB2 calc'!AP523+'eq. coef.'!$C$366*'Amp-TB2 calc'!AQ523+'eq. coef.'!$C$367*'Amp-TB2 calc'!AR523+'eq. coef.'!$C$368*'Amp-TB2 calc'!AS523+'eq. coef.'!$C$369*LN(BO523))</f>
        <v xml:space="preserve"> </v>
      </c>
      <c r="BM523" s="248" t="str">
        <f t="shared" si="869"/>
        <v/>
      </c>
      <c r="BN523" s="267" t="str">
        <f t="shared" si="870"/>
        <v/>
      </c>
      <c r="BO523" s="249" t="str">
        <f t="shared" si="871"/>
        <v xml:space="preserve"> </v>
      </c>
      <c r="BP523" s="243" t="str">
        <f t="shared" si="872"/>
        <v xml:space="preserve"> </v>
      </c>
      <c r="BQ523" s="245"/>
      <c r="BR523" s="245">
        <f t="shared" si="873"/>
        <v>0</v>
      </c>
      <c r="BS523" s="245">
        <f t="shared" si="874"/>
        <v>0</v>
      </c>
      <c r="BT523" s="243" t="str">
        <f t="shared" si="875"/>
        <v xml:space="preserve"> </v>
      </c>
      <c r="BU523" s="250"/>
      <c r="BV523" s="251" t="str">
        <f>IF(SUM(I523:T523)&lt;90," ",'eq. coef.'!$B$1128*'Amp-TB2 calc'!CF523+'eq. coef.'!$B$1129*'Amp-TB2 calc'!CJ523+'eq. coef.'!$B$1130*'Amp-TB2 calc'!CK523+'eq. coef.'!$B$1131*'Amp-TB2 calc'!CM523+'eq. coef.'!$B$1132*'Amp-TB2 calc'!CN523+'eq. coef.'!$B$1133*'Amp-TB2 calc'!CO523+'eq. coef.'!$B$1134*'Amp-TB2 calc'!CP523+'eq. coef.'!$B$1135*'Amp-TB2 calc'!CS523+'eq. coef.'!$B$1135*'Amp-TB2 calc'!CW523+'eq. coef.'!$B$1137*'Amp-TB2 calc'!CX523)</f>
        <v xml:space="preserve"> </v>
      </c>
      <c r="BW523" s="252" t="str">
        <f t="shared" si="876"/>
        <v/>
      </c>
      <c r="BX523" s="253"/>
      <c r="BY523" s="252" t="str">
        <f t="shared" si="877"/>
        <v xml:space="preserve"> </v>
      </c>
      <c r="BZ523" s="251" t="str">
        <f>IF(SUM(I523:T523)&lt;90," ",EXP('eq. coef.'!$B$1156*'Amp-TB2 calc'!CF523+'eq. coef.'!$B$1157*'Amp-TB2 calc'!CJ523+'eq. coef.'!$B$1158*'Amp-TB2 calc'!CK523+'eq. coef.'!$B$1159*'Amp-TB2 calc'!CM523+'eq. coef.'!$B$1160*'Amp-TB2 calc'!CN523+'eq. coef.'!$B$1161*'Amp-TB2 calc'!CO523+'eq. coef.'!$B$1162*'Amp-TB2 calc'!CP523+'eq. coef.'!$B$1163*'Amp-TB2 calc'!CS523+'eq. coef.'!$B$1164*'Amp-TB2 calc'!CW523+'eq. coef.'!$B$1165*'Amp-TB2 calc'!CX523))</f>
        <v xml:space="preserve"> </v>
      </c>
      <c r="CA523" s="252" t="str">
        <f t="shared" si="878"/>
        <v xml:space="preserve"> </v>
      </c>
      <c r="CB523" s="245"/>
      <c r="CC523" s="244" t="str">
        <f t="shared" si="879"/>
        <v xml:space="preserve"> </v>
      </c>
      <c r="CD523" s="244" t="str">
        <f t="shared" si="880"/>
        <v xml:space="preserve"> </v>
      </c>
      <c r="CE523" s="240" t="str">
        <f t="shared" si="881"/>
        <v xml:space="preserve"> </v>
      </c>
      <c r="CF523" s="240" t="str">
        <f t="shared" si="882"/>
        <v xml:space="preserve"> </v>
      </c>
      <c r="CG523" s="240" t="str">
        <f t="shared" si="883"/>
        <v xml:space="preserve"> </v>
      </c>
      <c r="CH523" s="240" t="str">
        <f t="shared" si="884"/>
        <v xml:space="preserve"> </v>
      </c>
      <c r="CI523" s="240"/>
      <c r="CJ523" s="240" t="str">
        <f t="shared" si="885"/>
        <v xml:space="preserve"> </v>
      </c>
      <c r="CK523" s="240" t="str">
        <f t="shared" si="886"/>
        <v xml:space="preserve"> </v>
      </c>
      <c r="CL523" s="240" t="str">
        <f t="shared" si="887"/>
        <v xml:space="preserve"> </v>
      </c>
      <c r="CM523" s="240" t="str">
        <f t="shared" si="888"/>
        <v xml:space="preserve"> </v>
      </c>
      <c r="CN523" s="240" t="str">
        <f t="shared" si="889"/>
        <v xml:space="preserve"> </v>
      </c>
      <c r="CO523" s="240" t="str">
        <f t="shared" si="890"/>
        <v xml:space="preserve"> </v>
      </c>
      <c r="CP523" s="240" t="str">
        <f t="shared" si="891"/>
        <v xml:space="preserve"> </v>
      </c>
      <c r="CQ523" s="240" t="str">
        <f t="shared" si="892"/>
        <v xml:space="preserve"> </v>
      </c>
      <c r="CR523" s="240"/>
      <c r="CS523" s="240" t="str">
        <f t="shared" si="893"/>
        <v xml:space="preserve"> </v>
      </c>
      <c r="CT523" s="240" t="str">
        <f t="shared" si="894"/>
        <v xml:space="preserve"> </v>
      </c>
      <c r="CU523" s="240" t="str">
        <f t="shared" si="895"/>
        <v xml:space="preserve"> </v>
      </c>
      <c r="CV523" s="240"/>
      <c r="CW523" s="240" t="str">
        <f t="shared" si="896"/>
        <v xml:space="preserve"> </v>
      </c>
      <c r="CX523" s="240" t="str">
        <f t="shared" si="897"/>
        <v xml:space="preserve"> </v>
      </c>
      <c r="CY523" s="240" t="str">
        <f t="shared" si="898"/>
        <v xml:space="preserve"> </v>
      </c>
      <c r="CZ523" s="240"/>
      <c r="DA523" s="240" t="str">
        <f t="shared" si="899"/>
        <v xml:space="preserve"> </v>
      </c>
      <c r="DB523" s="240" t="str">
        <f t="shared" si="900"/>
        <v xml:space="preserve"> </v>
      </c>
      <c r="DC523" s="240" t="str">
        <f t="shared" si="901"/>
        <v xml:space="preserve"> </v>
      </c>
      <c r="DD523" s="240" t="str">
        <f t="shared" si="902"/>
        <v xml:space="preserve"> </v>
      </c>
      <c r="DE523" s="245" t="str">
        <f t="shared" si="903"/>
        <v xml:space="preserve"> </v>
      </c>
      <c r="DF523" s="245"/>
      <c r="DG523" s="239" t="str">
        <f t="shared" si="904"/>
        <v xml:space="preserve"> </v>
      </c>
      <c r="DH523" s="239" t="str">
        <f t="shared" si="905"/>
        <v xml:space="preserve"> </v>
      </c>
      <c r="DI523" s="239" t="str">
        <f t="shared" si="906"/>
        <v xml:space="preserve"> </v>
      </c>
      <c r="DJ523" s="240" t="str">
        <f t="shared" si="907"/>
        <v xml:space="preserve"> </v>
      </c>
    </row>
    <row r="524" spans="1:114">
      <c r="A524" s="312"/>
      <c r="I524" s="326"/>
      <c r="J524" s="326"/>
      <c r="K524" s="326"/>
      <c r="L524" s="326"/>
      <c r="M524" s="326"/>
      <c r="N524" s="326"/>
      <c r="O524" s="326"/>
      <c r="P524" s="326"/>
      <c r="Q524" s="326"/>
      <c r="R524" s="326"/>
      <c r="S524" s="326"/>
      <c r="T524" s="326"/>
      <c r="U524" s="238" t="str">
        <f t="shared" si="845"/>
        <v/>
      </c>
      <c r="V524" s="239" t="str">
        <f>IF(SUM(I524:T524)&lt;90," ",I524/stab.data!$U$7)</f>
        <v xml:space="preserve"> </v>
      </c>
      <c r="W524" s="239" t="str">
        <f>IF(SUM(I524:T524)&lt;90," ",J524/stab.data!$U$8)</f>
        <v xml:space="preserve"> </v>
      </c>
      <c r="X524" s="239" t="str">
        <f>IF(SUM(I524:T524)&lt;90," ",K524*2/stab.data!$U$9)</f>
        <v xml:space="preserve"> </v>
      </c>
      <c r="Y524" s="239" t="str">
        <f>IF(SUM(I524:T524)&lt;90," ",L524*2/stab.data!$U$10)</f>
        <v xml:space="preserve"> </v>
      </c>
      <c r="Z524" s="239" t="str">
        <f>IF(SUM(I524:T524)&lt;90," ",M524/stab.data!$U$11)</f>
        <v xml:space="preserve"> </v>
      </c>
      <c r="AA524" s="239" t="str">
        <f>IF(SUM(I524:T524)&lt;90," ",N524/stab.data!$U$12)</f>
        <v xml:space="preserve"> </v>
      </c>
      <c r="AB524" s="239" t="str">
        <f>IF(SUM(I524:T524)&lt;90," ",O524/stab.data!$U$13)</f>
        <v xml:space="preserve"> </v>
      </c>
      <c r="AC524" s="239" t="str">
        <f>IF(SUM(I524:T524)&lt;90," ",P524/stab.data!$U$14)</f>
        <v xml:space="preserve"> </v>
      </c>
      <c r="AD524" s="239" t="str">
        <f>IF(SUM(I524:T524)&lt;90," ",Q524*2/stab.data!$U$15)</f>
        <v xml:space="preserve"> </v>
      </c>
      <c r="AE524" s="239" t="str">
        <f>IF(SUM(I524:T524)&lt;90," ",R524*2/stab.data!$U$16)</f>
        <v xml:space="preserve"> </v>
      </c>
      <c r="AF524" s="239" t="str">
        <f>IF(SUM(I524:T524)&lt;90," ",S524/stab.data!$U$17)</f>
        <v xml:space="preserve"> </v>
      </c>
      <c r="AG524" s="239" t="str">
        <f>IF(SUM(I524:T524)&lt;90," ",T524/stab.data!$U$18)</f>
        <v xml:space="preserve"> </v>
      </c>
      <c r="AH524" s="239" t="str">
        <f t="shared" si="846"/>
        <v xml:space="preserve"> </v>
      </c>
      <c r="AI524" s="239" t="str">
        <f t="shared" si="847"/>
        <v xml:space="preserve"> </v>
      </c>
      <c r="AJ524" s="240" t="str">
        <f t="shared" si="848"/>
        <v xml:space="preserve"> </v>
      </c>
      <c r="AK524" s="240" t="str">
        <f t="shared" si="849"/>
        <v xml:space="preserve"> </v>
      </c>
      <c r="AL524" s="240" t="str">
        <f t="shared" si="850"/>
        <v xml:space="preserve"> </v>
      </c>
      <c r="AM524" s="240" t="str">
        <f t="shared" si="851"/>
        <v xml:space="preserve"> </v>
      </c>
      <c r="AN524" s="240" t="str">
        <f t="shared" si="852"/>
        <v xml:space="preserve"> </v>
      </c>
      <c r="AO524" s="240" t="str">
        <f t="shared" si="853"/>
        <v xml:space="preserve"> </v>
      </c>
      <c r="AP524" s="240" t="str">
        <f t="shared" si="854"/>
        <v xml:space="preserve"> </v>
      </c>
      <c r="AQ524" s="240" t="str">
        <f t="shared" si="855"/>
        <v xml:space="preserve"> </v>
      </c>
      <c r="AR524" s="240" t="str">
        <f t="shared" si="856"/>
        <v xml:space="preserve"> </v>
      </c>
      <c r="AS524" s="240" t="str">
        <f t="shared" si="857"/>
        <v xml:space="preserve"> </v>
      </c>
      <c r="AT524" s="240" t="str">
        <f t="shared" si="858"/>
        <v xml:space="preserve"> </v>
      </c>
      <c r="AU524" s="240" t="str">
        <f t="shared" si="859"/>
        <v xml:space="preserve"> </v>
      </c>
      <c r="AV524" s="239" t="str">
        <f t="shared" si="860"/>
        <v xml:space="preserve"> </v>
      </c>
      <c r="AW524" s="239" t="str">
        <f t="shared" si="861"/>
        <v xml:space="preserve"> </v>
      </c>
      <c r="AX524" s="239" t="str">
        <f>IF(SUM(I524:T524)&lt;90," ",CM524*AH524*stab.data!$U$20/13/2)</f>
        <v xml:space="preserve"> </v>
      </c>
      <c r="AY524" s="239" t="str">
        <f>IF(SUM(I524:T524)&lt;90," ",CO524*AH524*stab.data!$U$11/13)</f>
        <v xml:space="preserve"> </v>
      </c>
      <c r="AZ524" s="239" t="str">
        <f t="shared" si="862"/>
        <v/>
      </c>
      <c r="BA524" s="241" t="str">
        <f t="shared" si="863"/>
        <v xml:space="preserve"> </v>
      </c>
      <c r="BB524" s="242" t="str">
        <f>IF(SUM(I524:T524)&lt;90," ",EXP('eq. coef.'!$C$104+'eq. coef.'!$C$105*'Amp-TB2 calc'!AJ524+'eq. coef.'!$C$106*'Amp-TB2 calc'!AK524+'eq. coef.'!$C$107*'Amp-TB2 calc'!AL524+'eq. coef.'!$C$108*'Amp-TB2 calc'!AN524+'eq. coef.'!$C$109*'Amp-TB2 calc'!AP524+'eq. coef.'!$C$110*'Amp-TB2 calc'!AQ524+'eq. coef.'!$C$111*'Amp-TB2 calc'!AR524+'eq. coef.'!$C$112*'Amp-TB2 calc'!AS524))</f>
        <v xml:space="preserve"> </v>
      </c>
      <c r="BC524" s="243" t="str">
        <f>IF(SUM(I524:T524)&lt;90," ",EXP('eq. coef.'!$C$176+'eq. coef.'!$C$177*'Amp-TB2 calc'!AJ524+'eq. coef.'!$C$178*'Amp-TB2 calc'!AK524+'eq. coef.'!$C$179*'Amp-TB2 calc'!AL524+'eq. coef.'!$C$180*'Amp-TB2 calc'!AN524+'eq. coef.'!$C$181*'Amp-TB2 calc'!AP524+'eq. coef.'!$C$182*'Amp-TB2 calc'!AQ524+'eq. coef.'!$C$183*'Amp-TB2 calc'!AR524+'eq. coef.'!$C$184*'Amp-TB2 calc'!AS524))</f>
        <v xml:space="preserve"> </v>
      </c>
      <c r="BD524" s="243" t="str">
        <f>IF(SUM(I524:T524)&lt;90," ",('eq. coef.'!$C$234+'eq. coef.'!$C$235*'Amp-TB2 calc'!AJ524+'eq. coef.'!$C$236*'Amp-TB2 calc'!AK524+'eq. coef.'!$C$237*'Amp-TB2 calc'!AL524+'eq. coef.'!$C$238*'Amp-TB2 calc'!AN524+'eq. coef.'!$C$239*'Amp-TB2 calc'!AP524+'eq. coef.'!$C$240*'Amp-TB2 calc'!AQ524+'eq. coef.'!$C$241*'Amp-TB2 calc'!AR524+'eq. coef.'!$C$242*'Amp-TB2 calc'!AS524))</f>
        <v xml:space="preserve"> </v>
      </c>
      <c r="BE524" s="243" t="str">
        <f>IF(SUM(I524:T524)&lt;90," ",('eq. coef.'!$C$270+'eq. coef.'!$C$271*'Amp-TB2 calc'!AJ524+'eq. coef.'!$C$272*'Amp-TB2 calc'!AK524+'eq. coef.'!$C$273*'Amp-TB2 calc'!AL524+'eq. coef.'!$C$274*'Amp-TB2 calc'!AN524+'eq. coef.'!$C$275*'Amp-TB2 calc'!AP524+'eq. coef.'!$C$276*'Amp-TB2 calc'!AQ524+'eq. coef.'!$C$277*'Amp-TB2 calc'!AR524+'eq. coef.'!$C$278*'Amp-TB2 calc'!AS524))</f>
        <v xml:space="preserve"> </v>
      </c>
      <c r="BF524" s="243" t="str">
        <f>IF(SUM(I524:T524)&lt;90," ",EXP('eq. coef.'!$C$328+'eq. coef.'!$C$329*'Amp-TB2 calc'!AJ524+'eq. coef.'!$C$330*'Amp-TB2 calc'!AK524+'eq. coef.'!$C$331*'Amp-TB2 calc'!AL524+'eq. coef.'!$C$332*'Amp-TB2 calc'!AN524+'eq. coef.'!$C$333*'Amp-TB2 calc'!AP524+'eq. coef.'!$C$334*'Amp-TB2 calc'!AQ524+'eq. coef.'!$C$335*'Amp-TB2 calc'!AR524+'eq. coef.'!$C$336*'Amp-TB2 calc'!AS524))</f>
        <v xml:space="preserve"> </v>
      </c>
      <c r="BG524" s="255" t="str">
        <f t="shared" si="864"/>
        <v xml:space="preserve"> </v>
      </c>
      <c r="BH524" s="306" t="str">
        <f t="shared" si="865"/>
        <v xml:space="preserve"> </v>
      </c>
      <c r="BI524" s="243" t="str">
        <f t="shared" si="866"/>
        <v xml:space="preserve"> </v>
      </c>
      <c r="BJ524" s="245" t="str">
        <f t="shared" si="867"/>
        <v xml:space="preserve"> </v>
      </c>
      <c r="BK524" s="243" t="str">
        <f t="shared" si="868"/>
        <v xml:space="preserve"> </v>
      </c>
      <c r="BL524" s="247" t="str">
        <f>IF(SUM(I524:T524)&lt;90," ",'eq. coef.'!$C$360+'eq. coef.'!$C$361*'Amp-TB2 calc'!AJ524+'eq. coef.'!$C$362*'Amp-TB2 calc'!AK524+'eq. coef.'!$C$363*'Amp-TB2 calc'!AL524+'eq. coef.'!$C$364*'Amp-TB2 calc'!AN524+'eq. coef.'!$C$365*'Amp-TB2 calc'!AP524+'eq. coef.'!$C$366*'Amp-TB2 calc'!AQ524+'eq. coef.'!$C$367*'Amp-TB2 calc'!AR524+'eq. coef.'!$C$368*'Amp-TB2 calc'!AS524+'eq. coef.'!$C$369*LN(BO524))</f>
        <v xml:space="preserve"> </v>
      </c>
      <c r="BM524" s="248" t="str">
        <f t="shared" si="869"/>
        <v/>
      </c>
      <c r="BN524" s="267" t="str">
        <f t="shared" si="870"/>
        <v/>
      </c>
      <c r="BO524" s="249" t="str">
        <f t="shared" si="871"/>
        <v xml:space="preserve"> </v>
      </c>
      <c r="BP524" s="243" t="str">
        <f t="shared" si="872"/>
        <v xml:space="preserve"> </v>
      </c>
      <c r="BQ524" s="245"/>
      <c r="BR524" s="245">
        <f t="shared" si="873"/>
        <v>0</v>
      </c>
      <c r="BS524" s="245">
        <f t="shared" si="874"/>
        <v>0</v>
      </c>
      <c r="BT524" s="243" t="str">
        <f t="shared" si="875"/>
        <v xml:space="preserve"> </v>
      </c>
      <c r="BU524" s="250"/>
      <c r="BV524" s="251" t="str">
        <f>IF(SUM(I524:T524)&lt;90," ",'eq. coef.'!$B$1128*'Amp-TB2 calc'!CF524+'eq. coef.'!$B$1129*'Amp-TB2 calc'!CJ524+'eq. coef.'!$B$1130*'Amp-TB2 calc'!CK524+'eq. coef.'!$B$1131*'Amp-TB2 calc'!CM524+'eq. coef.'!$B$1132*'Amp-TB2 calc'!CN524+'eq. coef.'!$B$1133*'Amp-TB2 calc'!CO524+'eq. coef.'!$B$1134*'Amp-TB2 calc'!CP524+'eq. coef.'!$B$1135*'Amp-TB2 calc'!CS524+'eq. coef.'!$B$1135*'Amp-TB2 calc'!CW524+'eq. coef.'!$B$1137*'Amp-TB2 calc'!CX524)</f>
        <v xml:space="preserve"> </v>
      </c>
      <c r="BW524" s="252" t="str">
        <f t="shared" si="876"/>
        <v/>
      </c>
      <c r="BX524" s="253"/>
      <c r="BY524" s="252" t="str">
        <f t="shared" si="877"/>
        <v xml:space="preserve"> </v>
      </c>
      <c r="BZ524" s="251" t="str">
        <f>IF(SUM(I524:T524)&lt;90," ",EXP('eq. coef.'!$B$1156*'Amp-TB2 calc'!CF524+'eq. coef.'!$B$1157*'Amp-TB2 calc'!CJ524+'eq. coef.'!$B$1158*'Amp-TB2 calc'!CK524+'eq. coef.'!$B$1159*'Amp-TB2 calc'!CM524+'eq. coef.'!$B$1160*'Amp-TB2 calc'!CN524+'eq. coef.'!$B$1161*'Amp-TB2 calc'!CO524+'eq. coef.'!$B$1162*'Amp-TB2 calc'!CP524+'eq. coef.'!$B$1163*'Amp-TB2 calc'!CS524+'eq. coef.'!$B$1164*'Amp-TB2 calc'!CW524+'eq. coef.'!$B$1165*'Amp-TB2 calc'!CX524))</f>
        <v xml:space="preserve"> </v>
      </c>
      <c r="CA524" s="252" t="str">
        <f t="shared" si="878"/>
        <v xml:space="preserve"> </v>
      </c>
      <c r="CB524" s="245"/>
      <c r="CC524" s="244" t="str">
        <f t="shared" si="879"/>
        <v xml:space="preserve"> </v>
      </c>
      <c r="CD524" s="244" t="str">
        <f t="shared" si="880"/>
        <v xml:space="preserve"> </v>
      </c>
      <c r="CE524" s="240" t="str">
        <f t="shared" si="881"/>
        <v xml:space="preserve"> </v>
      </c>
      <c r="CF524" s="240" t="str">
        <f t="shared" si="882"/>
        <v xml:space="preserve"> </v>
      </c>
      <c r="CG524" s="240" t="str">
        <f t="shared" si="883"/>
        <v xml:space="preserve"> </v>
      </c>
      <c r="CH524" s="240" t="str">
        <f t="shared" si="884"/>
        <v xml:space="preserve"> </v>
      </c>
      <c r="CI524" s="240"/>
      <c r="CJ524" s="240" t="str">
        <f t="shared" si="885"/>
        <v xml:space="preserve"> </v>
      </c>
      <c r="CK524" s="240" t="str">
        <f t="shared" si="886"/>
        <v xml:space="preserve"> </v>
      </c>
      <c r="CL524" s="240" t="str">
        <f t="shared" si="887"/>
        <v xml:space="preserve"> </v>
      </c>
      <c r="CM524" s="240" t="str">
        <f t="shared" si="888"/>
        <v xml:space="preserve"> </v>
      </c>
      <c r="CN524" s="240" t="str">
        <f t="shared" si="889"/>
        <v xml:space="preserve"> </v>
      </c>
      <c r="CO524" s="240" t="str">
        <f t="shared" si="890"/>
        <v xml:space="preserve"> </v>
      </c>
      <c r="CP524" s="240" t="str">
        <f t="shared" si="891"/>
        <v xml:space="preserve"> </v>
      </c>
      <c r="CQ524" s="240" t="str">
        <f t="shared" si="892"/>
        <v xml:space="preserve"> </v>
      </c>
      <c r="CR524" s="240"/>
      <c r="CS524" s="240" t="str">
        <f t="shared" si="893"/>
        <v xml:space="preserve"> </v>
      </c>
      <c r="CT524" s="240" t="str">
        <f t="shared" si="894"/>
        <v xml:space="preserve"> </v>
      </c>
      <c r="CU524" s="240" t="str">
        <f t="shared" si="895"/>
        <v xml:space="preserve"> </v>
      </c>
      <c r="CV524" s="240"/>
      <c r="CW524" s="240" t="str">
        <f t="shared" si="896"/>
        <v xml:space="preserve"> </v>
      </c>
      <c r="CX524" s="240" t="str">
        <f t="shared" si="897"/>
        <v xml:space="preserve"> </v>
      </c>
      <c r="CY524" s="240" t="str">
        <f t="shared" si="898"/>
        <v xml:space="preserve"> </v>
      </c>
      <c r="CZ524" s="240"/>
      <c r="DA524" s="240" t="str">
        <f t="shared" si="899"/>
        <v xml:space="preserve"> </v>
      </c>
      <c r="DB524" s="240" t="str">
        <f t="shared" si="900"/>
        <v xml:space="preserve"> </v>
      </c>
      <c r="DC524" s="240" t="str">
        <f t="shared" si="901"/>
        <v xml:space="preserve"> </v>
      </c>
      <c r="DD524" s="240" t="str">
        <f t="shared" si="902"/>
        <v xml:space="preserve"> </v>
      </c>
      <c r="DE524" s="245" t="str">
        <f t="shared" si="903"/>
        <v xml:space="preserve"> </v>
      </c>
      <c r="DF524" s="245"/>
      <c r="DG524" s="239" t="str">
        <f t="shared" si="904"/>
        <v xml:space="preserve"> </v>
      </c>
      <c r="DH524" s="239" t="str">
        <f t="shared" si="905"/>
        <v xml:space="preserve"> </v>
      </c>
      <c r="DI524" s="239" t="str">
        <f t="shared" si="906"/>
        <v xml:space="preserve"> </v>
      </c>
      <c r="DJ524" s="240" t="str">
        <f t="shared" si="907"/>
        <v xml:space="preserve"> </v>
      </c>
    </row>
    <row r="525" spans="1:114">
      <c r="A525" s="312"/>
      <c r="I525" s="326"/>
      <c r="J525" s="326"/>
      <c r="K525" s="326"/>
      <c r="L525" s="326"/>
      <c r="M525" s="326"/>
      <c r="N525" s="326"/>
      <c r="O525" s="326"/>
      <c r="P525" s="326"/>
      <c r="Q525" s="326"/>
      <c r="R525" s="326"/>
      <c r="S525" s="326"/>
      <c r="T525" s="326"/>
      <c r="U525" s="238" t="str">
        <f t="shared" si="845"/>
        <v/>
      </c>
      <c r="V525" s="239" t="str">
        <f>IF(SUM(I525:T525)&lt;90," ",I525/stab.data!$U$7)</f>
        <v xml:space="preserve"> </v>
      </c>
      <c r="W525" s="239" t="str">
        <f>IF(SUM(I525:T525)&lt;90," ",J525/stab.data!$U$8)</f>
        <v xml:space="preserve"> </v>
      </c>
      <c r="X525" s="239" t="str">
        <f>IF(SUM(I525:T525)&lt;90," ",K525*2/stab.data!$U$9)</f>
        <v xml:space="preserve"> </v>
      </c>
      <c r="Y525" s="239" t="str">
        <f>IF(SUM(I525:T525)&lt;90," ",L525*2/stab.data!$U$10)</f>
        <v xml:space="preserve"> </v>
      </c>
      <c r="Z525" s="239" t="str">
        <f>IF(SUM(I525:T525)&lt;90," ",M525/stab.data!$U$11)</f>
        <v xml:space="preserve"> </v>
      </c>
      <c r="AA525" s="239" t="str">
        <f>IF(SUM(I525:T525)&lt;90," ",N525/stab.data!$U$12)</f>
        <v xml:space="preserve"> </v>
      </c>
      <c r="AB525" s="239" t="str">
        <f>IF(SUM(I525:T525)&lt;90," ",O525/stab.data!$U$13)</f>
        <v xml:space="preserve"> </v>
      </c>
      <c r="AC525" s="239" t="str">
        <f>IF(SUM(I525:T525)&lt;90," ",P525/stab.data!$U$14)</f>
        <v xml:space="preserve"> </v>
      </c>
      <c r="AD525" s="239" t="str">
        <f>IF(SUM(I525:T525)&lt;90," ",Q525*2/stab.data!$U$15)</f>
        <v xml:space="preserve"> </v>
      </c>
      <c r="AE525" s="239" t="str">
        <f>IF(SUM(I525:T525)&lt;90," ",R525*2/stab.data!$U$16)</f>
        <v xml:space="preserve"> </v>
      </c>
      <c r="AF525" s="239" t="str">
        <f>IF(SUM(I525:T525)&lt;90," ",S525/stab.data!$U$17)</f>
        <v xml:space="preserve"> </v>
      </c>
      <c r="AG525" s="239" t="str">
        <f>IF(SUM(I525:T525)&lt;90," ",T525/stab.data!$U$18)</f>
        <v xml:space="preserve"> </v>
      </c>
      <c r="AH525" s="239" t="str">
        <f t="shared" si="846"/>
        <v xml:space="preserve"> </v>
      </c>
      <c r="AI525" s="239" t="str">
        <f t="shared" si="847"/>
        <v xml:space="preserve"> </v>
      </c>
      <c r="AJ525" s="240" t="str">
        <f t="shared" si="848"/>
        <v xml:space="preserve"> </v>
      </c>
      <c r="AK525" s="240" t="str">
        <f t="shared" si="849"/>
        <v xml:space="preserve"> </v>
      </c>
      <c r="AL525" s="240" t="str">
        <f t="shared" si="850"/>
        <v xml:space="preserve"> </v>
      </c>
      <c r="AM525" s="240" t="str">
        <f t="shared" si="851"/>
        <v xml:space="preserve"> </v>
      </c>
      <c r="AN525" s="240" t="str">
        <f t="shared" si="852"/>
        <v xml:space="preserve"> </v>
      </c>
      <c r="AO525" s="240" t="str">
        <f t="shared" si="853"/>
        <v xml:space="preserve"> </v>
      </c>
      <c r="AP525" s="240" t="str">
        <f t="shared" si="854"/>
        <v xml:space="preserve"> </v>
      </c>
      <c r="AQ525" s="240" t="str">
        <f t="shared" si="855"/>
        <v xml:space="preserve"> </v>
      </c>
      <c r="AR525" s="240" t="str">
        <f t="shared" si="856"/>
        <v xml:space="preserve"> </v>
      </c>
      <c r="AS525" s="240" t="str">
        <f t="shared" si="857"/>
        <v xml:space="preserve"> </v>
      </c>
      <c r="AT525" s="240" t="str">
        <f t="shared" si="858"/>
        <v xml:space="preserve"> </v>
      </c>
      <c r="AU525" s="240" t="str">
        <f t="shared" si="859"/>
        <v xml:space="preserve"> </v>
      </c>
      <c r="AV525" s="239" t="str">
        <f t="shared" si="860"/>
        <v xml:space="preserve"> </v>
      </c>
      <c r="AW525" s="239" t="str">
        <f t="shared" si="861"/>
        <v xml:space="preserve"> </v>
      </c>
      <c r="AX525" s="239" t="str">
        <f>IF(SUM(I525:T525)&lt;90," ",CM525*AH525*stab.data!$U$20/13/2)</f>
        <v xml:space="preserve"> </v>
      </c>
      <c r="AY525" s="239" t="str">
        <f>IF(SUM(I525:T525)&lt;90," ",CO525*AH525*stab.data!$U$11/13)</f>
        <v xml:space="preserve"> </v>
      </c>
      <c r="AZ525" s="239" t="str">
        <f t="shared" si="862"/>
        <v/>
      </c>
      <c r="BA525" s="241" t="str">
        <f t="shared" si="863"/>
        <v xml:space="preserve"> </v>
      </c>
      <c r="BB525" s="242" t="str">
        <f>IF(SUM(I525:T525)&lt;90," ",EXP('eq. coef.'!$C$104+'eq. coef.'!$C$105*'Amp-TB2 calc'!AJ525+'eq. coef.'!$C$106*'Amp-TB2 calc'!AK525+'eq. coef.'!$C$107*'Amp-TB2 calc'!AL525+'eq. coef.'!$C$108*'Amp-TB2 calc'!AN525+'eq. coef.'!$C$109*'Amp-TB2 calc'!AP525+'eq. coef.'!$C$110*'Amp-TB2 calc'!AQ525+'eq. coef.'!$C$111*'Amp-TB2 calc'!AR525+'eq. coef.'!$C$112*'Amp-TB2 calc'!AS525))</f>
        <v xml:space="preserve"> </v>
      </c>
      <c r="BC525" s="243" t="str">
        <f>IF(SUM(I525:T525)&lt;90," ",EXP('eq. coef.'!$C$176+'eq. coef.'!$C$177*'Amp-TB2 calc'!AJ525+'eq. coef.'!$C$178*'Amp-TB2 calc'!AK525+'eq. coef.'!$C$179*'Amp-TB2 calc'!AL525+'eq. coef.'!$C$180*'Amp-TB2 calc'!AN525+'eq. coef.'!$C$181*'Amp-TB2 calc'!AP525+'eq. coef.'!$C$182*'Amp-TB2 calc'!AQ525+'eq. coef.'!$C$183*'Amp-TB2 calc'!AR525+'eq. coef.'!$C$184*'Amp-TB2 calc'!AS525))</f>
        <v xml:space="preserve"> </v>
      </c>
      <c r="BD525" s="243" t="str">
        <f>IF(SUM(I525:T525)&lt;90," ",('eq. coef.'!$C$234+'eq. coef.'!$C$235*'Amp-TB2 calc'!AJ525+'eq. coef.'!$C$236*'Amp-TB2 calc'!AK525+'eq. coef.'!$C$237*'Amp-TB2 calc'!AL525+'eq. coef.'!$C$238*'Amp-TB2 calc'!AN525+'eq. coef.'!$C$239*'Amp-TB2 calc'!AP525+'eq. coef.'!$C$240*'Amp-TB2 calc'!AQ525+'eq. coef.'!$C$241*'Amp-TB2 calc'!AR525+'eq. coef.'!$C$242*'Amp-TB2 calc'!AS525))</f>
        <v xml:space="preserve"> </v>
      </c>
      <c r="BE525" s="243" t="str">
        <f>IF(SUM(I525:T525)&lt;90," ",('eq. coef.'!$C$270+'eq. coef.'!$C$271*'Amp-TB2 calc'!AJ525+'eq. coef.'!$C$272*'Amp-TB2 calc'!AK525+'eq. coef.'!$C$273*'Amp-TB2 calc'!AL525+'eq. coef.'!$C$274*'Amp-TB2 calc'!AN525+'eq. coef.'!$C$275*'Amp-TB2 calc'!AP525+'eq. coef.'!$C$276*'Amp-TB2 calc'!AQ525+'eq. coef.'!$C$277*'Amp-TB2 calc'!AR525+'eq. coef.'!$C$278*'Amp-TB2 calc'!AS525))</f>
        <v xml:space="preserve"> </v>
      </c>
      <c r="BF525" s="243" t="str">
        <f>IF(SUM(I525:T525)&lt;90," ",EXP('eq. coef.'!$C$328+'eq. coef.'!$C$329*'Amp-TB2 calc'!AJ525+'eq. coef.'!$C$330*'Amp-TB2 calc'!AK525+'eq. coef.'!$C$331*'Amp-TB2 calc'!AL525+'eq. coef.'!$C$332*'Amp-TB2 calc'!AN525+'eq. coef.'!$C$333*'Amp-TB2 calc'!AP525+'eq. coef.'!$C$334*'Amp-TB2 calc'!AQ525+'eq. coef.'!$C$335*'Amp-TB2 calc'!AR525+'eq. coef.'!$C$336*'Amp-TB2 calc'!AS525))</f>
        <v xml:space="preserve"> </v>
      </c>
      <c r="BG525" s="255" t="str">
        <f t="shared" si="864"/>
        <v xml:space="preserve"> </v>
      </c>
      <c r="BH525" s="306" t="str">
        <f t="shared" si="865"/>
        <v xml:space="preserve"> </v>
      </c>
      <c r="BI525" s="243" t="str">
        <f t="shared" si="866"/>
        <v xml:space="preserve"> </v>
      </c>
      <c r="BJ525" s="245" t="str">
        <f t="shared" si="867"/>
        <v xml:space="preserve"> </v>
      </c>
      <c r="BK525" s="243" t="str">
        <f t="shared" si="868"/>
        <v xml:space="preserve"> </v>
      </c>
      <c r="BL525" s="247" t="str">
        <f>IF(SUM(I525:T525)&lt;90," ",'eq. coef.'!$C$360+'eq. coef.'!$C$361*'Amp-TB2 calc'!AJ525+'eq. coef.'!$C$362*'Amp-TB2 calc'!AK525+'eq. coef.'!$C$363*'Amp-TB2 calc'!AL525+'eq. coef.'!$C$364*'Amp-TB2 calc'!AN525+'eq. coef.'!$C$365*'Amp-TB2 calc'!AP525+'eq. coef.'!$C$366*'Amp-TB2 calc'!AQ525+'eq. coef.'!$C$367*'Amp-TB2 calc'!AR525+'eq. coef.'!$C$368*'Amp-TB2 calc'!AS525+'eq. coef.'!$C$369*LN(BO525))</f>
        <v xml:space="preserve"> </v>
      </c>
      <c r="BM525" s="248" t="str">
        <f t="shared" si="869"/>
        <v/>
      </c>
      <c r="BN525" s="267" t="str">
        <f t="shared" si="870"/>
        <v/>
      </c>
      <c r="BO525" s="249" t="str">
        <f t="shared" si="871"/>
        <v xml:space="preserve"> </v>
      </c>
      <c r="BP525" s="243" t="str">
        <f t="shared" si="872"/>
        <v xml:space="preserve"> </v>
      </c>
      <c r="BQ525" s="245"/>
      <c r="BR525" s="245">
        <f t="shared" si="873"/>
        <v>0</v>
      </c>
      <c r="BS525" s="245">
        <f t="shared" si="874"/>
        <v>0</v>
      </c>
      <c r="BT525" s="243" t="str">
        <f t="shared" si="875"/>
        <v xml:space="preserve"> </v>
      </c>
      <c r="BU525" s="250"/>
      <c r="BV525" s="251" t="str">
        <f>IF(SUM(I525:T525)&lt;90," ",'eq. coef.'!$B$1128*'Amp-TB2 calc'!CF525+'eq. coef.'!$B$1129*'Amp-TB2 calc'!CJ525+'eq. coef.'!$B$1130*'Amp-TB2 calc'!CK525+'eq. coef.'!$B$1131*'Amp-TB2 calc'!CM525+'eq. coef.'!$B$1132*'Amp-TB2 calc'!CN525+'eq. coef.'!$B$1133*'Amp-TB2 calc'!CO525+'eq. coef.'!$B$1134*'Amp-TB2 calc'!CP525+'eq. coef.'!$B$1135*'Amp-TB2 calc'!CS525+'eq. coef.'!$B$1135*'Amp-TB2 calc'!CW525+'eq. coef.'!$B$1137*'Amp-TB2 calc'!CX525)</f>
        <v xml:space="preserve"> </v>
      </c>
      <c r="BW525" s="252" t="str">
        <f t="shared" si="876"/>
        <v/>
      </c>
      <c r="BX525" s="253"/>
      <c r="BY525" s="252" t="str">
        <f t="shared" si="877"/>
        <v xml:space="preserve"> </v>
      </c>
      <c r="BZ525" s="251" t="str">
        <f>IF(SUM(I525:T525)&lt;90," ",EXP('eq. coef.'!$B$1156*'Amp-TB2 calc'!CF525+'eq. coef.'!$B$1157*'Amp-TB2 calc'!CJ525+'eq. coef.'!$B$1158*'Amp-TB2 calc'!CK525+'eq. coef.'!$B$1159*'Amp-TB2 calc'!CM525+'eq. coef.'!$B$1160*'Amp-TB2 calc'!CN525+'eq. coef.'!$B$1161*'Amp-TB2 calc'!CO525+'eq. coef.'!$B$1162*'Amp-TB2 calc'!CP525+'eq. coef.'!$B$1163*'Amp-TB2 calc'!CS525+'eq. coef.'!$B$1164*'Amp-TB2 calc'!CW525+'eq. coef.'!$B$1165*'Amp-TB2 calc'!CX525))</f>
        <v xml:space="preserve"> </v>
      </c>
      <c r="CA525" s="252" t="str">
        <f t="shared" si="878"/>
        <v xml:space="preserve"> </v>
      </c>
      <c r="CB525" s="245"/>
      <c r="CC525" s="244" t="str">
        <f t="shared" si="879"/>
        <v xml:space="preserve"> </v>
      </c>
      <c r="CD525" s="244" t="str">
        <f t="shared" si="880"/>
        <v xml:space="preserve"> </v>
      </c>
      <c r="CE525" s="240" t="str">
        <f t="shared" si="881"/>
        <v xml:space="preserve"> </v>
      </c>
      <c r="CF525" s="240" t="str">
        <f t="shared" si="882"/>
        <v xml:space="preserve"> </v>
      </c>
      <c r="CG525" s="240" t="str">
        <f t="shared" si="883"/>
        <v xml:space="preserve"> </v>
      </c>
      <c r="CH525" s="240" t="str">
        <f t="shared" si="884"/>
        <v xml:space="preserve"> </v>
      </c>
      <c r="CI525" s="240"/>
      <c r="CJ525" s="240" t="str">
        <f t="shared" si="885"/>
        <v xml:space="preserve"> </v>
      </c>
      <c r="CK525" s="240" t="str">
        <f t="shared" si="886"/>
        <v xml:space="preserve"> </v>
      </c>
      <c r="CL525" s="240" t="str">
        <f t="shared" si="887"/>
        <v xml:space="preserve"> </v>
      </c>
      <c r="CM525" s="240" t="str">
        <f t="shared" si="888"/>
        <v xml:space="preserve"> </v>
      </c>
      <c r="CN525" s="240" t="str">
        <f t="shared" si="889"/>
        <v xml:space="preserve"> </v>
      </c>
      <c r="CO525" s="240" t="str">
        <f t="shared" si="890"/>
        <v xml:space="preserve"> </v>
      </c>
      <c r="CP525" s="240" t="str">
        <f t="shared" si="891"/>
        <v xml:space="preserve"> </v>
      </c>
      <c r="CQ525" s="240" t="str">
        <f t="shared" si="892"/>
        <v xml:space="preserve"> </v>
      </c>
      <c r="CR525" s="240"/>
      <c r="CS525" s="240" t="str">
        <f t="shared" si="893"/>
        <v xml:space="preserve"> </v>
      </c>
      <c r="CT525" s="240" t="str">
        <f t="shared" si="894"/>
        <v xml:space="preserve"> </v>
      </c>
      <c r="CU525" s="240" t="str">
        <f t="shared" si="895"/>
        <v xml:space="preserve"> </v>
      </c>
      <c r="CV525" s="240"/>
      <c r="CW525" s="240" t="str">
        <f t="shared" si="896"/>
        <v xml:space="preserve"> </v>
      </c>
      <c r="CX525" s="240" t="str">
        <f t="shared" si="897"/>
        <v xml:space="preserve"> </v>
      </c>
      <c r="CY525" s="240" t="str">
        <f t="shared" si="898"/>
        <v xml:space="preserve"> </v>
      </c>
      <c r="CZ525" s="240"/>
      <c r="DA525" s="240" t="str">
        <f t="shared" si="899"/>
        <v xml:space="preserve"> </v>
      </c>
      <c r="DB525" s="240" t="str">
        <f t="shared" si="900"/>
        <v xml:space="preserve"> </v>
      </c>
      <c r="DC525" s="240" t="str">
        <f t="shared" si="901"/>
        <v xml:space="preserve"> </v>
      </c>
      <c r="DD525" s="240" t="str">
        <f t="shared" si="902"/>
        <v xml:space="preserve"> </v>
      </c>
      <c r="DE525" s="245" t="str">
        <f t="shared" si="903"/>
        <v xml:space="preserve"> </v>
      </c>
      <c r="DF525" s="245"/>
      <c r="DG525" s="239" t="str">
        <f t="shared" si="904"/>
        <v xml:space="preserve"> </v>
      </c>
      <c r="DH525" s="239" t="str">
        <f t="shared" si="905"/>
        <v xml:space="preserve"> </v>
      </c>
      <c r="DI525" s="239" t="str">
        <f t="shared" si="906"/>
        <v xml:space="preserve"> </v>
      </c>
      <c r="DJ525" s="240" t="str">
        <f t="shared" si="907"/>
        <v xml:space="preserve"> </v>
      </c>
    </row>
    <row r="526" spans="1:114">
      <c r="A526" s="312"/>
      <c r="I526" s="326"/>
      <c r="J526" s="326"/>
      <c r="K526" s="326"/>
      <c r="L526" s="326"/>
      <c r="M526" s="326"/>
      <c r="N526" s="326"/>
      <c r="O526" s="326"/>
      <c r="P526" s="326"/>
      <c r="Q526" s="326"/>
      <c r="R526" s="326"/>
      <c r="S526" s="326"/>
      <c r="T526" s="326"/>
      <c r="U526" s="238" t="str">
        <f t="shared" si="845"/>
        <v/>
      </c>
      <c r="V526" s="239" t="str">
        <f>IF(SUM(I526:T526)&lt;90," ",I526/stab.data!$U$7)</f>
        <v xml:space="preserve"> </v>
      </c>
      <c r="W526" s="239" t="str">
        <f>IF(SUM(I526:T526)&lt;90," ",J526/stab.data!$U$8)</f>
        <v xml:space="preserve"> </v>
      </c>
      <c r="X526" s="239" t="str">
        <f>IF(SUM(I526:T526)&lt;90," ",K526*2/stab.data!$U$9)</f>
        <v xml:space="preserve"> </v>
      </c>
      <c r="Y526" s="239" t="str">
        <f>IF(SUM(I526:T526)&lt;90," ",L526*2/stab.data!$U$10)</f>
        <v xml:space="preserve"> </v>
      </c>
      <c r="Z526" s="239" t="str">
        <f>IF(SUM(I526:T526)&lt;90," ",M526/stab.data!$U$11)</f>
        <v xml:space="preserve"> </v>
      </c>
      <c r="AA526" s="239" t="str">
        <f>IF(SUM(I526:T526)&lt;90," ",N526/stab.data!$U$12)</f>
        <v xml:space="preserve"> </v>
      </c>
      <c r="AB526" s="239" t="str">
        <f>IF(SUM(I526:T526)&lt;90," ",O526/stab.data!$U$13)</f>
        <v xml:space="preserve"> </v>
      </c>
      <c r="AC526" s="239" t="str">
        <f>IF(SUM(I526:T526)&lt;90," ",P526/stab.data!$U$14)</f>
        <v xml:space="preserve"> </v>
      </c>
      <c r="AD526" s="239" t="str">
        <f>IF(SUM(I526:T526)&lt;90," ",Q526*2/stab.data!$U$15)</f>
        <v xml:space="preserve"> </v>
      </c>
      <c r="AE526" s="239" t="str">
        <f>IF(SUM(I526:T526)&lt;90," ",R526*2/stab.data!$U$16)</f>
        <v xml:space="preserve"> </v>
      </c>
      <c r="AF526" s="239" t="str">
        <f>IF(SUM(I526:T526)&lt;90," ",S526/stab.data!$U$17)</f>
        <v xml:space="preserve"> </v>
      </c>
      <c r="AG526" s="239" t="str">
        <f>IF(SUM(I526:T526)&lt;90," ",T526/stab.data!$U$18)</f>
        <v xml:space="preserve"> </v>
      </c>
      <c r="AH526" s="239" t="str">
        <f t="shared" si="846"/>
        <v xml:space="preserve"> </v>
      </c>
      <c r="AI526" s="239" t="str">
        <f t="shared" si="847"/>
        <v xml:space="preserve"> </v>
      </c>
      <c r="AJ526" s="240" t="str">
        <f t="shared" si="848"/>
        <v xml:space="preserve"> </v>
      </c>
      <c r="AK526" s="240" t="str">
        <f t="shared" si="849"/>
        <v xml:space="preserve"> </v>
      </c>
      <c r="AL526" s="240" t="str">
        <f t="shared" si="850"/>
        <v xml:space="preserve"> </v>
      </c>
      <c r="AM526" s="240" t="str">
        <f t="shared" si="851"/>
        <v xml:space="preserve"> </v>
      </c>
      <c r="AN526" s="240" t="str">
        <f t="shared" si="852"/>
        <v xml:space="preserve"> </v>
      </c>
      <c r="AO526" s="240" t="str">
        <f t="shared" si="853"/>
        <v xml:space="preserve"> </v>
      </c>
      <c r="AP526" s="240" t="str">
        <f t="shared" si="854"/>
        <v xml:space="preserve"> </v>
      </c>
      <c r="AQ526" s="240" t="str">
        <f t="shared" si="855"/>
        <v xml:space="preserve"> </v>
      </c>
      <c r="AR526" s="240" t="str">
        <f t="shared" si="856"/>
        <v xml:space="preserve"> </v>
      </c>
      <c r="AS526" s="240" t="str">
        <f t="shared" si="857"/>
        <v xml:space="preserve"> </v>
      </c>
      <c r="AT526" s="240" t="str">
        <f t="shared" si="858"/>
        <v xml:space="preserve"> </v>
      </c>
      <c r="AU526" s="240" t="str">
        <f t="shared" si="859"/>
        <v xml:space="preserve"> </v>
      </c>
      <c r="AV526" s="239" t="str">
        <f t="shared" si="860"/>
        <v xml:space="preserve"> </v>
      </c>
      <c r="AW526" s="239" t="str">
        <f t="shared" si="861"/>
        <v xml:space="preserve"> </v>
      </c>
      <c r="AX526" s="239" t="str">
        <f>IF(SUM(I526:T526)&lt;90," ",CM526*AH526*stab.data!$U$20/13/2)</f>
        <v xml:space="preserve"> </v>
      </c>
      <c r="AY526" s="239" t="str">
        <f>IF(SUM(I526:T526)&lt;90," ",CO526*AH526*stab.data!$U$11/13)</f>
        <v xml:space="preserve"> </v>
      </c>
      <c r="AZ526" s="239" t="str">
        <f t="shared" si="862"/>
        <v/>
      </c>
      <c r="BA526" s="241" t="str">
        <f t="shared" si="863"/>
        <v xml:space="preserve"> </v>
      </c>
      <c r="BB526" s="242" t="str">
        <f>IF(SUM(I526:T526)&lt;90," ",EXP('eq. coef.'!$C$104+'eq. coef.'!$C$105*'Amp-TB2 calc'!AJ526+'eq. coef.'!$C$106*'Amp-TB2 calc'!AK526+'eq. coef.'!$C$107*'Amp-TB2 calc'!AL526+'eq. coef.'!$C$108*'Amp-TB2 calc'!AN526+'eq. coef.'!$C$109*'Amp-TB2 calc'!AP526+'eq. coef.'!$C$110*'Amp-TB2 calc'!AQ526+'eq. coef.'!$C$111*'Amp-TB2 calc'!AR526+'eq. coef.'!$C$112*'Amp-TB2 calc'!AS526))</f>
        <v xml:space="preserve"> </v>
      </c>
      <c r="BC526" s="243" t="str">
        <f>IF(SUM(I526:T526)&lt;90," ",EXP('eq. coef.'!$C$176+'eq. coef.'!$C$177*'Amp-TB2 calc'!AJ526+'eq. coef.'!$C$178*'Amp-TB2 calc'!AK526+'eq. coef.'!$C$179*'Amp-TB2 calc'!AL526+'eq. coef.'!$C$180*'Amp-TB2 calc'!AN526+'eq. coef.'!$C$181*'Amp-TB2 calc'!AP526+'eq. coef.'!$C$182*'Amp-TB2 calc'!AQ526+'eq. coef.'!$C$183*'Amp-TB2 calc'!AR526+'eq. coef.'!$C$184*'Amp-TB2 calc'!AS526))</f>
        <v xml:space="preserve"> </v>
      </c>
      <c r="BD526" s="243" t="str">
        <f>IF(SUM(I526:T526)&lt;90," ",('eq. coef.'!$C$234+'eq. coef.'!$C$235*'Amp-TB2 calc'!AJ526+'eq. coef.'!$C$236*'Amp-TB2 calc'!AK526+'eq. coef.'!$C$237*'Amp-TB2 calc'!AL526+'eq. coef.'!$C$238*'Amp-TB2 calc'!AN526+'eq. coef.'!$C$239*'Amp-TB2 calc'!AP526+'eq. coef.'!$C$240*'Amp-TB2 calc'!AQ526+'eq. coef.'!$C$241*'Amp-TB2 calc'!AR526+'eq. coef.'!$C$242*'Amp-TB2 calc'!AS526))</f>
        <v xml:space="preserve"> </v>
      </c>
      <c r="BE526" s="243" t="str">
        <f>IF(SUM(I526:T526)&lt;90," ",('eq. coef.'!$C$270+'eq. coef.'!$C$271*'Amp-TB2 calc'!AJ526+'eq. coef.'!$C$272*'Amp-TB2 calc'!AK526+'eq. coef.'!$C$273*'Amp-TB2 calc'!AL526+'eq. coef.'!$C$274*'Amp-TB2 calc'!AN526+'eq. coef.'!$C$275*'Amp-TB2 calc'!AP526+'eq. coef.'!$C$276*'Amp-TB2 calc'!AQ526+'eq. coef.'!$C$277*'Amp-TB2 calc'!AR526+'eq. coef.'!$C$278*'Amp-TB2 calc'!AS526))</f>
        <v xml:space="preserve"> </v>
      </c>
      <c r="BF526" s="243" t="str">
        <f>IF(SUM(I526:T526)&lt;90," ",EXP('eq. coef.'!$C$328+'eq. coef.'!$C$329*'Amp-TB2 calc'!AJ526+'eq. coef.'!$C$330*'Amp-TB2 calc'!AK526+'eq. coef.'!$C$331*'Amp-TB2 calc'!AL526+'eq. coef.'!$C$332*'Amp-TB2 calc'!AN526+'eq. coef.'!$C$333*'Amp-TB2 calc'!AP526+'eq. coef.'!$C$334*'Amp-TB2 calc'!AQ526+'eq. coef.'!$C$335*'Amp-TB2 calc'!AR526+'eq. coef.'!$C$336*'Amp-TB2 calc'!AS526))</f>
        <v xml:space="preserve"> </v>
      </c>
      <c r="BG526" s="255" t="str">
        <f t="shared" si="864"/>
        <v xml:space="preserve"> </v>
      </c>
      <c r="BH526" s="306" t="str">
        <f t="shared" si="865"/>
        <v xml:space="preserve"> </v>
      </c>
      <c r="BI526" s="243" t="str">
        <f t="shared" si="866"/>
        <v xml:space="preserve"> </v>
      </c>
      <c r="BJ526" s="245" t="str">
        <f t="shared" si="867"/>
        <v xml:space="preserve"> </v>
      </c>
      <c r="BK526" s="243" t="str">
        <f t="shared" si="868"/>
        <v xml:space="preserve"> </v>
      </c>
      <c r="BL526" s="247" t="str">
        <f>IF(SUM(I526:T526)&lt;90," ",'eq. coef.'!$C$360+'eq. coef.'!$C$361*'Amp-TB2 calc'!AJ526+'eq. coef.'!$C$362*'Amp-TB2 calc'!AK526+'eq. coef.'!$C$363*'Amp-TB2 calc'!AL526+'eq. coef.'!$C$364*'Amp-TB2 calc'!AN526+'eq. coef.'!$C$365*'Amp-TB2 calc'!AP526+'eq. coef.'!$C$366*'Amp-TB2 calc'!AQ526+'eq. coef.'!$C$367*'Amp-TB2 calc'!AR526+'eq. coef.'!$C$368*'Amp-TB2 calc'!AS526+'eq. coef.'!$C$369*LN(BO526))</f>
        <v xml:space="preserve"> </v>
      </c>
      <c r="BM526" s="248" t="str">
        <f t="shared" si="869"/>
        <v/>
      </c>
      <c r="BN526" s="267" t="str">
        <f t="shared" si="870"/>
        <v/>
      </c>
      <c r="BO526" s="249" t="str">
        <f t="shared" si="871"/>
        <v xml:space="preserve"> </v>
      </c>
      <c r="BP526" s="243" t="str">
        <f t="shared" si="872"/>
        <v xml:space="preserve"> </v>
      </c>
      <c r="BQ526" s="245"/>
      <c r="BR526" s="245">
        <f t="shared" si="873"/>
        <v>0</v>
      </c>
      <c r="BS526" s="245">
        <f t="shared" si="874"/>
        <v>0</v>
      </c>
      <c r="BT526" s="243" t="str">
        <f t="shared" si="875"/>
        <v xml:space="preserve"> </v>
      </c>
      <c r="BU526" s="250"/>
      <c r="BV526" s="251" t="str">
        <f>IF(SUM(I526:T526)&lt;90," ",'eq. coef.'!$B$1128*'Amp-TB2 calc'!CF526+'eq. coef.'!$B$1129*'Amp-TB2 calc'!CJ526+'eq. coef.'!$B$1130*'Amp-TB2 calc'!CK526+'eq. coef.'!$B$1131*'Amp-TB2 calc'!CM526+'eq. coef.'!$B$1132*'Amp-TB2 calc'!CN526+'eq. coef.'!$B$1133*'Amp-TB2 calc'!CO526+'eq. coef.'!$B$1134*'Amp-TB2 calc'!CP526+'eq. coef.'!$B$1135*'Amp-TB2 calc'!CS526+'eq. coef.'!$B$1135*'Amp-TB2 calc'!CW526+'eq. coef.'!$B$1137*'Amp-TB2 calc'!CX526)</f>
        <v xml:space="preserve"> </v>
      </c>
      <c r="BW526" s="252" t="str">
        <f t="shared" si="876"/>
        <v/>
      </c>
      <c r="BX526" s="253"/>
      <c r="BY526" s="252" t="str">
        <f t="shared" si="877"/>
        <v xml:space="preserve"> </v>
      </c>
      <c r="BZ526" s="251" t="str">
        <f>IF(SUM(I526:T526)&lt;90," ",EXP('eq. coef.'!$B$1156*'Amp-TB2 calc'!CF526+'eq. coef.'!$B$1157*'Amp-TB2 calc'!CJ526+'eq. coef.'!$B$1158*'Amp-TB2 calc'!CK526+'eq. coef.'!$B$1159*'Amp-TB2 calc'!CM526+'eq. coef.'!$B$1160*'Amp-TB2 calc'!CN526+'eq. coef.'!$B$1161*'Amp-TB2 calc'!CO526+'eq. coef.'!$B$1162*'Amp-TB2 calc'!CP526+'eq. coef.'!$B$1163*'Amp-TB2 calc'!CS526+'eq. coef.'!$B$1164*'Amp-TB2 calc'!CW526+'eq. coef.'!$B$1165*'Amp-TB2 calc'!CX526))</f>
        <v xml:space="preserve"> </v>
      </c>
      <c r="CA526" s="252" t="str">
        <f t="shared" si="878"/>
        <v xml:space="preserve"> </v>
      </c>
      <c r="CB526" s="245"/>
      <c r="CC526" s="244" t="str">
        <f t="shared" si="879"/>
        <v xml:space="preserve"> </v>
      </c>
      <c r="CD526" s="244" t="str">
        <f t="shared" si="880"/>
        <v xml:space="preserve"> </v>
      </c>
      <c r="CE526" s="240" t="str">
        <f t="shared" si="881"/>
        <v xml:space="preserve"> </v>
      </c>
      <c r="CF526" s="240" t="str">
        <f t="shared" si="882"/>
        <v xml:space="preserve"> </v>
      </c>
      <c r="CG526" s="240" t="str">
        <f t="shared" si="883"/>
        <v xml:space="preserve"> </v>
      </c>
      <c r="CH526" s="240" t="str">
        <f t="shared" si="884"/>
        <v xml:space="preserve"> </v>
      </c>
      <c r="CI526" s="240"/>
      <c r="CJ526" s="240" t="str">
        <f t="shared" si="885"/>
        <v xml:space="preserve"> </v>
      </c>
      <c r="CK526" s="240" t="str">
        <f t="shared" si="886"/>
        <v xml:space="preserve"> </v>
      </c>
      <c r="CL526" s="240" t="str">
        <f t="shared" si="887"/>
        <v xml:space="preserve"> </v>
      </c>
      <c r="CM526" s="240" t="str">
        <f t="shared" si="888"/>
        <v xml:space="preserve"> </v>
      </c>
      <c r="CN526" s="240" t="str">
        <f t="shared" si="889"/>
        <v xml:space="preserve"> </v>
      </c>
      <c r="CO526" s="240" t="str">
        <f t="shared" si="890"/>
        <v xml:space="preserve"> </v>
      </c>
      <c r="CP526" s="240" t="str">
        <f t="shared" si="891"/>
        <v xml:space="preserve"> </v>
      </c>
      <c r="CQ526" s="240" t="str">
        <f t="shared" si="892"/>
        <v xml:space="preserve"> </v>
      </c>
      <c r="CR526" s="240"/>
      <c r="CS526" s="240" t="str">
        <f t="shared" si="893"/>
        <v xml:space="preserve"> </v>
      </c>
      <c r="CT526" s="240" t="str">
        <f t="shared" si="894"/>
        <v xml:space="preserve"> </v>
      </c>
      <c r="CU526" s="240" t="str">
        <f t="shared" si="895"/>
        <v xml:space="preserve"> </v>
      </c>
      <c r="CV526" s="240"/>
      <c r="CW526" s="240" t="str">
        <f t="shared" si="896"/>
        <v xml:space="preserve"> </v>
      </c>
      <c r="CX526" s="240" t="str">
        <f t="shared" si="897"/>
        <v xml:space="preserve"> </v>
      </c>
      <c r="CY526" s="240" t="str">
        <f t="shared" si="898"/>
        <v xml:space="preserve"> </v>
      </c>
      <c r="CZ526" s="240"/>
      <c r="DA526" s="240" t="str">
        <f t="shared" si="899"/>
        <v xml:space="preserve"> </v>
      </c>
      <c r="DB526" s="240" t="str">
        <f t="shared" si="900"/>
        <v xml:space="preserve"> </v>
      </c>
      <c r="DC526" s="240" t="str">
        <f t="shared" si="901"/>
        <v xml:space="preserve"> </v>
      </c>
      <c r="DD526" s="240" t="str">
        <f t="shared" si="902"/>
        <v xml:space="preserve"> </v>
      </c>
      <c r="DE526" s="245" t="str">
        <f t="shared" si="903"/>
        <v xml:space="preserve"> </v>
      </c>
      <c r="DF526" s="245"/>
      <c r="DG526" s="239" t="str">
        <f t="shared" si="904"/>
        <v xml:space="preserve"> </v>
      </c>
      <c r="DH526" s="239" t="str">
        <f t="shared" si="905"/>
        <v xml:space="preserve"> </v>
      </c>
      <c r="DI526" s="239" t="str">
        <f t="shared" si="906"/>
        <v xml:space="preserve"> </v>
      </c>
      <c r="DJ526" s="240" t="str">
        <f t="shared" si="907"/>
        <v xml:space="preserve"> </v>
      </c>
    </row>
    <row r="527" spans="1:114">
      <c r="A527" s="312"/>
      <c r="I527" s="325"/>
      <c r="J527" s="325"/>
      <c r="K527" s="325"/>
      <c r="L527" s="325"/>
      <c r="M527" s="325"/>
      <c r="N527" s="325"/>
      <c r="O527" s="325"/>
      <c r="P527" s="325"/>
      <c r="Q527" s="325"/>
      <c r="R527" s="325"/>
      <c r="S527" s="325"/>
      <c r="T527" s="325"/>
      <c r="U527" s="238" t="str">
        <f t="shared" si="845"/>
        <v/>
      </c>
      <c r="V527" s="239" t="str">
        <f>IF(SUM(I527:T527)&lt;90," ",I527/stab.data!$U$7)</f>
        <v xml:space="preserve"> </v>
      </c>
      <c r="W527" s="239" t="str">
        <f>IF(SUM(I527:T527)&lt;90," ",J527/stab.data!$U$8)</f>
        <v xml:space="preserve"> </v>
      </c>
      <c r="X527" s="239" t="str">
        <f>IF(SUM(I527:T527)&lt;90," ",K527*2/stab.data!$U$9)</f>
        <v xml:space="preserve"> </v>
      </c>
      <c r="Y527" s="239" t="str">
        <f>IF(SUM(I527:T527)&lt;90," ",L527*2/stab.data!$U$10)</f>
        <v xml:space="preserve"> </v>
      </c>
      <c r="Z527" s="239" t="str">
        <f>IF(SUM(I527:T527)&lt;90," ",M527/stab.data!$U$11)</f>
        <v xml:space="preserve"> </v>
      </c>
      <c r="AA527" s="239" t="str">
        <f>IF(SUM(I527:T527)&lt;90," ",N527/stab.data!$U$12)</f>
        <v xml:space="preserve"> </v>
      </c>
      <c r="AB527" s="239" t="str">
        <f>IF(SUM(I527:T527)&lt;90," ",O527/stab.data!$U$13)</f>
        <v xml:space="preserve"> </v>
      </c>
      <c r="AC527" s="239" t="str">
        <f>IF(SUM(I527:T527)&lt;90," ",P527/stab.data!$U$14)</f>
        <v xml:space="preserve"> </v>
      </c>
      <c r="AD527" s="239" t="str">
        <f>IF(SUM(I527:T527)&lt;90," ",Q527*2/stab.data!$U$15)</f>
        <v xml:space="preserve"> </v>
      </c>
      <c r="AE527" s="239" t="str">
        <f>IF(SUM(I527:T527)&lt;90," ",R527*2/stab.data!$U$16)</f>
        <v xml:space="preserve"> </v>
      </c>
      <c r="AF527" s="239" t="str">
        <f>IF(SUM(I527:T527)&lt;90," ",S527/stab.data!$U$17)</f>
        <v xml:space="preserve"> </v>
      </c>
      <c r="AG527" s="239" t="str">
        <f>IF(SUM(I527:T527)&lt;90," ",T527/stab.data!$U$18)</f>
        <v xml:space="preserve"> </v>
      </c>
      <c r="AH527" s="239" t="str">
        <f t="shared" si="846"/>
        <v xml:space="preserve"> </v>
      </c>
      <c r="AI527" s="239" t="str">
        <f t="shared" si="847"/>
        <v xml:space="preserve"> </v>
      </c>
      <c r="AJ527" s="240" t="str">
        <f t="shared" si="848"/>
        <v xml:space="preserve"> </v>
      </c>
      <c r="AK527" s="240" t="str">
        <f t="shared" si="849"/>
        <v xml:space="preserve"> </v>
      </c>
      <c r="AL527" s="240" t="str">
        <f t="shared" si="850"/>
        <v xml:space="preserve"> </v>
      </c>
      <c r="AM527" s="240" t="str">
        <f t="shared" si="851"/>
        <v xml:space="preserve"> </v>
      </c>
      <c r="AN527" s="240" t="str">
        <f t="shared" si="852"/>
        <v xml:space="preserve"> </v>
      </c>
      <c r="AO527" s="240" t="str">
        <f t="shared" si="853"/>
        <v xml:space="preserve"> </v>
      </c>
      <c r="AP527" s="240" t="str">
        <f t="shared" si="854"/>
        <v xml:space="preserve"> </v>
      </c>
      <c r="AQ527" s="240" t="str">
        <f t="shared" si="855"/>
        <v xml:space="preserve"> </v>
      </c>
      <c r="AR527" s="240" t="str">
        <f t="shared" si="856"/>
        <v xml:space="preserve"> </v>
      </c>
      <c r="AS527" s="240" t="str">
        <f t="shared" si="857"/>
        <v xml:space="preserve"> </v>
      </c>
      <c r="AT527" s="240" t="str">
        <f t="shared" si="858"/>
        <v xml:space="preserve"> </v>
      </c>
      <c r="AU527" s="240" t="str">
        <f t="shared" si="859"/>
        <v xml:space="preserve"> </v>
      </c>
      <c r="AV527" s="239" t="str">
        <f t="shared" si="860"/>
        <v xml:space="preserve"> </v>
      </c>
      <c r="AW527" s="239" t="str">
        <f t="shared" si="861"/>
        <v xml:space="preserve"> </v>
      </c>
      <c r="AX527" s="239" t="str">
        <f>IF(SUM(I527:T527)&lt;90," ",CM527*AH527*stab.data!$U$20/13/2)</f>
        <v xml:space="preserve"> </v>
      </c>
      <c r="AY527" s="239" t="str">
        <f>IF(SUM(I527:T527)&lt;90," ",CO527*AH527*stab.data!$U$11/13)</f>
        <v xml:space="preserve"> </v>
      </c>
      <c r="AZ527" s="239" t="str">
        <f t="shared" si="862"/>
        <v/>
      </c>
      <c r="BA527" s="241" t="str">
        <f t="shared" si="863"/>
        <v xml:space="preserve"> </v>
      </c>
      <c r="BB527" s="242" t="str">
        <f>IF(SUM(I527:T527)&lt;90," ",EXP('eq. coef.'!$C$104+'eq. coef.'!$C$105*'Amp-TB2 calc'!AJ527+'eq. coef.'!$C$106*'Amp-TB2 calc'!AK527+'eq. coef.'!$C$107*'Amp-TB2 calc'!AL527+'eq. coef.'!$C$108*'Amp-TB2 calc'!AN527+'eq. coef.'!$C$109*'Amp-TB2 calc'!AP527+'eq. coef.'!$C$110*'Amp-TB2 calc'!AQ527+'eq. coef.'!$C$111*'Amp-TB2 calc'!AR527+'eq. coef.'!$C$112*'Amp-TB2 calc'!AS527))</f>
        <v xml:space="preserve"> </v>
      </c>
      <c r="BC527" s="243" t="str">
        <f>IF(SUM(I527:T527)&lt;90," ",EXP('eq. coef.'!$C$176+'eq. coef.'!$C$177*'Amp-TB2 calc'!AJ527+'eq. coef.'!$C$178*'Amp-TB2 calc'!AK527+'eq. coef.'!$C$179*'Amp-TB2 calc'!AL527+'eq. coef.'!$C$180*'Amp-TB2 calc'!AN527+'eq. coef.'!$C$181*'Amp-TB2 calc'!AP527+'eq. coef.'!$C$182*'Amp-TB2 calc'!AQ527+'eq. coef.'!$C$183*'Amp-TB2 calc'!AR527+'eq. coef.'!$C$184*'Amp-TB2 calc'!AS527))</f>
        <v xml:space="preserve"> </v>
      </c>
      <c r="BD527" s="243" t="str">
        <f>IF(SUM(I527:T527)&lt;90," ",('eq. coef.'!$C$234+'eq. coef.'!$C$235*'Amp-TB2 calc'!AJ527+'eq. coef.'!$C$236*'Amp-TB2 calc'!AK527+'eq. coef.'!$C$237*'Amp-TB2 calc'!AL527+'eq. coef.'!$C$238*'Amp-TB2 calc'!AN527+'eq. coef.'!$C$239*'Amp-TB2 calc'!AP527+'eq. coef.'!$C$240*'Amp-TB2 calc'!AQ527+'eq. coef.'!$C$241*'Amp-TB2 calc'!AR527+'eq. coef.'!$C$242*'Amp-TB2 calc'!AS527))</f>
        <v xml:space="preserve"> </v>
      </c>
      <c r="BE527" s="243" t="str">
        <f>IF(SUM(I527:T527)&lt;90," ",('eq. coef.'!$C$270+'eq. coef.'!$C$271*'Amp-TB2 calc'!AJ527+'eq. coef.'!$C$272*'Amp-TB2 calc'!AK527+'eq. coef.'!$C$273*'Amp-TB2 calc'!AL527+'eq. coef.'!$C$274*'Amp-TB2 calc'!AN527+'eq. coef.'!$C$275*'Amp-TB2 calc'!AP527+'eq. coef.'!$C$276*'Amp-TB2 calc'!AQ527+'eq. coef.'!$C$277*'Amp-TB2 calc'!AR527+'eq. coef.'!$C$278*'Amp-TB2 calc'!AS527))</f>
        <v xml:space="preserve"> </v>
      </c>
      <c r="BF527" s="243" t="str">
        <f>IF(SUM(I527:T527)&lt;90," ",EXP('eq. coef.'!$C$328+'eq. coef.'!$C$329*'Amp-TB2 calc'!AJ527+'eq. coef.'!$C$330*'Amp-TB2 calc'!AK527+'eq. coef.'!$C$331*'Amp-TB2 calc'!AL527+'eq. coef.'!$C$332*'Amp-TB2 calc'!AN527+'eq. coef.'!$C$333*'Amp-TB2 calc'!AP527+'eq. coef.'!$C$334*'Amp-TB2 calc'!AQ527+'eq. coef.'!$C$335*'Amp-TB2 calc'!AR527+'eq. coef.'!$C$336*'Amp-TB2 calc'!AS527))</f>
        <v xml:space="preserve"> </v>
      </c>
      <c r="BG527" s="255" t="str">
        <f t="shared" si="864"/>
        <v xml:space="preserve"> </v>
      </c>
      <c r="BH527" s="306" t="str">
        <f t="shared" si="865"/>
        <v xml:space="preserve"> </v>
      </c>
      <c r="BI527" s="243" t="str">
        <f t="shared" si="866"/>
        <v xml:space="preserve"> </v>
      </c>
      <c r="BJ527" s="245" t="str">
        <f t="shared" si="867"/>
        <v xml:space="preserve"> </v>
      </c>
      <c r="BK527" s="243" t="str">
        <f t="shared" si="868"/>
        <v xml:space="preserve"> </v>
      </c>
      <c r="BL527" s="247" t="str">
        <f>IF(SUM(I527:T527)&lt;90," ",'eq. coef.'!$C$360+'eq. coef.'!$C$361*'Amp-TB2 calc'!AJ527+'eq. coef.'!$C$362*'Amp-TB2 calc'!AK527+'eq. coef.'!$C$363*'Amp-TB2 calc'!AL527+'eq. coef.'!$C$364*'Amp-TB2 calc'!AN527+'eq. coef.'!$C$365*'Amp-TB2 calc'!AP527+'eq. coef.'!$C$366*'Amp-TB2 calc'!AQ527+'eq. coef.'!$C$367*'Amp-TB2 calc'!AR527+'eq. coef.'!$C$368*'Amp-TB2 calc'!AS527+'eq. coef.'!$C$369*LN(BO527))</f>
        <v xml:space="preserve"> </v>
      </c>
      <c r="BM527" s="248" t="str">
        <f t="shared" si="869"/>
        <v/>
      </c>
      <c r="BN527" s="267" t="str">
        <f t="shared" si="870"/>
        <v/>
      </c>
      <c r="BO527" s="249" t="str">
        <f t="shared" si="871"/>
        <v xml:space="preserve"> </v>
      </c>
      <c r="BP527" s="243" t="str">
        <f t="shared" si="872"/>
        <v xml:space="preserve"> </v>
      </c>
      <c r="BQ527" s="245"/>
      <c r="BR527" s="245">
        <f t="shared" si="873"/>
        <v>0</v>
      </c>
      <c r="BS527" s="245">
        <f t="shared" si="874"/>
        <v>0</v>
      </c>
      <c r="BT527" s="243" t="str">
        <f t="shared" si="875"/>
        <v xml:space="preserve"> </v>
      </c>
      <c r="BU527" s="250"/>
      <c r="BV527" s="251" t="str">
        <f>IF(SUM(I527:T527)&lt;90," ",'eq. coef.'!$B$1128*'Amp-TB2 calc'!CF527+'eq. coef.'!$B$1129*'Amp-TB2 calc'!CJ527+'eq. coef.'!$B$1130*'Amp-TB2 calc'!CK527+'eq. coef.'!$B$1131*'Amp-TB2 calc'!CM527+'eq. coef.'!$B$1132*'Amp-TB2 calc'!CN527+'eq. coef.'!$B$1133*'Amp-TB2 calc'!CO527+'eq. coef.'!$B$1134*'Amp-TB2 calc'!CP527+'eq. coef.'!$B$1135*'Amp-TB2 calc'!CS527+'eq. coef.'!$B$1135*'Amp-TB2 calc'!CW527+'eq. coef.'!$B$1137*'Amp-TB2 calc'!CX527)</f>
        <v xml:space="preserve"> </v>
      </c>
      <c r="BW527" s="252" t="str">
        <f t="shared" si="876"/>
        <v/>
      </c>
      <c r="BX527" s="253"/>
      <c r="BY527" s="252" t="str">
        <f t="shared" si="877"/>
        <v xml:space="preserve"> </v>
      </c>
      <c r="BZ527" s="251" t="str">
        <f>IF(SUM(I527:T527)&lt;90," ",EXP('eq. coef.'!$B$1156*'Amp-TB2 calc'!CF527+'eq. coef.'!$B$1157*'Amp-TB2 calc'!CJ527+'eq. coef.'!$B$1158*'Amp-TB2 calc'!CK527+'eq. coef.'!$B$1159*'Amp-TB2 calc'!CM527+'eq. coef.'!$B$1160*'Amp-TB2 calc'!CN527+'eq. coef.'!$B$1161*'Amp-TB2 calc'!CO527+'eq. coef.'!$B$1162*'Amp-TB2 calc'!CP527+'eq. coef.'!$B$1163*'Amp-TB2 calc'!CS527+'eq. coef.'!$B$1164*'Amp-TB2 calc'!CW527+'eq. coef.'!$B$1165*'Amp-TB2 calc'!CX527))</f>
        <v xml:space="preserve"> </v>
      </c>
      <c r="CA527" s="252" t="str">
        <f t="shared" si="878"/>
        <v xml:space="preserve"> </v>
      </c>
      <c r="CB527" s="245"/>
      <c r="CC527" s="244" t="str">
        <f t="shared" si="879"/>
        <v xml:space="preserve"> </v>
      </c>
      <c r="CD527" s="244" t="str">
        <f t="shared" si="880"/>
        <v xml:space="preserve"> </v>
      </c>
      <c r="CE527" s="240" t="str">
        <f t="shared" si="881"/>
        <v xml:space="preserve"> </v>
      </c>
      <c r="CF527" s="240" t="str">
        <f t="shared" si="882"/>
        <v xml:space="preserve"> </v>
      </c>
      <c r="CG527" s="240" t="str">
        <f t="shared" si="883"/>
        <v xml:space="preserve"> </v>
      </c>
      <c r="CH527" s="240" t="str">
        <f t="shared" si="884"/>
        <v xml:space="preserve"> </v>
      </c>
      <c r="CI527" s="240"/>
      <c r="CJ527" s="240" t="str">
        <f t="shared" si="885"/>
        <v xml:space="preserve"> </v>
      </c>
      <c r="CK527" s="240" t="str">
        <f t="shared" si="886"/>
        <v xml:space="preserve"> </v>
      </c>
      <c r="CL527" s="240" t="str">
        <f t="shared" si="887"/>
        <v xml:space="preserve"> </v>
      </c>
      <c r="CM527" s="240" t="str">
        <f t="shared" si="888"/>
        <v xml:space="preserve"> </v>
      </c>
      <c r="CN527" s="240" t="str">
        <f t="shared" si="889"/>
        <v xml:space="preserve"> </v>
      </c>
      <c r="CO527" s="240" t="str">
        <f t="shared" si="890"/>
        <v xml:space="preserve"> </v>
      </c>
      <c r="CP527" s="240" t="str">
        <f t="shared" si="891"/>
        <v xml:space="preserve"> </v>
      </c>
      <c r="CQ527" s="240" t="str">
        <f t="shared" si="892"/>
        <v xml:space="preserve"> </v>
      </c>
      <c r="CR527" s="240"/>
      <c r="CS527" s="240" t="str">
        <f t="shared" si="893"/>
        <v xml:space="preserve"> </v>
      </c>
      <c r="CT527" s="240" t="str">
        <f t="shared" si="894"/>
        <v xml:space="preserve"> </v>
      </c>
      <c r="CU527" s="240" t="str">
        <f t="shared" si="895"/>
        <v xml:space="preserve"> </v>
      </c>
      <c r="CV527" s="240"/>
      <c r="CW527" s="240" t="str">
        <f t="shared" si="896"/>
        <v xml:space="preserve"> </v>
      </c>
      <c r="CX527" s="240" t="str">
        <f t="shared" si="897"/>
        <v xml:space="preserve"> </v>
      </c>
      <c r="CY527" s="240" t="str">
        <f t="shared" si="898"/>
        <v xml:space="preserve"> </v>
      </c>
      <c r="CZ527" s="240"/>
      <c r="DA527" s="240" t="str">
        <f t="shared" si="899"/>
        <v xml:space="preserve"> </v>
      </c>
      <c r="DB527" s="240" t="str">
        <f t="shared" si="900"/>
        <v xml:space="preserve"> </v>
      </c>
      <c r="DC527" s="240" t="str">
        <f t="shared" si="901"/>
        <v xml:space="preserve"> </v>
      </c>
      <c r="DD527" s="240" t="str">
        <f t="shared" si="902"/>
        <v xml:space="preserve"> </v>
      </c>
      <c r="DE527" s="245" t="str">
        <f t="shared" si="903"/>
        <v xml:space="preserve"> </v>
      </c>
      <c r="DF527" s="245"/>
      <c r="DG527" s="239" t="str">
        <f t="shared" si="904"/>
        <v xml:space="preserve"> </v>
      </c>
      <c r="DH527" s="239" t="str">
        <f t="shared" si="905"/>
        <v xml:space="preserve"> </v>
      </c>
      <c r="DI527" s="239" t="str">
        <f t="shared" si="906"/>
        <v xml:space="preserve"> </v>
      </c>
      <c r="DJ527" s="240" t="str">
        <f t="shared" si="907"/>
        <v xml:space="preserve"> </v>
      </c>
    </row>
    <row r="528" spans="1:114">
      <c r="A528" s="312"/>
      <c r="I528" s="325"/>
      <c r="J528" s="325"/>
      <c r="K528" s="325"/>
      <c r="L528" s="325"/>
      <c r="M528" s="325"/>
      <c r="N528" s="325"/>
      <c r="O528" s="325"/>
      <c r="P528" s="325"/>
      <c r="Q528" s="325"/>
      <c r="R528" s="325"/>
      <c r="S528" s="325"/>
      <c r="T528" s="325"/>
      <c r="U528" s="238" t="str">
        <f t="shared" si="845"/>
        <v/>
      </c>
      <c r="V528" s="239" t="str">
        <f>IF(SUM(I528:T528)&lt;90," ",I528/stab.data!$U$7)</f>
        <v xml:space="preserve"> </v>
      </c>
      <c r="W528" s="239" t="str">
        <f>IF(SUM(I528:T528)&lt;90," ",J528/stab.data!$U$8)</f>
        <v xml:space="preserve"> </v>
      </c>
      <c r="X528" s="239" t="str">
        <f>IF(SUM(I528:T528)&lt;90," ",K528*2/stab.data!$U$9)</f>
        <v xml:space="preserve"> </v>
      </c>
      <c r="Y528" s="239" t="str">
        <f>IF(SUM(I528:T528)&lt;90," ",L528*2/stab.data!$U$10)</f>
        <v xml:space="preserve"> </v>
      </c>
      <c r="Z528" s="239" t="str">
        <f>IF(SUM(I528:T528)&lt;90," ",M528/stab.data!$U$11)</f>
        <v xml:space="preserve"> </v>
      </c>
      <c r="AA528" s="239" t="str">
        <f>IF(SUM(I528:T528)&lt;90," ",N528/stab.data!$U$12)</f>
        <v xml:space="preserve"> </v>
      </c>
      <c r="AB528" s="239" t="str">
        <f>IF(SUM(I528:T528)&lt;90," ",O528/stab.data!$U$13)</f>
        <v xml:space="preserve"> </v>
      </c>
      <c r="AC528" s="239" t="str">
        <f>IF(SUM(I528:T528)&lt;90," ",P528/stab.data!$U$14)</f>
        <v xml:space="preserve"> </v>
      </c>
      <c r="AD528" s="239" t="str">
        <f>IF(SUM(I528:T528)&lt;90," ",Q528*2/stab.data!$U$15)</f>
        <v xml:space="preserve"> </v>
      </c>
      <c r="AE528" s="239" t="str">
        <f>IF(SUM(I528:T528)&lt;90," ",R528*2/stab.data!$U$16)</f>
        <v xml:space="preserve"> </v>
      </c>
      <c r="AF528" s="239" t="str">
        <f>IF(SUM(I528:T528)&lt;90," ",S528/stab.data!$U$17)</f>
        <v xml:space="preserve"> </v>
      </c>
      <c r="AG528" s="239" t="str">
        <f>IF(SUM(I528:T528)&lt;90," ",T528/stab.data!$U$18)</f>
        <v xml:space="preserve"> </v>
      </c>
      <c r="AH528" s="239" t="str">
        <f t="shared" si="846"/>
        <v xml:space="preserve"> </v>
      </c>
      <c r="AI528" s="239" t="str">
        <f t="shared" si="847"/>
        <v xml:space="preserve"> </v>
      </c>
      <c r="AJ528" s="240" t="str">
        <f t="shared" si="848"/>
        <v xml:space="preserve"> </v>
      </c>
      <c r="AK528" s="240" t="str">
        <f t="shared" si="849"/>
        <v xml:space="preserve"> </v>
      </c>
      <c r="AL528" s="240" t="str">
        <f t="shared" si="850"/>
        <v xml:space="preserve"> </v>
      </c>
      <c r="AM528" s="240" t="str">
        <f t="shared" si="851"/>
        <v xml:space="preserve"> </v>
      </c>
      <c r="AN528" s="240" t="str">
        <f t="shared" si="852"/>
        <v xml:space="preserve"> </v>
      </c>
      <c r="AO528" s="240" t="str">
        <f t="shared" si="853"/>
        <v xml:space="preserve"> </v>
      </c>
      <c r="AP528" s="240" t="str">
        <f t="shared" si="854"/>
        <v xml:space="preserve"> </v>
      </c>
      <c r="AQ528" s="240" t="str">
        <f t="shared" si="855"/>
        <v xml:space="preserve"> </v>
      </c>
      <c r="AR528" s="240" t="str">
        <f t="shared" si="856"/>
        <v xml:space="preserve"> </v>
      </c>
      <c r="AS528" s="240" t="str">
        <f t="shared" si="857"/>
        <v xml:space="preserve"> </v>
      </c>
      <c r="AT528" s="240" t="str">
        <f t="shared" si="858"/>
        <v xml:space="preserve"> </v>
      </c>
      <c r="AU528" s="240" t="str">
        <f t="shared" si="859"/>
        <v xml:space="preserve"> </v>
      </c>
      <c r="AV528" s="239" t="str">
        <f t="shared" si="860"/>
        <v xml:space="preserve"> </v>
      </c>
      <c r="AW528" s="239" t="str">
        <f t="shared" si="861"/>
        <v xml:space="preserve"> </v>
      </c>
      <c r="AX528" s="239" t="str">
        <f>IF(SUM(I528:T528)&lt;90," ",CM528*AH528*stab.data!$U$20/13/2)</f>
        <v xml:space="preserve"> </v>
      </c>
      <c r="AY528" s="239" t="str">
        <f>IF(SUM(I528:T528)&lt;90," ",CO528*AH528*stab.data!$U$11/13)</f>
        <v xml:space="preserve"> </v>
      </c>
      <c r="AZ528" s="239" t="str">
        <f t="shared" si="862"/>
        <v/>
      </c>
      <c r="BA528" s="241" t="str">
        <f t="shared" si="863"/>
        <v xml:space="preserve"> </v>
      </c>
      <c r="BB528" s="242" t="str">
        <f>IF(SUM(I528:T528)&lt;90," ",EXP('eq. coef.'!$C$104+'eq. coef.'!$C$105*'Amp-TB2 calc'!AJ528+'eq. coef.'!$C$106*'Amp-TB2 calc'!AK528+'eq. coef.'!$C$107*'Amp-TB2 calc'!AL528+'eq. coef.'!$C$108*'Amp-TB2 calc'!AN528+'eq. coef.'!$C$109*'Amp-TB2 calc'!AP528+'eq. coef.'!$C$110*'Amp-TB2 calc'!AQ528+'eq. coef.'!$C$111*'Amp-TB2 calc'!AR528+'eq. coef.'!$C$112*'Amp-TB2 calc'!AS528))</f>
        <v xml:space="preserve"> </v>
      </c>
      <c r="BC528" s="243" t="str">
        <f>IF(SUM(I528:T528)&lt;90," ",EXP('eq. coef.'!$C$176+'eq. coef.'!$C$177*'Amp-TB2 calc'!AJ528+'eq. coef.'!$C$178*'Amp-TB2 calc'!AK528+'eq. coef.'!$C$179*'Amp-TB2 calc'!AL528+'eq. coef.'!$C$180*'Amp-TB2 calc'!AN528+'eq. coef.'!$C$181*'Amp-TB2 calc'!AP528+'eq. coef.'!$C$182*'Amp-TB2 calc'!AQ528+'eq. coef.'!$C$183*'Amp-TB2 calc'!AR528+'eq. coef.'!$C$184*'Amp-TB2 calc'!AS528))</f>
        <v xml:space="preserve"> </v>
      </c>
      <c r="BD528" s="243" t="str">
        <f>IF(SUM(I528:T528)&lt;90," ",('eq. coef.'!$C$234+'eq. coef.'!$C$235*'Amp-TB2 calc'!AJ528+'eq. coef.'!$C$236*'Amp-TB2 calc'!AK528+'eq. coef.'!$C$237*'Amp-TB2 calc'!AL528+'eq. coef.'!$C$238*'Amp-TB2 calc'!AN528+'eq. coef.'!$C$239*'Amp-TB2 calc'!AP528+'eq. coef.'!$C$240*'Amp-TB2 calc'!AQ528+'eq. coef.'!$C$241*'Amp-TB2 calc'!AR528+'eq. coef.'!$C$242*'Amp-TB2 calc'!AS528))</f>
        <v xml:space="preserve"> </v>
      </c>
      <c r="BE528" s="243" t="str">
        <f>IF(SUM(I528:T528)&lt;90," ",('eq. coef.'!$C$270+'eq. coef.'!$C$271*'Amp-TB2 calc'!AJ528+'eq. coef.'!$C$272*'Amp-TB2 calc'!AK528+'eq. coef.'!$C$273*'Amp-TB2 calc'!AL528+'eq. coef.'!$C$274*'Amp-TB2 calc'!AN528+'eq. coef.'!$C$275*'Amp-TB2 calc'!AP528+'eq. coef.'!$C$276*'Amp-TB2 calc'!AQ528+'eq. coef.'!$C$277*'Amp-TB2 calc'!AR528+'eq. coef.'!$C$278*'Amp-TB2 calc'!AS528))</f>
        <v xml:space="preserve"> </v>
      </c>
      <c r="BF528" s="243" t="str">
        <f>IF(SUM(I528:T528)&lt;90," ",EXP('eq. coef.'!$C$328+'eq. coef.'!$C$329*'Amp-TB2 calc'!AJ528+'eq. coef.'!$C$330*'Amp-TB2 calc'!AK528+'eq. coef.'!$C$331*'Amp-TB2 calc'!AL528+'eq. coef.'!$C$332*'Amp-TB2 calc'!AN528+'eq. coef.'!$C$333*'Amp-TB2 calc'!AP528+'eq. coef.'!$C$334*'Amp-TB2 calc'!AQ528+'eq. coef.'!$C$335*'Amp-TB2 calc'!AR528+'eq. coef.'!$C$336*'Amp-TB2 calc'!AS528))</f>
        <v xml:space="preserve"> </v>
      </c>
      <c r="BG528" s="255" t="str">
        <f t="shared" si="864"/>
        <v xml:space="preserve"> </v>
      </c>
      <c r="BH528" s="306" t="str">
        <f t="shared" si="865"/>
        <v xml:space="preserve"> </v>
      </c>
      <c r="BI528" s="243" t="str">
        <f t="shared" si="866"/>
        <v xml:space="preserve"> </v>
      </c>
      <c r="BJ528" s="245" t="str">
        <f t="shared" si="867"/>
        <v xml:space="preserve"> </v>
      </c>
      <c r="BK528" s="243" t="str">
        <f t="shared" si="868"/>
        <v xml:space="preserve"> </v>
      </c>
      <c r="BL528" s="247" t="str">
        <f>IF(SUM(I528:T528)&lt;90," ",'eq. coef.'!$C$360+'eq. coef.'!$C$361*'Amp-TB2 calc'!AJ528+'eq. coef.'!$C$362*'Amp-TB2 calc'!AK528+'eq. coef.'!$C$363*'Amp-TB2 calc'!AL528+'eq. coef.'!$C$364*'Amp-TB2 calc'!AN528+'eq. coef.'!$C$365*'Amp-TB2 calc'!AP528+'eq. coef.'!$C$366*'Amp-TB2 calc'!AQ528+'eq. coef.'!$C$367*'Amp-TB2 calc'!AR528+'eq. coef.'!$C$368*'Amp-TB2 calc'!AS528+'eq. coef.'!$C$369*LN(BO528))</f>
        <v xml:space="preserve"> </v>
      </c>
      <c r="BM528" s="248" t="str">
        <f t="shared" si="869"/>
        <v/>
      </c>
      <c r="BN528" s="267" t="str">
        <f t="shared" si="870"/>
        <v/>
      </c>
      <c r="BO528" s="249" t="str">
        <f t="shared" si="871"/>
        <v xml:space="preserve"> </v>
      </c>
      <c r="BP528" s="243" t="str">
        <f t="shared" si="872"/>
        <v xml:space="preserve"> </v>
      </c>
      <c r="BQ528" s="245"/>
      <c r="BR528" s="245">
        <f t="shared" si="873"/>
        <v>0</v>
      </c>
      <c r="BS528" s="245">
        <f t="shared" si="874"/>
        <v>0</v>
      </c>
      <c r="BT528" s="243" t="str">
        <f t="shared" si="875"/>
        <v xml:space="preserve"> </v>
      </c>
      <c r="BU528" s="250"/>
      <c r="BV528" s="251" t="str">
        <f>IF(SUM(I528:T528)&lt;90," ",'eq. coef.'!$B$1128*'Amp-TB2 calc'!CF528+'eq. coef.'!$B$1129*'Amp-TB2 calc'!CJ528+'eq. coef.'!$B$1130*'Amp-TB2 calc'!CK528+'eq. coef.'!$B$1131*'Amp-TB2 calc'!CM528+'eq. coef.'!$B$1132*'Amp-TB2 calc'!CN528+'eq. coef.'!$B$1133*'Amp-TB2 calc'!CO528+'eq. coef.'!$B$1134*'Amp-TB2 calc'!CP528+'eq. coef.'!$B$1135*'Amp-TB2 calc'!CS528+'eq. coef.'!$B$1135*'Amp-TB2 calc'!CW528+'eq. coef.'!$B$1137*'Amp-TB2 calc'!CX528)</f>
        <v xml:space="preserve"> </v>
      </c>
      <c r="BW528" s="252" t="str">
        <f t="shared" si="876"/>
        <v/>
      </c>
      <c r="BX528" s="253"/>
      <c r="BY528" s="252" t="str">
        <f t="shared" si="877"/>
        <v xml:space="preserve"> </v>
      </c>
      <c r="BZ528" s="251" t="str">
        <f>IF(SUM(I528:T528)&lt;90," ",EXP('eq. coef.'!$B$1156*'Amp-TB2 calc'!CF528+'eq. coef.'!$B$1157*'Amp-TB2 calc'!CJ528+'eq. coef.'!$B$1158*'Amp-TB2 calc'!CK528+'eq. coef.'!$B$1159*'Amp-TB2 calc'!CM528+'eq. coef.'!$B$1160*'Amp-TB2 calc'!CN528+'eq. coef.'!$B$1161*'Amp-TB2 calc'!CO528+'eq. coef.'!$B$1162*'Amp-TB2 calc'!CP528+'eq. coef.'!$B$1163*'Amp-TB2 calc'!CS528+'eq. coef.'!$B$1164*'Amp-TB2 calc'!CW528+'eq. coef.'!$B$1165*'Amp-TB2 calc'!CX528))</f>
        <v xml:space="preserve"> </v>
      </c>
      <c r="CA528" s="252" t="str">
        <f t="shared" si="878"/>
        <v xml:space="preserve"> </v>
      </c>
      <c r="CB528" s="245"/>
      <c r="CC528" s="244" t="str">
        <f t="shared" si="879"/>
        <v xml:space="preserve"> </v>
      </c>
      <c r="CD528" s="244" t="str">
        <f t="shared" si="880"/>
        <v xml:space="preserve"> </v>
      </c>
      <c r="CE528" s="240" t="str">
        <f t="shared" si="881"/>
        <v xml:space="preserve"> </v>
      </c>
      <c r="CF528" s="240" t="str">
        <f t="shared" si="882"/>
        <v xml:space="preserve"> </v>
      </c>
      <c r="CG528" s="240" t="str">
        <f t="shared" si="883"/>
        <v xml:space="preserve"> </v>
      </c>
      <c r="CH528" s="240" t="str">
        <f t="shared" si="884"/>
        <v xml:space="preserve"> </v>
      </c>
      <c r="CI528" s="240"/>
      <c r="CJ528" s="240" t="str">
        <f t="shared" si="885"/>
        <v xml:space="preserve"> </v>
      </c>
      <c r="CK528" s="240" t="str">
        <f t="shared" si="886"/>
        <v xml:space="preserve"> </v>
      </c>
      <c r="CL528" s="240" t="str">
        <f t="shared" si="887"/>
        <v xml:space="preserve"> </v>
      </c>
      <c r="CM528" s="240" t="str">
        <f t="shared" si="888"/>
        <v xml:space="preserve"> </v>
      </c>
      <c r="CN528" s="240" t="str">
        <f t="shared" si="889"/>
        <v xml:space="preserve"> </v>
      </c>
      <c r="CO528" s="240" t="str">
        <f t="shared" si="890"/>
        <v xml:space="preserve"> </v>
      </c>
      <c r="CP528" s="240" t="str">
        <f t="shared" si="891"/>
        <v xml:space="preserve"> </v>
      </c>
      <c r="CQ528" s="240" t="str">
        <f t="shared" si="892"/>
        <v xml:space="preserve"> </v>
      </c>
      <c r="CR528" s="240"/>
      <c r="CS528" s="240" t="str">
        <f t="shared" si="893"/>
        <v xml:space="preserve"> </v>
      </c>
      <c r="CT528" s="240" t="str">
        <f t="shared" si="894"/>
        <v xml:space="preserve"> </v>
      </c>
      <c r="CU528" s="240" t="str">
        <f t="shared" si="895"/>
        <v xml:space="preserve"> </v>
      </c>
      <c r="CV528" s="240"/>
      <c r="CW528" s="240" t="str">
        <f t="shared" si="896"/>
        <v xml:space="preserve"> </v>
      </c>
      <c r="CX528" s="240" t="str">
        <f t="shared" si="897"/>
        <v xml:space="preserve"> </v>
      </c>
      <c r="CY528" s="240" t="str">
        <f t="shared" si="898"/>
        <v xml:space="preserve"> </v>
      </c>
      <c r="CZ528" s="240"/>
      <c r="DA528" s="240" t="str">
        <f t="shared" si="899"/>
        <v xml:space="preserve"> </v>
      </c>
      <c r="DB528" s="240" t="str">
        <f t="shared" si="900"/>
        <v xml:space="preserve"> </v>
      </c>
      <c r="DC528" s="240" t="str">
        <f t="shared" si="901"/>
        <v xml:space="preserve"> </v>
      </c>
      <c r="DD528" s="240" t="str">
        <f t="shared" si="902"/>
        <v xml:space="preserve"> </v>
      </c>
      <c r="DE528" s="245" t="str">
        <f t="shared" si="903"/>
        <v xml:space="preserve"> </v>
      </c>
      <c r="DF528" s="245"/>
      <c r="DG528" s="239" t="str">
        <f t="shared" si="904"/>
        <v xml:space="preserve"> </v>
      </c>
      <c r="DH528" s="239" t="str">
        <f t="shared" si="905"/>
        <v xml:space="preserve"> </v>
      </c>
      <c r="DI528" s="239" t="str">
        <f t="shared" si="906"/>
        <v xml:space="preserve"> </v>
      </c>
      <c r="DJ528" s="240" t="str">
        <f t="shared" si="907"/>
        <v xml:space="preserve"> </v>
      </c>
    </row>
    <row r="529" spans="1:114">
      <c r="A529" s="312"/>
      <c r="I529" s="325"/>
      <c r="J529" s="325"/>
      <c r="K529" s="325"/>
      <c r="L529" s="325"/>
      <c r="M529" s="325"/>
      <c r="N529" s="325"/>
      <c r="O529" s="325"/>
      <c r="P529" s="325"/>
      <c r="Q529" s="325"/>
      <c r="R529" s="325"/>
      <c r="S529" s="325"/>
      <c r="T529" s="325"/>
      <c r="U529" s="238" t="str">
        <f t="shared" si="845"/>
        <v/>
      </c>
      <c r="V529" s="239" t="str">
        <f>IF(SUM(I529:T529)&lt;90," ",I529/stab.data!$U$7)</f>
        <v xml:space="preserve"> </v>
      </c>
      <c r="W529" s="239" t="str">
        <f>IF(SUM(I529:T529)&lt;90," ",J529/stab.data!$U$8)</f>
        <v xml:space="preserve"> </v>
      </c>
      <c r="X529" s="239" t="str">
        <f>IF(SUM(I529:T529)&lt;90," ",K529*2/stab.data!$U$9)</f>
        <v xml:space="preserve"> </v>
      </c>
      <c r="Y529" s="239" t="str">
        <f>IF(SUM(I529:T529)&lt;90," ",L529*2/stab.data!$U$10)</f>
        <v xml:space="preserve"> </v>
      </c>
      <c r="Z529" s="239" t="str">
        <f>IF(SUM(I529:T529)&lt;90," ",M529/stab.data!$U$11)</f>
        <v xml:space="preserve"> </v>
      </c>
      <c r="AA529" s="239" t="str">
        <f>IF(SUM(I529:T529)&lt;90," ",N529/stab.data!$U$12)</f>
        <v xml:space="preserve"> </v>
      </c>
      <c r="AB529" s="239" t="str">
        <f>IF(SUM(I529:T529)&lt;90," ",O529/stab.data!$U$13)</f>
        <v xml:space="preserve"> </v>
      </c>
      <c r="AC529" s="239" t="str">
        <f>IF(SUM(I529:T529)&lt;90," ",P529/stab.data!$U$14)</f>
        <v xml:space="preserve"> </v>
      </c>
      <c r="AD529" s="239" t="str">
        <f>IF(SUM(I529:T529)&lt;90," ",Q529*2/stab.data!$U$15)</f>
        <v xml:space="preserve"> </v>
      </c>
      <c r="AE529" s="239" t="str">
        <f>IF(SUM(I529:T529)&lt;90," ",R529*2/stab.data!$U$16)</f>
        <v xml:space="preserve"> </v>
      </c>
      <c r="AF529" s="239" t="str">
        <f>IF(SUM(I529:T529)&lt;90," ",S529/stab.data!$U$17)</f>
        <v xml:space="preserve"> </v>
      </c>
      <c r="AG529" s="239" t="str">
        <f>IF(SUM(I529:T529)&lt;90," ",T529/stab.data!$U$18)</f>
        <v xml:space="preserve"> </v>
      </c>
      <c r="AH529" s="239" t="str">
        <f t="shared" si="846"/>
        <v xml:space="preserve"> </v>
      </c>
      <c r="AI529" s="239" t="str">
        <f t="shared" si="847"/>
        <v xml:space="preserve"> </v>
      </c>
      <c r="AJ529" s="240" t="str">
        <f t="shared" si="848"/>
        <v xml:space="preserve"> </v>
      </c>
      <c r="AK529" s="240" t="str">
        <f t="shared" si="849"/>
        <v xml:space="preserve"> </v>
      </c>
      <c r="AL529" s="240" t="str">
        <f t="shared" si="850"/>
        <v xml:space="preserve"> </v>
      </c>
      <c r="AM529" s="240" t="str">
        <f t="shared" si="851"/>
        <v xml:space="preserve"> </v>
      </c>
      <c r="AN529" s="240" t="str">
        <f t="shared" si="852"/>
        <v xml:space="preserve"> </v>
      </c>
      <c r="AO529" s="240" t="str">
        <f t="shared" si="853"/>
        <v xml:space="preserve"> </v>
      </c>
      <c r="AP529" s="240" t="str">
        <f t="shared" si="854"/>
        <v xml:space="preserve"> </v>
      </c>
      <c r="AQ529" s="240" t="str">
        <f t="shared" si="855"/>
        <v xml:space="preserve"> </v>
      </c>
      <c r="AR529" s="240" t="str">
        <f t="shared" si="856"/>
        <v xml:space="preserve"> </v>
      </c>
      <c r="AS529" s="240" t="str">
        <f t="shared" si="857"/>
        <v xml:space="preserve"> </v>
      </c>
      <c r="AT529" s="240" t="str">
        <f t="shared" si="858"/>
        <v xml:space="preserve"> </v>
      </c>
      <c r="AU529" s="240" t="str">
        <f t="shared" si="859"/>
        <v xml:space="preserve"> </v>
      </c>
      <c r="AV529" s="239" t="str">
        <f t="shared" si="860"/>
        <v xml:space="preserve"> </v>
      </c>
      <c r="AW529" s="239" t="str">
        <f t="shared" si="861"/>
        <v xml:space="preserve"> </v>
      </c>
      <c r="AX529" s="239" t="str">
        <f>IF(SUM(I529:T529)&lt;90," ",CM529*AH529*stab.data!$U$20/13/2)</f>
        <v xml:space="preserve"> </v>
      </c>
      <c r="AY529" s="239" t="str">
        <f>IF(SUM(I529:T529)&lt;90," ",CO529*AH529*stab.data!$U$11/13)</f>
        <v xml:space="preserve"> </v>
      </c>
      <c r="AZ529" s="239" t="str">
        <f t="shared" si="862"/>
        <v/>
      </c>
      <c r="BA529" s="241" t="str">
        <f t="shared" si="863"/>
        <v xml:space="preserve"> </v>
      </c>
      <c r="BB529" s="242" t="str">
        <f>IF(SUM(I529:T529)&lt;90," ",EXP('eq. coef.'!$C$104+'eq. coef.'!$C$105*'Amp-TB2 calc'!AJ529+'eq. coef.'!$C$106*'Amp-TB2 calc'!AK529+'eq. coef.'!$C$107*'Amp-TB2 calc'!AL529+'eq. coef.'!$C$108*'Amp-TB2 calc'!AN529+'eq. coef.'!$C$109*'Amp-TB2 calc'!AP529+'eq. coef.'!$C$110*'Amp-TB2 calc'!AQ529+'eq. coef.'!$C$111*'Amp-TB2 calc'!AR529+'eq. coef.'!$C$112*'Amp-TB2 calc'!AS529))</f>
        <v xml:space="preserve"> </v>
      </c>
      <c r="BC529" s="243" t="str">
        <f>IF(SUM(I529:T529)&lt;90," ",EXP('eq. coef.'!$C$176+'eq. coef.'!$C$177*'Amp-TB2 calc'!AJ529+'eq. coef.'!$C$178*'Amp-TB2 calc'!AK529+'eq. coef.'!$C$179*'Amp-TB2 calc'!AL529+'eq. coef.'!$C$180*'Amp-TB2 calc'!AN529+'eq. coef.'!$C$181*'Amp-TB2 calc'!AP529+'eq. coef.'!$C$182*'Amp-TB2 calc'!AQ529+'eq. coef.'!$C$183*'Amp-TB2 calc'!AR529+'eq. coef.'!$C$184*'Amp-TB2 calc'!AS529))</f>
        <v xml:space="preserve"> </v>
      </c>
      <c r="BD529" s="243" t="str">
        <f>IF(SUM(I529:T529)&lt;90," ",('eq. coef.'!$C$234+'eq. coef.'!$C$235*'Amp-TB2 calc'!AJ529+'eq. coef.'!$C$236*'Amp-TB2 calc'!AK529+'eq. coef.'!$C$237*'Amp-TB2 calc'!AL529+'eq. coef.'!$C$238*'Amp-TB2 calc'!AN529+'eq. coef.'!$C$239*'Amp-TB2 calc'!AP529+'eq. coef.'!$C$240*'Amp-TB2 calc'!AQ529+'eq. coef.'!$C$241*'Amp-TB2 calc'!AR529+'eq. coef.'!$C$242*'Amp-TB2 calc'!AS529))</f>
        <v xml:space="preserve"> </v>
      </c>
      <c r="BE529" s="243" t="str">
        <f>IF(SUM(I529:T529)&lt;90," ",('eq. coef.'!$C$270+'eq. coef.'!$C$271*'Amp-TB2 calc'!AJ529+'eq. coef.'!$C$272*'Amp-TB2 calc'!AK529+'eq. coef.'!$C$273*'Amp-TB2 calc'!AL529+'eq. coef.'!$C$274*'Amp-TB2 calc'!AN529+'eq. coef.'!$C$275*'Amp-TB2 calc'!AP529+'eq. coef.'!$C$276*'Amp-TB2 calc'!AQ529+'eq. coef.'!$C$277*'Amp-TB2 calc'!AR529+'eq. coef.'!$C$278*'Amp-TB2 calc'!AS529))</f>
        <v xml:space="preserve"> </v>
      </c>
      <c r="BF529" s="243" t="str">
        <f>IF(SUM(I529:T529)&lt;90," ",EXP('eq. coef.'!$C$328+'eq. coef.'!$C$329*'Amp-TB2 calc'!AJ529+'eq. coef.'!$C$330*'Amp-TB2 calc'!AK529+'eq. coef.'!$C$331*'Amp-TB2 calc'!AL529+'eq. coef.'!$C$332*'Amp-TB2 calc'!AN529+'eq. coef.'!$C$333*'Amp-TB2 calc'!AP529+'eq. coef.'!$C$334*'Amp-TB2 calc'!AQ529+'eq. coef.'!$C$335*'Amp-TB2 calc'!AR529+'eq. coef.'!$C$336*'Amp-TB2 calc'!AS529))</f>
        <v xml:space="preserve"> </v>
      </c>
      <c r="BG529" s="255" t="str">
        <f t="shared" si="864"/>
        <v xml:space="preserve"> </v>
      </c>
      <c r="BH529" s="306" t="str">
        <f t="shared" si="865"/>
        <v xml:space="preserve"> </v>
      </c>
      <c r="BI529" s="243" t="str">
        <f t="shared" si="866"/>
        <v xml:space="preserve"> </v>
      </c>
      <c r="BJ529" s="245" t="str">
        <f t="shared" si="867"/>
        <v xml:space="preserve"> </v>
      </c>
      <c r="BK529" s="243" t="str">
        <f t="shared" si="868"/>
        <v xml:space="preserve"> </v>
      </c>
      <c r="BL529" s="247" t="str">
        <f>IF(SUM(I529:T529)&lt;90," ",'eq. coef.'!$C$360+'eq. coef.'!$C$361*'Amp-TB2 calc'!AJ529+'eq. coef.'!$C$362*'Amp-TB2 calc'!AK529+'eq. coef.'!$C$363*'Amp-TB2 calc'!AL529+'eq. coef.'!$C$364*'Amp-TB2 calc'!AN529+'eq. coef.'!$C$365*'Amp-TB2 calc'!AP529+'eq. coef.'!$C$366*'Amp-TB2 calc'!AQ529+'eq. coef.'!$C$367*'Amp-TB2 calc'!AR529+'eq. coef.'!$C$368*'Amp-TB2 calc'!AS529+'eq. coef.'!$C$369*LN(BO529))</f>
        <v xml:space="preserve"> </v>
      </c>
      <c r="BM529" s="248" t="str">
        <f t="shared" si="869"/>
        <v/>
      </c>
      <c r="BN529" s="267" t="str">
        <f t="shared" si="870"/>
        <v/>
      </c>
      <c r="BO529" s="249" t="str">
        <f t="shared" si="871"/>
        <v xml:space="preserve"> </v>
      </c>
      <c r="BP529" s="243" t="str">
        <f t="shared" si="872"/>
        <v xml:space="preserve"> </v>
      </c>
      <c r="BQ529" s="245"/>
      <c r="BR529" s="245">
        <f t="shared" si="873"/>
        <v>0</v>
      </c>
      <c r="BS529" s="245">
        <f t="shared" si="874"/>
        <v>0</v>
      </c>
      <c r="BT529" s="243" t="str">
        <f t="shared" si="875"/>
        <v xml:space="preserve"> </v>
      </c>
      <c r="BU529" s="250"/>
      <c r="BV529" s="251" t="str">
        <f>IF(SUM(I529:T529)&lt;90," ",'eq. coef.'!$B$1128*'Amp-TB2 calc'!CF529+'eq. coef.'!$B$1129*'Amp-TB2 calc'!CJ529+'eq. coef.'!$B$1130*'Amp-TB2 calc'!CK529+'eq. coef.'!$B$1131*'Amp-TB2 calc'!CM529+'eq. coef.'!$B$1132*'Amp-TB2 calc'!CN529+'eq. coef.'!$B$1133*'Amp-TB2 calc'!CO529+'eq. coef.'!$B$1134*'Amp-TB2 calc'!CP529+'eq. coef.'!$B$1135*'Amp-TB2 calc'!CS529+'eq. coef.'!$B$1135*'Amp-TB2 calc'!CW529+'eq. coef.'!$B$1137*'Amp-TB2 calc'!CX529)</f>
        <v xml:space="preserve"> </v>
      </c>
      <c r="BW529" s="252" t="str">
        <f t="shared" si="876"/>
        <v/>
      </c>
      <c r="BX529" s="253"/>
      <c r="BY529" s="252" t="str">
        <f t="shared" si="877"/>
        <v xml:space="preserve"> </v>
      </c>
      <c r="BZ529" s="251" t="str">
        <f>IF(SUM(I529:T529)&lt;90," ",EXP('eq. coef.'!$B$1156*'Amp-TB2 calc'!CF529+'eq. coef.'!$B$1157*'Amp-TB2 calc'!CJ529+'eq. coef.'!$B$1158*'Amp-TB2 calc'!CK529+'eq. coef.'!$B$1159*'Amp-TB2 calc'!CM529+'eq. coef.'!$B$1160*'Amp-TB2 calc'!CN529+'eq. coef.'!$B$1161*'Amp-TB2 calc'!CO529+'eq. coef.'!$B$1162*'Amp-TB2 calc'!CP529+'eq. coef.'!$B$1163*'Amp-TB2 calc'!CS529+'eq. coef.'!$B$1164*'Amp-TB2 calc'!CW529+'eq. coef.'!$B$1165*'Amp-TB2 calc'!CX529))</f>
        <v xml:space="preserve"> </v>
      </c>
      <c r="CA529" s="252" t="str">
        <f t="shared" si="878"/>
        <v xml:space="preserve"> </v>
      </c>
      <c r="CB529" s="245"/>
      <c r="CC529" s="244" t="str">
        <f t="shared" si="879"/>
        <v xml:space="preserve"> </v>
      </c>
      <c r="CD529" s="244" t="str">
        <f t="shared" si="880"/>
        <v xml:space="preserve"> </v>
      </c>
      <c r="CE529" s="240" t="str">
        <f t="shared" si="881"/>
        <v xml:space="preserve"> </v>
      </c>
      <c r="CF529" s="240" t="str">
        <f t="shared" si="882"/>
        <v xml:space="preserve"> </v>
      </c>
      <c r="CG529" s="240" t="str">
        <f t="shared" si="883"/>
        <v xml:space="preserve"> </v>
      </c>
      <c r="CH529" s="240" t="str">
        <f t="shared" si="884"/>
        <v xml:space="preserve"> </v>
      </c>
      <c r="CI529" s="240"/>
      <c r="CJ529" s="240" t="str">
        <f t="shared" si="885"/>
        <v xml:space="preserve"> </v>
      </c>
      <c r="CK529" s="240" t="str">
        <f t="shared" si="886"/>
        <v xml:space="preserve"> </v>
      </c>
      <c r="CL529" s="240" t="str">
        <f t="shared" si="887"/>
        <v xml:space="preserve"> </v>
      </c>
      <c r="CM529" s="240" t="str">
        <f t="shared" si="888"/>
        <v xml:space="preserve"> </v>
      </c>
      <c r="CN529" s="240" t="str">
        <f t="shared" si="889"/>
        <v xml:space="preserve"> </v>
      </c>
      <c r="CO529" s="240" t="str">
        <f t="shared" si="890"/>
        <v xml:space="preserve"> </v>
      </c>
      <c r="CP529" s="240" t="str">
        <f t="shared" si="891"/>
        <v xml:space="preserve"> </v>
      </c>
      <c r="CQ529" s="240" t="str">
        <f t="shared" si="892"/>
        <v xml:space="preserve"> </v>
      </c>
      <c r="CR529" s="240"/>
      <c r="CS529" s="240" t="str">
        <f t="shared" si="893"/>
        <v xml:space="preserve"> </v>
      </c>
      <c r="CT529" s="240" t="str">
        <f t="shared" si="894"/>
        <v xml:space="preserve"> </v>
      </c>
      <c r="CU529" s="240" t="str">
        <f t="shared" si="895"/>
        <v xml:space="preserve"> </v>
      </c>
      <c r="CV529" s="240"/>
      <c r="CW529" s="240" t="str">
        <f t="shared" si="896"/>
        <v xml:space="preserve"> </v>
      </c>
      <c r="CX529" s="240" t="str">
        <f t="shared" si="897"/>
        <v xml:space="preserve"> </v>
      </c>
      <c r="CY529" s="240" t="str">
        <f t="shared" si="898"/>
        <v xml:space="preserve"> </v>
      </c>
      <c r="CZ529" s="240"/>
      <c r="DA529" s="240" t="str">
        <f t="shared" si="899"/>
        <v xml:space="preserve"> </v>
      </c>
      <c r="DB529" s="240" t="str">
        <f t="shared" si="900"/>
        <v xml:space="preserve"> </v>
      </c>
      <c r="DC529" s="240" t="str">
        <f t="shared" si="901"/>
        <v xml:space="preserve"> </v>
      </c>
      <c r="DD529" s="240" t="str">
        <f t="shared" si="902"/>
        <v xml:space="preserve"> </v>
      </c>
      <c r="DE529" s="245" t="str">
        <f t="shared" si="903"/>
        <v xml:space="preserve"> </v>
      </c>
      <c r="DF529" s="245"/>
      <c r="DG529" s="239" t="str">
        <f t="shared" si="904"/>
        <v xml:space="preserve"> </v>
      </c>
      <c r="DH529" s="239" t="str">
        <f t="shared" si="905"/>
        <v xml:space="preserve"> </v>
      </c>
      <c r="DI529" s="239" t="str">
        <f t="shared" si="906"/>
        <v xml:space="preserve"> </v>
      </c>
      <c r="DJ529" s="240" t="str">
        <f t="shared" si="907"/>
        <v xml:space="preserve"> </v>
      </c>
    </row>
    <row r="530" spans="1:114">
      <c r="A530" s="312"/>
      <c r="I530" s="325"/>
      <c r="J530" s="325"/>
      <c r="K530" s="325"/>
      <c r="L530" s="325"/>
      <c r="M530" s="325"/>
      <c r="N530" s="325"/>
      <c r="O530" s="325"/>
      <c r="P530" s="325"/>
      <c r="Q530" s="325"/>
      <c r="R530" s="325"/>
      <c r="S530" s="325"/>
      <c r="T530" s="325"/>
      <c r="U530" s="238" t="str">
        <f t="shared" si="845"/>
        <v/>
      </c>
      <c r="V530" s="239" t="str">
        <f>IF(SUM(I530:T530)&lt;90," ",I530/stab.data!$U$7)</f>
        <v xml:space="preserve"> </v>
      </c>
      <c r="W530" s="239" t="str">
        <f>IF(SUM(I530:T530)&lt;90," ",J530/stab.data!$U$8)</f>
        <v xml:space="preserve"> </v>
      </c>
      <c r="X530" s="239" t="str">
        <f>IF(SUM(I530:T530)&lt;90," ",K530*2/stab.data!$U$9)</f>
        <v xml:space="preserve"> </v>
      </c>
      <c r="Y530" s="239" t="str">
        <f>IF(SUM(I530:T530)&lt;90," ",L530*2/stab.data!$U$10)</f>
        <v xml:space="preserve"> </v>
      </c>
      <c r="Z530" s="239" t="str">
        <f>IF(SUM(I530:T530)&lt;90," ",M530/stab.data!$U$11)</f>
        <v xml:space="preserve"> </v>
      </c>
      <c r="AA530" s="239" t="str">
        <f>IF(SUM(I530:T530)&lt;90," ",N530/stab.data!$U$12)</f>
        <v xml:space="preserve"> </v>
      </c>
      <c r="AB530" s="239" t="str">
        <f>IF(SUM(I530:T530)&lt;90," ",O530/stab.data!$U$13)</f>
        <v xml:space="preserve"> </v>
      </c>
      <c r="AC530" s="239" t="str">
        <f>IF(SUM(I530:T530)&lt;90," ",P530/stab.data!$U$14)</f>
        <v xml:space="preserve"> </v>
      </c>
      <c r="AD530" s="239" t="str">
        <f>IF(SUM(I530:T530)&lt;90," ",Q530*2/stab.data!$U$15)</f>
        <v xml:space="preserve"> </v>
      </c>
      <c r="AE530" s="239" t="str">
        <f>IF(SUM(I530:T530)&lt;90," ",R530*2/stab.data!$U$16)</f>
        <v xml:space="preserve"> </v>
      </c>
      <c r="AF530" s="239" t="str">
        <f>IF(SUM(I530:T530)&lt;90," ",S530/stab.data!$U$17)</f>
        <v xml:space="preserve"> </v>
      </c>
      <c r="AG530" s="239" t="str">
        <f>IF(SUM(I530:T530)&lt;90," ",T530/stab.data!$U$18)</f>
        <v xml:space="preserve"> </v>
      </c>
      <c r="AH530" s="239" t="str">
        <f t="shared" si="846"/>
        <v xml:space="preserve"> </v>
      </c>
      <c r="AI530" s="239" t="str">
        <f t="shared" si="847"/>
        <v xml:space="preserve"> </v>
      </c>
      <c r="AJ530" s="240" t="str">
        <f t="shared" si="848"/>
        <v xml:space="preserve"> </v>
      </c>
      <c r="AK530" s="240" t="str">
        <f t="shared" si="849"/>
        <v xml:space="preserve"> </v>
      </c>
      <c r="AL530" s="240" t="str">
        <f t="shared" si="850"/>
        <v xml:space="preserve"> </v>
      </c>
      <c r="AM530" s="240" t="str">
        <f t="shared" si="851"/>
        <v xml:space="preserve"> </v>
      </c>
      <c r="AN530" s="240" t="str">
        <f t="shared" si="852"/>
        <v xml:space="preserve"> </v>
      </c>
      <c r="AO530" s="240" t="str">
        <f t="shared" si="853"/>
        <v xml:space="preserve"> </v>
      </c>
      <c r="AP530" s="240" t="str">
        <f t="shared" si="854"/>
        <v xml:space="preserve"> </v>
      </c>
      <c r="AQ530" s="240" t="str">
        <f t="shared" si="855"/>
        <v xml:space="preserve"> </v>
      </c>
      <c r="AR530" s="240" t="str">
        <f t="shared" si="856"/>
        <v xml:space="preserve"> </v>
      </c>
      <c r="AS530" s="240" t="str">
        <f t="shared" si="857"/>
        <v xml:space="preserve"> </v>
      </c>
      <c r="AT530" s="240" t="str">
        <f t="shared" si="858"/>
        <v xml:space="preserve"> </v>
      </c>
      <c r="AU530" s="240" t="str">
        <f t="shared" si="859"/>
        <v xml:space="preserve"> </v>
      </c>
      <c r="AV530" s="239" t="str">
        <f t="shared" si="860"/>
        <v xml:space="preserve"> </v>
      </c>
      <c r="AW530" s="239" t="str">
        <f t="shared" si="861"/>
        <v xml:space="preserve"> </v>
      </c>
      <c r="AX530" s="239" t="str">
        <f>IF(SUM(I530:T530)&lt;90," ",CM530*AH530*stab.data!$U$20/13/2)</f>
        <v xml:space="preserve"> </v>
      </c>
      <c r="AY530" s="239" t="str">
        <f>IF(SUM(I530:T530)&lt;90," ",CO530*AH530*stab.data!$U$11/13)</f>
        <v xml:space="preserve"> </v>
      </c>
      <c r="AZ530" s="239" t="str">
        <f t="shared" si="862"/>
        <v/>
      </c>
      <c r="BA530" s="241" t="str">
        <f t="shared" si="863"/>
        <v xml:space="preserve"> </v>
      </c>
      <c r="BB530" s="242" t="str">
        <f>IF(SUM(I530:T530)&lt;90," ",EXP('eq. coef.'!$C$104+'eq. coef.'!$C$105*'Amp-TB2 calc'!AJ530+'eq. coef.'!$C$106*'Amp-TB2 calc'!AK530+'eq. coef.'!$C$107*'Amp-TB2 calc'!AL530+'eq. coef.'!$C$108*'Amp-TB2 calc'!AN530+'eq. coef.'!$C$109*'Amp-TB2 calc'!AP530+'eq. coef.'!$C$110*'Amp-TB2 calc'!AQ530+'eq. coef.'!$C$111*'Amp-TB2 calc'!AR530+'eq. coef.'!$C$112*'Amp-TB2 calc'!AS530))</f>
        <v xml:space="preserve"> </v>
      </c>
      <c r="BC530" s="243" t="str">
        <f>IF(SUM(I530:T530)&lt;90," ",EXP('eq. coef.'!$C$176+'eq. coef.'!$C$177*'Amp-TB2 calc'!AJ530+'eq. coef.'!$C$178*'Amp-TB2 calc'!AK530+'eq. coef.'!$C$179*'Amp-TB2 calc'!AL530+'eq. coef.'!$C$180*'Amp-TB2 calc'!AN530+'eq. coef.'!$C$181*'Amp-TB2 calc'!AP530+'eq. coef.'!$C$182*'Amp-TB2 calc'!AQ530+'eq. coef.'!$C$183*'Amp-TB2 calc'!AR530+'eq. coef.'!$C$184*'Amp-TB2 calc'!AS530))</f>
        <v xml:space="preserve"> </v>
      </c>
      <c r="BD530" s="243" t="str">
        <f>IF(SUM(I530:T530)&lt;90," ",('eq. coef.'!$C$234+'eq. coef.'!$C$235*'Amp-TB2 calc'!AJ530+'eq. coef.'!$C$236*'Amp-TB2 calc'!AK530+'eq. coef.'!$C$237*'Amp-TB2 calc'!AL530+'eq. coef.'!$C$238*'Amp-TB2 calc'!AN530+'eq. coef.'!$C$239*'Amp-TB2 calc'!AP530+'eq. coef.'!$C$240*'Amp-TB2 calc'!AQ530+'eq. coef.'!$C$241*'Amp-TB2 calc'!AR530+'eq. coef.'!$C$242*'Amp-TB2 calc'!AS530))</f>
        <v xml:space="preserve"> </v>
      </c>
      <c r="BE530" s="243" t="str">
        <f>IF(SUM(I530:T530)&lt;90," ",('eq. coef.'!$C$270+'eq. coef.'!$C$271*'Amp-TB2 calc'!AJ530+'eq. coef.'!$C$272*'Amp-TB2 calc'!AK530+'eq. coef.'!$C$273*'Amp-TB2 calc'!AL530+'eq. coef.'!$C$274*'Amp-TB2 calc'!AN530+'eq. coef.'!$C$275*'Amp-TB2 calc'!AP530+'eq. coef.'!$C$276*'Amp-TB2 calc'!AQ530+'eq. coef.'!$C$277*'Amp-TB2 calc'!AR530+'eq. coef.'!$C$278*'Amp-TB2 calc'!AS530))</f>
        <v xml:space="preserve"> </v>
      </c>
      <c r="BF530" s="243" t="str">
        <f>IF(SUM(I530:T530)&lt;90," ",EXP('eq. coef.'!$C$328+'eq. coef.'!$C$329*'Amp-TB2 calc'!AJ530+'eq. coef.'!$C$330*'Amp-TB2 calc'!AK530+'eq. coef.'!$C$331*'Amp-TB2 calc'!AL530+'eq. coef.'!$C$332*'Amp-TB2 calc'!AN530+'eq. coef.'!$C$333*'Amp-TB2 calc'!AP530+'eq. coef.'!$C$334*'Amp-TB2 calc'!AQ530+'eq. coef.'!$C$335*'Amp-TB2 calc'!AR530+'eq. coef.'!$C$336*'Amp-TB2 calc'!AS530))</f>
        <v xml:space="preserve"> </v>
      </c>
      <c r="BG530" s="255" t="str">
        <f t="shared" si="864"/>
        <v xml:space="preserve"> </v>
      </c>
      <c r="BH530" s="306" t="str">
        <f t="shared" si="865"/>
        <v xml:space="preserve"> </v>
      </c>
      <c r="BI530" s="243" t="str">
        <f t="shared" si="866"/>
        <v xml:space="preserve"> </v>
      </c>
      <c r="BJ530" s="245" t="str">
        <f t="shared" si="867"/>
        <v xml:space="preserve"> </v>
      </c>
      <c r="BK530" s="243" t="str">
        <f t="shared" si="868"/>
        <v xml:space="preserve"> </v>
      </c>
      <c r="BL530" s="247" t="str">
        <f>IF(SUM(I530:T530)&lt;90," ",'eq. coef.'!$C$360+'eq. coef.'!$C$361*'Amp-TB2 calc'!AJ530+'eq. coef.'!$C$362*'Amp-TB2 calc'!AK530+'eq. coef.'!$C$363*'Amp-TB2 calc'!AL530+'eq. coef.'!$C$364*'Amp-TB2 calc'!AN530+'eq. coef.'!$C$365*'Amp-TB2 calc'!AP530+'eq. coef.'!$C$366*'Amp-TB2 calc'!AQ530+'eq. coef.'!$C$367*'Amp-TB2 calc'!AR530+'eq. coef.'!$C$368*'Amp-TB2 calc'!AS530+'eq. coef.'!$C$369*LN(BO530))</f>
        <v xml:space="preserve"> </v>
      </c>
      <c r="BM530" s="248" t="str">
        <f t="shared" si="869"/>
        <v/>
      </c>
      <c r="BN530" s="267" t="str">
        <f t="shared" si="870"/>
        <v/>
      </c>
      <c r="BO530" s="249" t="str">
        <f t="shared" si="871"/>
        <v xml:space="preserve"> </v>
      </c>
      <c r="BP530" s="243" t="str">
        <f t="shared" si="872"/>
        <v xml:space="preserve"> </v>
      </c>
      <c r="BQ530" s="245"/>
      <c r="BR530" s="245">
        <f t="shared" si="873"/>
        <v>0</v>
      </c>
      <c r="BS530" s="245">
        <f t="shared" si="874"/>
        <v>0</v>
      </c>
      <c r="BT530" s="243" t="str">
        <f t="shared" si="875"/>
        <v xml:space="preserve"> </v>
      </c>
      <c r="BU530" s="250"/>
      <c r="BV530" s="251" t="str">
        <f>IF(SUM(I530:T530)&lt;90," ",'eq. coef.'!$B$1128*'Amp-TB2 calc'!CF530+'eq. coef.'!$B$1129*'Amp-TB2 calc'!CJ530+'eq. coef.'!$B$1130*'Amp-TB2 calc'!CK530+'eq. coef.'!$B$1131*'Amp-TB2 calc'!CM530+'eq. coef.'!$B$1132*'Amp-TB2 calc'!CN530+'eq. coef.'!$B$1133*'Amp-TB2 calc'!CO530+'eq. coef.'!$B$1134*'Amp-TB2 calc'!CP530+'eq. coef.'!$B$1135*'Amp-TB2 calc'!CS530+'eq. coef.'!$B$1135*'Amp-TB2 calc'!CW530+'eq. coef.'!$B$1137*'Amp-TB2 calc'!CX530)</f>
        <v xml:space="preserve"> </v>
      </c>
      <c r="BW530" s="252" t="str">
        <f t="shared" si="876"/>
        <v/>
      </c>
      <c r="BX530" s="253"/>
      <c r="BY530" s="252" t="str">
        <f t="shared" si="877"/>
        <v xml:space="preserve"> </v>
      </c>
      <c r="BZ530" s="251" t="str">
        <f>IF(SUM(I530:T530)&lt;90," ",EXP('eq. coef.'!$B$1156*'Amp-TB2 calc'!CF530+'eq. coef.'!$B$1157*'Amp-TB2 calc'!CJ530+'eq. coef.'!$B$1158*'Amp-TB2 calc'!CK530+'eq. coef.'!$B$1159*'Amp-TB2 calc'!CM530+'eq. coef.'!$B$1160*'Amp-TB2 calc'!CN530+'eq. coef.'!$B$1161*'Amp-TB2 calc'!CO530+'eq. coef.'!$B$1162*'Amp-TB2 calc'!CP530+'eq. coef.'!$B$1163*'Amp-TB2 calc'!CS530+'eq. coef.'!$B$1164*'Amp-TB2 calc'!CW530+'eq. coef.'!$B$1165*'Amp-TB2 calc'!CX530))</f>
        <v xml:space="preserve"> </v>
      </c>
      <c r="CA530" s="252" t="str">
        <f t="shared" si="878"/>
        <v xml:space="preserve"> </v>
      </c>
      <c r="CB530" s="245"/>
      <c r="CC530" s="244" t="str">
        <f t="shared" si="879"/>
        <v xml:space="preserve"> </v>
      </c>
      <c r="CD530" s="244" t="str">
        <f t="shared" si="880"/>
        <v xml:space="preserve"> </v>
      </c>
      <c r="CE530" s="240" t="str">
        <f t="shared" si="881"/>
        <v xml:space="preserve"> </v>
      </c>
      <c r="CF530" s="240" t="str">
        <f t="shared" si="882"/>
        <v xml:space="preserve"> </v>
      </c>
      <c r="CG530" s="240" t="str">
        <f t="shared" si="883"/>
        <v xml:space="preserve"> </v>
      </c>
      <c r="CH530" s="240" t="str">
        <f t="shared" si="884"/>
        <v xml:space="preserve"> </v>
      </c>
      <c r="CI530" s="240"/>
      <c r="CJ530" s="240" t="str">
        <f t="shared" si="885"/>
        <v xml:space="preserve"> </v>
      </c>
      <c r="CK530" s="240" t="str">
        <f t="shared" si="886"/>
        <v xml:space="preserve"> </v>
      </c>
      <c r="CL530" s="240" t="str">
        <f t="shared" si="887"/>
        <v xml:space="preserve"> </v>
      </c>
      <c r="CM530" s="240" t="str">
        <f t="shared" si="888"/>
        <v xml:space="preserve"> </v>
      </c>
      <c r="CN530" s="240" t="str">
        <f t="shared" si="889"/>
        <v xml:space="preserve"> </v>
      </c>
      <c r="CO530" s="240" t="str">
        <f t="shared" si="890"/>
        <v xml:space="preserve"> </v>
      </c>
      <c r="CP530" s="240" t="str">
        <f t="shared" si="891"/>
        <v xml:space="preserve"> </v>
      </c>
      <c r="CQ530" s="240" t="str">
        <f t="shared" si="892"/>
        <v xml:space="preserve"> </v>
      </c>
      <c r="CR530" s="240"/>
      <c r="CS530" s="240" t="str">
        <f t="shared" si="893"/>
        <v xml:space="preserve"> </v>
      </c>
      <c r="CT530" s="240" t="str">
        <f t="shared" si="894"/>
        <v xml:space="preserve"> </v>
      </c>
      <c r="CU530" s="240" t="str">
        <f t="shared" si="895"/>
        <v xml:space="preserve"> </v>
      </c>
      <c r="CV530" s="240"/>
      <c r="CW530" s="240" t="str">
        <f t="shared" si="896"/>
        <v xml:space="preserve"> </v>
      </c>
      <c r="CX530" s="240" t="str">
        <f t="shared" si="897"/>
        <v xml:space="preserve"> </v>
      </c>
      <c r="CY530" s="240" t="str">
        <f t="shared" si="898"/>
        <v xml:space="preserve"> </v>
      </c>
      <c r="CZ530" s="240"/>
      <c r="DA530" s="240" t="str">
        <f t="shared" si="899"/>
        <v xml:space="preserve"> </v>
      </c>
      <c r="DB530" s="240" t="str">
        <f t="shared" si="900"/>
        <v xml:space="preserve"> </v>
      </c>
      <c r="DC530" s="240" t="str">
        <f t="shared" si="901"/>
        <v xml:space="preserve"> </v>
      </c>
      <c r="DD530" s="240" t="str">
        <f t="shared" si="902"/>
        <v xml:space="preserve"> </v>
      </c>
      <c r="DE530" s="245" t="str">
        <f t="shared" si="903"/>
        <v xml:space="preserve"> </v>
      </c>
      <c r="DF530" s="245"/>
      <c r="DG530" s="239" t="str">
        <f t="shared" si="904"/>
        <v xml:space="preserve"> </v>
      </c>
      <c r="DH530" s="239" t="str">
        <f t="shared" si="905"/>
        <v xml:space="preserve"> </v>
      </c>
      <c r="DI530" s="239" t="str">
        <f t="shared" si="906"/>
        <v xml:space="preserve"> </v>
      </c>
      <c r="DJ530" s="240" t="str">
        <f t="shared" si="907"/>
        <v xml:space="preserve"> </v>
      </c>
    </row>
    <row r="531" spans="1:114">
      <c r="A531" s="312"/>
      <c r="I531" s="325"/>
      <c r="J531" s="325"/>
      <c r="K531" s="325"/>
      <c r="L531" s="325"/>
      <c r="M531" s="325"/>
      <c r="N531" s="325"/>
      <c r="O531" s="325"/>
      <c r="P531" s="325"/>
      <c r="Q531" s="325"/>
      <c r="R531" s="325"/>
      <c r="S531" s="325"/>
      <c r="T531" s="325"/>
      <c r="U531" s="238" t="str">
        <f t="shared" si="845"/>
        <v/>
      </c>
      <c r="V531" s="239" t="str">
        <f>IF(SUM(I531:T531)&lt;90," ",I531/stab.data!$U$7)</f>
        <v xml:space="preserve"> </v>
      </c>
      <c r="W531" s="239" t="str">
        <f>IF(SUM(I531:T531)&lt;90," ",J531/stab.data!$U$8)</f>
        <v xml:space="preserve"> </v>
      </c>
      <c r="X531" s="239" t="str">
        <f>IF(SUM(I531:T531)&lt;90," ",K531*2/stab.data!$U$9)</f>
        <v xml:space="preserve"> </v>
      </c>
      <c r="Y531" s="239" t="str">
        <f>IF(SUM(I531:T531)&lt;90," ",L531*2/stab.data!$U$10)</f>
        <v xml:space="preserve"> </v>
      </c>
      <c r="Z531" s="239" t="str">
        <f>IF(SUM(I531:T531)&lt;90," ",M531/stab.data!$U$11)</f>
        <v xml:space="preserve"> </v>
      </c>
      <c r="AA531" s="239" t="str">
        <f>IF(SUM(I531:T531)&lt;90," ",N531/stab.data!$U$12)</f>
        <v xml:space="preserve"> </v>
      </c>
      <c r="AB531" s="239" t="str">
        <f>IF(SUM(I531:T531)&lt;90," ",O531/stab.data!$U$13)</f>
        <v xml:space="preserve"> </v>
      </c>
      <c r="AC531" s="239" t="str">
        <f>IF(SUM(I531:T531)&lt;90," ",P531/stab.data!$U$14)</f>
        <v xml:space="preserve"> </v>
      </c>
      <c r="AD531" s="239" t="str">
        <f>IF(SUM(I531:T531)&lt;90," ",Q531*2/stab.data!$U$15)</f>
        <v xml:space="preserve"> </v>
      </c>
      <c r="AE531" s="239" t="str">
        <f>IF(SUM(I531:T531)&lt;90," ",R531*2/stab.data!$U$16)</f>
        <v xml:space="preserve"> </v>
      </c>
      <c r="AF531" s="239" t="str">
        <f>IF(SUM(I531:T531)&lt;90," ",S531/stab.data!$U$17)</f>
        <v xml:space="preserve"> </v>
      </c>
      <c r="AG531" s="239" t="str">
        <f>IF(SUM(I531:T531)&lt;90," ",T531/stab.data!$U$18)</f>
        <v xml:space="preserve"> </v>
      </c>
      <c r="AH531" s="239" t="str">
        <f t="shared" si="846"/>
        <v xml:space="preserve"> </v>
      </c>
      <c r="AI531" s="239" t="str">
        <f t="shared" si="847"/>
        <v xml:space="preserve"> </v>
      </c>
      <c r="AJ531" s="240" t="str">
        <f t="shared" si="848"/>
        <v xml:space="preserve"> </v>
      </c>
      <c r="AK531" s="240" t="str">
        <f t="shared" si="849"/>
        <v xml:space="preserve"> </v>
      </c>
      <c r="AL531" s="240" t="str">
        <f t="shared" si="850"/>
        <v xml:space="preserve"> </v>
      </c>
      <c r="AM531" s="240" t="str">
        <f t="shared" si="851"/>
        <v xml:space="preserve"> </v>
      </c>
      <c r="AN531" s="240" t="str">
        <f t="shared" si="852"/>
        <v xml:space="preserve"> </v>
      </c>
      <c r="AO531" s="240" t="str">
        <f t="shared" si="853"/>
        <v xml:space="preserve"> </v>
      </c>
      <c r="AP531" s="240" t="str">
        <f t="shared" si="854"/>
        <v xml:space="preserve"> </v>
      </c>
      <c r="AQ531" s="240" t="str">
        <f t="shared" si="855"/>
        <v xml:space="preserve"> </v>
      </c>
      <c r="AR531" s="240" t="str">
        <f t="shared" si="856"/>
        <v xml:space="preserve"> </v>
      </c>
      <c r="AS531" s="240" t="str">
        <f t="shared" si="857"/>
        <v xml:space="preserve"> </v>
      </c>
      <c r="AT531" s="240" t="str">
        <f t="shared" si="858"/>
        <v xml:space="preserve"> </v>
      </c>
      <c r="AU531" s="240" t="str">
        <f t="shared" si="859"/>
        <v xml:space="preserve"> </v>
      </c>
      <c r="AV531" s="239" t="str">
        <f t="shared" si="860"/>
        <v xml:space="preserve"> </v>
      </c>
      <c r="AW531" s="239" t="str">
        <f t="shared" si="861"/>
        <v xml:space="preserve"> </v>
      </c>
      <c r="AX531" s="239" t="str">
        <f>IF(SUM(I531:T531)&lt;90," ",CM531*AH531*stab.data!$U$20/13/2)</f>
        <v xml:space="preserve"> </v>
      </c>
      <c r="AY531" s="239" t="str">
        <f>IF(SUM(I531:T531)&lt;90," ",CO531*AH531*stab.data!$U$11/13)</f>
        <v xml:space="preserve"> </v>
      </c>
      <c r="AZ531" s="239" t="str">
        <f t="shared" si="862"/>
        <v/>
      </c>
      <c r="BA531" s="241" t="str">
        <f t="shared" si="863"/>
        <v xml:space="preserve"> </v>
      </c>
      <c r="BB531" s="242" t="str">
        <f>IF(SUM(I531:T531)&lt;90," ",EXP('eq. coef.'!$C$104+'eq. coef.'!$C$105*'Amp-TB2 calc'!AJ531+'eq. coef.'!$C$106*'Amp-TB2 calc'!AK531+'eq. coef.'!$C$107*'Amp-TB2 calc'!AL531+'eq. coef.'!$C$108*'Amp-TB2 calc'!AN531+'eq. coef.'!$C$109*'Amp-TB2 calc'!AP531+'eq. coef.'!$C$110*'Amp-TB2 calc'!AQ531+'eq. coef.'!$C$111*'Amp-TB2 calc'!AR531+'eq. coef.'!$C$112*'Amp-TB2 calc'!AS531))</f>
        <v xml:space="preserve"> </v>
      </c>
      <c r="BC531" s="243" t="str">
        <f>IF(SUM(I531:T531)&lt;90," ",EXP('eq. coef.'!$C$176+'eq. coef.'!$C$177*'Amp-TB2 calc'!AJ531+'eq. coef.'!$C$178*'Amp-TB2 calc'!AK531+'eq. coef.'!$C$179*'Amp-TB2 calc'!AL531+'eq. coef.'!$C$180*'Amp-TB2 calc'!AN531+'eq. coef.'!$C$181*'Amp-TB2 calc'!AP531+'eq. coef.'!$C$182*'Amp-TB2 calc'!AQ531+'eq. coef.'!$C$183*'Amp-TB2 calc'!AR531+'eq. coef.'!$C$184*'Amp-TB2 calc'!AS531))</f>
        <v xml:space="preserve"> </v>
      </c>
      <c r="BD531" s="243" t="str">
        <f>IF(SUM(I531:T531)&lt;90," ",('eq. coef.'!$C$234+'eq. coef.'!$C$235*'Amp-TB2 calc'!AJ531+'eq. coef.'!$C$236*'Amp-TB2 calc'!AK531+'eq. coef.'!$C$237*'Amp-TB2 calc'!AL531+'eq. coef.'!$C$238*'Amp-TB2 calc'!AN531+'eq. coef.'!$C$239*'Amp-TB2 calc'!AP531+'eq. coef.'!$C$240*'Amp-TB2 calc'!AQ531+'eq. coef.'!$C$241*'Amp-TB2 calc'!AR531+'eq. coef.'!$C$242*'Amp-TB2 calc'!AS531))</f>
        <v xml:space="preserve"> </v>
      </c>
      <c r="BE531" s="243" t="str">
        <f>IF(SUM(I531:T531)&lt;90," ",('eq. coef.'!$C$270+'eq. coef.'!$C$271*'Amp-TB2 calc'!AJ531+'eq. coef.'!$C$272*'Amp-TB2 calc'!AK531+'eq. coef.'!$C$273*'Amp-TB2 calc'!AL531+'eq. coef.'!$C$274*'Amp-TB2 calc'!AN531+'eq. coef.'!$C$275*'Amp-TB2 calc'!AP531+'eq. coef.'!$C$276*'Amp-TB2 calc'!AQ531+'eq. coef.'!$C$277*'Amp-TB2 calc'!AR531+'eq. coef.'!$C$278*'Amp-TB2 calc'!AS531))</f>
        <v xml:space="preserve"> </v>
      </c>
      <c r="BF531" s="243" t="str">
        <f>IF(SUM(I531:T531)&lt;90," ",EXP('eq. coef.'!$C$328+'eq. coef.'!$C$329*'Amp-TB2 calc'!AJ531+'eq. coef.'!$C$330*'Amp-TB2 calc'!AK531+'eq. coef.'!$C$331*'Amp-TB2 calc'!AL531+'eq. coef.'!$C$332*'Amp-TB2 calc'!AN531+'eq. coef.'!$C$333*'Amp-TB2 calc'!AP531+'eq. coef.'!$C$334*'Amp-TB2 calc'!AQ531+'eq. coef.'!$C$335*'Amp-TB2 calc'!AR531+'eq. coef.'!$C$336*'Amp-TB2 calc'!AS531))</f>
        <v xml:space="preserve"> </v>
      </c>
      <c r="BG531" s="255" t="str">
        <f t="shared" si="864"/>
        <v xml:space="preserve"> </v>
      </c>
      <c r="BH531" s="306" t="str">
        <f t="shared" si="865"/>
        <v xml:space="preserve"> </v>
      </c>
      <c r="BI531" s="243" t="str">
        <f t="shared" si="866"/>
        <v xml:space="preserve"> </v>
      </c>
      <c r="BJ531" s="245" t="str">
        <f t="shared" si="867"/>
        <v xml:space="preserve"> </v>
      </c>
      <c r="BK531" s="243" t="str">
        <f t="shared" si="868"/>
        <v xml:space="preserve"> </v>
      </c>
      <c r="BL531" s="247" t="str">
        <f>IF(SUM(I531:T531)&lt;90," ",'eq. coef.'!$C$360+'eq. coef.'!$C$361*'Amp-TB2 calc'!AJ531+'eq. coef.'!$C$362*'Amp-TB2 calc'!AK531+'eq. coef.'!$C$363*'Amp-TB2 calc'!AL531+'eq. coef.'!$C$364*'Amp-TB2 calc'!AN531+'eq. coef.'!$C$365*'Amp-TB2 calc'!AP531+'eq. coef.'!$C$366*'Amp-TB2 calc'!AQ531+'eq. coef.'!$C$367*'Amp-TB2 calc'!AR531+'eq. coef.'!$C$368*'Amp-TB2 calc'!AS531+'eq. coef.'!$C$369*LN(BO531))</f>
        <v xml:space="preserve"> </v>
      </c>
      <c r="BM531" s="248" t="str">
        <f t="shared" si="869"/>
        <v/>
      </c>
      <c r="BN531" s="267" t="str">
        <f t="shared" si="870"/>
        <v/>
      </c>
      <c r="BO531" s="249" t="str">
        <f t="shared" si="871"/>
        <v xml:space="preserve"> </v>
      </c>
      <c r="BP531" s="243" t="str">
        <f t="shared" si="872"/>
        <v xml:space="preserve"> </v>
      </c>
      <c r="BQ531" s="245"/>
      <c r="BR531" s="245">
        <f t="shared" si="873"/>
        <v>0</v>
      </c>
      <c r="BS531" s="245">
        <f t="shared" si="874"/>
        <v>0</v>
      </c>
      <c r="BT531" s="243" t="str">
        <f t="shared" si="875"/>
        <v xml:space="preserve"> </v>
      </c>
      <c r="BU531" s="250"/>
      <c r="BV531" s="251" t="str">
        <f>IF(SUM(I531:T531)&lt;90," ",'eq. coef.'!$B$1128*'Amp-TB2 calc'!CF531+'eq. coef.'!$B$1129*'Amp-TB2 calc'!CJ531+'eq. coef.'!$B$1130*'Amp-TB2 calc'!CK531+'eq. coef.'!$B$1131*'Amp-TB2 calc'!CM531+'eq. coef.'!$B$1132*'Amp-TB2 calc'!CN531+'eq. coef.'!$B$1133*'Amp-TB2 calc'!CO531+'eq. coef.'!$B$1134*'Amp-TB2 calc'!CP531+'eq. coef.'!$B$1135*'Amp-TB2 calc'!CS531+'eq. coef.'!$B$1135*'Amp-TB2 calc'!CW531+'eq. coef.'!$B$1137*'Amp-TB2 calc'!CX531)</f>
        <v xml:space="preserve"> </v>
      </c>
      <c r="BW531" s="252" t="str">
        <f t="shared" si="876"/>
        <v/>
      </c>
      <c r="BX531" s="253"/>
      <c r="BY531" s="252" t="str">
        <f t="shared" si="877"/>
        <v xml:space="preserve"> </v>
      </c>
      <c r="BZ531" s="251" t="str">
        <f>IF(SUM(I531:T531)&lt;90," ",EXP('eq. coef.'!$B$1156*'Amp-TB2 calc'!CF531+'eq. coef.'!$B$1157*'Amp-TB2 calc'!CJ531+'eq. coef.'!$B$1158*'Amp-TB2 calc'!CK531+'eq. coef.'!$B$1159*'Amp-TB2 calc'!CM531+'eq. coef.'!$B$1160*'Amp-TB2 calc'!CN531+'eq. coef.'!$B$1161*'Amp-TB2 calc'!CO531+'eq. coef.'!$B$1162*'Amp-TB2 calc'!CP531+'eq. coef.'!$B$1163*'Amp-TB2 calc'!CS531+'eq. coef.'!$B$1164*'Amp-TB2 calc'!CW531+'eq. coef.'!$B$1165*'Amp-TB2 calc'!CX531))</f>
        <v xml:space="preserve"> </v>
      </c>
      <c r="CA531" s="252" t="str">
        <f t="shared" si="878"/>
        <v xml:space="preserve"> </v>
      </c>
      <c r="CB531" s="245"/>
      <c r="CC531" s="244" t="str">
        <f t="shared" si="879"/>
        <v xml:space="preserve"> </v>
      </c>
      <c r="CD531" s="244" t="str">
        <f t="shared" si="880"/>
        <v xml:space="preserve"> </v>
      </c>
      <c r="CE531" s="240" t="str">
        <f t="shared" si="881"/>
        <v xml:space="preserve"> </v>
      </c>
      <c r="CF531" s="240" t="str">
        <f t="shared" si="882"/>
        <v xml:space="preserve"> </v>
      </c>
      <c r="CG531" s="240" t="str">
        <f t="shared" si="883"/>
        <v xml:space="preserve"> </v>
      </c>
      <c r="CH531" s="240" t="str">
        <f t="shared" si="884"/>
        <v xml:space="preserve"> </v>
      </c>
      <c r="CI531" s="240"/>
      <c r="CJ531" s="240" t="str">
        <f t="shared" si="885"/>
        <v xml:space="preserve"> </v>
      </c>
      <c r="CK531" s="240" t="str">
        <f t="shared" si="886"/>
        <v xml:space="preserve"> </v>
      </c>
      <c r="CL531" s="240" t="str">
        <f t="shared" si="887"/>
        <v xml:space="preserve"> </v>
      </c>
      <c r="CM531" s="240" t="str">
        <f t="shared" si="888"/>
        <v xml:space="preserve"> </v>
      </c>
      <c r="CN531" s="240" t="str">
        <f t="shared" si="889"/>
        <v xml:space="preserve"> </v>
      </c>
      <c r="CO531" s="240" t="str">
        <f t="shared" si="890"/>
        <v xml:space="preserve"> </v>
      </c>
      <c r="CP531" s="240" t="str">
        <f t="shared" si="891"/>
        <v xml:space="preserve"> </v>
      </c>
      <c r="CQ531" s="240" t="str">
        <f t="shared" si="892"/>
        <v xml:space="preserve"> </v>
      </c>
      <c r="CR531" s="240"/>
      <c r="CS531" s="240" t="str">
        <f t="shared" si="893"/>
        <v xml:space="preserve"> </v>
      </c>
      <c r="CT531" s="240" t="str">
        <f t="shared" si="894"/>
        <v xml:space="preserve"> </v>
      </c>
      <c r="CU531" s="240" t="str">
        <f t="shared" si="895"/>
        <v xml:space="preserve"> </v>
      </c>
      <c r="CV531" s="240"/>
      <c r="CW531" s="240" t="str">
        <f t="shared" si="896"/>
        <v xml:space="preserve"> </v>
      </c>
      <c r="CX531" s="240" t="str">
        <f t="shared" si="897"/>
        <v xml:space="preserve"> </v>
      </c>
      <c r="CY531" s="240" t="str">
        <f t="shared" si="898"/>
        <v xml:space="preserve"> </v>
      </c>
      <c r="CZ531" s="240"/>
      <c r="DA531" s="240" t="str">
        <f t="shared" si="899"/>
        <v xml:space="preserve"> </v>
      </c>
      <c r="DB531" s="240" t="str">
        <f t="shared" si="900"/>
        <v xml:space="preserve"> </v>
      </c>
      <c r="DC531" s="240" t="str">
        <f t="shared" si="901"/>
        <v xml:space="preserve"> </v>
      </c>
      <c r="DD531" s="240" t="str">
        <f t="shared" si="902"/>
        <v xml:space="preserve"> </v>
      </c>
      <c r="DE531" s="245" t="str">
        <f t="shared" si="903"/>
        <v xml:space="preserve"> </v>
      </c>
      <c r="DF531" s="245"/>
      <c r="DG531" s="239" t="str">
        <f t="shared" si="904"/>
        <v xml:space="preserve"> </v>
      </c>
      <c r="DH531" s="239" t="str">
        <f t="shared" si="905"/>
        <v xml:space="preserve"> </v>
      </c>
      <c r="DI531" s="239" t="str">
        <f t="shared" si="906"/>
        <v xml:space="preserve"> </v>
      </c>
      <c r="DJ531" s="240" t="str">
        <f t="shared" si="907"/>
        <v xml:space="preserve"> </v>
      </c>
    </row>
    <row r="532" spans="1:114">
      <c r="A532" s="312"/>
      <c r="I532" s="325"/>
      <c r="J532" s="325"/>
      <c r="K532" s="325"/>
      <c r="L532" s="325"/>
      <c r="M532" s="325"/>
      <c r="N532" s="325"/>
      <c r="O532" s="325"/>
      <c r="P532" s="325"/>
      <c r="Q532" s="325"/>
      <c r="R532" s="325"/>
      <c r="S532" s="325"/>
      <c r="T532" s="325"/>
      <c r="U532" s="238" t="str">
        <f t="shared" si="845"/>
        <v/>
      </c>
      <c r="V532" s="239" t="str">
        <f>IF(SUM(I532:T532)&lt;90," ",I532/stab.data!$U$7)</f>
        <v xml:space="preserve"> </v>
      </c>
      <c r="W532" s="239" t="str">
        <f>IF(SUM(I532:T532)&lt;90," ",J532/stab.data!$U$8)</f>
        <v xml:space="preserve"> </v>
      </c>
      <c r="X532" s="239" t="str">
        <f>IF(SUM(I532:T532)&lt;90," ",K532*2/stab.data!$U$9)</f>
        <v xml:space="preserve"> </v>
      </c>
      <c r="Y532" s="239" t="str">
        <f>IF(SUM(I532:T532)&lt;90," ",L532*2/stab.data!$U$10)</f>
        <v xml:space="preserve"> </v>
      </c>
      <c r="Z532" s="239" t="str">
        <f>IF(SUM(I532:T532)&lt;90," ",M532/stab.data!$U$11)</f>
        <v xml:space="preserve"> </v>
      </c>
      <c r="AA532" s="239" t="str">
        <f>IF(SUM(I532:T532)&lt;90," ",N532/stab.data!$U$12)</f>
        <v xml:space="preserve"> </v>
      </c>
      <c r="AB532" s="239" t="str">
        <f>IF(SUM(I532:T532)&lt;90," ",O532/stab.data!$U$13)</f>
        <v xml:space="preserve"> </v>
      </c>
      <c r="AC532" s="239" t="str">
        <f>IF(SUM(I532:T532)&lt;90," ",P532/stab.data!$U$14)</f>
        <v xml:space="preserve"> </v>
      </c>
      <c r="AD532" s="239" t="str">
        <f>IF(SUM(I532:T532)&lt;90," ",Q532*2/stab.data!$U$15)</f>
        <v xml:space="preserve"> </v>
      </c>
      <c r="AE532" s="239" t="str">
        <f>IF(SUM(I532:T532)&lt;90," ",R532*2/stab.data!$U$16)</f>
        <v xml:space="preserve"> </v>
      </c>
      <c r="AF532" s="239" t="str">
        <f>IF(SUM(I532:T532)&lt;90," ",S532/stab.data!$U$17)</f>
        <v xml:space="preserve"> </v>
      </c>
      <c r="AG532" s="239" t="str">
        <f>IF(SUM(I532:T532)&lt;90," ",T532/stab.data!$U$18)</f>
        <v xml:space="preserve"> </v>
      </c>
      <c r="AH532" s="239" t="str">
        <f t="shared" si="846"/>
        <v xml:space="preserve"> </v>
      </c>
      <c r="AI532" s="239" t="str">
        <f t="shared" si="847"/>
        <v xml:space="preserve"> </v>
      </c>
      <c r="AJ532" s="240" t="str">
        <f t="shared" si="848"/>
        <v xml:space="preserve"> </v>
      </c>
      <c r="AK532" s="240" t="str">
        <f t="shared" si="849"/>
        <v xml:space="preserve"> </v>
      </c>
      <c r="AL532" s="240" t="str">
        <f t="shared" si="850"/>
        <v xml:space="preserve"> </v>
      </c>
      <c r="AM532" s="240" t="str">
        <f t="shared" si="851"/>
        <v xml:space="preserve"> </v>
      </c>
      <c r="AN532" s="240" t="str">
        <f t="shared" si="852"/>
        <v xml:space="preserve"> </v>
      </c>
      <c r="AO532" s="240" t="str">
        <f t="shared" si="853"/>
        <v xml:space="preserve"> </v>
      </c>
      <c r="AP532" s="240" t="str">
        <f t="shared" si="854"/>
        <v xml:space="preserve"> </v>
      </c>
      <c r="AQ532" s="240" t="str">
        <f t="shared" si="855"/>
        <v xml:space="preserve"> </v>
      </c>
      <c r="AR532" s="240" t="str">
        <f t="shared" si="856"/>
        <v xml:space="preserve"> </v>
      </c>
      <c r="AS532" s="240" t="str">
        <f t="shared" si="857"/>
        <v xml:space="preserve"> </v>
      </c>
      <c r="AT532" s="240" t="str">
        <f t="shared" si="858"/>
        <v xml:space="preserve"> </v>
      </c>
      <c r="AU532" s="240" t="str">
        <f t="shared" si="859"/>
        <v xml:space="preserve"> </v>
      </c>
      <c r="AV532" s="239" t="str">
        <f t="shared" si="860"/>
        <v xml:space="preserve"> </v>
      </c>
      <c r="AW532" s="239" t="str">
        <f t="shared" si="861"/>
        <v xml:space="preserve"> </v>
      </c>
      <c r="AX532" s="239" t="str">
        <f>IF(SUM(I532:T532)&lt;90," ",CM532*AH532*stab.data!$U$20/13/2)</f>
        <v xml:space="preserve"> </v>
      </c>
      <c r="AY532" s="239" t="str">
        <f>IF(SUM(I532:T532)&lt;90," ",CO532*AH532*stab.data!$U$11/13)</f>
        <v xml:space="preserve"> </v>
      </c>
      <c r="AZ532" s="239" t="str">
        <f t="shared" si="862"/>
        <v/>
      </c>
      <c r="BA532" s="241" t="str">
        <f t="shared" si="863"/>
        <v xml:space="preserve"> </v>
      </c>
      <c r="BB532" s="242" t="str">
        <f>IF(SUM(I532:T532)&lt;90," ",EXP('eq. coef.'!$C$104+'eq. coef.'!$C$105*'Amp-TB2 calc'!AJ532+'eq. coef.'!$C$106*'Amp-TB2 calc'!AK532+'eq. coef.'!$C$107*'Amp-TB2 calc'!AL532+'eq. coef.'!$C$108*'Amp-TB2 calc'!AN532+'eq. coef.'!$C$109*'Amp-TB2 calc'!AP532+'eq. coef.'!$C$110*'Amp-TB2 calc'!AQ532+'eq. coef.'!$C$111*'Amp-TB2 calc'!AR532+'eq. coef.'!$C$112*'Amp-TB2 calc'!AS532))</f>
        <v xml:space="preserve"> </v>
      </c>
      <c r="BC532" s="243" t="str">
        <f>IF(SUM(I532:T532)&lt;90," ",EXP('eq. coef.'!$C$176+'eq. coef.'!$C$177*'Amp-TB2 calc'!AJ532+'eq. coef.'!$C$178*'Amp-TB2 calc'!AK532+'eq. coef.'!$C$179*'Amp-TB2 calc'!AL532+'eq. coef.'!$C$180*'Amp-TB2 calc'!AN532+'eq. coef.'!$C$181*'Amp-TB2 calc'!AP532+'eq. coef.'!$C$182*'Amp-TB2 calc'!AQ532+'eq. coef.'!$C$183*'Amp-TB2 calc'!AR532+'eq. coef.'!$C$184*'Amp-TB2 calc'!AS532))</f>
        <v xml:space="preserve"> </v>
      </c>
      <c r="BD532" s="243" t="str">
        <f>IF(SUM(I532:T532)&lt;90," ",('eq. coef.'!$C$234+'eq. coef.'!$C$235*'Amp-TB2 calc'!AJ532+'eq. coef.'!$C$236*'Amp-TB2 calc'!AK532+'eq. coef.'!$C$237*'Amp-TB2 calc'!AL532+'eq. coef.'!$C$238*'Amp-TB2 calc'!AN532+'eq. coef.'!$C$239*'Amp-TB2 calc'!AP532+'eq. coef.'!$C$240*'Amp-TB2 calc'!AQ532+'eq. coef.'!$C$241*'Amp-TB2 calc'!AR532+'eq. coef.'!$C$242*'Amp-TB2 calc'!AS532))</f>
        <v xml:space="preserve"> </v>
      </c>
      <c r="BE532" s="243" t="str">
        <f>IF(SUM(I532:T532)&lt;90," ",('eq. coef.'!$C$270+'eq. coef.'!$C$271*'Amp-TB2 calc'!AJ532+'eq. coef.'!$C$272*'Amp-TB2 calc'!AK532+'eq. coef.'!$C$273*'Amp-TB2 calc'!AL532+'eq. coef.'!$C$274*'Amp-TB2 calc'!AN532+'eq. coef.'!$C$275*'Amp-TB2 calc'!AP532+'eq. coef.'!$C$276*'Amp-TB2 calc'!AQ532+'eq. coef.'!$C$277*'Amp-TB2 calc'!AR532+'eq. coef.'!$C$278*'Amp-TB2 calc'!AS532))</f>
        <v xml:space="preserve"> </v>
      </c>
      <c r="BF532" s="243" t="str">
        <f>IF(SUM(I532:T532)&lt;90," ",EXP('eq. coef.'!$C$328+'eq. coef.'!$C$329*'Amp-TB2 calc'!AJ532+'eq. coef.'!$C$330*'Amp-TB2 calc'!AK532+'eq. coef.'!$C$331*'Amp-TB2 calc'!AL532+'eq. coef.'!$C$332*'Amp-TB2 calc'!AN532+'eq. coef.'!$C$333*'Amp-TB2 calc'!AP532+'eq. coef.'!$C$334*'Amp-TB2 calc'!AQ532+'eq. coef.'!$C$335*'Amp-TB2 calc'!AR532+'eq. coef.'!$C$336*'Amp-TB2 calc'!AS532))</f>
        <v xml:space="preserve"> </v>
      </c>
      <c r="BG532" s="255" t="str">
        <f t="shared" si="864"/>
        <v xml:space="preserve"> </v>
      </c>
      <c r="BH532" s="306" t="str">
        <f t="shared" si="865"/>
        <v xml:space="preserve"> </v>
      </c>
      <c r="BI532" s="243" t="str">
        <f t="shared" si="866"/>
        <v xml:space="preserve"> </v>
      </c>
      <c r="BJ532" s="245" t="str">
        <f t="shared" si="867"/>
        <v xml:space="preserve"> </v>
      </c>
      <c r="BK532" s="243" t="str">
        <f t="shared" si="868"/>
        <v xml:space="preserve"> </v>
      </c>
      <c r="BL532" s="247" t="str">
        <f>IF(SUM(I532:T532)&lt;90," ",'eq. coef.'!$C$360+'eq. coef.'!$C$361*'Amp-TB2 calc'!AJ532+'eq. coef.'!$C$362*'Amp-TB2 calc'!AK532+'eq. coef.'!$C$363*'Amp-TB2 calc'!AL532+'eq. coef.'!$C$364*'Amp-TB2 calc'!AN532+'eq. coef.'!$C$365*'Amp-TB2 calc'!AP532+'eq. coef.'!$C$366*'Amp-TB2 calc'!AQ532+'eq. coef.'!$C$367*'Amp-TB2 calc'!AR532+'eq. coef.'!$C$368*'Amp-TB2 calc'!AS532+'eq. coef.'!$C$369*LN(BO532))</f>
        <v xml:space="preserve"> </v>
      </c>
      <c r="BM532" s="248" t="str">
        <f t="shared" si="869"/>
        <v/>
      </c>
      <c r="BN532" s="267" t="str">
        <f t="shared" si="870"/>
        <v/>
      </c>
      <c r="BO532" s="249" t="str">
        <f t="shared" si="871"/>
        <v xml:space="preserve"> </v>
      </c>
      <c r="BP532" s="243" t="str">
        <f t="shared" si="872"/>
        <v xml:space="preserve"> </v>
      </c>
      <c r="BQ532" s="245"/>
      <c r="BR532" s="245">
        <f t="shared" si="873"/>
        <v>0</v>
      </c>
      <c r="BS532" s="245">
        <f t="shared" si="874"/>
        <v>0</v>
      </c>
      <c r="BT532" s="243" t="str">
        <f t="shared" si="875"/>
        <v xml:space="preserve"> </v>
      </c>
      <c r="BU532" s="250"/>
      <c r="BV532" s="251" t="str">
        <f>IF(SUM(I532:T532)&lt;90," ",'eq. coef.'!$B$1128*'Amp-TB2 calc'!CF532+'eq. coef.'!$B$1129*'Amp-TB2 calc'!CJ532+'eq. coef.'!$B$1130*'Amp-TB2 calc'!CK532+'eq. coef.'!$B$1131*'Amp-TB2 calc'!CM532+'eq. coef.'!$B$1132*'Amp-TB2 calc'!CN532+'eq. coef.'!$B$1133*'Amp-TB2 calc'!CO532+'eq. coef.'!$B$1134*'Amp-TB2 calc'!CP532+'eq. coef.'!$B$1135*'Amp-TB2 calc'!CS532+'eq. coef.'!$B$1135*'Amp-TB2 calc'!CW532+'eq. coef.'!$B$1137*'Amp-TB2 calc'!CX532)</f>
        <v xml:space="preserve"> </v>
      </c>
      <c r="BW532" s="252" t="str">
        <f t="shared" si="876"/>
        <v/>
      </c>
      <c r="BX532" s="253"/>
      <c r="BY532" s="252" t="str">
        <f t="shared" si="877"/>
        <v xml:space="preserve"> </v>
      </c>
      <c r="BZ532" s="251" t="str">
        <f>IF(SUM(I532:T532)&lt;90," ",EXP('eq. coef.'!$B$1156*'Amp-TB2 calc'!CF532+'eq. coef.'!$B$1157*'Amp-TB2 calc'!CJ532+'eq. coef.'!$B$1158*'Amp-TB2 calc'!CK532+'eq. coef.'!$B$1159*'Amp-TB2 calc'!CM532+'eq. coef.'!$B$1160*'Amp-TB2 calc'!CN532+'eq. coef.'!$B$1161*'Amp-TB2 calc'!CO532+'eq. coef.'!$B$1162*'Amp-TB2 calc'!CP532+'eq. coef.'!$B$1163*'Amp-TB2 calc'!CS532+'eq. coef.'!$B$1164*'Amp-TB2 calc'!CW532+'eq. coef.'!$B$1165*'Amp-TB2 calc'!CX532))</f>
        <v xml:space="preserve"> </v>
      </c>
      <c r="CA532" s="252" t="str">
        <f t="shared" si="878"/>
        <v xml:space="preserve"> </v>
      </c>
      <c r="CB532" s="245"/>
      <c r="CC532" s="244" t="str">
        <f t="shared" si="879"/>
        <v xml:space="preserve"> </v>
      </c>
      <c r="CD532" s="244" t="str">
        <f t="shared" si="880"/>
        <v xml:space="preserve"> </v>
      </c>
      <c r="CE532" s="240" t="str">
        <f t="shared" si="881"/>
        <v xml:space="preserve"> </v>
      </c>
      <c r="CF532" s="240" t="str">
        <f t="shared" si="882"/>
        <v xml:space="preserve"> </v>
      </c>
      <c r="CG532" s="240" t="str">
        <f t="shared" si="883"/>
        <v xml:space="preserve"> </v>
      </c>
      <c r="CH532" s="240" t="str">
        <f t="shared" si="884"/>
        <v xml:space="preserve"> </v>
      </c>
      <c r="CI532" s="240"/>
      <c r="CJ532" s="240" t="str">
        <f t="shared" si="885"/>
        <v xml:space="preserve"> </v>
      </c>
      <c r="CK532" s="240" t="str">
        <f t="shared" si="886"/>
        <v xml:space="preserve"> </v>
      </c>
      <c r="CL532" s="240" t="str">
        <f t="shared" si="887"/>
        <v xml:space="preserve"> </v>
      </c>
      <c r="CM532" s="240" t="str">
        <f t="shared" si="888"/>
        <v xml:space="preserve"> </v>
      </c>
      <c r="CN532" s="240" t="str">
        <f t="shared" si="889"/>
        <v xml:space="preserve"> </v>
      </c>
      <c r="CO532" s="240" t="str">
        <f t="shared" si="890"/>
        <v xml:space="preserve"> </v>
      </c>
      <c r="CP532" s="240" t="str">
        <f t="shared" si="891"/>
        <v xml:space="preserve"> </v>
      </c>
      <c r="CQ532" s="240" t="str">
        <f t="shared" si="892"/>
        <v xml:space="preserve"> </v>
      </c>
      <c r="CR532" s="240"/>
      <c r="CS532" s="240" t="str">
        <f t="shared" si="893"/>
        <v xml:space="preserve"> </v>
      </c>
      <c r="CT532" s="240" t="str">
        <f t="shared" si="894"/>
        <v xml:space="preserve"> </v>
      </c>
      <c r="CU532" s="240" t="str">
        <f t="shared" si="895"/>
        <v xml:space="preserve"> </v>
      </c>
      <c r="CV532" s="240"/>
      <c r="CW532" s="240" t="str">
        <f t="shared" si="896"/>
        <v xml:space="preserve"> </v>
      </c>
      <c r="CX532" s="240" t="str">
        <f t="shared" si="897"/>
        <v xml:space="preserve"> </v>
      </c>
      <c r="CY532" s="240" t="str">
        <f t="shared" si="898"/>
        <v xml:space="preserve"> </v>
      </c>
      <c r="CZ532" s="240"/>
      <c r="DA532" s="240" t="str">
        <f t="shared" si="899"/>
        <v xml:space="preserve"> </v>
      </c>
      <c r="DB532" s="240" t="str">
        <f t="shared" si="900"/>
        <v xml:space="preserve"> </v>
      </c>
      <c r="DC532" s="240" t="str">
        <f t="shared" si="901"/>
        <v xml:space="preserve"> </v>
      </c>
      <c r="DD532" s="240" t="str">
        <f t="shared" si="902"/>
        <v xml:space="preserve"> </v>
      </c>
      <c r="DE532" s="245" t="str">
        <f t="shared" si="903"/>
        <v xml:space="preserve"> </v>
      </c>
      <c r="DF532" s="245"/>
      <c r="DG532" s="239" t="str">
        <f t="shared" si="904"/>
        <v xml:space="preserve"> </v>
      </c>
      <c r="DH532" s="239" t="str">
        <f t="shared" si="905"/>
        <v xml:space="preserve"> </v>
      </c>
      <c r="DI532" s="239" t="str">
        <f t="shared" si="906"/>
        <v xml:space="preserve"> </v>
      </c>
      <c r="DJ532" s="240" t="str">
        <f t="shared" si="907"/>
        <v xml:space="preserve"> </v>
      </c>
    </row>
    <row r="533" spans="1:114">
      <c r="A533" s="312"/>
      <c r="I533" s="325"/>
      <c r="J533" s="325"/>
      <c r="K533" s="325"/>
      <c r="L533" s="325"/>
      <c r="M533" s="325"/>
      <c r="N533" s="325"/>
      <c r="O533" s="325"/>
      <c r="P533" s="325"/>
      <c r="Q533" s="325"/>
      <c r="R533" s="325"/>
      <c r="S533" s="325"/>
      <c r="T533" s="325"/>
      <c r="U533" s="238" t="str">
        <f t="shared" si="845"/>
        <v/>
      </c>
      <c r="V533" s="239" t="str">
        <f>IF(SUM(I533:T533)&lt;90," ",I533/stab.data!$U$7)</f>
        <v xml:space="preserve"> </v>
      </c>
      <c r="W533" s="239" t="str">
        <f>IF(SUM(I533:T533)&lt;90," ",J533/stab.data!$U$8)</f>
        <v xml:space="preserve"> </v>
      </c>
      <c r="X533" s="239" t="str">
        <f>IF(SUM(I533:T533)&lt;90," ",K533*2/stab.data!$U$9)</f>
        <v xml:space="preserve"> </v>
      </c>
      <c r="Y533" s="239" t="str">
        <f>IF(SUM(I533:T533)&lt;90," ",L533*2/stab.data!$U$10)</f>
        <v xml:space="preserve"> </v>
      </c>
      <c r="Z533" s="239" t="str">
        <f>IF(SUM(I533:T533)&lt;90," ",M533/stab.data!$U$11)</f>
        <v xml:space="preserve"> </v>
      </c>
      <c r="AA533" s="239" t="str">
        <f>IF(SUM(I533:T533)&lt;90," ",N533/stab.data!$U$12)</f>
        <v xml:space="preserve"> </v>
      </c>
      <c r="AB533" s="239" t="str">
        <f>IF(SUM(I533:T533)&lt;90," ",O533/stab.data!$U$13)</f>
        <v xml:space="preserve"> </v>
      </c>
      <c r="AC533" s="239" t="str">
        <f>IF(SUM(I533:T533)&lt;90," ",P533/stab.data!$U$14)</f>
        <v xml:space="preserve"> </v>
      </c>
      <c r="AD533" s="239" t="str">
        <f>IF(SUM(I533:T533)&lt;90," ",Q533*2/stab.data!$U$15)</f>
        <v xml:space="preserve"> </v>
      </c>
      <c r="AE533" s="239" t="str">
        <f>IF(SUM(I533:T533)&lt;90," ",R533*2/stab.data!$U$16)</f>
        <v xml:space="preserve"> </v>
      </c>
      <c r="AF533" s="239" t="str">
        <f>IF(SUM(I533:T533)&lt;90," ",S533/stab.data!$U$17)</f>
        <v xml:space="preserve"> </v>
      </c>
      <c r="AG533" s="239" t="str">
        <f>IF(SUM(I533:T533)&lt;90," ",T533/stab.data!$U$18)</f>
        <v xml:space="preserve"> </v>
      </c>
      <c r="AH533" s="239" t="str">
        <f t="shared" si="846"/>
        <v xml:space="preserve"> </v>
      </c>
      <c r="AI533" s="239" t="str">
        <f t="shared" si="847"/>
        <v xml:space="preserve"> </v>
      </c>
      <c r="AJ533" s="240" t="str">
        <f t="shared" si="848"/>
        <v xml:space="preserve"> </v>
      </c>
      <c r="AK533" s="240" t="str">
        <f t="shared" si="849"/>
        <v xml:space="preserve"> </v>
      </c>
      <c r="AL533" s="240" t="str">
        <f t="shared" si="850"/>
        <v xml:space="preserve"> </v>
      </c>
      <c r="AM533" s="240" t="str">
        <f t="shared" si="851"/>
        <v xml:space="preserve"> </v>
      </c>
      <c r="AN533" s="240" t="str">
        <f t="shared" si="852"/>
        <v xml:space="preserve"> </v>
      </c>
      <c r="AO533" s="240" t="str">
        <f t="shared" si="853"/>
        <v xml:space="preserve"> </v>
      </c>
      <c r="AP533" s="240" t="str">
        <f t="shared" si="854"/>
        <v xml:space="preserve"> </v>
      </c>
      <c r="AQ533" s="240" t="str">
        <f t="shared" si="855"/>
        <v xml:space="preserve"> </v>
      </c>
      <c r="AR533" s="240" t="str">
        <f t="shared" si="856"/>
        <v xml:space="preserve"> </v>
      </c>
      <c r="AS533" s="240" t="str">
        <f t="shared" si="857"/>
        <v xml:space="preserve"> </v>
      </c>
      <c r="AT533" s="240" t="str">
        <f t="shared" si="858"/>
        <v xml:space="preserve"> </v>
      </c>
      <c r="AU533" s="240" t="str">
        <f t="shared" si="859"/>
        <v xml:space="preserve"> </v>
      </c>
      <c r="AV533" s="239" t="str">
        <f t="shared" si="860"/>
        <v xml:space="preserve"> </v>
      </c>
      <c r="AW533" s="239" t="str">
        <f t="shared" si="861"/>
        <v xml:space="preserve"> </v>
      </c>
      <c r="AX533" s="239" t="str">
        <f>IF(SUM(I533:T533)&lt;90," ",CM533*AH533*stab.data!$U$20/13/2)</f>
        <v xml:space="preserve"> </v>
      </c>
      <c r="AY533" s="239" t="str">
        <f>IF(SUM(I533:T533)&lt;90," ",CO533*AH533*stab.data!$U$11/13)</f>
        <v xml:space="preserve"> </v>
      </c>
      <c r="AZ533" s="239" t="str">
        <f t="shared" si="862"/>
        <v/>
      </c>
      <c r="BA533" s="241" t="str">
        <f t="shared" si="863"/>
        <v xml:space="preserve"> </v>
      </c>
      <c r="BB533" s="242" t="str">
        <f>IF(SUM(I533:T533)&lt;90," ",EXP('eq. coef.'!$C$104+'eq. coef.'!$C$105*'Amp-TB2 calc'!AJ533+'eq. coef.'!$C$106*'Amp-TB2 calc'!AK533+'eq. coef.'!$C$107*'Amp-TB2 calc'!AL533+'eq. coef.'!$C$108*'Amp-TB2 calc'!AN533+'eq. coef.'!$C$109*'Amp-TB2 calc'!AP533+'eq. coef.'!$C$110*'Amp-TB2 calc'!AQ533+'eq. coef.'!$C$111*'Amp-TB2 calc'!AR533+'eq. coef.'!$C$112*'Amp-TB2 calc'!AS533))</f>
        <v xml:space="preserve"> </v>
      </c>
      <c r="BC533" s="243" t="str">
        <f>IF(SUM(I533:T533)&lt;90," ",EXP('eq. coef.'!$C$176+'eq. coef.'!$C$177*'Amp-TB2 calc'!AJ533+'eq. coef.'!$C$178*'Amp-TB2 calc'!AK533+'eq. coef.'!$C$179*'Amp-TB2 calc'!AL533+'eq. coef.'!$C$180*'Amp-TB2 calc'!AN533+'eq. coef.'!$C$181*'Amp-TB2 calc'!AP533+'eq. coef.'!$C$182*'Amp-TB2 calc'!AQ533+'eq. coef.'!$C$183*'Amp-TB2 calc'!AR533+'eq. coef.'!$C$184*'Amp-TB2 calc'!AS533))</f>
        <v xml:space="preserve"> </v>
      </c>
      <c r="BD533" s="243" t="str">
        <f>IF(SUM(I533:T533)&lt;90," ",('eq. coef.'!$C$234+'eq. coef.'!$C$235*'Amp-TB2 calc'!AJ533+'eq. coef.'!$C$236*'Amp-TB2 calc'!AK533+'eq. coef.'!$C$237*'Amp-TB2 calc'!AL533+'eq. coef.'!$C$238*'Amp-TB2 calc'!AN533+'eq. coef.'!$C$239*'Amp-TB2 calc'!AP533+'eq. coef.'!$C$240*'Amp-TB2 calc'!AQ533+'eq. coef.'!$C$241*'Amp-TB2 calc'!AR533+'eq. coef.'!$C$242*'Amp-TB2 calc'!AS533))</f>
        <v xml:space="preserve"> </v>
      </c>
      <c r="BE533" s="243" t="str">
        <f>IF(SUM(I533:T533)&lt;90," ",('eq. coef.'!$C$270+'eq. coef.'!$C$271*'Amp-TB2 calc'!AJ533+'eq. coef.'!$C$272*'Amp-TB2 calc'!AK533+'eq. coef.'!$C$273*'Amp-TB2 calc'!AL533+'eq. coef.'!$C$274*'Amp-TB2 calc'!AN533+'eq. coef.'!$C$275*'Amp-TB2 calc'!AP533+'eq. coef.'!$C$276*'Amp-TB2 calc'!AQ533+'eq. coef.'!$C$277*'Amp-TB2 calc'!AR533+'eq. coef.'!$C$278*'Amp-TB2 calc'!AS533))</f>
        <v xml:space="preserve"> </v>
      </c>
      <c r="BF533" s="243" t="str">
        <f>IF(SUM(I533:T533)&lt;90," ",EXP('eq. coef.'!$C$328+'eq. coef.'!$C$329*'Amp-TB2 calc'!AJ533+'eq. coef.'!$C$330*'Amp-TB2 calc'!AK533+'eq. coef.'!$C$331*'Amp-TB2 calc'!AL533+'eq. coef.'!$C$332*'Amp-TB2 calc'!AN533+'eq. coef.'!$C$333*'Amp-TB2 calc'!AP533+'eq. coef.'!$C$334*'Amp-TB2 calc'!AQ533+'eq. coef.'!$C$335*'Amp-TB2 calc'!AR533+'eq. coef.'!$C$336*'Amp-TB2 calc'!AS533))</f>
        <v xml:space="preserve"> </v>
      </c>
      <c r="BG533" s="255" t="str">
        <f t="shared" si="864"/>
        <v xml:space="preserve"> </v>
      </c>
      <c r="BH533" s="306" t="str">
        <f t="shared" si="865"/>
        <v xml:space="preserve"> </v>
      </c>
      <c r="BI533" s="243" t="str">
        <f t="shared" si="866"/>
        <v xml:space="preserve"> </v>
      </c>
      <c r="BJ533" s="245" t="str">
        <f t="shared" si="867"/>
        <v xml:space="preserve"> </v>
      </c>
      <c r="BK533" s="243" t="str">
        <f t="shared" si="868"/>
        <v xml:space="preserve"> </v>
      </c>
      <c r="BL533" s="247" t="str">
        <f>IF(SUM(I533:T533)&lt;90," ",'eq. coef.'!$C$360+'eq. coef.'!$C$361*'Amp-TB2 calc'!AJ533+'eq. coef.'!$C$362*'Amp-TB2 calc'!AK533+'eq. coef.'!$C$363*'Amp-TB2 calc'!AL533+'eq. coef.'!$C$364*'Amp-TB2 calc'!AN533+'eq. coef.'!$C$365*'Amp-TB2 calc'!AP533+'eq. coef.'!$C$366*'Amp-TB2 calc'!AQ533+'eq. coef.'!$C$367*'Amp-TB2 calc'!AR533+'eq. coef.'!$C$368*'Amp-TB2 calc'!AS533+'eq. coef.'!$C$369*LN(BO533))</f>
        <v xml:space="preserve"> </v>
      </c>
      <c r="BM533" s="248" t="str">
        <f t="shared" si="869"/>
        <v/>
      </c>
      <c r="BN533" s="267" t="str">
        <f t="shared" si="870"/>
        <v/>
      </c>
      <c r="BO533" s="249" t="str">
        <f t="shared" si="871"/>
        <v xml:space="preserve"> </v>
      </c>
      <c r="BP533" s="243" t="str">
        <f t="shared" si="872"/>
        <v xml:space="preserve"> </v>
      </c>
      <c r="BQ533" s="245"/>
      <c r="BR533" s="245">
        <f t="shared" si="873"/>
        <v>0</v>
      </c>
      <c r="BS533" s="245">
        <f t="shared" si="874"/>
        <v>0</v>
      </c>
      <c r="BT533" s="243" t="str">
        <f t="shared" si="875"/>
        <v xml:space="preserve"> </v>
      </c>
      <c r="BU533" s="250"/>
      <c r="BV533" s="251" t="str">
        <f>IF(SUM(I533:T533)&lt;90," ",'eq. coef.'!$B$1128*'Amp-TB2 calc'!CF533+'eq. coef.'!$B$1129*'Amp-TB2 calc'!CJ533+'eq. coef.'!$B$1130*'Amp-TB2 calc'!CK533+'eq. coef.'!$B$1131*'Amp-TB2 calc'!CM533+'eq. coef.'!$B$1132*'Amp-TB2 calc'!CN533+'eq. coef.'!$B$1133*'Amp-TB2 calc'!CO533+'eq. coef.'!$B$1134*'Amp-TB2 calc'!CP533+'eq. coef.'!$B$1135*'Amp-TB2 calc'!CS533+'eq. coef.'!$B$1135*'Amp-TB2 calc'!CW533+'eq. coef.'!$B$1137*'Amp-TB2 calc'!CX533)</f>
        <v xml:space="preserve"> </v>
      </c>
      <c r="BW533" s="252" t="str">
        <f t="shared" si="876"/>
        <v/>
      </c>
      <c r="BX533" s="253"/>
      <c r="BY533" s="252" t="str">
        <f t="shared" si="877"/>
        <v xml:space="preserve"> </v>
      </c>
      <c r="BZ533" s="251" t="str">
        <f>IF(SUM(I533:T533)&lt;90," ",EXP('eq. coef.'!$B$1156*'Amp-TB2 calc'!CF533+'eq. coef.'!$B$1157*'Amp-TB2 calc'!CJ533+'eq. coef.'!$B$1158*'Amp-TB2 calc'!CK533+'eq. coef.'!$B$1159*'Amp-TB2 calc'!CM533+'eq. coef.'!$B$1160*'Amp-TB2 calc'!CN533+'eq. coef.'!$B$1161*'Amp-TB2 calc'!CO533+'eq. coef.'!$B$1162*'Amp-TB2 calc'!CP533+'eq. coef.'!$B$1163*'Amp-TB2 calc'!CS533+'eq. coef.'!$B$1164*'Amp-TB2 calc'!CW533+'eq. coef.'!$B$1165*'Amp-TB2 calc'!CX533))</f>
        <v xml:space="preserve"> </v>
      </c>
      <c r="CA533" s="252" t="str">
        <f t="shared" si="878"/>
        <v xml:space="preserve"> </v>
      </c>
      <c r="CB533" s="245"/>
      <c r="CC533" s="244" t="str">
        <f t="shared" si="879"/>
        <v xml:space="preserve"> </v>
      </c>
      <c r="CD533" s="244" t="str">
        <f t="shared" si="880"/>
        <v xml:space="preserve"> </v>
      </c>
      <c r="CE533" s="240" t="str">
        <f t="shared" si="881"/>
        <v xml:space="preserve"> </v>
      </c>
      <c r="CF533" s="240" t="str">
        <f t="shared" si="882"/>
        <v xml:space="preserve"> </v>
      </c>
      <c r="CG533" s="240" t="str">
        <f t="shared" si="883"/>
        <v xml:space="preserve"> </v>
      </c>
      <c r="CH533" s="240" t="str">
        <f t="shared" si="884"/>
        <v xml:space="preserve"> </v>
      </c>
      <c r="CI533" s="240"/>
      <c r="CJ533" s="240" t="str">
        <f t="shared" si="885"/>
        <v xml:space="preserve"> </v>
      </c>
      <c r="CK533" s="240" t="str">
        <f t="shared" si="886"/>
        <v xml:space="preserve"> </v>
      </c>
      <c r="CL533" s="240" t="str">
        <f t="shared" si="887"/>
        <v xml:space="preserve"> </v>
      </c>
      <c r="CM533" s="240" t="str">
        <f t="shared" si="888"/>
        <v xml:space="preserve"> </v>
      </c>
      <c r="CN533" s="240" t="str">
        <f t="shared" si="889"/>
        <v xml:space="preserve"> </v>
      </c>
      <c r="CO533" s="240" t="str">
        <f t="shared" si="890"/>
        <v xml:space="preserve"> </v>
      </c>
      <c r="CP533" s="240" t="str">
        <f t="shared" si="891"/>
        <v xml:space="preserve"> </v>
      </c>
      <c r="CQ533" s="240" t="str">
        <f t="shared" si="892"/>
        <v xml:space="preserve"> </v>
      </c>
      <c r="CR533" s="240"/>
      <c r="CS533" s="240" t="str">
        <f t="shared" si="893"/>
        <v xml:space="preserve"> </v>
      </c>
      <c r="CT533" s="240" t="str">
        <f t="shared" si="894"/>
        <v xml:space="preserve"> </v>
      </c>
      <c r="CU533" s="240" t="str">
        <f t="shared" si="895"/>
        <v xml:space="preserve"> </v>
      </c>
      <c r="CV533" s="240"/>
      <c r="CW533" s="240" t="str">
        <f t="shared" si="896"/>
        <v xml:space="preserve"> </v>
      </c>
      <c r="CX533" s="240" t="str">
        <f t="shared" si="897"/>
        <v xml:space="preserve"> </v>
      </c>
      <c r="CY533" s="240" t="str">
        <f t="shared" si="898"/>
        <v xml:space="preserve"> </v>
      </c>
      <c r="CZ533" s="240"/>
      <c r="DA533" s="240" t="str">
        <f t="shared" si="899"/>
        <v xml:space="preserve"> </v>
      </c>
      <c r="DB533" s="240" t="str">
        <f t="shared" si="900"/>
        <v xml:space="preserve"> </v>
      </c>
      <c r="DC533" s="240" t="str">
        <f t="shared" si="901"/>
        <v xml:space="preserve"> </v>
      </c>
      <c r="DD533" s="240" t="str">
        <f t="shared" si="902"/>
        <v xml:space="preserve"> </v>
      </c>
      <c r="DE533" s="245" t="str">
        <f t="shared" si="903"/>
        <v xml:space="preserve"> </v>
      </c>
      <c r="DF533" s="245"/>
      <c r="DG533" s="239" t="str">
        <f t="shared" si="904"/>
        <v xml:space="preserve"> </v>
      </c>
      <c r="DH533" s="239" t="str">
        <f t="shared" si="905"/>
        <v xml:space="preserve"> </v>
      </c>
      <c r="DI533" s="239" t="str">
        <f t="shared" si="906"/>
        <v xml:space="preserve"> </v>
      </c>
      <c r="DJ533" s="240" t="str">
        <f t="shared" si="907"/>
        <v xml:space="preserve"> </v>
      </c>
    </row>
    <row r="534" spans="1:114">
      <c r="A534" s="312"/>
      <c r="I534" s="325"/>
      <c r="J534" s="325"/>
      <c r="K534" s="325"/>
      <c r="L534" s="325"/>
      <c r="M534" s="325"/>
      <c r="N534" s="325"/>
      <c r="O534" s="325"/>
      <c r="P534" s="325"/>
      <c r="Q534" s="325"/>
      <c r="R534" s="325"/>
      <c r="S534" s="325"/>
      <c r="T534" s="325"/>
      <c r="U534" s="238" t="str">
        <f t="shared" si="845"/>
        <v/>
      </c>
      <c r="V534" s="239" t="str">
        <f>IF(SUM(I534:T534)&lt;90," ",I534/stab.data!$U$7)</f>
        <v xml:space="preserve"> </v>
      </c>
      <c r="W534" s="239" t="str">
        <f>IF(SUM(I534:T534)&lt;90," ",J534/stab.data!$U$8)</f>
        <v xml:space="preserve"> </v>
      </c>
      <c r="X534" s="239" t="str">
        <f>IF(SUM(I534:T534)&lt;90," ",K534*2/stab.data!$U$9)</f>
        <v xml:space="preserve"> </v>
      </c>
      <c r="Y534" s="239" t="str">
        <f>IF(SUM(I534:T534)&lt;90," ",L534*2/stab.data!$U$10)</f>
        <v xml:space="preserve"> </v>
      </c>
      <c r="Z534" s="239" t="str">
        <f>IF(SUM(I534:T534)&lt;90," ",M534/stab.data!$U$11)</f>
        <v xml:space="preserve"> </v>
      </c>
      <c r="AA534" s="239" t="str">
        <f>IF(SUM(I534:T534)&lt;90," ",N534/stab.data!$U$12)</f>
        <v xml:space="preserve"> </v>
      </c>
      <c r="AB534" s="239" t="str">
        <f>IF(SUM(I534:T534)&lt;90," ",O534/stab.data!$U$13)</f>
        <v xml:space="preserve"> </v>
      </c>
      <c r="AC534" s="239" t="str">
        <f>IF(SUM(I534:T534)&lt;90," ",P534/stab.data!$U$14)</f>
        <v xml:space="preserve"> </v>
      </c>
      <c r="AD534" s="239" t="str">
        <f>IF(SUM(I534:T534)&lt;90," ",Q534*2/stab.data!$U$15)</f>
        <v xml:space="preserve"> </v>
      </c>
      <c r="AE534" s="239" t="str">
        <f>IF(SUM(I534:T534)&lt;90," ",R534*2/stab.data!$U$16)</f>
        <v xml:space="preserve"> </v>
      </c>
      <c r="AF534" s="239" t="str">
        <f>IF(SUM(I534:T534)&lt;90," ",S534/stab.data!$U$17)</f>
        <v xml:space="preserve"> </v>
      </c>
      <c r="AG534" s="239" t="str">
        <f>IF(SUM(I534:T534)&lt;90," ",T534/stab.data!$U$18)</f>
        <v xml:space="preserve"> </v>
      </c>
      <c r="AH534" s="239" t="str">
        <f t="shared" si="846"/>
        <v xml:space="preserve"> </v>
      </c>
      <c r="AI534" s="239" t="str">
        <f t="shared" si="847"/>
        <v xml:space="preserve"> </v>
      </c>
      <c r="AJ534" s="240" t="str">
        <f t="shared" si="848"/>
        <v xml:space="preserve"> </v>
      </c>
      <c r="AK534" s="240" t="str">
        <f t="shared" si="849"/>
        <v xml:space="preserve"> </v>
      </c>
      <c r="AL534" s="240" t="str">
        <f t="shared" si="850"/>
        <v xml:space="preserve"> </v>
      </c>
      <c r="AM534" s="240" t="str">
        <f t="shared" si="851"/>
        <v xml:space="preserve"> </v>
      </c>
      <c r="AN534" s="240" t="str">
        <f t="shared" si="852"/>
        <v xml:space="preserve"> </v>
      </c>
      <c r="AO534" s="240" t="str">
        <f t="shared" si="853"/>
        <v xml:space="preserve"> </v>
      </c>
      <c r="AP534" s="240" t="str">
        <f t="shared" si="854"/>
        <v xml:space="preserve"> </v>
      </c>
      <c r="AQ534" s="240" t="str">
        <f t="shared" si="855"/>
        <v xml:space="preserve"> </v>
      </c>
      <c r="AR534" s="240" t="str">
        <f t="shared" si="856"/>
        <v xml:space="preserve"> </v>
      </c>
      <c r="AS534" s="240" t="str">
        <f t="shared" si="857"/>
        <v xml:space="preserve"> </v>
      </c>
      <c r="AT534" s="240" t="str">
        <f t="shared" si="858"/>
        <v xml:space="preserve"> </v>
      </c>
      <c r="AU534" s="240" t="str">
        <f t="shared" si="859"/>
        <v xml:space="preserve"> </v>
      </c>
      <c r="AV534" s="239" t="str">
        <f t="shared" si="860"/>
        <v xml:space="preserve"> </v>
      </c>
      <c r="AW534" s="239" t="str">
        <f t="shared" si="861"/>
        <v xml:space="preserve"> </v>
      </c>
      <c r="AX534" s="239" t="str">
        <f>IF(SUM(I534:T534)&lt;90," ",CM534*AH534*stab.data!$U$20/13/2)</f>
        <v xml:space="preserve"> </v>
      </c>
      <c r="AY534" s="239" t="str">
        <f>IF(SUM(I534:T534)&lt;90," ",CO534*AH534*stab.data!$U$11/13)</f>
        <v xml:space="preserve"> </v>
      </c>
      <c r="AZ534" s="239" t="str">
        <f t="shared" si="862"/>
        <v/>
      </c>
      <c r="BA534" s="241" t="str">
        <f t="shared" si="863"/>
        <v xml:space="preserve"> </v>
      </c>
      <c r="BB534" s="242" t="str">
        <f>IF(SUM(I534:T534)&lt;90," ",EXP('eq. coef.'!$C$104+'eq. coef.'!$C$105*'Amp-TB2 calc'!AJ534+'eq. coef.'!$C$106*'Amp-TB2 calc'!AK534+'eq. coef.'!$C$107*'Amp-TB2 calc'!AL534+'eq. coef.'!$C$108*'Amp-TB2 calc'!AN534+'eq. coef.'!$C$109*'Amp-TB2 calc'!AP534+'eq. coef.'!$C$110*'Amp-TB2 calc'!AQ534+'eq. coef.'!$C$111*'Amp-TB2 calc'!AR534+'eq. coef.'!$C$112*'Amp-TB2 calc'!AS534))</f>
        <v xml:space="preserve"> </v>
      </c>
      <c r="BC534" s="243" t="str">
        <f>IF(SUM(I534:T534)&lt;90," ",EXP('eq. coef.'!$C$176+'eq. coef.'!$C$177*'Amp-TB2 calc'!AJ534+'eq. coef.'!$C$178*'Amp-TB2 calc'!AK534+'eq. coef.'!$C$179*'Amp-TB2 calc'!AL534+'eq. coef.'!$C$180*'Amp-TB2 calc'!AN534+'eq. coef.'!$C$181*'Amp-TB2 calc'!AP534+'eq. coef.'!$C$182*'Amp-TB2 calc'!AQ534+'eq. coef.'!$C$183*'Amp-TB2 calc'!AR534+'eq. coef.'!$C$184*'Amp-TB2 calc'!AS534))</f>
        <v xml:space="preserve"> </v>
      </c>
      <c r="BD534" s="243" t="str">
        <f>IF(SUM(I534:T534)&lt;90," ",('eq. coef.'!$C$234+'eq. coef.'!$C$235*'Amp-TB2 calc'!AJ534+'eq. coef.'!$C$236*'Amp-TB2 calc'!AK534+'eq. coef.'!$C$237*'Amp-TB2 calc'!AL534+'eq. coef.'!$C$238*'Amp-TB2 calc'!AN534+'eq. coef.'!$C$239*'Amp-TB2 calc'!AP534+'eq. coef.'!$C$240*'Amp-TB2 calc'!AQ534+'eq. coef.'!$C$241*'Amp-TB2 calc'!AR534+'eq. coef.'!$C$242*'Amp-TB2 calc'!AS534))</f>
        <v xml:space="preserve"> </v>
      </c>
      <c r="BE534" s="243" t="str">
        <f>IF(SUM(I534:T534)&lt;90," ",('eq. coef.'!$C$270+'eq. coef.'!$C$271*'Amp-TB2 calc'!AJ534+'eq. coef.'!$C$272*'Amp-TB2 calc'!AK534+'eq. coef.'!$C$273*'Amp-TB2 calc'!AL534+'eq. coef.'!$C$274*'Amp-TB2 calc'!AN534+'eq. coef.'!$C$275*'Amp-TB2 calc'!AP534+'eq. coef.'!$C$276*'Amp-TB2 calc'!AQ534+'eq. coef.'!$C$277*'Amp-TB2 calc'!AR534+'eq. coef.'!$C$278*'Amp-TB2 calc'!AS534))</f>
        <v xml:space="preserve"> </v>
      </c>
      <c r="BF534" s="243" t="str">
        <f>IF(SUM(I534:T534)&lt;90," ",EXP('eq. coef.'!$C$328+'eq. coef.'!$C$329*'Amp-TB2 calc'!AJ534+'eq. coef.'!$C$330*'Amp-TB2 calc'!AK534+'eq. coef.'!$C$331*'Amp-TB2 calc'!AL534+'eq. coef.'!$C$332*'Amp-TB2 calc'!AN534+'eq. coef.'!$C$333*'Amp-TB2 calc'!AP534+'eq. coef.'!$C$334*'Amp-TB2 calc'!AQ534+'eq. coef.'!$C$335*'Amp-TB2 calc'!AR534+'eq. coef.'!$C$336*'Amp-TB2 calc'!AS534))</f>
        <v xml:space="preserve"> </v>
      </c>
      <c r="BG534" s="255" t="str">
        <f t="shared" si="864"/>
        <v xml:space="preserve"> </v>
      </c>
      <c r="BH534" s="306" t="str">
        <f t="shared" si="865"/>
        <v xml:space="preserve"> </v>
      </c>
      <c r="BI534" s="243" t="str">
        <f t="shared" si="866"/>
        <v xml:space="preserve"> </v>
      </c>
      <c r="BJ534" s="245" t="str">
        <f t="shared" si="867"/>
        <v xml:space="preserve"> </v>
      </c>
      <c r="BK534" s="243" t="str">
        <f t="shared" si="868"/>
        <v xml:space="preserve"> </v>
      </c>
      <c r="BL534" s="247" t="str">
        <f>IF(SUM(I534:T534)&lt;90," ",'eq. coef.'!$C$360+'eq. coef.'!$C$361*'Amp-TB2 calc'!AJ534+'eq. coef.'!$C$362*'Amp-TB2 calc'!AK534+'eq. coef.'!$C$363*'Amp-TB2 calc'!AL534+'eq. coef.'!$C$364*'Amp-TB2 calc'!AN534+'eq. coef.'!$C$365*'Amp-TB2 calc'!AP534+'eq. coef.'!$C$366*'Amp-TB2 calc'!AQ534+'eq. coef.'!$C$367*'Amp-TB2 calc'!AR534+'eq. coef.'!$C$368*'Amp-TB2 calc'!AS534+'eq. coef.'!$C$369*LN(BO534))</f>
        <v xml:space="preserve"> </v>
      </c>
      <c r="BM534" s="248" t="str">
        <f t="shared" si="869"/>
        <v/>
      </c>
      <c r="BN534" s="267" t="str">
        <f t="shared" si="870"/>
        <v/>
      </c>
      <c r="BO534" s="249" t="str">
        <f t="shared" si="871"/>
        <v xml:space="preserve"> </v>
      </c>
      <c r="BP534" s="243" t="str">
        <f t="shared" si="872"/>
        <v xml:space="preserve"> </v>
      </c>
      <c r="BQ534" s="245"/>
      <c r="BR534" s="245">
        <f t="shared" si="873"/>
        <v>0</v>
      </c>
      <c r="BS534" s="245">
        <f t="shared" si="874"/>
        <v>0</v>
      </c>
      <c r="BT534" s="243" t="str">
        <f t="shared" si="875"/>
        <v xml:space="preserve"> </v>
      </c>
      <c r="BU534" s="250"/>
      <c r="BV534" s="251" t="str">
        <f>IF(SUM(I534:T534)&lt;90," ",'eq. coef.'!$B$1128*'Amp-TB2 calc'!CF534+'eq. coef.'!$B$1129*'Amp-TB2 calc'!CJ534+'eq. coef.'!$B$1130*'Amp-TB2 calc'!CK534+'eq. coef.'!$B$1131*'Amp-TB2 calc'!CM534+'eq. coef.'!$B$1132*'Amp-TB2 calc'!CN534+'eq. coef.'!$B$1133*'Amp-TB2 calc'!CO534+'eq. coef.'!$B$1134*'Amp-TB2 calc'!CP534+'eq. coef.'!$B$1135*'Amp-TB2 calc'!CS534+'eq. coef.'!$B$1135*'Amp-TB2 calc'!CW534+'eq. coef.'!$B$1137*'Amp-TB2 calc'!CX534)</f>
        <v xml:space="preserve"> </v>
      </c>
      <c r="BW534" s="252" t="str">
        <f t="shared" si="876"/>
        <v/>
      </c>
      <c r="BX534" s="253"/>
      <c r="BY534" s="252" t="str">
        <f t="shared" si="877"/>
        <v xml:space="preserve"> </v>
      </c>
      <c r="BZ534" s="251" t="str">
        <f>IF(SUM(I534:T534)&lt;90," ",EXP('eq. coef.'!$B$1156*'Amp-TB2 calc'!CF534+'eq. coef.'!$B$1157*'Amp-TB2 calc'!CJ534+'eq. coef.'!$B$1158*'Amp-TB2 calc'!CK534+'eq. coef.'!$B$1159*'Amp-TB2 calc'!CM534+'eq. coef.'!$B$1160*'Amp-TB2 calc'!CN534+'eq. coef.'!$B$1161*'Amp-TB2 calc'!CO534+'eq. coef.'!$B$1162*'Amp-TB2 calc'!CP534+'eq. coef.'!$B$1163*'Amp-TB2 calc'!CS534+'eq. coef.'!$B$1164*'Amp-TB2 calc'!CW534+'eq. coef.'!$B$1165*'Amp-TB2 calc'!CX534))</f>
        <v xml:space="preserve"> </v>
      </c>
      <c r="CA534" s="252" t="str">
        <f t="shared" si="878"/>
        <v xml:space="preserve"> </v>
      </c>
      <c r="CB534" s="245"/>
      <c r="CC534" s="244" t="str">
        <f t="shared" si="879"/>
        <v xml:space="preserve"> </v>
      </c>
      <c r="CD534" s="244" t="str">
        <f t="shared" si="880"/>
        <v xml:space="preserve"> </v>
      </c>
      <c r="CE534" s="240" t="str">
        <f t="shared" si="881"/>
        <v xml:space="preserve"> </v>
      </c>
      <c r="CF534" s="240" t="str">
        <f t="shared" si="882"/>
        <v xml:space="preserve"> </v>
      </c>
      <c r="CG534" s="240" t="str">
        <f t="shared" si="883"/>
        <v xml:space="preserve"> </v>
      </c>
      <c r="CH534" s="240" t="str">
        <f t="shared" si="884"/>
        <v xml:space="preserve"> </v>
      </c>
      <c r="CI534" s="240"/>
      <c r="CJ534" s="240" t="str">
        <f t="shared" si="885"/>
        <v xml:space="preserve"> </v>
      </c>
      <c r="CK534" s="240" t="str">
        <f t="shared" si="886"/>
        <v xml:space="preserve"> </v>
      </c>
      <c r="CL534" s="240" t="str">
        <f t="shared" si="887"/>
        <v xml:space="preserve"> </v>
      </c>
      <c r="CM534" s="240" t="str">
        <f t="shared" si="888"/>
        <v xml:space="preserve"> </v>
      </c>
      <c r="CN534" s="240" t="str">
        <f t="shared" si="889"/>
        <v xml:space="preserve"> </v>
      </c>
      <c r="CO534" s="240" t="str">
        <f t="shared" si="890"/>
        <v xml:space="preserve"> </v>
      </c>
      <c r="CP534" s="240" t="str">
        <f t="shared" si="891"/>
        <v xml:space="preserve"> </v>
      </c>
      <c r="CQ534" s="240" t="str">
        <f t="shared" si="892"/>
        <v xml:space="preserve"> </v>
      </c>
      <c r="CR534" s="240"/>
      <c r="CS534" s="240" t="str">
        <f t="shared" si="893"/>
        <v xml:space="preserve"> </v>
      </c>
      <c r="CT534" s="240" t="str">
        <f t="shared" si="894"/>
        <v xml:space="preserve"> </v>
      </c>
      <c r="CU534" s="240" t="str">
        <f t="shared" si="895"/>
        <v xml:space="preserve"> </v>
      </c>
      <c r="CV534" s="240"/>
      <c r="CW534" s="240" t="str">
        <f t="shared" si="896"/>
        <v xml:space="preserve"> </v>
      </c>
      <c r="CX534" s="240" t="str">
        <f t="shared" si="897"/>
        <v xml:space="preserve"> </v>
      </c>
      <c r="CY534" s="240" t="str">
        <f t="shared" si="898"/>
        <v xml:space="preserve"> </v>
      </c>
      <c r="CZ534" s="240"/>
      <c r="DA534" s="240" t="str">
        <f t="shared" si="899"/>
        <v xml:space="preserve"> </v>
      </c>
      <c r="DB534" s="240" t="str">
        <f t="shared" si="900"/>
        <v xml:space="preserve"> </v>
      </c>
      <c r="DC534" s="240" t="str">
        <f t="shared" si="901"/>
        <v xml:space="preserve"> </v>
      </c>
      <c r="DD534" s="240" t="str">
        <f t="shared" si="902"/>
        <v xml:space="preserve"> </v>
      </c>
      <c r="DE534" s="245" t="str">
        <f t="shared" si="903"/>
        <v xml:space="preserve"> </v>
      </c>
      <c r="DF534" s="245"/>
      <c r="DG534" s="239" t="str">
        <f t="shared" si="904"/>
        <v xml:space="preserve"> </v>
      </c>
      <c r="DH534" s="239" t="str">
        <f t="shared" si="905"/>
        <v xml:space="preserve"> </v>
      </c>
      <c r="DI534" s="239" t="str">
        <f t="shared" si="906"/>
        <v xml:space="preserve"> </v>
      </c>
      <c r="DJ534" s="240" t="str">
        <f t="shared" si="907"/>
        <v xml:space="preserve"> </v>
      </c>
    </row>
    <row r="535" spans="1:114">
      <c r="A535" s="312"/>
      <c r="I535" s="325"/>
      <c r="J535" s="325"/>
      <c r="K535" s="325"/>
      <c r="L535" s="325"/>
      <c r="M535" s="325"/>
      <c r="N535" s="325"/>
      <c r="O535" s="325"/>
      <c r="P535" s="325"/>
      <c r="Q535" s="325"/>
      <c r="R535" s="325"/>
      <c r="S535" s="325"/>
      <c r="T535" s="325"/>
      <c r="U535" s="238" t="str">
        <f t="shared" si="845"/>
        <v/>
      </c>
      <c r="V535" s="239" t="str">
        <f>IF(SUM(I535:T535)&lt;90," ",I535/stab.data!$U$7)</f>
        <v xml:space="preserve"> </v>
      </c>
      <c r="W535" s="239" t="str">
        <f>IF(SUM(I535:T535)&lt;90," ",J535/stab.data!$U$8)</f>
        <v xml:space="preserve"> </v>
      </c>
      <c r="X535" s="239" t="str">
        <f>IF(SUM(I535:T535)&lt;90," ",K535*2/stab.data!$U$9)</f>
        <v xml:space="preserve"> </v>
      </c>
      <c r="Y535" s="239" t="str">
        <f>IF(SUM(I535:T535)&lt;90," ",L535*2/stab.data!$U$10)</f>
        <v xml:space="preserve"> </v>
      </c>
      <c r="Z535" s="239" t="str">
        <f>IF(SUM(I535:T535)&lt;90," ",M535/stab.data!$U$11)</f>
        <v xml:space="preserve"> </v>
      </c>
      <c r="AA535" s="239" t="str">
        <f>IF(SUM(I535:T535)&lt;90," ",N535/stab.data!$U$12)</f>
        <v xml:space="preserve"> </v>
      </c>
      <c r="AB535" s="239" t="str">
        <f>IF(SUM(I535:T535)&lt;90," ",O535/stab.data!$U$13)</f>
        <v xml:space="preserve"> </v>
      </c>
      <c r="AC535" s="239" t="str">
        <f>IF(SUM(I535:T535)&lt;90," ",P535/stab.data!$U$14)</f>
        <v xml:space="preserve"> </v>
      </c>
      <c r="AD535" s="239" t="str">
        <f>IF(SUM(I535:T535)&lt;90," ",Q535*2/stab.data!$U$15)</f>
        <v xml:space="preserve"> </v>
      </c>
      <c r="AE535" s="239" t="str">
        <f>IF(SUM(I535:T535)&lt;90," ",R535*2/stab.data!$U$16)</f>
        <v xml:space="preserve"> </v>
      </c>
      <c r="AF535" s="239" t="str">
        <f>IF(SUM(I535:T535)&lt;90," ",S535/stab.data!$U$17)</f>
        <v xml:space="preserve"> </v>
      </c>
      <c r="AG535" s="239" t="str">
        <f>IF(SUM(I535:T535)&lt;90," ",T535/stab.data!$U$18)</f>
        <v xml:space="preserve"> </v>
      </c>
      <c r="AH535" s="239" t="str">
        <f t="shared" si="846"/>
        <v xml:space="preserve"> </v>
      </c>
      <c r="AI535" s="239" t="str">
        <f t="shared" si="847"/>
        <v xml:space="preserve"> </v>
      </c>
      <c r="AJ535" s="240" t="str">
        <f t="shared" si="848"/>
        <v xml:space="preserve"> </v>
      </c>
      <c r="AK535" s="240" t="str">
        <f t="shared" si="849"/>
        <v xml:space="preserve"> </v>
      </c>
      <c r="AL535" s="240" t="str">
        <f t="shared" si="850"/>
        <v xml:space="preserve"> </v>
      </c>
      <c r="AM535" s="240" t="str">
        <f t="shared" si="851"/>
        <v xml:space="preserve"> </v>
      </c>
      <c r="AN535" s="240" t="str">
        <f t="shared" si="852"/>
        <v xml:space="preserve"> </v>
      </c>
      <c r="AO535" s="240" t="str">
        <f t="shared" si="853"/>
        <v xml:space="preserve"> </v>
      </c>
      <c r="AP535" s="240" t="str">
        <f t="shared" si="854"/>
        <v xml:space="preserve"> </v>
      </c>
      <c r="AQ535" s="240" t="str">
        <f t="shared" si="855"/>
        <v xml:space="preserve"> </v>
      </c>
      <c r="AR535" s="240" t="str">
        <f t="shared" si="856"/>
        <v xml:space="preserve"> </v>
      </c>
      <c r="AS535" s="240" t="str">
        <f t="shared" si="857"/>
        <v xml:space="preserve"> </v>
      </c>
      <c r="AT535" s="240" t="str">
        <f t="shared" si="858"/>
        <v xml:space="preserve"> </v>
      </c>
      <c r="AU535" s="240" t="str">
        <f t="shared" si="859"/>
        <v xml:space="preserve"> </v>
      </c>
      <c r="AV535" s="239" t="str">
        <f t="shared" si="860"/>
        <v xml:space="preserve"> </v>
      </c>
      <c r="AW535" s="239" t="str">
        <f t="shared" si="861"/>
        <v xml:space="preserve"> </v>
      </c>
      <c r="AX535" s="239" t="str">
        <f>IF(SUM(I535:T535)&lt;90," ",CM535*AH535*stab.data!$U$20/13/2)</f>
        <v xml:space="preserve"> </v>
      </c>
      <c r="AY535" s="239" t="str">
        <f>IF(SUM(I535:T535)&lt;90," ",CO535*AH535*stab.data!$U$11/13)</f>
        <v xml:space="preserve"> </v>
      </c>
      <c r="AZ535" s="239" t="str">
        <f t="shared" si="862"/>
        <v/>
      </c>
      <c r="BA535" s="241" t="str">
        <f t="shared" si="863"/>
        <v xml:space="preserve"> </v>
      </c>
      <c r="BB535" s="242" t="str">
        <f>IF(SUM(I535:T535)&lt;90," ",EXP('eq. coef.'!$C$104+'eq. coef.'!$C$105*'Amp-TB2 calc'!AJ535+'eq. coef.'!$C$106*'Amp-TB2 calc'!AK535+'eq. coef.'!$C$107*'Amp-TB2 calc'!AL535+'eq. coef.'!$C$108*'Amp-TB2 calc'!AN535+'eq. coef.'!$C$109*'Amp-TB2 calc'!AP535+'eq. coef.'!$C$110*'Amp-TB2 calc'!AQ535+'eq. coef.'!$C$111*'Amp-TB2 calc'!AR535+'eq. coef.'!$C$112*'Amp-TB2 calc'!AS535))</f>
        <v xml:space="preserve"> </v>
      </c>
      <c r="BC535" s="243" t="str">
        <f>IF(SUM(I535:T535)&lt;90," ",EXP('eq. coef.'!$C$176+'eq. coef.'!$C$177*'Amp-TB2 calc'!AJ535+'eq. coef.'!$C$178*'Amp-TB2 calc'!AK535+'eq. coef.'!$C$179*'Amp-TB2 calc'!AL535+'eq. coef.'!$C$180*'Amp-TB2 calc'!AN535+'eq. coef.'!$C$181*'Amp-TB2 calc'!AP535+'eq. coef.'!$C$182*'Amp-TB2 calc'!AQ535+'eq. coef.'!$C$183*'Amp-TB2 calc'!AR535+'eq. coef.'!$C$184*'Amp-TB2 calc'!AS535))</f>
        <v xml:space="preserve"> </v>
      </c>
      <c r="BD535" s="243" t="str">
        <f>IF(SUM(I535:T535)&lt;90," ",('eq. coef.'!$C$234+'eq. coef.'!$C$235*'Amp-TB2 calc'!AJ535+'eq. coef.'!$C$236*'Amp-TB2 calc'!AK535+'eq. coef.'!$C$237*'Amp-TB2 calc'!AL535+'eq. coef.'!$C$238*'Amp-TB2 calc'!AN535+'eq. coef.'!$C$239*'Amp-TB2 calc'!AP535+'eq. coef.'!$C$240*'Amp-TB2 calc'!AQ535+'eq. coef.'!$C$241*'Amp-TB2 calc'!AR535+'eq. coef.'!$C$242*'Amp-TB2 calc'!AS535))</f>
        <v xml:space="preserve"> </v>
      </c>
      <c r="BE535" s="243" t="str">
        <f>IF(SUM(I535:T535)&lt;90," ",('eq. coef.'!$C$270+'eq. coef.'!$C$271*'Amp-TB2 calc'!AJ535+'eq. coef.'!$C$272*'Amp-TB2 calc'!AK535+'eq. coef.'!$C$273*'Amp-TB2 calc'!AL535+'eq. coef.'!$C$274*'Amp-TB2 calc'!AN535+'eq. coef.'!$C$275*'Amp-TB2 calc'!AP535+'eq. coef.'!$C$276*'Amp-TB2 calc'!AQ535+'eq. coef.'!$C$277*'Amp-TB2 calc'!AR535+'eq. coef.'!$C$278*'Amp-TB2 calc'!AS535))</f>
        <v xml:space="preserve"> </v>
      </c>
      <c r="BF535" s="243" t="str">
        <f>IF(SUM(I535:T535)&lt;90," ",EXP('eq. coef.'!$C$328+'eq. coef.'!$C$329*'Amp-TB2 calc'!AJ535+'eq. coef.'!$C$330*'Amp-TB2 calc'!AK535+'eq. coef.'!$C$331*'Amp-TB2 calc'!AL535+'eq. coef.'!$C$332*'Amp-TB2 calc'!AN535+'eq. coef.'!$C$333*'Amp-TB2 calc'!AP535+'eq. coef.'!$C$334*'Amp-TB2 calc'!AQ535+'eq. coef.'!$C$335*'Amp-TB2 calc'!AR535+'eq. coef.'!$C$336*'Amp-TB2 calc'!AS535))</f>
        <v xml:space="preserve"> </v>
      </c>
      <c r="BG535" s="255" t="str">
        <f t="shared" si="864"/>
        <v xml:space="preserve"> </v>
      </c>
      <c r="BH535" s="306" t="str">
        <f t="shared" si="865"/>
        <v xml:space="preserve"> </v>
      </c>
      <c r="BI535" s="243" t="str">
        <f t="shared" si="866"/>
        <v xml:space="preserve"> </v>
      </c>
      <c r="BJ535" s="245" t="str">
        <f t="shared" si="867"/>
        <v xml:space="preserve"> </v>
      </c>
      <c r="BK535" s="243" t="str">
        <f t="shared" si="868"/>
        <v xml:space="preserve"> </v>
      </c>
      <c r="BL535" s="247" t="str">
        <f>IF(SUM(I535:T535)&lt;90," ",'eq. coef.'!$C$360+'eq. coef.'!$C$361*'Amp-TB2 calc'!AJ535+'eq. coef.'!$C$362*'Amp-TB2 calc'!AK535+'eq. coef.'!$C$363*'Amp-TB2 calc'!AL535+'eq. coef.'!$C$364*'Amp-TB2 calc'!AN535+'eq. coef.'!$C$365*'Amp-TB2 calc'!AP535+'eq. coef.'!$C$366*'Amp-TB2 calc'!AQ535+'eq. coef.'!$C$367*'Amp-TB2 calc'!AR535+'eq. coef.'!$C$368*'Amp-TB2 calc'!AS535+'eq. coef.'!$C$369*LN(BO535))</f>
        <v xml:space="preserve"> </v>
      </c>
      <c r="BM535" s="248" t="str">
        <f t="shared" si="869"/>
        <v/>
      </c>
      <c r="BN535" s="267" t="str">
        <f t="shared" si="870"/>
        <v/>
      </c>
      <c r="BO535" s="249" t="str">
        <f t="shared" si="871"/>
        <v xml:space="preserve"> </v>
      </c>
      <c r="BP535" s="243" t="str">
        <f t="shared" si="872"/>
        <v xml:space="preserve"> </v>
      </c>
      <c r="BQ535" s="245"/>
      <c r="BR535" s="245">
        <f t="shared" si="873"/>
        <v>0</v>
      </c>
      <c r="BS535" s="245">
        <f t="shared" si="874"/>
        <v>0</v>
      </c>
      <c r="BT535" s="243" t="str">
        <f t="shared" si="875"/>
        <v xml:space="preserve"> </v>
      </c>
      <c r="BU535" s="250"/>
      <c r="BV535" s="251" t="str">
        <f>IF(SUM(I535:T535)&lt;90," ",'eq. coef.'!$B$1128*'Amp-TB2 calc'!CF535+'eq. coef.'!$B$1129*'Amp-TB2 calc'!CJ535+'eq. coef.'!$B$1130*'Amp-TB2 calc'!CK535+'eq. coef.'!$B$1131*'Amp-TB2 calc'!CM535+'eq. coef.'!$B$1132*'Amp-TB2 calc'!CN535+'eq. coef.'!$B$1133*'Amp-TB2 calc'!CO535+'eq. coef.'!$B$1134*'Amp-TB2 calc'!CP535+'eq. coef.'!$B$1135*'Amp-TB2 calc'!CS535+'eq. coef.'!$B$1135*'Amp-TB2 calc'!CW535+'eq. coef.'!$B$1137*'Amp-TB2 calc'!CX535)</f>
        <v xml:space="preserve"> </v>
      </c>
      <c r="BW535" s="252" t="str">
        <f t="shared" si="876"/>
        <v/>
      </c>
      <c r="BX535" s="253"/>
      <c r="BY535" s="252" t="str">
        <f t="shared" si="877"/>
        <v xml:space="preserve"> </v>
      </c>
      <c r="BZ535" s="251" t="str">
        <f>IF(SUM(I535:T535)&lt;90," ",EXP('eq. coef.'!$B$1156*'Amp-TB2 calc'!CF535+'eq. coef.'!$B$1157*'Amp-TB2 calc'!CJ535+'eq. coef.'!$B$1158*'Amp-TB2 calc'!CK535+'eq. coef.'!$B$1159*'Amp-TB2 calc'!CM535+'eq. coef.'!$B$1160*'Amp-TB2 calc'!CN535+'eq. coef.'!$B$1161*'Amp-TB2 calc'!CO535+'eq. coef.'!$B$1162*'Amp-TB2 calc'!CP535+'eq. coef.'!$B$1163*'Amp-TB2 calc'!CS535+'eq. coef.'!$B$1164*'Amp-TB2 calc'!CW535+'eq. coef.'!$B$1165*'Amp-TB2 calc'!CX535))</f>
        <v xml:space="preserve"> </v>
      </c>
      <c r="CA535" s="252" t="str">
        <f t="shared" si="878"/>
        <v xml:space="preserve"> </v>
      </c>
      <c r="CB535" s="245"/>
      <c r="CC535" s="244" t="str">
        <f t="shared" si="879"/>
        <v xml:space="preserve"> </v>
      </c>
      <c r="CD535" s="244" t="str">
        <f t="shared" si="880"/>
        <v xml:space="preserve"> </v>
      </c>
      <c r="CE535" s="240" t="str">
        <f t="shared" si="881"/>
        <v xml:space="preserve"> </v>
      </c>
      <c r="CF535" s="240" t="str">
        <f t="shared" si="882"/>
        <v xml:space="preserve"> </v>
      </c>
      <c r="CG535" s="240" t="str">
        <f t="shared" si="883"/>
        <v xml:space="preserve"> </v>
      </c>
      <c r="CH535" s="240" t="str">
        <f t="shared" si="884"/>
        <v xml:space="preserve"> </v>
      </c>
      <c r="CI535" s="240"/>
      <c r="CJ535" s="240" t="str">
        <f t="shared" si="885"/>
        <v xml:space="preserve"> </v>
      </c>
      <c r="CK535" s="240" t="str">
        <f t="shared" si="886"/>
        <v xml:space="preserve"> </v>
      </c>
      <c r="CL535" s="240" t="str">
        <f t="shared" si="887"/>
        <v xml:space="preserve"> </v>
      </c>
      <c r="CM535" s="240" t="str">
        <f t="shared" si="888"/>
        <v xml:space="preserve"> </v>
      </c>
      <c r="CN535" s="240" t="str">
        <f t="shared" si="889"/>
        <v xml:space="preserve"> </v>
      </c>
      <c r="CO535" s="240" t="str">
        <f t="shared" si="890"/>
        <v xml:space="preserve"> </v>
      </c>
      <c r="CP535" s="240" t="str">
        <f t="shared" si="891"/>
        <v xml:space="preserve"> </v>
      </c>
      <c r="CQ535" s="240" t="str">
        <f t="shared" si="892"/>
        <v xml:space="preserve"> </v>
      </c>
      <c r="CR535" s="240"/>
      <c r="CS535" s="240" t="str">
        <f t="shared" si="893"/>
        <v xml:space="preserve"> </v>
      </c>
      <c r="CT535" s="240" t="str">
        <f t="shared" si="894"/>
        <v xml:space="preserve"> </v>
      </c>
      <c r="CU535" s="240" t="str">
        <f t="shared" si="895"/>
        <v xml:space="preserve"> </v>
      </c>
      <c r="CV535" s="240"/>
      <c r="CW535" s="240" t="str">
        <f t="shared" si="896"/>
        <v xml:space="preserve"> </v>
      </c>
      <c r="CX535" s="240" t="str">
        <f t="shared" si="897"/>
        <v xml:space="preserve"> </v>
      </c>
      <c r="CY535" s="240" t="str">
        <f t="shared" si="898"/>
        <v xml:space="preserve"> </v>
      </c>
      <c r="CZ535" s="240"/>
      <c r="DA535" s="240" t="str">
        <f t="shared" si="899"/>
        <v xml:space="preserve"> </v>
      </c>
      <c r="DB535" s="240" t="str">
        <f t="shared" si="900"/>
        <v xml:space="preserve"> </v>
      </c>
      <c r="DC535" s="240" t="str">
        <f t="shared" si="901"/>
        <v xml:space="preserve"> </v>
      </c>
      <c r="DD535" s="240" t="str">
        <f t="shared" si="902"/>
        <v xml:space="preserve"> </v>
      </c>
      <c r="DE535" s="245" t="str">
        <f t="shared" si="903"/>
        <v xml:space="preserve"> </v>
      </c>
      <c r="DF535" s="245"/>
      <c r="DG535" s="239" t="str">
        <f t="shared" si="904"/>
        <v xml:space="preserve"> </v>
      </c>
      <c r="DH535" s="239" t="str">
        <f t="shared" si="905"/>
        <v xml:space="preserve"> </v>
      </c>
      <c r="DI535" s="239" t="str">
        <f t="shared" si="906"/>
        <v xml:space="preserve"> </v>
      </c>
      <c r="DJ535" s="240" t="str">
        <f t="shared" si="907"/>
        <v xml:space="preserve"> </v>
      </c>
    </row>
    <row r="536" spans="1:114">
      <c r="A536" s="312"/>
      <c r="I536" s="325"/>
      <c r="J536" s="325"/>
      <c r="K536" s="325"/>
      <c r="L536" s="325"/>
      <c r="M536" s="325"/>
      <c r="N536" s="325"/>
      <c r="O536" s="325"/>
      <c r="P536" s="325"/>
      <c r="Q536" s="325"/>
      <c r="R536" s="325"/>
      <c r="S536" s="325"/>
      <c r="T536" s="325"/>
      <c r="U536" s="238" t="str">
        <f t="shared" si="845"/>
        <v/>
      </c>
      <c r="V536" s="239" t="str">
        <f>IF(SUM(I536:T536)&lt;90," ",I536/stab.data!$U$7)</f>
        <v xml:space="preserve"> </v>
      </c>
      <c r="W536" s="239" t="str">
        <f>IF(SUM(I536:T536)&lt;90," ",J536/stab.data!$U$8)</f>
        <v xml:space="preserve"> </v>
      </c>
      <c r="X536" s="239" t="str">
        <f>IF(SUM(I536:T536)&lt;90," ",K536*2/stab.data!$U$9)</f>
        <v xml:space="preserve"> </v>
      </c>
      <c r="Y536" s="239" t="str">
        <f>IF(SUM(I536:T536)&lt;90," ",L536*2/stab.data!$U$10)</f>
        <v xml:space="preserve"> </v>
      </c>
      <c r="Z536" s="239" t="str">
        <f>IF(SUM(I536:T536)&lt;90," ",M536/stab.data!$U$11)</f>
        <v xml:space="preserve"> </v>
      </c>
      <c r="AA536" s="239" t="str">
        <f>IF(SUM(I536:T536)&lt;90," ",N536/stab.data!$U$12)</f>
        <v xml:space="preserve"> </v>
      </c>
      <c r="AB536" s="239" t="str">
        <f>IF(SUM(I536:T536)&lt;90," ",O536/stab.data!$U$13)</f>
        <v xml:space="preserve"> </v>
      </c>
      <c r="AC536" s="239" t="str">
        <f>IF(SUM(I536:T536)&lt;90," ",P536/stab.data!$U$14)</f>
        <v xml:space="preserve"> </v>
      </c>
      <c r="AD536" s="239" t="str">
        <f>IF(SUM(I536:T536)&lt;90," ",Q536*2/stab.data!$U$15)</f>
        <v xml:space="preserve"> </v>
      </c>
      <c r="AE536" s="239" t="str">
        <f>IF(SUM(I536:T536)&lt;90," ",R536*2/stab.data!$U$16)</f>
        <v xml:space="preserve"> </v>
      </c>
      <c r="AF536" s="239" t="str">
        <f>IF(SUM(I536:T536)&lt;90," ",S536/stab.data!$U$17)</f>
        <v xml:space="preserve"> </v>
      </c>
      <c r="AG536" s="239" t="str">
        <f>IF(SUM(I536:T536)&lt;90," ",T536/stab.data!$U$18)</f>
        <v xml:space="preserve"> </v>
      </c>
      <c r="AH536" s="239" t="str">
        <f t="shared" si="846"/>
        <v xml:space="preserve"> </v>
      </c>
      <c r="AI536" s="239" t="str">
        <f t="shared" si="847"/>
        <v xml:space="preserve"> </v>
      </c>
      <c r="AJ536" s="240" t="str">
        <f t="shared" si="848"/>
        <v xml:space="preserve"> </v>
      </c>
      <c r="AK536" s="240" t="str">
        <f t="shared" si="849"/>
        <v xml:space="preserve"> </v>
      </c>
      <c r="AL536" s="240" t="str">
        <f t="shared" si="850"/>
        <v xml:space="preserve"> </v>
      </c>
      <c r="AM536" s="240" t="str">
        <f t="shared" si="851"/>
        <v xml:space="preserve"> </v>
      </c>
      <c r="AN536" s="240" t="str">
        <f t="shared" si="852"/>
        <v xml:space="preserve"> </v>
      </c>
      <c r="AO536" s="240" t="str">
        <f t="shared" si="853"/>
        <v xml:space="preserve"> </v>
      </c>
      <c r="AP536" s="240" t="str">
        <f t="shared" si="854"/>
        <v xml:space="preserve"> </v>
      </c>
      <c r="AQ536" s="240" t="str">
        <f t="shared" si="855"/>
        <v xml:space="preserve"> </v>
      </c>
      <c r="AR536" s="240" t="str">
        <f t="shared" si="856"/>
        <v xml:space="preserve"> </v>
      </c>
      <c r="AS536" s="240" t="str">
        <f t="shared" si="857"/>
        <v xml:space="preserve"> </v>
      </c>
      <c r="AT536" s="240" t="str">
        <f t="shared" si="858"/>
        <v xml:space="preserve"> </v>
      </c>
      <c r="AU536" s="240" t="str">
        <f t="shared" si="859"/>
        <v xml:space="preserve"> </v>
      </c>
      <c r="AV536" s="239" t="str">
        <f t="shared" si="860"/>
        <v xml:space="preserve"> </v>
      </c>
      <c r="AW536" s="239" t="str">
        <f t="shared" si="861"/>
        <v xml:space="preserve"> </v>
      </c>
      <c r="AX536" s="239" t="str">
        <f>IF(SUM(I536:T536)&lt;90," ",CM536*AH536*stab.data!$U$20/13/2)</f>
        <v xml:space="preserve"> </v>
      </c>
      <c r="AY536" s="239" t="str">
        <f>IF(SUM(I536:T536)&lt;90," ",CO536*AH536*stab.data!$U$11/13)</f>
        <v xml:space="preserve"> </v>
      </c>
      <c r="AZ536" s="239" t="str">
        <f t="shared" si="862"/>
        <v/>
      </c>
      <c r="BA536" s="241" t="str">
        <f t="shared" si="863"/>
        <v xml:space="preserve"> </v>
      </c>
      <c r="BB536" s="242" t="str">
        <f>IF(SUM(I536:T536)&lt;90," ",EXP('eq. coef.'!$C$104+'eq. coef.'!$C$105*'Amp-TB2 calc'!AJ536+'eq. coef.'!$C$106*'Amp-TB2 calc'!AK536+'eq. coef.'!$C$107*'Amp-TB2 calc'!AL536+'eq. coef.'!$C$108*'Amp-TB2 calc'!AN536+'eq. coef.'!$C$109*'Amp-TB2 calc'!AP536+'eq. coef.'!$C$110*'Amp-TB2 calc'!AQ536+'eq. coef.'!$C$111*'Amp-TB2 calc'!AR536+'eq. coef.'!$C$112*'Amp-TB2 calc'!AS536))</f>
        <v xml:space="preserve"> </v>
      </c>
      <c r="BC536" s="243" t="str">
        <f>IF(SUM(I536:T536)&lt;90," ",EXP('eq. coef.'!$C$176+'eq. coef.'!$C$177*'Amp-TB2 calc'!AJ536+'eq. coef.'!$C$178*'Amp-TB2 calc'!AK536+'eq. coef.'!$C$179*'Amp-TB2 calc'!AL536+'eq. coef.'!$C$180*'Amp-TB2 calc'!AN536+'eq. coef.'!$C$181*'Amp-TB2 calc'!AP536+'eq. coef.'!$C$182*'Amp-TB2 calc'!AQ536+'eq. coef.'!$C$183*'Amp-TB2 calc'!AR536+'eq. coef.'!$C$184*'Amp-TB2 calc'!AS536))</f>
        <v xml:space="preserve"> </v>
      </c>
      <c r="BD536" s="243" t="str">
        <f>IF(SUM(I536:T536)&lt;90," ",('eq. coef.'!$C$234+'eq. coef.'!$C$235*'Amp-TB2 calc'!AJ536+'eq. coef.'!$C$236*'Amp-TB2 calc'!AK536+'eq. coef.'!$C$237*'Amp-TB2 calc'!AL536+'eq. coef.'!$C$238*'Amp-TB2 calc'!AN536+'eq. coef.'!$C$239*'Amp-TB2 calc'!AP536+'eq. coef.'!$C$240*'Amp-TB2 calc'!AQ536+'eq. coef.'!$C$241*'Amp-TB2 calc'!AR536+'eq. coef.'!$C$242*'Amp-TB2 calc'!AS536))</f>
        <v xml:space="preserve"> </v>
      </c>
      <c r="BE536" s="243" t="str">
        <f>IF(SUM(I536:T536)&lt;90," ",('eq. coef.'!$C$270+'eq. coef.'!$C$271*'Amp-TB2 calc'!AJ536+'eq. coef.'!$C$272*'Amp-TB2 calc'!AK536+'eq. coef.'!$C$273*'Amp-TB2 calc'!AL536+'eq. coef.'!$C$274*'Amp-TB2 calc'!AN536+'eq. coef.'!$C$275*'Amp-TB2 calc'!AP536+'eq. coef.'!$C$276*'Amp-TB2 calc'!AQ536+'eq. coef.'!$C$277*'Amp-TB2 calc'!AR536+'eq. coef.'!$C$278*'Amp-TB2 calc'!AS536))</f>
        <v xml:space="preserve"> </v>
      </c>
      <c r="BF536" s="243" t="str">
        <f>IF(SUM(I536:T536)&lt;90," ",EXP('eq. coef.'!$C$328+'eq. coef.'!$C$329*'Amp-TB2 calc'!AJ536+'eq. coef.'!$C$330*'Amp-TB2 calc'!AK536+'eq. coef.'!$C$331*'Amp-TB2 calc'!AL536+'eq. coef.'!$C$332*'Amp-TB2 calc'!AN536+'eq. coef.'!$C$333*'Amp-TB2 calc'!AP536+'eq. coef.'!$C$334*'Amp-TB2 calc'!AQ536+'eq. coef.'!$C$335*'Amp-TB2 calc'!AR536+'eq. coef.'!$C$336*'Amp-TB2 calc'!AS536))</f>
        <v xml:space="preserve"> </v>
      </c>
      <c r="BG536" s="255" t="str">
        <f t="shared" si="864"/>
        <v xml:space="preserve"> </v>
      </c>
      <c r="BH536" s="306" t="str">
        <f t="shared" si="865"/>
        <v xml:space="preserve"> </v>
      </c>
      <c r="BI536" s="243" t="str">
        <f t="shared" si="866"/>
        <v xml:space="preserve"> </v>
      </c>
      <c r="BJ536" s="245" t="str">
        <f t="shared" si="867"/>
        <v xml:space="preserve"> </v>
      </c>
      <c r="BK536" s="243" t="str">
        <f t="shared" si="868"/>
        <v xml:space="preserve"> </v>
      </c>
      <c r="BL536" s="247" t="str">
        <f>IF(SUM(I536:T536)&lt;90," ",'eq. coef.'!$C$360+'eq. coef.'!$C$361*'Amp-TB2 calc'!AJ536+'eq. coef.'!$C$362*'Amp-TB2 calc'!AK536+'eq. coef.'!$C$363*'Amp-TB2 calc'!AL536+'eq. coef.'!$C$364*'Amp-TB2 calc'!AN536+'eq. coef.'!$C$365*'Amp-TB2 calc'!AP536+'eq. coef.'!$C$366*'Amp-TB2 calc'!AQ536+'eq. coef.'!$C$367*'Amp-TB2 calc'!AR536+'eq. coef.'!$C$368*'Amp-TB2 calc'!AS536+'eq. coef.'!$C$369*LN(BO536))</f>
        <v xml:space="preserve"> </v>
      </c>
      <c r="BM536" s="248" t="str">
        <f t="shared" si="869"/>
        <v/>
      </c>
      <c r="BN536" s="267" t="str">
        <f t="shared" si="870"/>
        <v/>
      </c>
      <c r="BO536" s="249" t="str">
        <f t="shared" si="871"/>
        <v xml:space="preserve"> </v>
      </c>
      <c r="BP536" s="243" t="str">
        <f t="shared" si="872"/>
        <v xml:space="preserve"> </v>
      </c>
      <c r="BQ536" s="245"/>
      <c r="BR536" s="245">
        <f t="shared" si="873"/>
        <v>0</v>
      </c>
      <c r="BS536" s="245">
        <f t="shared" si="874"/>
        <v>0</v>
      </c>
      <c r="BT536" s="243" t="str">
        <f t="shared" si="875"/>
        <v xml:space="preserve"> </v>
      </c>
      <c r="BU536" s="250"/>
      <c r="BV536" s="251" t="str">
        <f>IF(SUM(I536:T536)&lt;90," ",'eq. coef.'!$B$1128*'Amp-TB2 calc'!CF536+'eq. coef.'!$B$1129*'Amp-TB2 calc'!CJ536+'eq. coef.'!$B$1130*'Amp-TB2 calc'!CK536+'eq. coef.'!$B$1131*'Amp-TB2 calc'!CM536+'eq. coef.'!$B$1132*'Amp-TB2 calc'!CN536+'eq. coef.'!$B$1133*'Amp-TB2 calc'!CO536+'eq. coef.'!$B$1134*'Amp-TB2 calc'!CP536+'eq. coef.'!$B$1135*'Amp-TB2 calc'!CS536+'eq. coef.'!$B$1135*'Amp-TB2 calc'!CW536+'eq. coef.'!$B$1137*'Amp-TB2 calc'!CX536)</f>
        <v xml:space="preserve"> </v>
      </c>
      <c r="BW536" s="252" t="str">
        <f t="shared" si="876"/>
        <v/>
      </c>
      <c r="BX536" s="253"/>
      <c r="BY536" s="252" t="str">
        <f t="shared" si="877"/>
        <v xml:space="preserve"> </v>
      </c>
      <c r="BZ536" s="251" t="str">
        <f>IF(SUM(I536:T536)&lt;90," ",EXP('eq. coef.'!$B$1156*'Amp-TB2 calc'!CF536+'eq. coef.'!$B$1157*'Amp-TB2 calc'!CJ536+'eq. coef.'!$B$1158*'Amp-TB2 calc'!CK536+'eq. coef.'!$B$1159*'Amp-TB2 calc'!CM536+'eq. coef.'!$B$1160*'Amp-TB2 calc'!CN536+'eq. coef.'!$B$1161*'Amp-TB2 calc'!CO536+'eq. coef.'!$B$1162*'Amp-TB2 calc'!CP536+'eq. coef.'!$B$1163*'Amp-TB2 calc'!CS536+'eq. coef.'!$B$1164*'Amp-TB2 calc'!CW536+'eq. coef.'!$B$1165*'Amp-TB2 calc'!CX536))</f>
        <v xml:space="preserve"> </v>
      </c>
      <c r="CA536" s="252" t="str">
        <f t="shared" si="878"/>
        <v xml:space="preserve"> </v>
      </c>
      <c r="CB536" s="245"/>
      <c r="CC536" s="244" t="str">
        <f t="shared" si="879"/>
        <v xml:space="preserve"> </v>
      </c>
      <c r="CD536" s="244" t="str">
        <f t="shared" si="880"/>
        <v xml:space="preserve"> </v>
      </c>
      <c r="CE536" s="240" t="str">
        <f t="shared" si="881"/>
        <v xml:space="preserve"> </v>
      </c>
      <c r="CF536" s="240" t="str">
        <f t="shared" si="882"/>
        <v xml:space="preserve"> </v>
      </c>
      <c r="CG536" s="240" t="str">
        <f t="shared" si="883"/>
        <v xml:space="preserve"> </v>
      </c>
      <c r="CH536" s="240" t="str">
        <f t="shared" si="884"/>
        <v xml:space="preserve"> </v>
      </c>
      <c r="CI536" s="240"/>
      <c r="CJ536" s="240" t="str">
        <f t="shared" si="885"/>
        <v xml:space="preserve"> </v>
      </c>
      <c r="CK536" s="240" t="str">
        <f t="shared" si="886"/>
        <v xml:space="preserve"> </v>
      </c>
      <c r="CL536" s="240" t="str">
        <f t="shared" si="887"/>
        <v xml:space="preserve"> </v>
      </c>
      <c r="CM536" s="240" t="str">
        <f t="shared" si="888"/>
        <v xml:space="preserve"> </v>
      </c>
      <c r="CN536" s="240" t="str">
        <f t="shared" si="889"/>
        <v xml:space="preserve"> </v>
      </c>
      <c r="CO536" s="240" t="str">
        <f t="shared" si="890"/>
        <v xml:space="preserve"> </v>
      </c>
      <c r="CP536" s="240" t="str">
        <f t="shared" si="891"/>
        <v xml:space="preserve"> </v>
      </c>
      <c r="CQ536" s="240" t="str">
        <f t="shared" si="892"/>
        <v xml:space="preserve"> </v>
      </c>
      <c r="CR536" s="240"/>
      <c r="CS536" s="240" t="str">
        <f t="shared" si="893"/>
        <v xml:space="preserve"> </v>
      </c>
      <c r="CT536" s="240" t="str">
        <f t="shared" si="894"/>
        <v xml:space="preserve"> </v>
      </c>
      <c r="CU536" s="240" t="str">
        <f t="shared" si="895"/>
        <v xml:space="preserve"> </v>
      </c>
      <c r="CV536" s="240"/>
      <c r="CW536" s="240" t="str">
        <f t="shared" si="896"/>
        <v xml:space="preserve"> </v>
      </c>
      <c r="CX536" s="240" t="str">
        <f t="shared" si="897"/>
        <v xml:space="preserve"> </v>
      </c>
      <c r="CY536" s="240" t="str">
        <f t="shared" si="898"/>
        <v xml:space="preserve"> </v>
      </c>
      <c r="CZ536" s="240"/>
      <c r="DA536" s="240" t="str">
        <f t="shared" si="899"/>
        <v xml:space="preserve"> </v>
      </c>
      <c r="DB536" s="240" t="str">
        <f t="shared" si="900"/>
        <v xml:space="preserve"> </v>
      </c>
      <c r="DC536" s="240" t="str">
        <f t="shared" si="901"/>
        <v xml:space="preserve"> </v>
      </c>
      <c r="DD536" s="240" t="str">
        <f t="shared" si="902"/>
        <v xml:space="preserve"> </v>
      </c>
      <c r="DE536" s="245" t="str">
        <f t="shared" si="903"/>
        <v xml:space="preserve"> </v>
      </c>
      <c r="DF536" s="245"/>
      <c r="DG536" s="239" t="str">
        <f t="shared" si="904"/>
        <v xml:space="preserve"> </v>
      </c>
      <c r="DH536" s="239" t="str">
        <f t="shared" si="905"/>
        <v xml:space="preserve"> </v>
      </c>
      <c r="DI536" s="239" t="str">
        <f t="shared" si="906"/>
        <v xml:space="preserve"> </v>
      </c>
      <c r="DJ536" s="240" t="str">
        <f t="shared" si="907"/>
        <v xml:space="preserve"> </v>
      </c>
    </row>
    <row r="537" spans="1:114">
      <c r="A537" s="312"/>
      <c r="I537" s="325"/>
      <c r="J537" s="325"/>
      <c r="K537" s="325"/>
      <c r="L537" s="325"/>
      <c r="M537" s="325"/>
      <c r="N537" s="325"/>
      <c r="O537" s="325"/>
      <c r="P537" s="325"/>
      <c r="Q537" s="325"/>
      <c r="R537" s="325"/>
      <c r="S537" s="325"/>
      <c r="T537" s="325"/>
      <c r="U537" s="238" t="str">
        <f t="shared" si="845"/>
        <v/>
      </c>
      <c r="V537" s="239" t="str">
        <f>IF(SUM(I537:T537)&lt;90," ",I537/stab.data!$U$7)</f>
        <v xml:space="preserve"> </v>
      </c>
      <c r="W537" s="239" t="str">
        <f>IF(SUM(I537:T537)&lt;90," ",J537/stab.data!$U$8)</f>
        <v xml:space="preserve"> </v>
      </c>
      <c r="X537" s="239" t="str">
        <f>IF(SUM(I537:T537)&lt;90," ",K537*2/stab.data!$U$9)</f>
        <v xml:space="preserve"> </v>
      </c>
      <c r="Y537" s="239" t="str">
        <f>IF(SUM(I537:T537)&lt;90," ",L537*2/stab.data!$U$10)</f>
        <v xml:space="preserve"> </v>
      </c>
      <c r="Z537" s="239" t="str">
        <f>IF(SUM(I537:T537)&lt;90," ",M537/stab.data!$U$11)</f>
        <v xml:space="preserve"> </v>
      </c>
      <c r="AA537" s="239" t="str">
        <f>IF(SUM(I537:T537)&lt;90," ",N537/stab.data!$U$12)</f>
        <v xml:space="preserve"> </v>
      </c>
      <c r="AB537" s="239" t="str">
        <f>IF(SUM(I537:T537)&lt;90," ",O537/stab.data!$U$13)</f>
        <v xml:space="preserve"> </v>
      </c>
      <c r="AC537" s="239" t="str">
        <f>IF(SUM(I537:T537)&lt;90," ",P537/stab.data!$U$14)</f>
        <v xml:space="preserve"> </v>
      </c>
      <c r="AD537" s="239" t="str">
        <f>IF(SUM(I537:T537)&lt;90," ",Q537*2/stab.data!$U$15)</f>
        <v xml:space="preserve"> </v>
      </c>
      <c r="AE537" s="239" t="str">
        <f>IF(SUM(I537:T537)&lt;90," ",R537*2/stab.data!$U$16)</f>
        <v xml:space="preserve"> </v>
      </c>
      <c r="AF537" s="239" t="str">
        <f>IF(SUM(I537:T537)&lt;90," ",S537/stab.data!$U$17)</f>
        <v xml:space="preserve"> </v>
      </c>
      <c r="AG537" s="239" t="str">
        <f>IF(SUM(I537:T537)&lt;90," ",T537/stab.data!$U$18)</f>
        <v xml:space="preserve"> </v>
      </c>
      <c r="AH537" s="239" t="str">
        <f t="shared" si="846"/>
        <v xml:space="preserve"> </v>
      </c>
      <c r="AI537" s="239" t="str">
        <f t="shared" si="847"/>
        <v xml:space="preserve"> </v>
      </c>
      <c r="AJ537" s="240" t="str">
        <f t="shared" si="848"/>
        <v xml:space="preserve"> </v>
      </c>
      <c r="AK537" s="240" t="str">
        <f t="shared" si="849"/>
        <v xml:space="preserve"> </v>
      </c>
      <c r="AL537" s="240" t="str">
        <f t="shared" si="850"/>
        <v xml:space="preserve"> </v>
      </c>
      <c r="AM537" s="240" t="str">
        <f t="shared" si="851"/>
        <v xml:space="preserve"> </v>
      </c>
      <c r="AN537" s="240" t="str">
        <f t="shared" si="852"/>
        <v xml:space="preserve"> </v>
      </c>
      <c r="AO537" s="240" t="str">
        <f t="shared" si="853"/>
        <v xml:space="preserve"> </v>
      </c>
      <c r="AP537" s="240" t="str">
        <f t="shared" si="854"/>
        <v xml:space="preserve"> </v>
      </c>
      <c r="AQ537" s="240" t="str">
        <f t="shared" si="855"/>
        <v xml:space="preserve"> </v>
      </c>
      <c r="AR537" s="240" t="str">
        <f t="shared" si="856"/>
        <v xml:space="preserve"> </v>
      </c>
      <c r="AS537" s="240" t="str">
        <f t="shared" si="857"/>
        <v xml:space="preserve"> </v>
      </c>
      <c r="AT537" s="240" t="str">
        <f t="shared" si="858"/>
        <v xml:space="preserve"> </v>
      </c>
      <c r="AU537" s="240" t="str">
        <f t="shared" si="859"/>
        <v xml:space="preserve"> </v>
      </c>
      <c r="AV537" s="239" t="str">
        <f t="shared" si="860"/>
        <v xml:space="preserve"> </v>
      </c>
      <c r="AW537" s="239" t="str">
        <f t="shared" si="861"/>
        <v xml:space="preserve"> </v>
      </c>
      <c r="AX537" s="239" t="str">
        <f>IF(SUM(I537:T537)&lt;90," ",CM537*AH537*stab.data!$U$20/13/2)</f>
        <v xml:space="preserve"> </v>
      </c>
      <c r="AY537" s="239" t="str">
        <f>IF(SUM(I537:T537)&lt;90," ",CO537*AH537*stab.data!$U$11/13)</f>
        <v xml:space="preserve"> </v>
      </c>
      <c r="AZ537" s="239" t="str">
        <f t="shared" si="862"/>
        <v/>
      </c>
      <c r="BA537" s="241" t="str">
        <f t="shared" si="863"/>
        <v xml:space="preserve"> </v>
      </c>
      <c r="BB537" s="242" t="str">
        <f>IF(SUM(I537:T537)&lt;90," ",EXP('eq. coef.'!$C$104+'eq. coef.'!$C$105*'Amp-TB2 calc'!AJ537+'eq. coef.'!$C$106*'Amp-TB2 calc'!AK537+'eq. coef.'!$C$107*'Amp-TB2 calc'!AL537+'eq. coef.'!$C$108*'Amp-TB2 calc'!AN537+'eq. coef.'!$C$109*'Amp-TB2 calc'!AP537+'eq. coef.'!$C$110*'Amp-TB2 calc'!AQ537+'eq. coef.'!$C$111*'Amp-TB2 calc'!AR537+'eq. coef.'!$C$112*'Amp-TB2 calc'!AS537))</f>
        <v xml:space="preserve"> </v>
      </c>
      <c r="BC537" s="243" t="str">
        <f>IF(SUM(I537:T537)&lt;90," ",EXP('eq. coef.'!$C$176+'eq. coef.'!$C$177*'Amp-TB2 calc'!AJ537+'eq. coef.'!$C$178*'Amp-TB2 calc'!AK537+'eq. coef.'!$C$179*'Amp-TB2 calc'!AL537+'eq. coef.'!$C$180*'Amp-TB2 calc'!AN537+'eq. coef.'!$C$181*'Amp-TB2 calc'!AP537+'eq. coef.'!$C$182*'Amp-TB2 calc'!AQ537+'eq. coef.'!$C$183*'Amp-TB2 calc'!AR537+'eq. coef.'!$C$184*'Amp-TB2 calc'!AS537))</f>
        <v xml:space="preserve"> </v>
      </c>
      <c r="BD537" s="243" t="str">
        <f>IF(SUM(I537:T537)&lt;90," ",('eq. coef.'!$C$234+'eq. coef.'!$C$235*'Amp-TB2 calc'!AJ537+'eq. coef.'!$C$236*'Amp-TB2 calc'!AK537+'eq. coef.'!$C$237*'Amp-TB2 calc'!AL537+'eq. coef.'!$C$238*'Amp-TB2 calc'!AN537+'eq. coef.'!$C$239*'Amp-TB2 calc'!AP537+'eq. coef.'!$C$240*'Amp-TB2 calc'!AQ537+'eq. coef.'!$C$241*'Amp-TB2 calc'!AR537+'eq. coef.'!$C$242*'Amp-TB2 calc'!AS537))</f>
        <v xml:space="preserve"> </v>
      </c>
      <c r="BE537" s="243" t="str">
        <f>IF(SUM(I537:T537)&lt;90," ",('eq. coef.'!$C$270+'eq. coef.'!$C$271*'Amp-TB2 calc'!AJ537+'eq. coef.'!$C$272*'Amp-TB2 calc'!AK537+'eq. coef.'!$C$273*'Amp-TB2 calc'!AL537+'eq. coef.'!$C$274*'Amp-TB2 calc'!AN537+'eq. coef.'!$C$275*'Amp-TB2 calc'!AP537+'eq. coef.'!$C$276*'Amp-TB2 calc'!AQ537+'eq. coef.'!$C$277*'Amp-TB2 calc'!AR537+'eq. coef.'!$C$278*'Amp-TB2 calc'!AS537))</f>
        <v xml:space="preserve"> </v>
      </c>
      <c r="BF537" s="243" t="str">
        <f>IF(SUM(I537:T537)&lt;90," ",EXP('eq. coef.'!$C$328+'eq. coef.'!$C$329*'Amp-TB2 calc'!AJ537+'eq. coef.'!$C$330*'Amp-TB2 calc'!AK537+'eq. coef.'!$C$331*'Amp-TB2 calc'!AL537+'eq. coef.'!$C$332*'Amp-TB2 calc'!AN537+'eq. coef.'!$C$333*'Amp-TB2 calc'!AP537+'eq. coef.'!$C$334*'Amp-TB2 calc'!AQ537+'eq. coef.'!$C$335*'Amp-TB2 calc'!AR537+'eq. coef.'!$C$336*'Amp-TB2 calc'!AS537))</f>
        <v xml:space="preserve"> </v>
      </c>
      <c r="BG537" s="255" t="str">
        <f t="shared" si="864"/>
        <v xml:space="preserve"> </v>
      </c>
      <c r="BH537" s="306" t="str">
        <f t="shared" si="865"/>
        <v xml:space="preserve"> </v>
      </c>
      <c r="BI537" s="243" t="str">
        <f t="shared" si="866"/>
        <v xml:space="preserve"> </v>
      </c>
      <c r="BJ537" s="245" t="str">
        <f t="shared" si="867"/>
        <v xml:space="preserve"> </v>
      </c>
      <c r="BK537" s="243" t="str">
        <f t="shared" si="868"/>
        <v xml:space="preserve"> </v>
      </c>
      <c r="BL537" s="247" t="str">
        <f>IF(SUM(I537:T537)&lt;90," ",'eq. coef.'!$C$360+'eq. coef.'!$C$361*'Amp-TB2 calc'!AJ537+'eq. coef.'!$C$362*'Amp-TB2 calc'!AK537+'eq. coef.'!$C$363*'Amp-TB2 calc'!AL537+'eq. coef.'!$C$364*'Amp-TB2 calc'!AN537+'eq. coef.'!$C$365*'Amp-TB2 calc'!AP537+'eq. coef.'!$C$366*'Amp-TB2 calc'!AQ537+'eq. coef.'!$C$367*'Amp-TB2 calc'!AR537+'eq. coef.'!$C$368*'Amp-TB2 calc'!AS537+'eq. coef.'!$C$369*LN(BO537))</f>
        <v xml:space="preserve"> </v>
      </c>
      <c r="BM537" s="248" t="str">
        <f t="shared" si="869"/>
        <v/>
      </c>
      <c r="BN537" s="267" t="str">
        <f t="shared" si="870"/>
        <v/>
      </c>
      <c r="BO537" s="249" t="str">
        <f t="shared" si="871"/>
        <v xml:space="preserve"> </v>
      </c>
      <c r="BP537" s="243" t="str">
        <f t="shared" si="872"/>
        <v xml:space="preserve"> </v>
      </c>
      <c r="BQ537" s="245"/>
      <c r="BR537" s="245">
        <f t="shared" si="873"/>
        <v>0</v>
      </c>
      <c r="BS537" s="245">
        <f t="shared" si="874"/>
        <v>0</v>
      </c>
      <c r="BT537" s="243" t="str">
        <f t="shared" si="875"/>
        <v xml:space="preserve"> </v>
      </c>
      <c r="BU537" s="250"/>
      <c r="BV537" s="251" t="str">
        <f>IF(SUM(I537:T537)&lt;90," ",'eq. coef.'!$B$1128*'Amp-TB2 calc'!CF537+'eq. coef.'!$B$1129*'Amp-TB2 calc'!CJ537+'eq. coef.'!$B$1130*'Amp-TB2 calc'!CK537+'eq. coef.'!$B$1131*'Amp-TB2 calc'!CM537+'eq. coef.'!$B$1132*'Amp-TB2 calc'!CN537+'eq. coef.'!$B$1133*'Amp-TB2 calc'!CO537+'eq. coef.'!$B$1134*'Amp-TB2 calc'!CP537+'eq. coef.'!$B$1135*'Amp-TB2 calc'!CS537+'eq. coef.'!$B$1135*'Amp-TB2 calc'!CW537+'eq. coef.'!$B$1137*'Amp-TB2 calc'!CX537)</f>
        <v xml:space="preserve"> </v>
      </c>
      <c r="BW537" s="252" t="str">
        <f t="shared" si="876"/>
        <v/>
      </c>
      <c r="BX537" s="253"/>
      <c r="BY537" s="252" t="str">
        <f t="shared" si="877"/>
        <v xml:space="preserve"> </v>
      </c>
      <c r="BZ537" s="251" t="str">
        <f>IF(SUM(I537:T537)&lt;90," ",EXP('eq. coef.'!$B$1156*'Amp-TB2 calc'!CF537+'eq. coef.'!$B$1157*'Amp-TB2 calc'!CJ537+'eq. coef.'!$B$1158*'Amp-TB2 calc'!CK537+'eq. coef.'!$B$1159*'Amp-TB2 calc'!CM537+'eq. coef.'!$B$1160*'Amp-TB2 calc'!CN537+'eq. coef.'!$B$1161*'Amp-TB2 calc'!CO537+'eq. coef.'!$B$1162*'Amp-TB2 calc'!CP537+'eq. coef.'!$B$1163*'Amp-TB2 calc'!CS537+'eq. coef.'!$B$1164*'Amp-TB2 calc'!CW537+'eq. coef.'!$B$1165*'Amp-TB2 calc'!CX537))</f>
        <v xml:space="preserve"> </v>
      </c>
      <c r="CA537" s="252" t="str">
        <f t="shared" si="878"/>
        <v xml:space="preserve"> </v>
      </c>
      <c r="CB537" s="245"/>
      <c r="CC537" s="244" t="str">
        <f t="shared" si="879"/>
        <v xml:space="preserve"> </v>
      </c>
      <c r="CD537" s="244" t="str">
        <f t="shared" si="880"/>
        <v xml:space="preserve"> </v>
      </c>
      <c r="CE537" s="240" t="str">
        <f t="shared" si="881"/>
        <v xml:space="preserve"> </v>
      </c>
      <c r="CF537" s="240" t="str">
        <f t="shared" si="882"/>
        <v xml:space="preserve"> </v>
      </c>
      <c r="CG537" s="240" t="str">
        <f t="shared" si="883"/>
        <v xml:space="preserve"> </v>
      </c>
      <c r="CH537" s="240" t="str">
        <f t="shared" si="884"/>
        <v xml:space="preserve"> </v>
      </c>
      <c r="CI537" s="240"/>
      <c r="CJ537" s="240" t="str">
        <f t="shared" si="885"/>
        <v xml:space="preserve"> </v>
      </c>
      <c r="CK537" s="240" t="str">
        <f t="shared" si="886"/>
        <v xml:space="preserve"> </v>
      </c>
      <c r="CL537" s="240" t="str">
        <f t="shared" si="887"/>
        <v xml:space="preserve"> </v>
      </c>
      <c r="CM537" s="240" t="str">
        <f t="shared" si="888"/>
        <v xml:space="preserve"> </v>
      </c>
      <c r="CN537" s="240" t="str">
        <f t="shared" si="889"/>
        <v xml:space="preserve"> </v>
      </c>
      <c r="CO537" s="240" t="str">
        <f t="shared" si="890"/>
        <v xml:space="preserve"> </v>
      </c>
      <c r="CP537" s="240" t="str">
        <f t="shared" si="891"/>
        <v xml:space="preserve"> </v>
      </c>
      <c r="CQ537" s="240" t="str">
        <f t="shared" si="892"/>
        <v xml:space="preserve"> </v>
      </c>
      <c r="CR537" s="240"/>
      <c r="CS537" s="240" t="str">
        <f t="shared" si="893"/>
        <v xml:space="preserve"> </v>
      </c>
      <c r="CT537" s="240" t="str">
        <f t="shared" si="894"/>
        <v xml:space="preserve"> </v>
      </c>
      <c r="CU537" s="240" t="str">
        <f t="shared" si="895"/>
        <v xml:space="preserve"> </v>
      </c>
      <c r="CV537" s="240"/>
      <c r="CW537" s="240" t="str">
        <f t="shared" si="896"/>
        <v xml:space="preserve"> </v>
      </c>
      <c r="CX537" s="240" t="str">
        <f t="shared" si="897"/>
        <v xml:space="preserve"> </v>
      </c>
      <c r="CY537" s="240" t="str">
        <f t="shared" si="898"/>
        <v xml:space="preserve"> </v>
      </c>
      <c r="CZ537" s="240"/>
      <c r="DA537" s="240" t="str">
        <f t="shared" si="899"/>
        <v xml:space="preserve"> </v>
      </c>
      <c r="DB537" s="240" t="str">
        <f t="shared" si="900"/>
        <v xml:space="preserve"> </v>
      </c>
      <c r="DC537" s="240" t="str">
        <f t="shared" si="901"/>
        <v xml:space="preserve"> </v>
      </c>
      <c r="DD537" s="240" t="str">
        <f t="shared" si="902"/>
        <v xml:space="preserve"> </v>
      </c>
      <c r="DE537" s="245" t="str">
        <f t="shared" si="903"/>
        <v xml:space="preserve"> </v>
      </c>
      <c r="DF537" s="245"/>
      <c r="DG537" s="239" t="str">
        <f t="shared" si="904"/>
        <v xml:space="preserve"> </v>
      </c>
      <c r="DH537" s="239" t="str">
        <f t="shared" si="905"/>
        <v xml:space="preserve"> </v>
      </c>
      <c r="DI537" s="239" t="str">
        <f t="shared" si="906"/>
        <v xml:space="preserve"> </v>
      </c>
      <c r="DJ537" s="240" t="str">
        <f t="shared" si="907"/>
        <v xml:space="preserve"> </v>
      </c>
    </row>
    <row r="538" spans="1:114">
      <c r="A538" s="312"/>
      <c r="I538" s="325"/>
      <c r="J538" s="325"/>
      <c r="K538" s="325"/>
      <c r="L538" s="325"/>
      <c r="M538" s="325"/>
      <c r="N538" s="325"/>
      <c r="O538" s="325"/>
      <c r="P538" s="325"/>
      <c r="Q538" s="325"/>
      <c r="R538" s="325"/>
      <c r="S538" s="325"/>
      <c r="T538" s="325"/>
      <c r="U538" s="238" t="str">
        <f t="shared" si="845"/>
        <v/>
      </c>
      <c r="V538" s="239" t="str">
        <f>IF(SUM(I538:T538)&lt;90," ",I538/stab.data!$U$7)</f>
        <v xml:space="preserve"> </v>
      </c>
      <c r="W538" s="239" t="str">
        <f>IF(SUM(I538:T538)&lt;90," ",J538/stab.data!$U$8)</f>
        <v xml:space="preserve"> </v>
      </c>
      <c r="X538" s="239" t="str">
        <f>IF(SUM(I538:T538)&lt;90," ",K538*2/stab.data!$U$9)</f>
        <v xml:space="preserve"> </v>
      </c>
      <c r="Y538" s="239" t="str">
        <f>IF(SUM(I538:T538)&lt;90," ",L538*2/stab.data!$U$10)</f>
        <v xml:space="preserve"> </v>
      </c>
      <c r="Z538" s="239" t="str">
        <f>IF(SUM(I538:T538)&lt;90," ",M538/stab.data!$U$11)</f>
        <v xml:space="preserve"> </v>
      </c>
      <c r="AA538" s="239" t="str">
        <f>IF(SUM(I538:T538)&lt;90," ",N538/stab.data!$U$12)</f>
        <v xml:space="preserve"> </v>
      </c>
      <c r="AB538" s="239" t="str">
        <f>IF(SUM(I538:T538)&lt;90," ",O538/stab.data!$U$13)</f>
        <v xml:space="preserve"> </v>
      </c>
      <c r="AC538" s="239" t="str">
        <f>IF(SUM(I538:T538)&lt;90," ",P538/stab.data!$U$14)</f>
        <v xml:space="preserve"> </v>
      </c>
      <c r="AD538" s="239" t="str">
        <f>IF(SUM(I538:T538)&lt;90," ",Q538*2/stab.data!$U$15)</f>
        <v xml:space="preserve"> </v>
      </c>
      <c r="AE538" s="239" t="str">
        <f>IF(SUM(I538:T538)&lt;90," ",R538*2/stab.data!$U$16)</f>
        <v xml:space="preserve"> </v>
      </c>
      <c r="AF538" s="239" t="str">
        <f>IF(SUM(I538:T538)&lt;90," ",S538/stab.data!$U$17)</f>
        <v xml:space="preserve"> </v>
      </c>
      <c r="AG538" s="239" t="str">
        <f>IF(SUM(I538:T538)&lt;90," ",T538/stab.data!$U$18)</f>
        <v xml:space="preserve"> </v>
      </c>
      <c r="AH538" s="239" t="str">
        <f t="shared" si="846"/>
        <v xml:space="preserve"> </v>
      </c>
      <c r="AI538" s="239" t="str">
        <f t="shared" si="847"/>
        <v xml:space="preserve"> </v>
      </c>
      <c r="AJ538" s="240" t="str">
        <f t="shared" si="848"/>
        <v xml:space="preserve"> </v>
      </c>
      <c r="AK538" s="240" t="str">
        <f t="shared" si="849"/>
        <v xml:space="preserve"> </v>
      </c>
      <c r="AL538" s="240" t="str">
        <f t="shared" si="850"/>
        <v xml:space="preserve"> </v>
      </c>
      <c r="AM538" s="240" t="str">
        <f t="shared" si="851"/>
        <v xml:space="preserve"> </v>
      </c>
      <c r="AN538" s="240" t="str">
        <f t="shared" si="852"/>
        <v xml:space="preserve"> </v>
      </c>
      <c r="AO538" s="240" t="str">
        <f t="shared" si="853"/>
        <v xml:space="preserve"> </v>
      </c>
      <c r="AP538" s="240" t="str">
        <f t="shared" si="854"/>
        <v xml:space="preserve"> </v>
      </c>
      <c r="AQ538" s="240" t="str">
        <f t="shared" si="855"/>
        <v xml:space="preserve"> </v>
      </c>
      <c r="AR538" s="240" t="str">
        <f t="shared" si="856"/>
        <v xml:space="preserve"> </v>
      </c>
      <c r="AS538" s="240" t="str">
        <f t="shared" si="857"/>
        <v xml:space="preserve"> </v>
      </c>
      <c r="AT538" s="240" t="str">
        <f t="shared" si="858"/>
        <v xml:space="preserve"> </v>
      </c>
      <c r="AU538" s="240" t="str">
        <f t="shared" si="859"/>
        <v xml:space="preserve"> </v>
      </c>
      <c r="AV538" s="239" t="str">
        <f t="shared" si="860"/>
        <v xml:space="preserve"> </v>
      </c>
      <c r="AW538" s="239" t="str">
        <f t="shared" si="861"/>
        <v xml:space="preserve"> </v>
      </c>
      <c r="AX538" s="239" t="str">
        <f>IF(SUM(I538:T538)&lt;90," ",CM538*AH538*stab.data!$U$20/13/2)</f>
        <v xml:space="preserve"> </v>
      </c>
      <c r="AY538" s="239" t="str">
        <f>IF(SUM(I538:T538)&lt;90," ",CO538*AH538*stab.data!$U$11/13)</f>
        <v xml:space="preserve"> </v>
      </c>
      <c r="AZ538" s="239" t="str">
        <f t="shared" si="862"/>
        <v/>
      </c>
      <c r="BA538" s="241" t="str">
        <f t="shared" si="863"/>
        <v xml:space="preserve"> </v>
      </c>
      <c r="BB538" s="242" t="str">
        <f>IF(SUM(I538:T538)&lt;90," ",EXP('eq. coef.'!$C$104+'eq. coef.'!$C$105*'Amp-TB2 calc'!AJ538+'eq. coef.'!$C$106*'Amp-TB2 calc'!AK538+'eq. coef.'!$C$107*'Amp-TB2 calc'!AL538+'eq. coef.'!$C$108*'Amp-TB2 calc'!AN538+'eq. coef.'!$C$109*'Amp-TB2 calc'!AP538+'eq. coef.'!$C$110*'Amp-TB2 calc'!AQ538+'eq. coef.'!$C$111*'Amp-TB2 calc'!AR538+'eq. coef.'!$C$112*'Amp-TB2 calc'!AS538))</f>
        <v xml:space="preserve"> </v>
      </c>
      <c r="BC538" s="243" t="str">
        <f>IF(SUM(I538:T538)&lt;90," ",EXP('eq. coef.'!$C$176+'eq. coef.'!$C$177*'Amp-TB2 calc'!AJ538+'eq. coef.'!$C$178*'Amp-TB2 calc'!AK538+'eq. coef.'!$C$179*'Amp-TB2 calc'!AL538+'eq. coef.'!$C$180*'Amp-TB2 calc'!AN538+'eq. coef.'!$C$181*'Amp-TB2 calc'!AP538+'eq. coef.'!$C$182*'Amp-TB2 calc'!AQ538+'eq. coef.'!$C$183*'Amp-TB2 calc'!AR538+'eq. coef.'!$C$184*'Amp-TB2 calc'!AS538))</f>
        <v xml:space="preserve"> </v>
      </c>
      <c r="BD538" s="243" t="str">
        <f>IF(SUM(I538:T538)&lt;90," ",('eq. coef.'!$C$234+'eq. coef.'!$C$235*'Amp-TB2 calc'!AJ538+'eq. coef.'!$C$236*'Amp-TB2 calc'!AK538+'eq. coef.'!$C$237*'Amp-TB2 calc'!AL538+'eq. coef.'!$C$238*'Amp-TB2 calc'!AN538+'eq. coef.'!$C$239*'Amp-TB2 calc'!AP538+'eq. coef.'!$C$240*'Amp-TB2 calc'!AQ538+'eq. coef.'!$C$241*'Amp-TB2 calc'!AR538+'eq. coef.'!$C$242*'Amp-TB2 calc'!AS538))</f>
        <v xml:space="preserve"> </v>
      </c>
      <c r="BE538" s="243" t="str">
        <f>IF(SUM(I538:T538)&lt;90," ",('eq. coef.'!$C$270+'eq. coef.'!$C$271*'Amp-TB2 calc'!AJ538+'eq. coef.'!$C$272*'Amp-TB2 calc'!AK538+'eq. coef.'!$C$273*'Amp-TB2 calc'!AL538+'eq. coef.'!$C$274*'Amp-TB2 calc'!AN538+'eq. coef.'!$C$275*'Amp-TB2 calc'!AP538+'eq. coef.'!$C$276*'Amp-TB2 calc'!AQ538+'eq. coef.'!$C$277*'Amp-TB2 calc'!AR538+'eq. coef.'!$C$278*'Amp-TB2 calc'!AS538))</f>
        <v xml:space="preserve"> </v>
      </c>
      <c r="BF538" s="243" t="str">
        <f>IF(SUM(I538:T538)&lt;90," ",EXP('eq. coef.'!$C$328+'eq. coef.'!$C$329*'Amp-TB2 calc'!AJ538+'eq. coef.'!$C$330*'Amp-TB2 calc'!AK538+'eq. coef.'!$C$331*'Amp-TB2 calc'!AL538+'eq. coef.'!$C$332*'Amp-TB2 calc'!AN538+'eq. coef.'!$C$333*'Amp-TB2 calc'!AP538+'eq. coef.'!$C$334*'Amp-TB2 calc'!AQ538+'eq. coef.'!$C$335*'Amp-TB2 calc'!AR538+'eq. coef.'!$C$336*'Amp-TB2 calc'!AS538))</f>
        <v xml:space="preserve"> </v>
      </c>
      <c r="BG538" s="255" t="str">
        <f t="shared" si="864"/>
        <v xml:space="preserve"> </v>
      </c>
      <c r="BH538" s="306" t="str">
        <f t="shared" si="865"/>
        <v xml:space="preserve"> </v>
      </c>
      <c r="BI538" s="243" t="str">
        <f t="shared" si="866"/>
        <v xml:space="preserve"> </v>
      </c>
      <c r="BJ538" s="245" t="str">
        <f t="shared" si="867"/>
        <v xml:space="preserve"> </v>
      </c>
      <c r="BK538" s="243" t="str">
        <f t="shared" si="868"/>
        <v xml:space="preserve"> </v>
      </c>
      <c r="BL538" s="247" t="str">
        <f>IF(SUM(I538:T538)&lt;90," ",'eq. coef.'!$C$360+'eq. coef.'!$C$361*'Amp-TB2 calc'!AJ538+'eq. coef.'!$C$362*'Amp-TB2 calc'!AK538+'eq. coef.'!$C$363*'Amp-TB2 calc'!AL538+'eq. coef.'!$C$364*'Amp-TB2 calc'!AN538+'eq. coef.'!$C$365*'Amp-TB2 calc'!AP538+'eq. coef.'!$C$366*'Amp-TB2 calc'!AQ538+'eq. coef.'!$C$367*'Amp-TB2 calc'!AR538+'eq. coef.'!$C$368*'Amp-TB2 calc'!AS538+'eq. coef.'!$C$369*LN(BO538))</f>
        <v xml:space="preserve"> </v>
      </c>
      <c r="BM538" s="248" t="str">
        <f t="shared" si="869"/>
        <v/>
      </c>
      <c r="BN538" s="267" t="str">
        <f t="shared" si="870"/>
        <v/>
      </c>
      <c r="BO538" s="249" t="str">
        <f t="shared" si="871"/>
        <v xml:space="preserve"> </v>
      </c>
      <c r="BP538" s="243" t="str">
        <f t="shared" si="872"/>
        <v xml:space="preserve"> </v>
      </c>
      <c r="BQ538" s="245"/>
      <c r="BR538" s="245">
        <f t="shared" si="873"/>
        <v>0</v>
      </c>
      <c r="BS538" s="245">
        <f t="shared" si="874"/>
        <v>0</v>
      </c>
      <c r="BT538" s="243" t="str">
        <f t="shared" si="875"/>
        <v xml:space="preserve"> </v>
      </c>
      <c r="BU538" s="250"/>
      <c r="BV538" s="251" t="str">
        <f>IF(SUM(I538:T538)&lt;90," ",'eq. coef.'!$B$1128*'Amp-TB2 calc'!CF538+'eq. coef.'!$B$1129*'Amp-TB2 calc'!CJ538+'eq. coef.'!$B$1130*'Amp-TB2 calc'!CK538+'eq. coef.'!$B$1131*'Amp-TB2 calc'!CM538+'eq. coef.'!$B$1132*'Amp-TB2 calc'!CN538+'eq. coef.'!$B$1133*'Amp-TB2 calc'!CO538+'eq. coef.'!$B$1134*'Amp-TB2 calc'!CP538+'eq. coef.'!$B$1135*'Amp-TB2 calc'!CS538+'eq. coef.'!$B$1135*'Amp-TB2 calc'!CW538+'eq. coef.'!$B$1137*'Amp-TB2 calc'!CX538)</f>
        <v xml:space="preserve"> </v>
      </c>
      <c r="BW538" s="252" t="str">
        <f t="shared" si="876"/>
        <v/>
      </c>
      <c r="BX538" s="253"/>
      <c r="BY538" s="252" t="str">
        <f t="shared" si="877"/>
        <v xml:space="preserve"> </v>
      </c>
      <c r="BZ538" s="251" t="str">
        <f>IF(SUM(I538:T538)&lt;90," ",EXP('eq. coef.'!$B$1156*'Amp-TB2 calc'!CF538+'eq. coef.'!$B$1157*'Amp-TB2 calc'!CJ538+'eq. coef.'!$B$1158*'Amp-TB2 calc'!CK538+'eq. coef.'!$B$1159*'Amp-TB2 calc'!CM538+'eq. coef.'!$B$1160*'Amp-TB2 calc'!CN538+'eq. coef.'!$B$1161*'Amp-TB2 calc'!CO538+'eq. coef.'!$B$1162*'Amp-TB2 calc'!CP538+'eq. coef.'!$B$1163*'Amp-TB2 calc'!CS538+'eq. coef.'!$B$1164*'Amp-TB2 calc'!CW538+'eq. coef.'!$B$1165*'Amp-TB2 calc'!CX538))</f>
        <v xml:space="preserve"> </v>
      </c>
      <c r="CA538" s="252" t="str">
        <f t="shared" si="878"/>
        <v xml:space="preserve"> </v>
      </c>
      <c r="CB538" s="245"/>
      <c r="CC538" s="244" t="str">
        <f t="shared" si="879"/>
        <v xml:space="preserve"> </v>
      </c>
      <c r="CD538" s="244" t="str">
        <f t="shared" si="880"/>
        <v xml:space="preserve"> </v>
      </c>
      <c r="CE538" s="240" t="str">
        <f t="shared" si="881"/>
        <v xml:space="preserve"> </v>
      </c>
      <c r="CF538" s="240" t="str">
        <f t="shared" si="882"/>
        <v xml:space="preserve"> </v>
      </c>
      <c r="CG538" s="240" t="str">
        <f t="shared" si="883"/>
        <v xml:space="preserve"> </v>
      </c>
      <c r="CH538" s="240" t="str">
        <f t="shared" si="884"/>
        <v xml:space="preserve"> </v>
      </c>
      <c r="CI538" s="240"/>
      <c r="CJ538" s="240" t="str">
        <f t="shared" si="885"/>
        <v xml:space="preserve"> </v>
      </c>
      <c r="CK538" s="240" t="str">
        <f t="shared" si="886"/>
        <v xml:space="preserve"> </v>
      </c>
      <c r="CL538" s="240" t="str">
        <f t="shared" si="887"/>
        <v xml:space="preserve"> </v>
      </c>
      <c r="CM538" s="240" t="str">
        <f t="shared" si="888"/>
        <v xml:space="preserve"> </v>
      </c>
      <c r="CN538" s="240" t="str">
        <f t="shared" si="889"/>
        <v xml:space="preserve"> </v>
      </c>
      <c r="CO538" s="240" t="str">
        <f t="shared" si="890"/>
        <v xml:space="preserve"> </v>
      </c>
      <c r="CP538" s="240" t="str">
        <f t="shared" si="891"/>
        <v xml:space="preserve"> </v>
      </c>
      <c r="CQ538" s="240" t="str">
        <f t="shared" si="892"/>
        <v xml:space="preserve"> </v>
      </c>
      <c r="CR538" s="240"/>
      <c r="CS538" s="240" t="str">
        <f t="shared" si="893"/>
        <v xml:space="preserve"> </v>
      </c>
      <c r="CT538" s="240" t="str">
        <f t="shared" si="894"/>
        <v xml:space="preserve"> </v>
      </c>
      <c r="CU538" s="240" t="str">
        <f t="shared" si="895"/>
        <v xml:space="preserve"> </v>
      </c>
      <c r="CV538" s="240"/>
      <c r="CW538" s="240" t="str">
        <f t="shared" si="896"/>
        <v xml:space="preserve"> </v>
      </c>
      <c r="CX538" s="240" t="str">
        <f t="shared" si="897"/>
        <v xml:space="preserve"> </v>
      </c>
      <c r="CY538" s="240" t="str">
        <f t="shared" si="898"/>
        <v xml:space="preserve"> </v>
      </c>
      <c r="CZ538" s="240"/>
      <c r="DA538" s="240" t="str">
        <f t="shared" si="899"/>
        <v xml:space="preserve"> </v>
      </c>
      <c r="DB538" s="240" t="str">
        <f t="shared" si="900"/>
        <v xml:space="preserve"> </v>
      </c>
      <c r="DC538" s="240" t="str">
        <f t="shared" si="901"/>
        <v xml:space="preserve"> </v>
      </c>
      <c r="DD538" s="240" t="str">
        <f t="shared" si="902"/>
        <v xml:space="preserve"> </v>
      </c>
      <c r="DE538" s="245" t="str">
        <f t="shared" si="903"/>
        <v xml:space="preserve"> </v>
      </c>
      <c r="DF538" s="245"/>
      <c r="DG538" s="239" t="str">
        <f t="shared" si="904"/>
        <v xml:space="preserve"> </v>
      </c>
      <c r="DH538" s="239" t="str">
        <f t="shared" si="905"/>
        <v xml:space="preserve"> </v>
      </c>
      <c r="DI538" s="239" t="str">
        <f t="shared" si="906"/>
        <v xml:space="preserve"> </v>
      </c>
      <c r="DJ538" s="240" t="str">
        <f t="shared" si="907"/>
        <v xml:space="preserve"> </v>
      </c>
    </row>
    <row r="539" spans="1:114">
      <c r="A539" s="312"/>
      <c r="I539" s="325"/>
      <c r="J539" s="325"/>
      <c r="K539" s="325"/>
      <c r="L539" s="325"/>
      <c r="M539" s="325"/>
      <c r="N539" s="325"/>
      <c r="O539" s="325"/>
      <c r="P539" s="325"/>
      <c r="Q539" s="325"/>
      <c r="R539" s="325"/>
      <c r="S539" s="325"/>
      <c r="T539" s="325"/>
      <c r="U539" s="238" t="str">
        <f t="shared" si="845"/>
        <v/>
      </c>
      <c r="V539" s="239" t="str">
        <f>IF(SUM(I539:T539)&lt;90," ",I539/stab.data!$U$7)</f>
        <v xml:space="preserve"> </v>
      </c>
      <c r="W539" s="239" t="str">
        <f>IF(SUM(I539:T539)&lt;90," ",J539/stab.data!$U$8)</f>
        <v xml:space="preserve"> </v>
      </c>
      <c r="X539" s="239" t="str">
        <f>IF(SUM(I539:T539)&lt;90," ",K539*2/stab.data!$U$9)</f>
        <v xml:space="preserve"> </v>
      </c>
      <c r="Y539" s="239" t="str">
        <f>IF(SUM(I539:T539)&lt;90," ",L539*2/stab.data!$U$10)</f>
        <v xml:space="preserve"> </v>
      </c>
      <c r="Z539" s="239" t="str">
        <f>IF(SUM(I539:T539)&lt;90," ",M539/stab.data!$U$11)</f>
        <v xml:space="preserve"> </v>
      </c>
      <c r="AA539" s="239" t="str">
        <f>IF(SUM(I539:T539)&lt;90," ",N539/stab.data!$U$12)</f>
        <v xml:space="preserve"> </v>
      </c>
      <c r="AB539" s="239" t="str">
        <f>IF(SUM(I539:T539)&lt;90," ",O539/stab.data!$U$13)</f>
        <v xml:space="preserve"> </v>
      </c>
      <c r="AC539" s="239" t="str">
        <f>IF(SUM(I539:T539)&lt;90," ",P539/stab.data!$U$14)</f>
        <v xml:space="preserve"> </v>
      </c>
      <c r="AD539" s="239" t="str">
        <f>IF(SUM(I539:T539)&lt;90," ",Q539*2/stab.data!$U$15)</f>
        <v xml:space="preserve"> </v>
      </c>
      <c r="AE539" s="239" t="str">
        <f>IF(SUM(I539:T539)&lt;90," ",R539*2/stab.data!$U$16)</f>
        <v xml:space="preserve"> </v>
      </c>
      <c r="AF539" s="239" t="str">
        <f>IF(SUM(I539:T539)&lt;90," ",S539/stab.data!$U$17)</f>
        <v xml:space="preserve"> </v>
      </c>
      <c r="AG539" s="239" t="str">
        <f>IF(SUM(I539:T539)&lt;90," ",T539/stab.data!$U$18)</f>
        <v xml:space="preserve"> </v>
      </c>
      <c r="AH539" s="239" t="str">
        <f t="shared" si="846"/>
        <v xml:space="preserve"> </v>
      </c>
      <c r="AI539" s="239" t="str">
        <f t="shared" si="847"/>
        <v xml:space="preserve"> </v>
      </c>
      <c r="AJ539" s="240" t="str">
        <f t="shared" si="848"/>
        <v xml:space="preserve"> </v>
      </c>
      <c r="AK539" s="240" t="str">
        <f t="shared" si="849"/>
        <v xml:space="preserve"> </v>
      </c>
      <c r="AL539" s="240" t="str">
        <f t="shared" si="850"/>
        <v xml:space="preserve"> </v>
      </c>
      <c r="AM539" s="240" t="str">
        <f t="shared" si="851"/>
        <v xml:space="preserve"> </v>
      </c>
      <c r="AN539" s="240" t="str">
        <f t="shared" si="852"/>
        <v xml:space="preserve"> </v>
      </c>
      <c r="AO539" s="240" t="str">
        <f t="shared" si="853"/>
        <v xml:space="preserve"> </v>
      </c>
      <c r="AP539" s="240" t="str">
        <f t="shared" si="854"/>
        <v xml:space="preserve"> </v>
      </c>
      <c r="AQ539" s="240" t="str">
        <f t="shared" si="855"/>
        <v xml:space="preserve"> </v>
      </c>
      <c r="AR539" s="240" t="str">
        <f t="shared" si="856"/>
        <v xml:space="preserve"> </v>
      </c>
      <c r="AS539" s="240" t="str">
        <f t="shared" si="857"/>
        <v xml:space="preserve"> </v>
      </c>
      <c r="AT539" s="240" t="str">
        <f t="shared" si="858"/>
        <v xml:space="preserve"> </v>
      </c>
      <c r="AU539" s="240" t="str">
        <f t="shared" si="859"/>
        <v xml:space="preserve"> </v>
      </c>
      <c r="AV539" s="239" t="str">
        <f t="shared" si="860"/>
        <v xml:space="preserve"> </v>
      </c>
      <c r="AW539" s="239" t="str">
        <f t="shared" si="861"/>
        <v xml:space="preserve"> </v>
      </c>
      <c r="AX539" s="239" t="str">
        <f>IF(SUM(I539:T539)&lt;90," ",CM539*AH539*stab.data!$U$20/13/2)</f>
        <v xml:space="preserve"> </v>
      </c>
      <c r="AY539" s="239" t="str">
        <f>IF(SUM(I539:T539)&lt;90," ",CO539*AH539*stab.data!$U$11/13)</f>
        <v xml:space="preserve"> </v>
      </c>
      <c r="AZ539" s="239" t="str">
        <f t="shared" si="862"/>
        <v/>
      </c>
      <c r="BA539" s="241" t="str">
        <f t="shared" si="863"/>
        <v xml:space="preserve"> </v>
      </c>
      <c r="BB539" s="242" t="str">
        <f>IF(SUM(I539:T539)&lt;90," ",EXP('eq. coef.'!$C$104+'eq. coef.'!$C$105*'Amp-TB2 calc'!AJ539+'eq. coef.'!$C$106*'Amp-TB2 calc'!AK539+'eq. coef.'!$C$107*'Amp-TB2 calc'!AL539+'eq. coef.'!$C$108*'Amp-TB2 calc'!AN539+'eq. coef.'!$C$109*'Amp-TB2 calc'!AP539+'eq. coef.'!$C$110*'Amp-TB2 calc'!AQ539+'eq. coef.'!$C$111*'Amp-TB2 calc'!AR539+'eq. coef.'!$C$112*'Amp-TB2 calc'!AS539))</f>
        <v xml:space="preserve"> </v>
      </c>
      <c r="BC539" s="243" t="str">
        <f>IF(SUM(I539:T539)&lt;90," ",EXP('eq. coef.'!$C$176+'eq. coef.'!$C$177*'Amp-TB2 calc'!AJ539+'eq. coef.'!$C$178*'Amp-TB2 calc'!AK539+'eq. coef.'!$C$179*'Amp-TB2 calc'!AL539+'eq. coef.'!$C$180*'Amp-TB2 calc'!AN539+'eq. coef.'!$C$181*'Amp-TB2 calc'!AP539+'eq. coef.'!$C$182*'Amp-TB2 calc'!AQ539+'eq. coef.'!$C$183*'Amp-TB2 calc'!AR539+'eq. coef.'!$C$184*'Amp-TB2 calc'!AS539))</f>
        <v xml:space="preserve"> </v>
      </c>
      <c r="BD539" s="243" t="str">
        <f>IF(SUM(I539:T539)&lt;90," ",('eq. coef.'!$C$234+'eq. coef.'!$C$235*'Amp-TB2 calc'!AJ539+'eq. coef.'!$C$236*'Amp-TB2 calc'!AK539+'eq. coef.'!$C$237*'Amp-TB2 calc'!AL539+'eq. coef.'!$C$238*'Amp-TB2 calc'!AN539+'eq. coef.'!$C$239*'Amp-TB2 calc'!AP539+'eq. coef.'!$C$240*'Amp-TB2 calc'!AQ539+'eq. coef.'!$C$241*'Amp-TB2 calc'!AR539+'eq. coef.'!$C$242*'Amp-TB2 calc'!AS539))</f>
        <v xml:space="preserve"> </v>
      </c>
      <c r="BE539" s="243" t="str">
        <f>IF(SUM(I539:T539)&lt;90," ",('eq. coef.'!$C$270+'eq. coef.'!$C$271*'Amp-TB2 calc'!AJ539+'eq. coef.'!$C$272*'Amp-TB2 calc'!AK539+'eq. coef.'!$C$273*'Amp-TB2 calc'!AL539+'eq. coef.'!$C$274*'Amp-TB2 calc'!AN539+'eq. coef.'!$C$275*'Amp-TB2 calc'!AP539+'eq. coef.'!$C$276*'Amp-TB2 calc'!AQ539+'eq. coef.'!$C$277*'Amp-TB2 calc'!AR539+'eq. coef.'!$C$278*'Amp-TB2 calc'!AS539))</f>
        <v xml:space="preserve"> </v>
      </c>
      <c r="BF539" s="243" t="str">
        <f>IF(SUM(I539:T539)&lt;90," ",EXP('eq. coef.'!$C$328+'eq. coef.'!$C$329*'Amp-TB2 calc'!AJ539+'eq. coef.'!$C$330*'Amp-TB2 calc'!AK539+'eq. coef.'!$C$331*'Amp-TB2 calc'!AL539+'eq. coef.'!$C$332*'Amp-TB2 calc'!AN539+'eq. coef.'!$C$333*'Amp-TB2 calc'!AP539+'eq. coef.'!$C$334*'Amp-TB2 calc'!AQ539+'eq. coef.'!$C$335*'Amp-TB2 calc'!AR539+'eq. coef.'!$C$336*'Amp-TB2 calc'!AS539))</f>
        <v xml:space="preserve"> </v>
      </c>
      <c r="BG539" s="255" t="str">
        <f t="shared" si="864"/>
        <v xml:space="preserve"> </v>
      </c>
      <c r="BH539" s="306" t="str">
        <f t="shared" si="865"/>
        <v xml:space="preserve"> </v>
      </c>
      <c r="BI539" s="243" t="str">
        <f t="shared" si="866"/>
        <v xml:space="preserve"> </v>
      </c>
      <c r="BJ539" s="245" t="str">
        <f t="shared" si="867"/>
        <v xml:space="preserve"> </v>
      </c>
      <c r="BK539" s="243" t="str">
        <f t="shared" si="868"/>
        <v xml:space="preserve"> </v>
      </c>
      <c r="BL539" s="247" t="str">
        <f>IF(SUM(I539:T539)&lt;90," ",'eq. coef.'!$C$360+'eq. coef.'!$C$361*'Amp-TB2 calc'!AJ539+'eq. coef.'!$C$362*'Amp-TB2 calc'!AK539+'eq. coef.'!$C$363*'Amp-TB2 calc'!AL539+'eq. coef.'!$C$364*'Amp-TB2 calc'!AN539+'eq. coef.'!$C$365*'Amp-TB2 calc'!AP539+'eq. coef.'!$C$366*'Amp-TB2 calc'!AQ539+'eq. coef.'!$C$367*'Amp-TB2 calc'!AR539+'eq. coef.'!$C$368*'Amp-TB2 calc'!AS539+'eq. coef.'!$C$369*LN(BO539))</f>
        <v xml:space="preserve"> </v>
      </c>
      <c r="BM539" s="248" t="str">
        <f t="shared" si="869"/>
        <v/>
      </c>
      <c r="BN539" s="267" t="str">
        <f t="shared" si="870"/>
        <v/>
      </c>
      <c r="BO539" s="249" t="str">
        <f t="shared" si="871"/>
        <v xml:space="preserve"> </v>
      </c>
      <c r="BP539" s="243" t="str">
        <f t="shared" si="872"/>
        <v xml:space="preserve"> </v>
      </c>
      <c r="BQ539" s="245"/>
      <c r="BR539" s="245">
        <f t="shared" si="873"/>
        <v>0</v>
      </c>
      <c r="BS539" s="245">
        <f t="shared" si="874"/>
        <v>0</v>
      </c>
      <c r="BT539" s="243" t="str">
        <f t="shared" si="875"/>
        <v xml:space="preserve"> </v>
      </c>
      <c r="BU539" s="250"/>
      <c r="BV539" s="251" t="str">
        <f>IF(SUM(I539:T539)&lt;90," ",'eq. coef.'!$B$1128*'Amp-TB2 calc'!CF539+'eq. coef.'!$B$1129*'Amp-TB2 calc'!CJ539+'eq. coef.'!$B$1130*'Amp-TB2 calc'!CK539+'eq. coef.'!$B$1131*'Amp-TB2 calc'!CM539+'eq. coef.'!$B$1132*'Amp-TB2 calc'!CN539+'eq. coef.'!$B$1133*'Amp-TB2 calc'!CO539+'eq. coef.'!$B$1134*'Amp-TB2 calc'!CP539+'eq. coef.'!$B$1135*'Amp-TB2 calc'!CS539+'eq. coef.'!$B$1135*'Amp-TB2 calc'!CW539+'eq. coef.'!$B$1137*'Amp-TB2 calc'!CX539)</f>
        <v xml:space="preserve"> </v>
      </c>
      <c r="BW539" s="252" t="str">
        <f t="shared" si="876"/>
        <v/>
      </c>
      <c r="BX539" s="253"/>
      <c r="BY539" s="252" t="str">
        <f t="shared" si="877"/>
        <v xml:space="preserve"> </v>
      </c>
      <c r="BZ539" s="251" t="str">
        <f>IF(SUM(I539:T539)&lt;90," ",EXP('eq. coef.'!$B$1156*'Amp-TB2 calc'!CF539+'eq. coef.'!$B$1157*'Amp-TB2 calc'!CJ539+'eq. coef.'!$B$1158*'Amp-TB2 calc'!CK539+'eq. coef.'!$B$1159*'Amp-TB2 calc'!CM539+'eq. coef.'!$B$1160*'Amp-TB2 calc'!CN539+'eq. coef.'!$B$1161*'Amp-TB2 calc'!CO539+'eq. coef.'!$B$1162*'Amp-TB2 calc'!CP539+'eq. coef.'!$B$1163*'Amp-TB2 calc'!CS539+'eq. coef.'!$B$1164*'Amp-TB2 calc'!CW539+'eq. coef.'!$B$1165*'Amp-TB2 calc'!CX539))</f>
        <v xml:space="preserve"> </v>
      </c>
      <c r="CA539" s="252" t="str">
        <f t="shared" si="878"/>
        <v xml:space="preserve"> </v>
      </c>
      <c r="CB539" s="245"/>
      <c r="CC539" s="244" t="str">
        <f t="shared" si="879"/>
        <v xml:space="preserve"> </v>
      </c>
      <c r="CD539" s="244" t="str">
        <f t="shared" si="880"/>
        <v xml:space="preserve"> </v>
      </c>
      <c r="CE539" s="240" t="str">
        <f t="shared" si="881"/>
        <v xml:space="preserve"> </v>
      </c>
      <c r="CF539" s="240" t="str">
        <f t="shared" si="882"/>
        <v xml:space="preserve"> </v>
      </c>
      <c r="CG539" s="240" t="str">
        <f t="shared" si="883"/>
        <v xml:space="preserve"> </v>
      </c>
      <c r="CH539" s="240" t="str">
        <f t="shared" si="884"/>
        <v xml:space="preserve"> </v>
      </c>
      <c r="CI539" s="240"/>
      <c r="CJ539" s="240" t="str">
        <f t="shared" si="885"/>
        <v xml:space="preserve"> </v>
      </c>
      <c r="CK539" s="240" t="str">
        <f t="shared" si="886"/>
        <v xml:space="preserve"> </v>
      </c>
      <c r="CL539" s="240" t="str">
        <f t="shared" si="887"/>
        <v xml:space="preserve"> </v>
      </c>
      <c r="CM539" s="240" t="str">
        <f t="shared" si="888"/>
        <v xml:space="preserve"> </v>
      </c>
      <c r="CN539" s="240" t="str">
        <f t="shared" si="889"/>
        <v xml:space="preserve"> </v>
      </c>
      <c r="CO539" s="240" t="str">
        <f t="shared" si="890"/>
        <v xml:space="preserve"> </v>
      </c>
      <c r="CP539" s="240" t="str">
        <f t="shared" si="891"/>
        <v xml:space="preserve"> </v>
      </c>
      <c r="CQ539" s="240" t="str">
        <f t="shared" si="892"/>
        <v xml:space="preserve"> </v>
      </c>
      <c r="CR539" s="240"/>
      <c r="CS539" s="240" t="str">
        <f t="shared" si="893"/>
        <v xml:space="preserve"> </v>
      </c>
      <c r="CT539" s="240" t="str">
        <f t="shared" si="894"/>
        <v xml:space="preserve"> </v>
      </c>
      <c r="CU539" s="240" t="str">
        <f t="shared" si="895"/>
        <v xml:space="preserve"> </v>
      </c>
      <c r="CV539" s="240"/>
      <c r="CW539" s="240" t="str">
        <f t="shared" si="896"/>
        <v xml:space="preserve"> </v>
      </c>
      <c r="CX539" s="240" t="str">
        <f t="shared" si="897"/>
        <v xml:space="preserve"> </v>
      </c>
      <c r="CY539" s="240" t="str">
        <f t="shared" si="898"/>
        <v xml:space="preserve"> </v>
      </c>
      <c r="CZ539" s="240"/>
      <c r="DA539" s="240" t="str">
        <f t="shared" si="899"/>
        <v xml:space="preserve"> </v>
      </c>
      <c r="DB539" s="240" t="str">
        <f t="shared" si="900"/>
        <v xml:space="preserve"> </v>
      </c>
      <c r="DC539" s="240" t="str">
        <f t="shared" si="901"/>
        <v xml:space="preserve"> </v>
      </c>
      <c r="DD539" s="240" t="str">
        <f t="shared" si="902"/>
        <v xml:space="preserve"> </v>
      </c>
      <c r="DE539" s="245" t="str">
        <f t="shared" si="903"/>
        <v xml:space="preserve"> </v>
      </c>
      <c r="DF539" s="245"/>
      <c r="DG539" s="239" t="str">
        <f t="shared" si="904"/>
        <v xml:space="preserve"> </v>
      </c>
      <c r="DH539" s="239" t="str">
        <f t="shared" si="905"/>
        <v xml:space="preserve"> </v>
      </c>
      <c r="DI539" s="239" t="str">
        <f t="shared" si="906"/>
        <v xml:space="preserve"> </v>
      </c>
      <c r="DJ539" s="240" t="str">
        <f t="shared" si="907"/>
        <v xml:space="preserve"> </v>
      </c>
    </row>
    <row r="540" spans="1:114">
      <c r="A540" s="312"/>
      <c r="I540" s="325"/>
      <c r="J540" s="325"/>
      <c r="K540" s="325"/>
      <c r="L540" s="325"/>
      <c r="M540" s="325"/>
      <c r="N540" s="325"/>
      <c r="O540" s="325"/>
      <c r="P540" s="325"/>
      <c r="Q540" s="325"/>
      <c r="R540" s="325"/>
      <c r="S540" s="325"/>
      <c r="T540" s="325"/>
      <c r="U540" s="238" t="str">
        <f t="shared" si="845"/>
        <v/>
      </c>
      <c r="V540" s="239" t="str">
        <f>IF(SUM(I540:T540)&lt;90," ",I540/stab.data!$U$7)</f>
        <v xml:space="preserve"> </v>
      </c>
      <c r="W540" s="239" t="str">
        <f>IF(SUM(I540:T540)&lt;90," ",J540/stab.data!$U$8)</f>
        <v xml:space="preserve"> </v>
      </c>
      <c r="X540" s="239" t="str">
        <f>IF(SUM(I540:T540)&lt;90," ",K540*2/stab.data!$U$9)</f>
        <v xml:space="preserve"> </v>
      </c>
      <c r="Y540" s="239" t="str">
        <f>IF(SUM(I540:T540)&lt;90," ",L540*2/stab.data!$U$10)</f>
        <v xml:space="preserve"> </v>
      </c>
      <c r="Z540" s="239" t="str">
        <f>IF(SUM(I540:T540)&lt;90," ",M540/stab.data!$U$11)</f>
        <v xml:space="preserve"> </v>
      </c>
      <c r="AA540" s="239" t="str">
        <f>IF(SUM(I540:T540)&lt;90," ",N540/stab.data!$U$12)</f>
        <v xml:space="preserve"> </v>
      </c>
      <c r="AB540" s="239" t="str">
        <f>IF(SUM(I540:T540)&lt;90," ",O540/stab.data!$U$13)</f>
        <v xml:space="preserve"> </v>
      </c>
      <c r="AC540" s="239" t="str">
        <f>IF(SUM(I540:T540)&lt;90," ",P540/stab.data!$U$14)</f>
        <v xml:space="preserve"> </v>
      </c>
      <c r="AD540" s="239" t="str">
        <f>IF(SUM(I540:T540)&lt;90," ",Q540*2/stab.data!$U$15)</f>
        <v xml:space="preserve"> </v>
      </c>
      <c r="AE540" s="239" t="str">
        <f>IF(SUM(I540:T540)&lt;90," ",R540*2/stab.data!$U$16)</f>
        <v xml:space="preserve"> </v>
      </c>
      <c r="AF540" s="239" t="str">
        <f>IF(SUM(I540:T540)&lt;90," ",S540/stab.data!$U$17)</f>
        <v xml:space="preserve"> </v>
      </c>
      <c r="AG540" s="239" t="str">
        <f>IF(SUM(I540:T540)&lt;90," ",T540/stab.data!$U$18)</f>
        <v xml:space="preserve"> </v>
      </c>
      <c r="AH540" s="239" t="str">
        <f t="shared" si="846"/>
        <v xml:space="preserve"> </v>
      </c>
      <c r="AI540" s="239" t="str">
        <f t="shared" si="847"/>
        <v xml:space="preserve"> </v>
      </c>
      <c r="AJ540" s="240" t="str">
        <f t="shared" si="848"/>
        <v xml:space="preserve"> </v>
      </c>
      <c r="AK540" s="240" t="str">
        <f t="shared" si="849"/>
        <v xml:space="preserve"> </v>
      </c>
      <c r="AL540" s="240" t="str">
        <f t="shared" si="850"/>
        <v xml:space="preserve"> </v>
      </c>
      <c r="AM540" s="240" t="str">
        <f t="shared" si="851"/>
        <v xml:space="preserve"> </v>
      </c>
      <c r="AN540" s="240" t="str">
        <f t="shared" si="852"/>
        <v xml:space="preserve"> </v>
      </c>
      <c r="AO540" s="240" t="str">
        <f t="shared" si="853"/>
        <v xml:space="preserve"> </v>
      </c>
      <c r="AP540" s="240" t="str">
        <f t="shared" si="854"/>
        <v xml:space="preserve"> </v>
      </c>
      <c r="AQ540" s="240" t="str">
        <f t="shared" si="855"/>
        <v xml:space="preserve"> </v>
      </c>
      <c r="AR540" s="240" t="str">
        <f t="shared" si="856"/>
        <v xml:space="preserve"> </v>
      </c>
      <c r="AS540" s="240" t="str">
        <f t="shared" si="857"/>
        <v xml:space="preserve"> </v>
      </c>
      <c r="AT540" s="240" t="str">
        <f t="shared" si="858"/>
        <v xml:space="preserve"> </v>
      </c>
      <c r="AU540" s="240" t="str">
        <f t="shared" si="859"/>
        <v xml:space="preserve"> </v>
      </c>
      <c r="AV540" s="239" t="str">
        <f t="shared" si="860"/>
        <v xml:space="preserve"> </v>
      </c>
      <c r="AW540" s="239" t="str">
        <f t="shared" si="861"/>
        <v xml:space="preserve"> </v>
      </c>
      <c r="AX540" s="239" t="str">
        <f>IF(SUM(I540:T540)&lt;90," ",CM540*AH540*stab.data!$U$20/13/2)</f>
        <v xml:space="preserve"> </v>
      </c>
      <c r="AY540" s="239" t="str">
        <f>IF(SUM(I540:T540)&lt;90," ",CO540*AH540*stab.data!$U$11/13)</f>
        <v xml:space="preserve"> </v>
      </c>
      <c r="AZ540" s="239" t="str">
        <f t="shared" si="862"/>
        <v/>
      </c>
      <c r="BA540" s="241" t="str">
        <f t="shared" si="863"/>
        <v xml:space="preserve"> </v>
      </c>
      <c r="BB540" s="242" t="str">
        <f>IF(SUM(I540:T540)&lt;90," ",EXP('eq. coef.'!$C$104+'eq. coef.'!$C$105*'Amp-TB2 calc'!AJ540+'eq. coef.'!$C$106*'Amp-TB2 calc'!AK540+'eq. coef.'!$C$107*'Amp-TB2 calc'!AL540+'eq. coef.'!$C$108*'Amp-TB2 calc'!AN540+'eq. coef.'!$C$109*'Amp-TB2 calc'!AP540+'eq. coef.'!$C$110*'Amp-TB2 calc'!AQ540+'eq. coef.'!$C$111*'Amp-TB2 calc'!AR540+'eq. coef.'!$C$112*'Amp-TB2 calc'!AS540))</f>
        <v xml:space="preserve"> </v>
      </c>
      <c r="BC540" s="243" t="str">
        <f>IF(SUM(I540:T540)&lt;90," ",EXP('eq. coef.'!$C$176+'eq. coef.'!$C$177*'Amp-TB2 calc'!AJ540+'eq. coef.'!$C$178*'Amp-TB2 calc'!AK540+'eq. coef.'!$C$179*'Amp-TB2 calc'!AL540+'eq. coef.'!$C$180*'Amp-TB2 calc'!AN540+'eq. coef.'!$C$181*'Amp-TB2 calc'!AP540+'eq. coef.'!$C$182*'Amp-TB2 calc'!AQ540+'eq. coef.'!$C$183*'Amp-TB2 calc'!AR540+'eq. coef.'!$C$184*'Amp-TB2 calc'!AS540))</f>
        <v xml:space="preserve"> </v>
      </c>
      <c r="BD540" s="243" t="str">
        <f>IF(SUM(I540:T540)&lt;90," ",('eq. coef.'!$C$234+'eq. coef.'!$C$235*'Amp-TB2 calc'!AJ540+'eq. coef.'!$C$236*'Amp-TB2 calc'!AK540+'eq. coef.'!$C$237*'Amp-TB2 calc'!AL540+'eq. coef.'!$C$238*'Amp-TB2 calc'!AN540+'eq. coef.'!$C$239*'Amp-TB2 calc'!AP540+'eq. coef.'!$C$240*'Amp-TB2 calc'!AQ540+'eq. coef.'!$C$241*'Amp-TB2 calc'!AR540+'eq. coef.'!$C$242*'Amp-TB2 calc'!AS540))</f>
        <v xml:space="preserve"> </v>
      </c>
      <c r="BE540" s="243" t="str">
        <f>IF(SUM(I540:T540)&lt;90," ",('eq. coef.'!$C$270+'eq. coef.'!$C$271*'Amp-TB2 calc'!AJ540+'eq. coef.'!$C$272*'Amp-TB2 calc'!AK540+'eq. coef.'!$C$273*'Amp-TB2 calc'!AL540+'eq. coef.'!$C$274*'Amp-TB2 calc'!AN540+'eq. coef.'!$C$275*'Amp-TB2 calc'!AP540+'eq. coef.'!$C$276*'Amp-TB2 calc'!AQ540+'eq. coef.'!$C$277*'Amp-TB2 calc'!AR540+'eq. coef.'!$C$278*'Amp-TB2 calc'!AS540))</f>
        <v xml:space="preserve"> </v>
      </c>
      <c r="BF540" s="243" t="str">
        <f>IF(SUM(I540:T540)&lt;90," ",EXP('eq. coef.'!$C$328+'eq. coef.'!$C$329*'Amp-TB2 calc'!AJ540+'eq. coef.'!$C$330*'Amp-TB2 calc'!AK540+'eq. coef.'!$C$331*'Amp-TB2 calc'!AL540+'eq. coef.'!$C$332*'Amp-TB2 calc'!AN540+'eq. coef.'!$C$333*'Amp-TB2 calc'!AP540+'eq. coef.'!$C$334*'Amp-TB2 calc'!AQ540+'eq. coef.'!$C$335*'Amp-TB2 calc'!AR540+'eq. coef.'!$C$336*'Amp-TB2 calc'!AS540))</f>
        <v xml:space="preserve"> </v>
      </c>
      <c r="BG540" s="255" t="str">
        <f t="shared" si="864"/>
        <v xml:space="preserve"> </v>
      </c>
      <c r="BH540" s="306" t="str">
        <f t="shared" si="865"/>
        <v xml:space="preserve"> </v>
      </c>
      <c r="BI540" s="243" t="str">
        <f t="shared" si="866"/>
        <v xml:space="preserve"> </v>
      </c>
      <c r="BJ540" s="245" t="str">
        <f t="shared" si="867"/>
        <v xml:space="preserve"> </v>
      </c>
      <c r="BK540" s="243" t="str">
        <f t="shared" si="868"/>
        <v xml:space="preserve"> </v>
      </c>
      <c r="BL540" s="247" t="str">
        <f>IF(SUM(I540:T540)&lt;90," ",'eq. coef.'!$C$360+'eq. coef.'!$C$361*'Amp-TB2 calc'!AJ540+'eq. coef.'!$C$362*'Amp-TB2 calc'!AK540+'eq. coef.'!$C$363*'Amp-TB2 calc'!AL540+'eq. coef.'!$C$364*'Amp-TB2 calc'!AN540+'eq. coef.'!$C$365*'Amp-TB2 calc'!AP540+'eq. coef.'!$C$366*'Amp-TB2 calc'!AQ540+'eq. coef.'!$C$367*'Amp-TB2 calc'!AR540+'eq. coef.'!$C$368*'Amp-TB2 calc'!AS540+'eq. coef.'!$C$369*LN(BO540))</f>
        <v xml:space="preserve"> </v>
      </c>
      <c r="BM540" s="248" t="str">
        <f t="shared" si="869"/>
        <v/>
      </c>
      <c r="BN540" s="267" t="str">
        <f t="shared" si="870"/>
        <v/>
      </c>
      <c r="BO540" s="249" t="str">
        <f t="shared" si="871"/>
        <v xml:space="preserve"> </v>
      </c>
      <c r="BP540" s="243" t="str">
        <f t="shared" si="872"/>
        <v xml:space="preserve"> </v>
      </c>
      <c r="BQ540" s="245"/>
      <c r="BR540" s="245">
        <f t="shared" si="873"/>
        <v>0</v>
      </c>
      <c r="BS540" s="245">
        <f t="shared" si="874"/>
        <v>0</v>
      </c>
      <c r="BT540" s="243" t="str">
        <f t="shared" si="875"/>
        <v xml:space="preserve"> </v>
      </c>
      <c r="BU540" s="250"/>
      <c r="BV540" s="251" t="str">
        <f>IF(SUM(I540:T540)&lt;90," ",'eq. coef.'!$B$1128*'Amp-TB2 calc'!CF540+'eq. coef.'!$B$1129*'Amp-TB2 calc'!CJ540+'eq. coef.'!$B$1130*'Amp-TB2 calc'!CK540+'eq. coef.'!$B$1131*'Amp-TB2 calc'!CM540+'eq. coef.'!$B$1132*'Amp-TB2 calc'!CN540+'eq. coef.'!$B$1133*'Amp-TB2 calc'!CO540+'eq. coef.'!$B$1134*'Amp-TB2 calc'!CP540+'eq. coef.'!$B$1135*'Amp-TB2 calc'!CS540+'eq. coef.'!$B$1135*'Amp-TB2 calc'!CW540+'eq. coef.'!$B$1137*'Amp-TB2 calc'!CX540)</f>
        <v xml:space="preserve"> </v>
      </c>
      <c r="BW540" s="252" t="str">
        <f t="shared" si="876"/>
        <v/>
      </c>
      <c r="BX540" s="253"/>
      <c r="BY540" s="252" t="str">
        <f t="shared" si="877"/>
        <v xml:space="preserve"> </v>
      </c>
      <c r="BZ540" s="251" t="str">
        <f>IF(SUM(I540:T540)&lt;90," ",EXP('eq. coef.'!$B$1156*'Amp-TB2 calc'!CF540+'eq. coef.'!$B$1157*'Amp-TB2 calc'!CJ540+'eq. coef.'!$B$1158*'Amp-TB2 calc'!CK540+'eq. coef.'!$B$1159*'Amp-TB2 calc'!CM540+'eq. coef.'!$B$1160*'Amp-TB2 calc'!CN540+'eq. coef.'!$B$1161*'Amp-TB2 calc'!CO540+'eq. coef.'!$B$1162*'Amp-TB2 calc'!CP540+'eq. coef.'!$B$1163*'Amp-TB2 calc'!CS540+'eq. coef.'!$B$1164*'Amp-TB2 calc'!CW540+'eq. coef.'!$B$1165*'Amp-TB2 calc'!CX540))</f>
        <v xml:space="preserve"> </v>
      </c>
      <c r="CA540" s="252" t="str">
        <f t="shared" si="878"/>
        <v xml:space="preserve"> </v>
      </c>
      <c r="CB540" s="245"/>
      <c r="CC540" s="244" t="str">
        <f t="shared" si="879"/>
        <v xml:space="preserve"> </v>
      </c>
      <c r="CD540" s="244" t="str">
        <f t="shared" si="880"/>
        <v xml:space="preserve"> </v>
      </c>
      <c r="CE540" s="240" t="str">
        <f t="shared" si="881"/>
        <v xml:space="preserve"> </v>
      </c>
      <c r="CF540" s="240" t="str">
        <f t="shared" si="882"/>
        <v xml:space="preserve"> </v>
      </c>
      <c r="CG540" s="240" t="str">
        <f t="shared" si="883"/>
        <v xml:space="preserve"> </v>
      </c>
      <c r="CH540" s="240" t="str">
        <f t="shared" si="884"/>
        <v xml:space="preserve"> </v>
      </c>
      <c r="CI540" s="240"/>
      <c r="CJ540" s="240" t="str">
        <f t="shared" si="885"/>
        <v xml:space="preserve"> </v>
      </c>
      <c r="CK540" s="240" t="str">
        <f t="shared" si="886"/>
        <v xml:space="preserve"> </v>
      </c>
      <c r="CL540" s="240" t="str">
        <f t="shared" si="887"/>
        <v xml:space="preserve"> </v>
      </c>
      <c r="CM540" s="240" t="str">
        <f t="shared" si="888"/>
        <v xml:space="preserve"> </v>
      </c>
      <c r="CN540" s="240" t="str">
        <f t="shared" si="889"/>
        <v xml:space="preserve"> </v>
      </c>
      <c r="CO540" s="240" t="str">
        <f t="shared" si="890"/>
        <v xml:space="preserve"> </v>
      </c>
      <c r="CP540" s="240" t="str">
        <f t="shared" si="891"/>
        <v xml:space="preserve"> </v>
      </c>
      <c r="CQ540" s="240" t="str">
        <f t="shared" si="892"/>
        <v xml:space="preserve"> </v>
      </c>
      <c r="CR540" s="240"/>
      <c r="CS540" s="240" t="str">
        <f t="shared" si="893"/>
        <v xml:space="preserve"> </v>
      </c>
      <c r="CT540" s="240" t="str">
        <f t="shared" si="894"/>
        <v xml:space="preserve"> </v>
      </c>
      <c r="CU540" s="240" t="str">
        <f t="shared" si="895"/>
        <v xml:space="preserve"> </v>
      </c>
      <c r="CV540" s="240"/>
      <c r="CW540" s="240" t="str">
        <f t="shared" si="896"/>
        <v xml:space="preserve"> </v>
      </c>
      <c r="CX540" s="240" t="str">
        <f t="shared" si="897"/>
        <v xml:space="preserve"> </v>
      </c>
      <c r="CY540" s="240" t="str">
        <f t="shared" si="898"/>
        <v xml:space="preserve"> </v>
      </c>
      <c r="CZ540" s="240"/>
      <c r="DA540" s="240" t="str">
        <f t="shared" si="899"/>
        <v xml:space="preserve"> </v>
      </c>
      <c r="DB540" s="240" t="str">
        <f t="shared" si="900"/>
        <v xml:space="preserve"> </v>
      </c>
      <c r="DC540" s="240" t="str">
        <f t="shared" si="901"/>
        <v xml:space="preserve"> </v>
      </c>
      <c r="DD540" s="240" t="str">
        <f t="shared" si="902"/>
        <v xml:space="preserve"> </v>
      </c>
      <c r="DE540" s="245" t="str">
        <f t="shared" si="903"/>
        <v xml:space="preserve"> </v>
      </c>
      <c r="DF540" s="245"/>
      <c r="DG540" s="239" t="str">
        <f t="shared" si="904"/>
        <v xml:space="preserve"> </v>
      </c>
      <c r="DH540" s="239" t="str">
        <f t="shared" si="905"/>
        <v xml:space="preserve"> </v>
      </c>
      <c r="DI540" s="239" t="str">
        <f t="shared" si="906"/>
        <v xml:space="preserve"> </v>
      </c>
      <c r="DJ540" s="240" t="str">
        <f t="shared" si="907"/>
        <v xml:space="preserve"> </v>
      </c>
    </row>
    <row r="541" spans="1:114">
      <c r="A541" s="312"/>
      <c r="I541" s="325"/>
      <c r="J541" s="325"/>
      <c r="K541" s="325"/>
      <c r="L541" s="325"/>
      <c r="M541" s="325"/>
      <c r="N541" s="325"/>
      <c r="O541" s="325"/>
      <c r="P541" s="325"/>
      <c r="Q541" s="325"/>
      <c r="R541" s="325"/>
      <c r="S541" s="325"/>
      <c r="T541" s="325"/>
      <c r="U541" s="238" t="str">
        <f t="shared" si="845"/>
        <v/>
      </c>
      <c r="V541" s="239" t="str">
        <f>IF(SUM(I541:T541)&lt;90," ",I541/stab.data!$U$7)</f>
        <v xml:space="preserve"> </v>
      </c>
      <c r="W541" s="239" t="str">
        <f>IF(SUM(I541:T541)&lt;90," ",J541/stab.data!$U$8)</f>
        <v xml:space="preserve"> </v>
      </c>
      <c r="X541" s="239" t="str">
        <f>IF(SUM(I541:T541)&lt;90," ",K541*2/stab.data!$U$9)</f>
        <v xml:space="preserve"> </v>
      </c>
      <c r="Y541" s="239" t="str">
        <f>IF(SUM(I541:T541)&lt;90," ",L541*2/stab.data!$U$10)</f>
        <v xml:space="preserve"> </v>
      </c>
      <c r="Z541" s="239" t="str">
        <f>IF(SUM(I541:T541)&lt;90," ",M541/stab.data!$U$11)</f>
        <v xml:space="preserve"> </v>
      </c>
      <c r="AA541" s="239" t="str">
        <f>IF(SUM(I541:T541)&lt;90," ",N541/stab.data!$U$12)</f>
        <v xml:space="preserve"> </v>
      </c>
      <c r="AB541" s="239" t="str">
        <f>IF(SUM(I541:T541)&lt;90," ",O541/stab.data!$U$13)</f>
        <v xml:space="preserve"> </v>
      </c>
      <c r="AC541" s="239" t="str">
        <f>IF(SUM(I541:T541)&lt;90," ",P541/stab.data!$U$14)</f>
        <v xml:space="preserve"> </v>
      </c>
      <c r="AD541" s="239" t="str">
        <f>IF(SUM(I541:T541)&lt;90," ",Q541*2/stab.data!$U$15)</f>
        <v xml:space="preserve"> </v>
      </c>
      <c r="AE541" s="239" t="str">
        <f>IF(SUM(I541:T541)&lt;90," ",R541*2/stab.data!$U$16)</f>
        <v xml:space="preserve"> </v>
      </c>
      <c r="AF541" s="239" t="str">
        <f>IF(SUM(I541:T541)&lt;90," ",S541/stab.data!$U$17)</f>
        <v xml:space="preserve"> </v>
      </c>
      <c r="AG541" s="239" t="str">
        <f>IF(SUM(I541:T541)&lt;90," ",T541/stab.data!$U$18)</f>
        <v xml:space="preserve"> </v>
      </c>
      <c r="AH541" s="239" t="str">
        <f t="shared" si="846"/>
        <v xml:space="preserve"> </v>
      </c>
      <c r="AI541" s="239" t="str">
        <f t="shared" si="847"/>
        <v xml:space="preserve"> </v>
      </c>
      <c r="AJ541" s="240" t="str">
        <f t="shared" si="848"/>
        <v xml:space="preserve"> </v>
      </c>
      <c r="AK541" s="240" t="str">
        <f t="shared" si="849"/>
        <v xml:space="preserve"> </v>
      </c>
      <c r="AL541" s="240" t="str">
        <f t="shared" si="850"/>
        <v xml:space="preserve"> </v>
      </c>
      <c r="AM541" s="240" t="str">
        <f t="shared" si="851"/>
        <v xml:space="preserve"> </v>
      </c>
      <c r="AN541" s="240" t="str">
        <f t="shared" si="852"/>
        <v xml:space="preserve"> </v>
      </c>
      <c r="AO541" s="240" t="str">
        <f t="shared" si="853"/>
        <v xml:space="preserve"> </v>
      </c>
      <c r="AP541" s="240" t="str">
        <f t="shared" si="854"/>
        <v xml:space="preserve"> </v>
      </c>
      <c r="AQ541" s="240" t="str">
        <f t="shared" si="855"/>
        <v xml:space="preserve"> </v>
      </c>
      <c r="AR541" s="240" t="str">
        <f t="shared" si="856"/>
        <v xml:space="preserve"> </v>
      </c>
      <c r="AS541" s="240" t="str">
        <f t="shared" si="857"/>
        <v xml:space="preserve"> </v>
      </c>
      <c r="AT541" s="240" t="str">
        <f t="shared" si="858"/>
        <v xml:space="preserve"> </v>
      </c>
      <c r="AU541" s="240" t="str">
        <f t="shared" si="859"/>
        <v xml:space="preserve"> </v>
      </c>
      <c r="AV541" s="239" t="str">
        <f t="shared" si="860"/>
        <v xml:space="preserve"> </v>
      </c>
      <c r="AW541" s="239" t="str">
        <f t="shared" si="861"/>
        <v xml:space="preserve"> </v>
      </c>
      <c r="AX541" s="239" t="str">
        <f>IF(SUM(I541:T541)&lt;90," ",CM541*AH541*stab.data!$U$20/13/2)</f>
        <v xml:space="preserve"> </v>
      </c>
      <c r="AY541" s="239" t="str">
        <f>IF(SUM(I541:T541)&lt;90," ",CO541*AH541*stab.data!$U$11/13)</f>
        <v xml:space="preserve"> </v>
      </c>
      <c r="AZ541" s="239" t="str">
        <f t="shared" si="862"/>
        <v/>
      </c>
      <c r="BA541" s="241" t="str">
        <f t="shared" si="863"/>
        <v xml:space="preserve"> </v>
      </c>
      <c r="BB541" s="242" t="str">
        <f>IF(SUM(I541:T541)&lt;90," ",EXP('eq. coef.'!$C$104+'eq. coef.'!$C$105*'Amp-TB2 calc'!AJ541+'eq. coef.'!$C$106*'Amp-TB2 calc'!AK541+'eq. coef.'!$C$107*'Amp-TB2 calc'!AL541+'eq. coef.'!$C$108*'Amp-TB2 calc'!AN541+'eq. coef.'!$C$109*'Amp-TB2 calc'!AP541+'eq. coef.'!$C$110*'Amp-TB2 calc'!AQ541+'eq. coef.'!$C$111*'Amp-TB2 calc'!AR541+'eq. coef.'!$C$112*'Amp-TB2 calc'!AS541))</f>
        <v xml:space="preserve"> </v>
      </c>
      <c r="BC541" s="243" t="str">
        <f>IF(SUM(I541:T541)&lt;90," ",EXP('eq. coef.'!$C$176+'eq. coef.'!$C$177*'Amp-TB2 calc'!AJ541+'eq. coef.'!$C$178*'Amp-TB2 calc'!AK541+'eq. coef.'!$C$179*'Amp-TB2 calc'!AL541+'eq. coef.'!$C$180*'Amp-TB2 calc'!AN541+'eq. coef.'!$C$181*'Amp-TB2 calc'!AP541+'eq. coef.'!$C$182*'Amp-TB2 calc'!AQ541+'eq. coef.'!$C$183*'Amp-TB2 calc'!AR541+'eq. coef.'!$C$184*'Amp-TB2 calc'!AS541))</f>
        <v xml:space="preserve"> </v>
      </c>
      <c r="BD541" s="243" t="str">
        <f>IF(SUM(I541:T541)&lt;90," ",('eq. coef.'!$C$234+'eq. coef.'!$C$235*'Amp-TB2 calc'!AJ541+'eq. coef.'!$C$236*'Amp-TB2 calc'!AK541+'eq. coef.'!$C$237*'Amp-TB2 calc'!AL541+'eq. coef.'!$C$238*'Amp-TB2 calc'!AN541+'eq. coef.'!$C$239*'Amp-TB2 calc'!AP541+'eq. coef.'!$C$240*'Amp-TB2 calc'!AQ541+'eq. coef.'!$C$241*'Amp-TB2 calc'!AR541+'eq. coef.'!$C$242*'Amp-TB2 calc'!AS541))</f>
        <v xml:space="preserve"> </v>
      </c>
      <c r="BE541" s="243" t="str">
        <f>IF(SUM(I541:T541)&lt;90," ",('eq. coef.'!$C$270+'eq. coef.'!$C$271*'Amp-TB2 calc'!AJ541+'eq. coef.'!$C$272*'Amp-TB2 calc'!AK541+'eq. coef.'!$C$273*'Amp-TB2 calc'!AL541+'eq. coef.'!$C$274*'Amp-TB2 calc'!AN541+'eq. coef.'!$C$275*'Amp-TB2 calc'!AP541+'eq. coef.'!$C$276*'Amp-TB2 calc'!AQ541+'eq. coef.'!$C$277*'Amp-TB2 calc'!AR541+'eq. coef.'!$C$278*'Amp-TB2 calc'!AS541))</f>
        <v xml:space="preserve"> </v>
      </c>
      <c r="BF541" s="243" t="str">
        <f>IF(SUM(I541:T541)&lt;90," ",EXP('eq. coef.'!$C$328+'eq. coef.'!$C$329*'Amp-TB2 calc'!AJ541+'eq. coef.'!$C$330*'Amp-TB2 calc'!AK541+'eq. coef.'!$C$331*'Amp-TB2 calc'!AL541+'eq. coef.'!$C$332*'Amp-TB2 calc'!AN541+'eq. coef.'!$C$333*'Amp-TB2 calc'!AP541+'eq. coef.'!$C$334*'Amp-TB2 calc'!AQ541+'eq. coef.'!$C$335*'Amp-TB2 calc'!AR541+'eq. coef.'!$C$336*'Amp-TB2 calc'!AS541))</f>
        <v xml:space="preserve"> </v>
      </c>
      <c r="BG541" s="255" t="str">
        <f t="shared" si="864"/>
        <v xml:space="preserve"> </v>
      </c>
      <c r="BH541" s="306" t="str">
        <f t="shared" si="865"/>
        <v xml:space="preserve"> </v>
      </c>
      <c r="BI541" s="243" t="str">
        <f t="shared" si="866"/>
        <v xml:space="preserve"> </v>
      </c>
      <c r="BJ541" s="245" t="str">
        <f t="shared" si="867"/>
        <v xml:space="preserve"> </v>
      </c>
      <c r="BK541" s="243" t="str">
        <f t="shared" si="868"/>
        <v xml:space="preserve"> </v>
      </c>
      <c r="BL541" s="247" t="str">
        <f>IF(SUM(I541:T541)&lt;90," ",'eq. coef.'!$C$360+'eq. coef.'!$C$361*'Amp-TB2 calc'!AJ541+'eq. coef.'!$C$362*'Amp-TB2 calc'!AK541+'eq. coef.'!$C$363*'Amp-TB2 calc'!AL541+'eq. coef.'!$C$364*'Amp-TB2 calc'!AN541+'eq. coef.'!$C$365*'Amp-TB2 calc'!AP541+'eq. coef.'!$C$366*'Amp-TB2 calc'!AQ541+'eq. coef.'!$C$367*'Amp-TB2 calc'!AR541+'eq. coef.'!$C$368*'Amp-TB2 calc'!AS541+'eq. coef.'!$C$369*LN(BO541))</f>
        <v xml:space="preserve"> </v>
      </c>
      <c r="BM541" s="248" t="str">
        <f t="shared" si="869"/>
        <v/>
      </c>
      <c r="BN541" s="267" t="str">
        <f t="shared" si="870"/>
        <v/>
      </c>
      <c r="BO541" s="249" t="str">
        <f t="shared" si="871"/>
        <v xml:space="preserve"> </v>
      </c>
      <c r="BP541" s="243" t="str">
        <f t="shared" si="872"/>
        <v xml:space="preserve"> </v>
      </c>
      <c r="BQ541" s="245"/>
      <c r="BR541" s="245">
        <f t="shared" si="873"/>
        <v>0</v>
      </c>
      <c r="BS541" s="245">
        <f t="shared" si="874"/>
        <v>0</v>
      </c>
      <c r="BT541" s="243" t="str">
        <f t="shared" si="875"/>
        <v xml:space="preserve"> </v>
      </c>
      <c r="BU541" s="250"/>
      <c r="BV541" s="251" t="str">
        <f>IF(SUM(I541:T541)&lt;90," ",'eq. coef.'!$B$1128*'Amp-TB2 calc'!CF541+'eq. coef.'!$B$1129*'Amp-TB2 calc'!CJ541+'eq. coef.'!$B$1130*'Amp-TB2 calc'!CK541+'eq. coef.'!$B$1131*'Amp-TB2 calc'!CM541+'eq. coef.'!$B$1132*'Amp-TB2 calc'!CN541+'eq. coef.'!$B$1133*'Amp-TB2 calc'!CO541+'eq. coef.'!$B$1134*'Amp-TB2 calc'!CP541+'eq. coef.'!$B$1135*'Amp-TB2 calc'!CS541+'eq. coef.'!$B$1135*'Amp-TB2 calc'!CW541+'eq. coef.'!$B$1137*'Amp-TB2 calc'!CX541)</f>
        <v xml:space="preserve"> </v>
      </c>
      <c r="BW541" s="252" t="str">
        <f t="shared" si="876"/>
        <v/>
      </c>
      <c r="BX541" s="253"/>
      <c r="BY541" s="252" t="str">
        <f t="shared" si="877"/>
        <v xml:space="preserve"> </v>
      </c>
      <c r="BZ541" s="251" t="str">
        <f>IF(SUM(I541:T541)&lt;90," ",EXP('eq. coef.'!$B$1156*'Amp-TB2 calc'!CF541+'eq. coef.'!$B$1157*'Amp-TB2 calc'!CJ541+'eq. coef.'!$B$1158*'Amp-TB2 calc'!CK541+'eq. coef.'!$B$1159*'Amp-TB2 calc'!CM541+'eq. coef.'!$B$1160*'Amp-TB2 calc'!CN541+'eq. coef.'!$B$1161*'Amp-TB2 calc'!CO541+'eq. coef.'!$B$1162*'Amp-TB2 calc'!CP541+'eq. coef.'!$B$1163*'Amp-TB2 calc'!CS541+'eq. coef.'!$B$1164*'Amp-TB2 calc'!CW541+'eq. coef.'!$B$1165*'Amp-TB2 calc'!CX541))</f>
        <v xml:space="preserve"> </v>
      </c>
      <c r="CA541" s="252" t="str">
        <f t="shared" si="878"/>
        <v xml:space="preserve"> </v>
      </c>
      <c r="CB541" s="245"/>
      <c r="CC541" s="244" t="str">
        <f t="shared" si="879"/>
        <v xml:space="preserve"> </v>
      </c>
      <c r="CD541" s="244" t="str">
        <f t="shared" si="880"/>
        <v xml:space="preserve"> </v>
      </c>
      <c r="CE541" s="240" t="str">
        <f t="shared" si="881"/>
        <v xml:space="preserve"> </v>
      </c>
      <c r="CF541" s="240" t="str">
        <f t="shared" si="882"/>
        <v xml:space="preserve"> </v>
      </c>
      <c r="CG541" s="240" t="str">
        <f t="shared" si="883"/>
        <v xml:space="preserve"> </v>
      </c>
      <c r="CH541" s="240" t="str">
        <f t="shared" si="884"/>
        <v xml:space="preserve"> </v>
      </c>
      <c r="CI541" s="240"/>
      <c r="CJ541" s="240" t="str">
        <f t="shared" si="885"/>
        <v xml:space="preserve"> </v>
      </c>
      <c r="CK541" s="240" t="str">
        <f t="shared" si="886"/>
        <v xml:space="preserve"> </v>
      </c>
      <c r="CL541" s="240" t="str">
        <f t="shared" si="887"/>
        <v xml:space="preserve"> </v>
      </c>
      <c r="CM541" s="240" t="str">
        <f t="shared" si="888"/>
        <v xml:space="preserve"> </v>
      </c>
      <c r="CN541" s="240" t="str">
        <f t="shared" si="889"/>
        <v xml:space="preserve"> </v>
      </c>
      <c r="CO541" s="240" t="str">
        <f t="shared" si="890"/>
        <v xml:space="preserve"> </v>
      </c>
      <c r="CP541" s="240" t="str">
        <f t="shared" si="891"/>
        <v xml:space="preserve"> </v>
      </c>
      <c r="CQ541" s="240" t="str">
        <f t="shared" si="892"/>
        <v xml:space="preserve"> </v>
      </c>
      <c r="CR541" s="240"/>
      <c r="CS541" s="240" t="str">
        <f t="shared" si="893"/>
        <v xml:space="preserve"> </v>
      </c>
      <c r="CT541" s="240" t="str">
        <f t="shared" si="894"/>
        <v xml:space="preserve"> </v>
      </c>
      <c r="CU541" s="240" t="str">
        <f t="shared" si="895"/>
        <v xml:space="preserve"> </v>
      </c>
      <c r="CV541" s="240"/>
      <c r="CW541" s="240" t="str">
        <f t="shared" si="896"/>
        <v xml:space="preserve"> </v>
      </c>
      <c r="CX541" s="240" t="str">
        <f t="shared" si="897"/>
        <v xml:space="preserve"> </v>
      </c>
      <c r="CY541" s="240" t="str">
        <f t="shared" si="898"/>
        <v xml:space="preserve"> </v>
      </c>
      <c r="CZ541" s="240"/>
      <c r="DA541" s="240" t="str">
        <f t="shared" si="899"/>
        <v xml:space="preserve"> </v>
      </c>
      <c r="DB541" s="240" t="str">
        <f t="shared" si="900"/>
        <v xml:space="preserve"> </v>
      </c>
      <c r="DC541" s="240" t="str">
        <f t="shared" si="901"/>
        <v xml:space="preserve"> </v>
      </c>
      <c r="DD541" s="240" t="str">
        <f t="shared" si="902"/>
        <v xml:space="preserve"> </v>
      </c>
      <c r="DE541" s="245" t="str">
        <f t="shared" si="903"/>
        <v xml:space="preserve"> </v>
      </c>
      <c r="DF541" s="245"/>
      <c r="DG541" s="239" t="str">
        <f t="shared" si="904"/>
        <v xml:space="preserve"> </v>
      </c>
      <c r="DH541" s="239" t="str">
        <f t="shared" si="905"/>
        <v xml:space="preserve"> </v>
      </c>
      <c r="DI541" s="239" t="str">
        <f t="shared" si="906"/>
        <v xml:space="preserve"> </v>
      </c>
      <c r="DJ541" s="240" t="str">
        <f t="shared" si="907"/>
        <v xml:space="preserve"> </v>
      </c>
    </row>
    <row r="542" spans="1:114">
      <c r="A542" s="312"/>
      <c r="I542" s="325"/>
      <c r="J542" s="325"/>
      <c r="K542" s="325"/>
      <c r="L542" s="325"/>
      <c r="M542" s="325"/>
      <c r="N542" s="325"/>
      <c r="O542" s="325"/>
      <c r="P542" s="325"/>
      <c r="Q542" s="325"/>
      <c r="R542" s="325"/>
      <c r="S542" s="325"/>
      <c r="T542" s="325"/>
      <c r="U542" s="238" t="str">
        <f t="shared" si="845"/>
        <v/>
      </c>
      <c r="V542" s="239" t="str">
        <f>IF(SUM(I542:T542)&lt;90," ",I542/stab.data!$U$7)</f>
        <v xml:space="preserve"> </v>
      </c>
      <c r="W542" s="239" t="str">
        <f>IF(SUM(I542:T542)&lt;90," ",J542/stab.data!$U$8)</f>
        <v xml:space="preserve"> </v>
      </c>
      <c r="X542" s="239" t="str">
        <f>IF(SUM(I542:T542)&lt;90," ",K542*2/stab.data!$U$9)</f>
        <v xml:space="preserve"> </v>
      </c>
      <c r="Y542" s="239" t="str">
        <f>IF(SUM(I542:T542)&lt;90," ",L542*2/stab.data!$U$10)</f>
        <v xml:space="preserve"> </v>
      </c>
      <c r="Z542" s="239" t="str">
        <f>IF(SUM(I542:T542)&lt;90," ",M542/stab.data!$U$11)</f>
        <v xml:space="preserve"> </v>
      </c>
      <c r="AA542" s="239" t="str">
        <f>IF(SUM(I542:T542)&lt;90," ",N542/stab.data!$U$12)</f>
        <v xml:space="preserve"> </v>
      </c>
      <c r="AB542" s="239" t="str">
        <f>IF(SUM(I542:T542)&lt;90," ",O542/stab.data!$U$13)</f>
        <v xml:space="preserve"> </v>
      </c>
      <c r="AC542" s="239" t="str">
        <f>IF(SUM(I542:T542)&lt;90," ",P542/stab.data!$U$14)</f>
        <v xml:space="preserve"> </v>
      </c>
      <c r="AD542" s="239" t="str">
        <f>IF(SUM(I542:T542)&lt;90," ",Q542*2/stab.data!$U$15)</f>
        <v xml:space="preserve"> </v>
      </c>
      <c r="AE542" s="239" t="str">
        <f>IF(SUM(I542:T542)&lt;90," ",R542*2/stab.data!$U$16)</f>
        <v xml:space="preserve"> </v>
      </c>
      <c r="AF542" s="239" t="str">
        <f>IF(SUM(I542:T542)&lt;90," ",S542/stab.data!$U$17)</f>
        <v xml:space="preserve"> </v>
      </c>
      <c r="AG542" s="239" t="str">
        <f>IF(SUM(I542:T542)&lt;90," ",T542/stab.data!$U$18)</f>
        <v xml:space="preserve"> </v>
      </c>
      <c r="AH542" s="239" t="str">
        <f t="shared" si="846"/>
        <v xml:space="preserve"> </v>
      </c>
      <c r="AI542" s="239" t="str">
        <f t="shared" si="847"/>
        <v xml:space="preserve"> </v>
      </c>
      <c r="AJ542" s="240" t="str">
        <f t="shared" si="848"/>
        <v xml:space="preserve"> </v>
      </c>
      <c r="AK542" s="240" t="str">
        <f t="shared" si="849"/>
        <v xml:space="preserve"> </v>
      </c>
      <c r="AL542" s="240" t="str">
        <f t="shared" si="850"/>
        <v xml:space="preserve"> </v>
      </c>
      <c r="AM542" s="240" t="str">
        <f t="shared" si="851"/>
        <v xml:space="preserve"> </v>
      </c>
      <c r="AN542" s="240" t="str">
        <f t="shared" si="852"/>
        <v xml:space="preserve"> </v>
      </c>
      <c r="AO542" s="240" t="str">
        <f t="shared" si="853"/>
        <v xml:space="preserve"> </v>
      </c>
      <c r="AP542" s="240" t="str">
        <f t="shared" si="854"/>
        <v xml:space="preserve"> </v>
      </c>
      <c r="AQ542" s="240" t="str">
        <f t="shared" si="855"/>
        <v xml:space="preserve"> </v>
      </c>
      <c r="AR542" s="240" t="str">
        <f t="shared" si="856"/>
        <v xml:space="preserve"> </v>
      </c>
      <c r="AS542" s="240" t="str">
        <f t="shared" si="857"/>
        <v xml:space="preserve"> </v>
      </c>
      <c r="AT542" s="240" t="str">
        <f t="shared" si="858"/>
        <v xml:space="preserve"> </v>
      </c>
      <c r="AU542" s="240" t="str">
        <f t="shared" si="859"/>
        <v xml:space="preserve"> </v>
      </c>
      <c r="AV542" s="239" t="str">
        <f t="shared" si="860"/>
        <v xml:space="preserve"> </v>
      </c>
      <c r="AW542" s="239" t="str">
        <f t="shared" si="861"/>
        <v xml:space="preserve"> </v>
      </c>
      <c r="AX542" s="239" t="str">
        <f>IF(SUM(I542:T542)&lt;90," ",CM542*AH542*stab.data!$U$20/13/2)</f>
        <v xml:space="preserve"> </v>
      </c>
      <c r="AY542" s="239" t="str">
        <f>IF(SUM(I542:T542)&lt;90," ",CO542*AH542*stab.data!$U$11/13)</f>
        <v xml:space="preserve"> </v>
      </c>
      <c r="AZ542" s="239" t="str">
        <f t="shared" si="862"/>
        <v/>
      </c>
      <c r="BA542" s="241" t="str">
        <f t="shared" si="863"/>
        <v xml:space="preserve"> </v>
      </c>
      <c r="BB542" s="242" t="str">
        <f>IF(SUM(I542:T542)&lt;90," ",EXP('eq. coef.'!$C$104+'eq. coef.'!$C$105*'Amp-TB2 calc'!AJ542+'eq. coef.'!$C$106*'Amp-TB2 calc'!AK542+'eq. coef.'!$C$107*'Amp-TB2 calc'!AL542+'eq. coef.'!$C$108*'Amp-TB2 calc'!AN542+'eq. coef.'!$C$109*'Amp-TB2 calc'!AP542+'eq. coef.'!$C$110*'Amp-TB2 calc'!AQ542+'eq. coef.'!$C$111*'Amp-TB2 calc'!AR542+'eq. coef.'!$C$112*'Amp-TB2 calc'!AS542))</f>
        <v xml:space="preserve"> </v>
      </c>
      <c r="BC542" s="243" t="str">
        <f>IF(SUM(I542:T542)&lt;90," ",EXP('eq. coef.'!$C$176+'eq. coef.'!$C$177*'Amp-TB2 calc'!AJ542+'eq. coef.'!$C$178*'Amp-TB2 calc'!AK542+'eq. coef.'!$C$179*'Amp-TB2 calc'!AL542+'eq. coef.'!$C$180*'Amp-TB2 calc'!AN542+'eq. coef.'!$C$181*'Amp-TB2 calc'!AP542+'eq. coef.'!$C$182*'Amp-TB2 calc'!AQ542+'eq. coef.'!$C$183*'Amp-TB2 calc'!AR542+'eq. coef.'!$C$184*'Amp-TB2 calc'!AS542))</f>
        <v xml:space="preserve"> </v>
      </c>
      <c r="BD542" s="243" t="str">
        <f>IF(SUM(I542:T542)&lt;90," ",('eq. coef.'!$C$234+'eq. coef.'!$C$235*'Amp-TB2 calc'!AJ542+'eq. coef.'!$C$236*'Amp-TB2 calc'!AK542+'eq. coef.'!$C$237*'Amp-TB2 calc'!AL542+'eq. coef.'!$C$238*'Amp-TB2 calc'!AN542+'eq. coef.'!$C$239*'Amp-TB2 calc'!AP542+'eq. coef.'!$C$240*'Amp-TB2 calc'!AQ542+'eq. coef.'!$C$241*'Amp-TB2 calc'!AR542+'eq. coef.'!$C$242*'Amp-TB2 calc'!AS542))</f>
        <v xml:space="preserve"> </v>
      </c>
      <c r="BE542" s="243" t="str">
        <f>IF(SUM(I542:T542)&lt;90," ",('eq. coef.'!$C$270+'eq. coef.'!$C$271*'Amp-TB2 calc'!AJ542+'eq. coef.'!$C$272*'Amp-TB2 calc'!AK542+'eq. coef.'!$C$273*'Amp-TB2 calc'!AL542+'eq. coef.'!$C$274*'Amp-TB2 calc'!AN542+'eq. coef.'!$C$275*'Amp-TB2 calc'!AP542+'eq. coef.'!$C$276*'Amp-TB2 calc'!AQ542+'eq. coef.'!$C$277*'Amp-TB2 calc'!AR542+'eq. coef.'!$C$278*'Amp-TB2 calc'!AS542))</f>
        <v xml:space="preserve"> </v>
      </c>
      <c r="BF542" s="243" t="str">
        <f>IF(SUM(I542:T542)&lt;90," ",EXP('eq. coef.'!$C$328+'eq. coef.'!$C$329*'Amp-TB2 calc'!AJ542+'eq. coef.'!$C$330*'Amp-TB2 calc'!AK542+'eq. coef.'!$C$331*'Amp-TB2 calc'!AL542+'eq. coef.'!$C$332*'Amp-TB2 calc'!AN542+'eq. coef.'!$C$333*'Amp-TB2 calc'!AP542+'eq. coef.'!$C$334*'Amp-TB2 calc'!AQ542+'eq. coef.'!$C$335*'Amp-TB2 calc'!AR542+'eq. coef.'!$C$336*'Amp-TB2 calc'!AS542))</f>
        <v xml:space="preserve"> </v>
      </c>
      <c r="BG542" s="255" t="str">
        <f t="shared" si="864"/>
        <v xml:space="preserve"> </v>
      </c>
      <c r="BH542" s="306" t="str">
        <f t="shared" si="865"/>
        <v xml:space="preserve"> </v>
      </c>
      <c r="BI542" s="243" t="str">
        <f t="shared" si="866"/>
        <v xml:space="preserve"> </v>
      </c>
      <c r="BJ542" s="245" t="str">
        <f t="shared" si="867"/>
        <v xml:space="preserve"> </v>
      </c>
      <c r="BK542" s="243" t="str">
        <f t="shared" si="868"/>
        <v xml:space="preserve"> </v>
      </c>
      <c r="BL542" s="247" t="str">
        <f>IF(SUM(I542:T542)&lt;90," ",'eq. coef.'!$C$360+'eq. coef.'!$C$361*'Amp-TB2 calc'!AJ542+'eq. coef.'!$C$362*'Amp-TB2 calc'!AK542+'eq. coef.'!$C$363*'Amp-TB2 calc'!AL542+'eq. coef.'!$C$364*'Amp-TB2 calc'!AN542+'eq. coef.'!$C$365*'Amp-TB2 calc'!AP542+'eq. coef.'!$C$366*'Amp-TB2 calc'!AQ542+'eq. coef.'!$C$367*'Amp-TB2 calc'!AR542+'eq. coef.'!$C$368*'Amp-TB2 calc'!AS542+'eq. coef.'!$C$369*LN(BO542))</f>
        <v xml:space="preserve"> </v>
      </c>
      <c r="BM542" s="248" t="str">
        <f t="shared" si="869"/>
        <v/>
      </c>
      <c r="BN542" s="267" t="str">
        <f t="shared" si="870"/>
        <v/>
      </c>
      <c r="BO542" s="249" t="str">
        <f t="shared" si="871"/>
        <v xml:space="preserve"> </v>
      </c>
      <c r="BP542" s="243" t="str">
        <f t="shared" si="872"/>
        <v xml:space="preserve"> </v>
      </c>
      <c r="BQ542" s="245"/>
      <c r="BR542" s="245">
        <f t="shared" si="873"/>
        <v>0</v>
      </c>
      <c r="BS542" s="245">
        <f t="shared" si="874"/>
        <v>0</v>
      </c>
      <c r="BT542" s="243" t="str">
        <f t="shared" si="875"/>
        <v xml:space="preserve"> </v>
      </c>
      <c r="BU542" s="250"/>
      <c r="BV542" s="251" t="str">
        <f>IF(SUM(I542:T542)&lt;90," ",'eq. coef.'!$B$1128*'Amp-TB2 calc'!CF542+'eq. coef.'!$B$1129*'Amp-TB2 calc'!CJ542+'eq. coef.'!$B$1130*'Amp-TB2 calc'!CK542+'eq. coef.'!$B$1131*'Amp-TB2 calc'!CM542+'eq. coef.'!$B$1132*'Amp-TB2 calc'!CN542+'eq. coef.'!$B$1133*'Amp-TB2 calc'!CO542+'eq. coef.'!$B$1134*'Amp-TB2 calc'!CP542+'eq. coef.'!$B$1135*'Amp-TB2 calc'!CS542+'eq. coef.'!$B$1135*'Amp-TB2 calc'!CW542+'eq. coef.'!$B$1137*'Amp-TB2 calc'!CX542)</f>
        <v xml:space="preserve"> </v>
      </c>
      <c r="BW542" s="252" t="str">
        <f t="shared" si="876"/>
        <v/>
      </c>
      <c r="BX542" s="253"/>
      <c r="BY542" s="252" t="str">
        <f t="shared" si="877"/>
        <v xml:space="preserve"> </v>
      </c>
      <c r="BZ542" s="251" t="str">
        <f>IF(SUM(I542:T542)&lt;90," ",EXP('eq. coef.'!$B$1156*'Amp-TB2 calc'!CF542+'eq. coef.'!$B$1157*'Amp-TB2 calc'!CJ542+'eq. coef.'!$B$1158*'Amp-TB2 calc'!CK542+'eq. coef.'!$B$1159*'Amp-TB2 calc'!CM542+'eq. coef.'!$B$1160*'Amp-TB2 calc'!CN542+'eq. coef.'!$B$1161*'Amp-TB2 calc'!CO542+'eq. coef.'!$B$1162*'Amp-TB2 calc'!CP542+'eq. coef.'!$B$1163*'Amp-TB2 calc'!CS542+'eq. coef.'!$B$1164*'Amp-TB2 calc'!CW542+'eq. coef.'!$B$1165*'Amp-TB2 calc'!CX542))</f>
        <v xml:space="preserve"> </v>
      </c>
      <c r="CA542" s="252" t="str">
        <f t="shared" si="878"/>
        <v xml:space="preserve"> </v>
      </c>
      <c r="CB542" s="245"/>
      <c r="CC542" s="244" t="str">
        <f t="shared" si="879"/>
        <v xml:space="preserve"> </v>
      </c>
      <c r="CD542" s="244" t="str">
        <f t="shared" si="880"/>
        <v xml:space="preserve"> </v>
      </c>
      <c r="CE542" s="240" t="str">
        <f t="shared" si="881"/>
        <v xml:space="preserve"> </v>
      </c>
      <c r="CF542" s="240" t="str">
        <f t="shared" si="882"/>
        <v xml:space="preserve"> </v>
      </c>
      <c r="CG542" s="240" t="str">
        <f t="shared" si="883"/>
        <v xml:space="preserve"> </v>
      </c>
      <c r="CH542" s="240" t="str">
        <f t="shared" si="884"/>
        <v xml:space="preserve"> </v>
      </c>
      <c r="CI542" s="240"/>
      <c r="CJ542" s="240" t="str">
        <f t="shared" si="885"/>
        <v xml:space="preserve"> </v>
      </c>
      <c r="CK542" s="240" t="str">
        <f t="shared" si="886"/>
        <v xml:space="preserve"> </v>
      </c>
      <c r="CL542" s="240" t="str">
        <f t="shared" si="887"/>
        <v xml:space="preserve"> </v>
      </c>
      <c r="CM542" s="240" t="str">
        <f t="shared" si="888"/>
        <v xml:space="preserve"> </v>
      </c>
      <c r="CN542" s="240" t="str">
        <f t="shared" si="889"/>
        <v xml:space="preserve"> </v>
      </c>
      <c r="CO542" s="240" t="str">
        <f t="shared" si="890"/>
        <v xml:space="preserve"> </v>
      </c>
      <c r="CP542" s="240" t="str">
        <f t="shared" si="891"/>
        <v xml:space="preserve"> </v>
      </c>
      <c r="CQ542" s="240" t="str">
        <f t="shared" si="892"/>
        <v xml:space="preserve"> </v>
      </c>
      <c r="CR542" s="240"/>
      <c r="CS542" s="240" t="str">
        <f t="shared" si="893"/>
        <v xml:space="preserve"> </v>
      </c>
      <c r="CT542" s="240" t="str">
        <f t="shared" si="894"/>
        <v xml:space="preserve"> </v>
      </c>
      <c r="CU542" s="240" t="str">
        <f t="shared" si="895"/>
        <v xml:space="preserve"> </v>
      </c>
      <c r="CV542" s="240"/>
      <c r="CW542" s="240" t="str">
        <f t="shared" si="896"/>
        <v xml:space="preserve"> </v>
      </c>
      <c r="CX542" s="240" t="str">
        <f t="shared" si="897"/>
        <v xml:space="preserve"> </v>
      </c>
      <c r="CY542" s="240" t="str">
        <f t="shared" si="898"/>
        <v xml:space="preserve"> </v>
      </c>
      <c r="CZ542" s="240"/>
      <c r="DA542" s="240" t="str">
        <f t="shared" si="899"/>
        <v xml:space="preserve"> </v>
      </c>
      <c r="DB542" s="240" t="str">
        <f t="shared" si="900"/>
        <v xml:space="preserve"> </v>
      </c>
      <c r="DC542" s="240" t="str">
        <f t="shared" si="901"/>
        <v xml:space="preserve"> </v>
      </c>
      <c r="DD542" s="240" t="str">
        <f t="shared" si="902"/>
        <v xml:space="preserve"> </v>
      </c>
      <c r="DE542" s="245" t="str">
        <f t="shared" si="903"/>
        <v xml:space="preserve"> </v>
      </c>
      <c r="DF542" s="245"/>
      <c r="DG542" s="239" t="str">
        <f t="shared" si="904"/>
        <v xml:space="preserve"> </v>
      </c>
      <c r="DH542" s="239" t="str">
        <f t="shared" si="905"/>
        <v xml:space="preserve"> </v>
      </c>
      <c r="DI542" s="239" t="str">
        <f t="shared" si="906"/>
        <v xml:space="preserve"> </v>
      </c>
      <c r="DJ542" s="240" t="str">
        <f t="shared" si="907"/>
        <v xml:space="preserve"> </v>
      </c>
    </row>
    <row r="543" spans="1:114">
      <c r="A543" s="312"/>
      <c r="I543" s="325"/>
      <c r="J543" s="325"/>
      <c r="K543" s="325"/>
      <c r="L543" s="325"/>
      <c r="M543" s="325"/>
      <c r="N543" s="325"/>
      <c r="O543" s="325"/>
      <c r="P543" s="325"/>
      <c r="Q543" s="325"/>
      <c r="R543" s="325"/>
      <c r="S543" s="325"/>
      <c r="T543" s="325"/>
      <c r="U543" s="238" t="str">
        <f t="shared" si="845"/>
        <v/>
      </c>
      <c r="V543" s="239" t="str">
        <f>IF(SUM(I543:T543)&lt;90," ",I543/stab.data!$U$7)</f>
        <v xml:space="preserve"> </v>
      </c>
      <c r="W543" s="239" t="str">
        <f>IF(SUM(I543:T543)&lt;90," ",J543/stab.data!$U$8)</f>
        <v xml:space="preserve"> </v>
      </c>
      <c r="X543" s="239" t="str">
        <f>IF(SUM(I543:T543)&lt;90," ",K543*2/stab.data!$U$9)</f>
        <v xml:space="preserve"> </v>
      </c>
      <c r="Y543" s="239" t="str">
        <f>IF(SUM(I543:T543)&lt;90," ",L543*2/stab.data!$U$10)</f>
        <v xml:space="preserve"> </v>
      </c>
      <c r="Z543" s="239" t="str">
        <f>IF(SUM(I543:T543)&lt;90," ",M543/stab.data!$U$11)</f>
        <v xml:space="preserve"> </v>
      </c>
      <c r="AA543" s="239" t="str">
        <f>IF(SUM(I543:T543)&lt;90," ",N543/stab.data!$U$12)</f>
        <v xml:space="preserve"> </v>
      </c>
      <c r="AB543" s="239" t="str">
        <f>IF(SUM(I543:T543)&lt;90," ",O543/stab.data!$U$13)</f>
        <v xml:space="preserve"> </v>
      </c>
      <c r="AC543" s="239" t="str">
        <f>IF(SUM(I543:T543)&lt;90," ",P543/stab.data!$U$14)</f>
        <v xml:space="preserve"> </v>
      </c>
      <c r="AD543" s="239" t="str">
        <f>IF(SUM(I543:T543)&lt;90," ",Q543*2/stab.data!$U$15)</f>
        <v xml:space="preserve"> </v>
      </c>
      <c r="AE543" s="239" t="str">
        <f>IF(SUM(I543:T543)&lt;90," ",R543*2/stab.data!$U$16)</f>
        <v xml:space="preserve"> </v>
      </c>
      <c r="AF543" s="239" t="str">
        <f>IF(SUM(I543:T543)&lt;90," ",S543/stab.data!$U$17)</f>
        <v xml:space="preserve"> </v>
      </c>
      <c r="AG543" s="239" t="str">
        <f>IF(SUM(I543:T543)&lt;90," ",T543/stab.data!$U$18)</f>
        <v xml:space="preserve"> </v>
      </c>
      <c r="AH543" s="239" t="str">
        <f t="shared" si="846"/>
        <v xml:space="preserve"> </v>
      </c>
      <c r="AI543" s="239" t="str">
        <f t="shared" si="847"/>
        <v xml:space="preserve"> </v>
      </c>
      <c r="AJ543" s="240" t="str">
        <f t="shared" si="848"/>
        <v xml:space="preserve"> </v>
      </c>
      <c r="AK543" s="240" t="str">
        <f t="shared" si="849"/>
        <v xml:space="preserve"> </v>
      </c>
      <c r="AL543" s="240" t="str">
        <f t="shared" si="850"/>
        <v xml:space="preserve"> </v>
      </c>
      <c r="AM543" s="240" t="str">
        <f t="shared" si="851"/>
        <v xml:space="preserve"> </v>
      </c>
      <c r="AN543" s="240" t="str">
        <f t="shared" si="852"/>
        <v xml:space="preserve"> </v>
      </c>
      <c r="AO543" s="240" t="str">
        <f t="shared" si="853"/>
        <v xml:space="preserve"> </v>
      </c>
      <c r="AP543" s="240" t="str">
        <f t="shared" si="854"/>
        <v xml:space="preserve"> </v>
      </c>
      <c r="AQ543" s="240" t="str">
        <f t="shared" si="855"/>
        <v xml:space="preserve"> </v>
      </c>
      <c r="AR543" s="240" t="str">
        <f t="shared" si="856"/>
        <v xml:space="preserve"> </v>
      </c>
      <c r="AS543" s="240" t="str">
        <f t="shared" si="857"/>
        <v xml:space="preserve"> </v>
      </c>
      <c r="AT543" s="240" t="str">
        <f t="shared" si="858"/>
        <v xml:space="preserve"> </v>
      </c>
      <c r="AU543" s="240" t="str">
        <f t="shared" si="859"/>
        <v xml:space="preserve"> </v>
      </c>
      <c r="AV543" s="239" t="str">
        <f t="shared" si="860"/>
        <v xml:space="preserve"> </v>
      </c>
      <c r="AW543" s="239" t="str">
        <f t="shared" si="861"/>
        <v xml:space="preserve"> </v>
      </c>
      <c r="AX543" s="239" t="str">
        <f>IF(SUM(I543:T543)&lt;90," ",CM543*AH543*stab.data!$U$20/13/2)</f>
        <v xml:space="preserve"> </v>
      </c>
      <c r="AY543" s="239" t="str">
        <f>IF(SUM(I543:T543)&lt;90," ",CO543*AH543*stab.data!$U$11/13)</f>
        <v xml:space="preserve"> </v>
      </c>
      <c r="AZ543" s="239" t="str">
        <f t="shared" si="862"/>
        <v/>
      </c>
      <c r="BA543" s="241" t="str">
        <f t="shared" si="863"/>
        <v xml:space="preserve"> </v>
      </c>
      <c r="BB543" s="242" t="str">
        <f>IF(SUM(I543:T543)&lt;90," ",EXP('eq. coef.'!$C$104+'eq. coef.'!$C$105*'Amp-TB2 calc'!AJ543+'eq. coef.'!$C$106*'Amp-TB2 calc'!AK543+'eq. coef.'!$C$107*'Amp-TB2 calc'!AL543+'eq. coef.'!$C$108*'Amp-TB2 calc'!AN543+'eq. coef.'!$C$109*'Amp-TB2 calc'!AP543+'eq. coef.'!$C$110*'Amp-TB2 calc'!AQ543+'eq. coef.'!$C$111*'Amp-TB2 calc'!AR543+'eq. coef.'!$C$112*'Amp-TB2 calc'!AS543))</f>
        <v xml:space="preserve"> </v>
      </c>
      <c r="BC543" s="243" t="str">
        <f>IF(SUM(I543:T543)&lt;90," ",EXP('eq. coef.'!$C$176+'eq. coef.'!$C$177*'Amp-TB2 calc'!AJ543+'eq. coef.'!$C$178*'Amp-TB2 calc'!AK543+'eq. coef.'!$C$179*'Amp-TB2 calc'!AL543+'eq. coef.'!$C$180*'Amp-TB2 calc'!AN543+'eq. coef.'!$C$181*'Amp-TB2 calc'!AP543+'eq. coef.'!$C$182*'Amp-TB2 calc'!AQ543+'eq. coef.'!$C$183*'Amp-TB2 calc'!AR543+'eq. coef.'!$C$184*'Amp-TB2 calc'!AS543))</f>
        <v xml:space="preserve"> </v>
      </c>
      <c r="BD543" s="243" t="str">
        <f>IF(SUM(I543:T543)&lt;90," ",('eq. coef.'!$C$234+'eq. coef.'!$C$235*'Amp-TB2 calc'!AJ543+'eq. coef.'!$C$236*'Amp-TB2 calc'!AK543+'eq. coef.'!$C$237*'Amp-TB2 calc'!AL543+'eq. coef.'!$C$238*'Amp-TB2 calc'!AN543+'eq. coef.'!$C$239*'Amp-TB2 calc'!AP543+'eq. coef.'!$C$240*'Amp-TB2 calc'!AQ543+'eq. coef.'!$C$241*'Amp-TB2 calc'!AR543+'eq. coef.'!$C$242*'Amp-TB2 calc'!AS543))</f>
        <v xml:space="preserve"> </v>
      </c>
      <c r="BE543" s="243" t="str">
        <f>IF(SUM(I543:T543)&lt;90," ",('eq. coef.'!$C$270+'eq. coef.'!$C$271*'Amp-TB2 calc'!AJ543+'eq. coef.'!$C$272*'Amp-TB2 calc'!AK543+'eq. coef.'!$C$273*'Amp-TB2 calc'!AL543+'eq. coef.'!$C$274*'Amp-TB2 calc'!AN543+'eq. coef.'!$C$275*'Amp-TB2 calc'!AP543+'eq. coef.'!$C$276*'Amp-TB2 calc'!AQ543+'eq. coef.'!$C$277*'Amp-TB2 calc'!AR543+'eq. coef.'!$C$278*'Amp-TB2 calc'!AS543))</f>
        <v xml:space="preserve"> </v>
      </c>
      <c r="BF543" s="243" t="str">
        <f>IF(SUM(I543:T543)&lt;90," ",EXP('eq. coef.'!$C$328+'eq. coef.'!$C$329*'Amp-TB2 calc'!AJ543+'eq. coef.'!$C$330*'Amp-TB2 calc'!AK543+'eq. coef.'!$C$331*'Amp-TB2 calc'!AL543+'eq. coef.'!$C$332*'Amp-TB2 calc'!AN543+'eq. coef.'!$C$333*'Amp-TB2 calc'!AP543+'eq. coef.'!$C$334*'Amp-TB2 calc'!AQ543+'eq. coef.'!$C$335*'Amp-TB2 calc'!AR543+'eq. coef.'!$C$336*'Amp-TB2 calc'!AS543))</f>
        <v xml:space="preserve"> </v>
      </c>
      <c r="BG543" s="255" t="str">
        <f t="shared" si="864"/>
        <v xml:space="preserve"> </v>
      </c>
      <c r="BH543" s="306" t="str">
        <f t="shared" si="865"/>
        <v xml:space="preserve"> </v>
      </c>
      <c r="BI543" s="243" t="str">
        <f t="shared" si="866"/>
        <v xml:space="preserve"> </v>
      </c>
      <c r="BJ543" s="245" t="str">
        <f t="shared" si="867"/>
        <v xml:space="preserve"> </v>
      </c>
      <c r="BK543" s="243" t="str">
        <f t="shared" si="868"/>
        <v xml:space="preserve"> </v>
      </c>
      <c r="BL543" s="247" t="str">
        <f>IF(SUM(I543:T543)&lt;90," ",'eq. coef.'!$C$360+'eq. coef.'!$C$361*'Amp-TB2 calc'!AJ543+'eq. coef.'!$C$362*'Amp-TB2 calc'!AK543+'eq. coef.'!$C$363*'Amp-TB2 calc'!AL543+'eq. coef.'!$C$364*'Amp-TB2 calc'!AN543+'eq. coef.'!$C$365*'Amp-TB2 calc'!AP543+'eq. coef.'!$C$366*'Amp-TB2 calc'!AQ543+'eq. coef.'!$C$367*'Amp-TB2 calc'!AR543+'eq. coef.'!$C$368*'Amp-TB2 calc'!AS543+'eq. coef.'!$C$369*LN(BO543))</f>
        <v xml:space="preserve"> </v>
      </c>
      <c r="BM543" s="248" t="str">
        <f t="shared" si="869"/>
        <v/>
      </c>
      <c r="BN543" s="267" t="str">
        <f t="shared" si="870"/>
        <v/>
      </c>
      <c r="BO543" s="249" t="str">
        <f t="shared" si="871"/>
        <v xml:space="preserve"> </v>
      </c>
      <c r="BP543" s="243" t="str">
        <f t="shared" si="872"/>
        <v xml:space="preserve"> </v>
      </c>
      <c r="BQ543" s="245"/>
      <c r="BR543" s="245">
        <f t="shared" si="873"/>
        <v>0</v>
      </c>
      <c r="BS543" s="245">
        <f t="shared" si="874"/>
        <v>0</v>
      </c>
      <c r="BT543" s="243" t="str">
        <f t="shared" si="875"/>
        <v xml:space="preserve"> </v>
      </c>
      <c r="BU543" s="250"/>
      <c r="BV543" s="251" t="str">
        <f>IF(SUM(I543:T543)&lt;90," ",'eq. coef.'!$B$1128*'Amp-TB2 calc'!CF543+'eq. coef.'!$B$1129*'Amp-TB2 calc'!CJ543+'eq. coef.'!$B$1130*'Amp-TB2 calc'!CK543+'eq. coef.'!$B$1131*'Amp-TB2 calc'!CM543+'eq. coef.'!$B$1132*'Amp-TB2 calc'!CN543+'eq. coef.'!$B$1133*'Amp-TB2 calc'!CO543+'eq. coef.'!$B$1134*'Amp-TB2 calc'!CP543+'eq. coef.'!$B$1135*'Amp-TB2 calc'!CS543+'eq. coef.'!$B$1135*'Amp-TB2 calc'!CW543+'eq. coef.'!$B$1137*'Amp-TB2 calc'!CX543)</f>
        <v xml:space="preserve"> </v>
      </c>
      <c r="BW543" s="252" t="str">
        <f t="shared" si="876"/>
        <v/>
      </c>
      <c r="BX543" s="253"/>
      <c r="BY543" s="252" t="str">
        <f t="shared" si="877"/>
        <v xml:space="preserve"> </v>
      </c>
      <c r="BZ543" s="251" t="str">
        <f>IF(SUM(I543:T543)&lt;90," ",EXP('eq. coef.'!$B$1156*'Amp-TB2 calc'!CF543+'eq. coef.'!$B$1157*'Amp-TB2 calc'!CJ543+'eq. coef.'!$B$1158*'Amp-TB2 calc'!CK543+'eq. coef.'!$B$1159*'Amp-TB2 calc'!CM543+'eq. coef.'!$B$1160*'Amp-TB2 calc'!CN543+'eq. coef.'!$B$1161*'Amp-TB2 calc'!CO543+'eq. coef.'!$B$1162*'Amp-TB2 calc'!CP543+'eq. coef.'!$B$1163*'Amp-TB2 calc'!CS543+'eq. coef.'!$B$1164*'Amp-TB2 calc'!CW543+'eq. coef.'!$B$1165*'Amp-TB2 calc'!CX543))</f>
        <v xml:space="preserve"> </v>
      </c>
      <c r="CA543" s="252" t="str">
        <f t="shared" si="878"/>
        <v xml:space="preserve"> </v>
      </c>
      <c r="CB543" s="245"/>
      <c r="CC543" s="244" t="str">
        <f t="shared" si="879"/>
        <v xml:space="preserve"> </v>
      </c>
      <c r="CD543" s="244" t="str">
        <f t="shared" si="880"/>
        <v xml:space="preserve"> </v>
      </c>
      <c r="CE543" s="240" t="str">
        <f t="shared" si="881"/>
        <v xml:space="preserve"> </v>
      </c>
      <c r="CF543" s="240" t="str">
        <f t="shared" si="882"/>
        <v xml:space="preserve"> </v>
      </c>
      <c r="CG543" s="240" t="str">
        <f t="shared" si="883"/>
        <v xml:space="preserve"> </v>
      </c>
      <c r="CH543" s="240" t="str">
        <f t="shared" si="884"/>
        <v xml:space="preserve"> </v>
      </c>
      <c r="CI543" s="240"/>
      <c r="CJ543" s="240" t="str">
        <f t="shared" si="885"/>
        <v xml:space="preserve"> </v>
      </c>
      <c r="CK543" s="240" t="str">
        <f t="shared" si="886"/>
        <v xml:space="preserve"> </v>
      </c>
      <c r="CL543" s="240" t="str">
        <f t="shared" si="887"/>
        <v xml:space="preserve"> </v>
      </c>
      <c r="CM543" s="240" t="str">
        <f t="shared" si="888"/>
        <v xml:space="preserve"> </v>
      </c>
      <c r="CN543" s="240" t="str">
        <f t="shared" si="889"/>
        <v xml:space="preserve"> </v>
      </c>
      <c r="CO543" s="240" t="str">
        <f t="shared" si="890"/>
        <v xml:space="preserve"> </v>
      </c>
      <c r="CP543" s="240" t="str">
        <f t="shared" si="891"/>
        <v xml:space="preserve"> </v>
      </c>
      <c r="CQ543" s="240" t="str">
        <f t="shared" si="892"/>
        <v xml:space="preserve"> </v>
      </c>
      <c r="CR543" s="240"/>
      <c r="CS543" s="240" t="str">
        <f t="shared" si="893"/>
        <v xml:space="preserve"> </v>
      </c>
      <c r="CT543" s="240" t="str">
        <f t="shared" si="894"/>
        <v xml:space="preserve"> </v>
      </c>
      <c r="CU543" s="240" t="str">
        <f t="shared" si="895"/>
        <v xml:space="preserve"> </v>
      </c>
      <c r="CV543" s="240"/>
      <c r="CW543" s="240" t="str">
        <f t="shared" si="896"/>
        <v xml:space="preserve"> </v>
      </c>
      <c r="CX543" s="240" t="str">
        <f t="shared" si="897"/>
        <v xml:space="preserve"> </v>
      </c>
      <c r="CY543" s="240" t="str">
        <f t="shared" si="898"/>
        <v xml:space="preserve"> </v>
      </c>
      <c r="CZ543" s="240"/>
      <c r="DA543" s="240" t="str">
        <f t="shared" si="899"/>
        <v xml:space="preserve"> </v>
      </c>
      <c r="DB543" s="240" t="str">
        <f t="shared" si="900"/>
        <v xml:space="preserve"> </v>
      </c>
      <c r="DC543" s="240" t="str">
        <f t="shared" si="901"/>
        <v xml:space="preserve"> </v>
      </c>
      <c r="DD543" s="240" t="str">
        <f t="shared" si="902"/>
        <v xml:space="preserve"> </v>
      </c>
      <c r="DE543" s="245" t="str">
        <f t="shared" si="903"/>
        <v xml:space="preserve"> </v>
      </c>
      <c r="DF543" s="245"/>
      <c r="DG543" s="239" t="str">
        <f t="shared" si="904"/>
        <v xml:space="preserve"> </v>
      </c>
      <c r="DH543" s="239" t="str">
        <f t="shared" si="905"/>
        <v xml:space="preserve"> </v>
      </c>
      <c r="DI543" s="239" t="str">
        <f t="shared" si="906"/>
        <v xml:space="preserve"> </v>
      </c>
      <c r="DJ543" s="240" t="str">
        <f t="shared" si="907"/>
        <v xml:space="preserve"> </v>
      </c>
    </row>
    <row r="544" spans="1:114">
      <c r="A544" s="312"/>
      <c r="I544" s="325"/>
      <c r="J544" s="325"/>
      <c r="K544" s="325"/>
      <c r="L544" s="325"/>
      <c r="M544" s="325"/>
      <c r="N544" s="325"/>
      <c r="O544" s="325"/>
      <c r="P544" s="325"/>
      <c r="Q544" s="325"/>
      <c r="R544" s="325"/>
      <c r="S544" s="325"/>
      <c r="T544" s="325"/>
      <c r="U544" s="238" t="str">
        <f t="shared" si="845"/>
        <v/>
      </c>
      <c r="V544" s="239" t="str">
        <f>IF(SUM(I544:T544)&lt;90," ",I544/stab.data!$U$7)</f>
        <v xml:space="preserve"> </v>
      </c>
      <c r="W544" s="239" t="str">
        <f>IF(SUM(I544:T544)&lt;90," ",J544/stab.data!$U$8)</f>
        <v xml:space="preserve"> </v>
      </c>
      <c r="X544" s="239" t="str">
        <f>IF(SUM(I544:T544)&lt;90," ",K544*2/stab.data!$U$9)</f>
        <v xml:space="preserve"> </v>
      </c>
      <c r="Y544" s="239" t="str">
        <f>IF(SUM(I544:T544)&lt;90," ",L544*2/stab.data!$U$10)</f>
        <v xml:space="preserve"> </v>
      </c>
      <c r="Z544" s="239" t="str">
        <f>IF(SUM(I544:T544)&lt;90," ",M544/stab.data!$U$11)</f>
        <v xml:space="preserve"> </v>
      </c>
      <c r="AA544" s="239" t="str">
        <f>IF(SUM(I544:T544)&lt;90," ",N544/stab.data!$U$12)</f>
        <v xml:space="preserve"> </v>
      </c>
      <c r="AB544" s="239" t="str">
        <f>IF(SUM(I544:T544)&lt;90," ",O544/stab.data!$U$13)</f>
        <v xml:space="preserve"> </v>
      </c>
      <c r="AC544" s="239" t="str">
        <f>IF(SUM(I544:T544)&lt;90," ",P544/stab.data!$U$14)</f>
        <v xml:space="preserve"> </v>
      </c>
      <c r="AD544" s="239" t="str">
        <f>IF(SUM(I544:T544)&lt;90," ",Q544*2/stab.data!$U$15)</f>
        <v xml:space="preserve"> </v>
      </c>
      <c r="AE544" s="239" t="str">
        <f>IF(SUM(I544:T544)&lt;90," ",R544*2/stab.data!$U$16)</f>
        <v xml:space="preserve"> </v>
      </c>
      <c r="AF544" s="239" t="str">
        <f>IF(SUM(I544:T544)&lt;90," ",S544/stab.data!$U$17)</f>
        <v xml:space="preserve"> </v>
      </c>
      <c r="AG544" s="239" t="str">
        <f>IF(SUM(I544:T544)&lt;90," ",T544/stab.data!$U$18)</f>
        <v xml:space="preserve"> </v>
      </c>
      <c r="AH544" s="239" t="str">
        <f t="shared" si="846"/>
        <v xml:space="preserve"> </v>
      </c>
      <c r="AI544" s="239" t="str">
        <f t="shared" si="847"/>
        <v xml:space="preserve"> </v>
      </c>
      <c r="AJ544" s="240" t="str">
        <f t="shared" si="848"/>
        <v xml:space="preserve"> </v>
      </c>
      <c r="AK544" s="240" t="str">
        <f t="shared" si="849"/>
        <v xml:space="preserve"> </v>
      </c>
      <c r="AL544" s="240" t="str">
        <f t="shared" si="850"/>
        <v xml:space="preserve"> </v>
      </c>
      <c r="AM544" s="240" t="str">
        <f t="shared" si="851"/>
        <v xml:space="preserve"> </v>
      </c>
      <c r="AN544" s="240" t="str">
        <f t="shared" si="852"/>
        <v xml:space="preserve"> </v>
      </c>
      <c r="AO544" s="240" t="str">
        <f t="shared" si="853"/>
        <v xml:space="preserve"> </v>
      </c>
      <c r="AP544" s="240" t="str">
        <f t="shared" si="854"/>
        <v xml:space="preserve"> </v>
      </c>
      <c r="AQ544" s="240" t="str">
        <f t="shared" si="855"/>
        <v xml:space="preserve"> </v>
      </c>
      <c r="AR544" s="240" t="str">
        <f t="shared" si="856"/>
        <v xml:space="preserve"> </v>
      </c>
      <c r="AS544" s="240" t="str">
        <f t="shared" si="857"/>
        <v xml:space="preserve"> </v>
      </c>
      <c r="AT544" s="240" t="str">
        <f t="shared" si="858"/>
        <v xml:space="preserve"> </v>
      </c>
      <c r="AU544" s="240" t="str">
        <f t="shared" si="859"/>
        <v xml:space="preserve"> </v>
      </c>
      <c r="AV544" s="239" t="str">
        <f t="shared" si="860"/>
        <v xml:space="preserve"> </v>
      </c>
      <c r="AW544" s="239" t="str">
        <f t="shared" si="861"/>
        <v xml:space="preserve"> </v>
      </c>
      <c r="AX544" s="239" t="str">
        <f>IF(SUM(I544:T544)&lt;90," ",CM544*AH544*stab.data!$U$20/13/2)</f>
        <v xml:space="preserve"> </v>
      </c>
      <c r="AY544" s="239" t="str">
        <f>IF(SUM(I544:T544)&lt;90," ",CO544*AH544*stab.data!$U$11/13)</f>
        <v xml:space="preserve"> </v>
      </c>
      <c r="AZ544" s="239" t="str">
        <f t="shared" si="862"/>
        <v/>
      </c>
      <c r="BA544" s="241" t="str">
        <f t="shared" si="863"/>
        <v xml:space="preserve"> </v>
      </c>
      <c r="BB544" s="242" t="str">
        <f>IF(SUM(I544:T544)&lt;90," ",EXP('eq. coef.'!$C$104+'eq. coef.'!$C$105*'Amp-TB2 calc'!AJ544+'eq. coef.'!$C$106*'Amp-TB2 calc'!AK544+'eq. coef.'!$C$107*'Amp-TB2 calc'!AL544+'eq. coef.'!$C$108*'Amp-TB2 calc'!AN544+'eq. coef.'!$C$109*'Amp-TB2 calc'!AP544+'eq. coef.'!$C$110*'Amp-TB2 calc'!AQ544+'eq. coef.'!$C$111*'Amp-TB2 calc'!AR544+'eq. coef.'!$C$112*'Amp-TB2 calc'!AS544))</f>
        <v xml:space="preserve"> </v>
      </c>
      <c r="BC544" s="243" t="str">
        <f>IF(SUM(I544:T544)&lt;90," ",EXP('eq. coef.'!$C$176+'eq. coef.'!$C$177*'Amp-TB2 calc'!AJ544+'eq. coef.'!$C$178*'Amp-TB2 calc'!AK544+'eq. coef.'!$C$179*'Amp-TB2 calc'!AL544+'eq. coef.'!$C$180*'Amp-TB2 calc'!AN544+'eq. coef.'!$C$181*'Amp-TB2 calc'!AP544+'eq. coef.'!$C$182*'Amp-TB2 calc'!AQ544+'eq. coef.'!$C$183*'Amp-TB2 calc'!AR544+'eq. coef.'!$C$184*'Amp-TB2 calc'!AS544))</f>
        <v xml:space="preserve"> </v>
      </c>
      <c r="BD544" s="243" t="str">
        <f>IF(SUM(I544:T544)&lt;90," ",('eq. coef.'!$C$234+'eq. coef.'!$C$235*'Amp-TB2 calc'!AJ544+'eq. coef.'!$C$236*'Amp-TB2 calc'!AK544+'eq. coef.'!$C$237*'Amp-TB2 calc'!AL544+'eq. coef.'!$C$238*'Amp-TB2 calc'!AN544+'eq. coef.'!$C$239*'Amp-TB2 calc'!AP544+'eq. coef.'!$C$240*'Amp-TB2 calc'!AQ544+'eq. coef.'!$C$241*'Amp-TB2 calc'!AR544+'eq. coef.'!$C$242*'Amp-TB2 calc'!AS544))</f>
        <v xml:space="preserve"> </v>
      </c>
      <c r="BE544" s="243" t="str">
        <f>IF(SUM(I544:T544)&lt;90," ",('eq. coef.'!$C$270+'eq. coef.'!$C$271*'Amp-TB2 calc'!AJ544+'eq. coef.'!$C$272*'Amp-TB2 calc'!AK544+'eq. coef.'!$C$273*'Amp-TB2 calc'!AL544+'eq. coef.'!$C$274*'Amp-TB2 calc'!AN544+'eq. coef.'!$C$275*'Amp-TB2 calc'!AP544+'eq. coef.'!$C$276*'Amp-TB2 calc'!AQ544+'eq. coef.'!$C$277*'Amp-TB2 calc'!AR544+'eq. coef.'!$C$278*'Amp-TB2 calc'!AS544))</f>
        <v xml:space="preserve"> </v>
      </c>
      <c r="BF544" s="243" t="str">
        <f>IF(SUM(I544:T544)&lt;90," ",EXP('eq. coef.'!$C$328+'eq. coef.'!$C$329*'Amp-TB2 calc'!AJ544+'eq. coef.'!$C$330*'Amp-TB2 calc'!AK544+'eq. coef.'!$C$331*'Amp-TB2 calc'!AL544+'eq. coef.'!$C$332*'Amp-TB2 calc'!AN544+'eq. coef.'!$C$333*'Amp-TB2 calc'!AP544+'eq. coef.'!$C$334*'Amp-TB2 calc'!AQ544+'eq. coef.'!$C$335*'Amp-TB2 calc'!AR544+'eq. coef.'!$C$336*'Amp-TB2 calc'!AS544))</f>
        <v xml:space="preserve"> </v>
      </c>
      <c r="BG544" s="255" t="str">
        <f t="shared" si="864"/>
        <v xml:space="preserve"> </v>
      </c>
      <c r="BH544" s="306" t="str">
        <f t="shared" si="865"/>
        <v xml:space="preserve"> </v>
      </c>
      <c r="BI544" s="243" t="str">
        <f t="shared" si="866"/>
        <v xml:space="preserve"> </v>
      </c>
      <c r="BJ544" s="245" t="str">
        <f t="shared" si="867"/>
        <v xml:space="preserve"> </v>
      </c>
      <c r="BK544" s="243" t="str">
        <f t="shared" si="868"/>
        <v xml:space="preserve"> </v>
      </c>
      <c r="BL544" s="247" t="str">
        <f>IF(SUM(I544:T544)&lt;90," ",'eq. coef.'!$C$360+'eq. coef.'!$C$361*'Amp-TB2 calc'!AJ544+'eq. coef.'!$C$362*'Amp-TB2 calc'!AK544+'eq. coef.'!$C$363*'Amp-TB2 calc'!AL544+'eq. coef.'!$C$364*'Amp-TB2 calc'!AN544+'eq. coef.'!$C$365*'Amp-TB2 calc'!AP544+'eq. coef.'!$C$366*'Amp-TB2 calc'!AQ544+'eq. coef.'!$C$367*'Amp-TB2 calc'!AR544+'eq. coef.'!$C$368*'Amp-TB2 calc'!AS544+'eq. coef.'!$C$369*LN(BO544))</f>
        <v xml:space="preserve"> </v>
      </c>
      <c r="BM544" s="248" t="str">
        <f t="shared" si="869"/>
        <v/>
      </c>
      <c r="BN544" s="267" t="str">
        <f t="shared" si="870"/>
        <v/>
      </c>
      <c r="BO544" s="249" t="str">
        <f t="shared" si="871"/>
        <v xml:space="preserve"> </v>
      </c>
      <c r="BP544" s="243" t="str">
        <f t="shared" si="872"/>
        <v xml:space="preserve"> </v>
      </c>
      <c r="BQ544" s="245"/>
      <c r="BR544" s="245">
        <f t="shared" si="873"/>
        <v>0</v>
      </c>
      <c r="BS544" s="245">
        <f t="shared" si="874"/>
        <v>0</v>
      </c>
      <c r="BT544" s="243" t="str">
        <f t="shared" si="875"/>
        <v xml:space="preserve"> </v>
      </c>
      <c r="BU544" s="250"/>
      <c r="BV544" s="251" t="str">
        <f>IF(SUM(I544:T544)&lt;90," ",'eq. coef.'!$B$1128*'Amp-TB2 calc'!CF544+'eq. coef.'!$B$1129*'Amp-TB2 calc'!CJ544+'eq. coef.'!$B$1130*'Amp-TB2 calc'!CK544+'eq. coef.'!$B$1131*'Amp-TB2 calc'!CM544+'eq. coef.'!$B$1132*'Amp-TB2 calc'!CN544+'eq. coef.'!$B$1133*'Amp-TB2 calc'!CO544+'eq. coef.'!$B$1134*'Amp-TB2 calc'!CP544+'eq. coef.'!$B$1135*'Amp-TB2 calc'!CS544+'eq. coef.'!$B$1135*'Amp-TB2 calc'!CW544+'eq. coef.'!$B$1137*'Amp-TB2 calc'!CX544)</f>
        <v xml:space="preserve"> </v>
      </c>
      <c r="BW544" s="252" t="str">
        <f t="shared" si="876"/>
        <v/>
      </c>
      <c r="BX544" s="253"/>
      <c r="BY544" s="252" t="str">
        <f t="shared" si="877"/>
        <v xml:space="preserve"> </v>
      </c>
      <c r="BZ544" s="251" t="str">
        <f>IF(SUM(I544:T544)&lt;90," ",EXP('eq. coef.'!$B$1156*'Amp-TB2 calc'!CF544+'eq. coef.'!$B$1157*'Amp-TB2 calc'!CJ544+'eq. coef.'!$B$1158*'Amp-TB2 calc'!CK544+'eq. coef.'!$B$1159*'Amp-TB2 calc'!CM544+'eq. coef.'!$B$1160*'Amp-TB2 calc'!CN544+'eq. coef.'!$B$1161*'Amp-TB2 calc'!CO544+'eq. coef.'!$B$1162*'Amp-TB2 calc'!CP544+'eq. coef.'!$B$1163*'Amp-TB2 calc'!CS544+'eq. coef.'!$B$1164*'Amp-TB2 calc'!CW544+'eq. coef.'!$B$1165*'Amp-TB2 calc'!CX544))</f>
        <v xml:space="preserve"> </v>
      </c>
      <c r="CA544" s="252" t="str">
        <f t="shared" si="878"/>
        <v xml:space="preserve"> </v>
      </c>
      <c r="CB544" s="245"/>
      <c r="CC544" s="244" t="str">
        <f t="shared" si="879"/>
        <v xml:space="preserve"> </v>
      </c>
      <c r="CD544" s="244" t="str">
        <f t="shared" si="880"/>
        <v xml:space="preserve"> </v>
      </c>
      <c r="CE544" s="240" t="str">
        <f t="shared" si="881"/>
        <v xml:space="preserve"> </v>
      </c>
      <c r="CF544" s="240" t="str">
        <f t="shared" si="882"/>
        <v xml:space="preserve"> </v>
      </c>
      <c r="CG544" s="240" t="str">
        <f t="shared" si="883"/>
        <v xml:space="preserve"> </v>
      </c>
      <c r="CH544" s="240" t="str">
        <f t="shared" si="884"/>
        <v xml:space="preserve"> </v>
      </c>
      <c r="CI544" s="240"/>
      <c r="CJ544" s="240" t="str">
        <f t="shared" si="885"/>
        <v xml:space="preserve"> </v>
      </c>
      <c r="CK544" s="240" t="str">
        <f t="shared" si="886"/>
        <v xml:space="preserve"> </v>
      </c>
      <c r="CL544" s="240" t="str">
        <f t="shared" si="887"/>
        <v xml:space="preserve"> </v>
      </c>
      <c r="CM544" s="240" t="str">
        <f t="shared" si="888"/>
        <v xml:space="preserve"> </v>
      </c>
      <c r="CN544" s="240" t="str">
        <f t="shared" si="889"/>
        <v xml:space="preserve"> </v>
      </c>
      <c r="CO544" s="240" t="str">
        <f t="shared" si="890"/>
        <v xml:space="preserve"> </v>
      </c>
      <c r="CP544" s="240" t="str">
        <f t="shared" si="891"/>
        <v xml:space="preserve"> </v>
      </c>
      <c r="CQ544" s="240" t="str">
        <f t="shared" si="892"/>
        <v xml:space="preserve"> </v>
      </c>
      <c r="CR544" s="240"/>
      <c r="CS544" s="240" t="str">
        <f t="shared" si="893"/>
        <v xml:space="preserve"> </v>
      </c>
      <c r="CT544" s="240" t="str">
        <f t="shared" si="894"/>
        <v xml:space="preserve"> </v>
      </c>
      <c r="CU544" s="240" t="str">
        <f t="shared" si="895"/>
        <v xml:space="preserve"> </v>
      </c>
      <c r="CV544" s="240"/>
      <c r="CW544" s="240" t="str">
        <f t="shared" si="896"/>
        <v xml:space="preserve"> </v>
      </c>
      <c r="CX544" s="240" t="str">
        <f t="shared" si="897"/>
        <v xml:space="preserve"> </v>
      </c>
      <c r="CY544" s="240" t="str">
        <f t="shared" si="898"/>
        <v xml:space="preserve"> </v>
      </c>
      <c r="CZ544" s="240"/>
      <c r="DA544" s="240" t="str">
        <f t="shared" si="899"/>
        <v xml:space="preserve"> </v>
      </c>
      <c r="DB544" s="240" t="str">
        <f t="shared" si="900"/>
        <v xml:space="preserve"> </v>
      </c>
      <c r="DC544" s="240" t="str">
        <f t="shared" si="901"/>
        <v xml:space="preserve"> </v>
      </c>
      <c r="DD544" s="240" t="str">
        <f t="shared" si="902"/>
        <v xml:space="preserve"> </v>
      </c>
      <c r="DE544" s="245" t="str">
        <f t="shared" si="903"/>
        <v xml:space="preserve"> </v>
      </c>
      <c r="DF544" s="245"/>
      <c r="DG544" s="239" t="str">
        <f t="shared" si="904"/>
        <v xml:space="preserve"> </v>
      </c>
      <c r="DH544" s="239" t="str">
        <f t="shared" si="905"/>
        <v xml:space="preserve"> </v>
      </c>
      <c r="DI544" s="239" t="str">
        <f t="shared" si="906"/>
        <v xml:space="preserve"> </v>
      </c>
      <c r="DJ544" s="240" t="str">
        <f t="shared" si="907"/>
        <v xml:space="preserve"> </v>
      </c>
    </row>
    <row r="545" spans="1:114">
      <c r="A545" s="312"/>
      <c r="I545" s="325"/>
      <c r="J545" s="325"/>
      <c r="K545" s="325"/>
      <c r="L545" s="325"/>
      <c r="M545" s="325"/>
      <c r="N545" s="325"/>
      <c r="O545" s="325"/>
      <c r="P545" s="325"/>
      <c r="Q545" s="325"/>
      <c r="R545" s="325"/>
      <c r="S545" s="325"/>
      <c r="T545" s="325"/>
      <c r="U545" s="238" t="str">
        <f t="shared" si="845"/>
        <v/>
      </c>
      <c r="V545" s="239" t="str">
        <f>IF(SUM(I545:T545)&lt;90," ",I545/stab.data!$U$7)</f>
        <v xml:space="preserve"> </v>
      </c>
      <c r="W545" s="239" t="str">
        <f>IF(SUM(I545:T545)&lt;90," ",J545/stab.data!$U$8)</f>
        <v xml:space="preserve"> </v>
      </c>
      <c r="X545" s="239" t="str">
        <f>IF(SUM(I545:T545)&lt;90," ",K545*2/stab.data!$U$9)</f>
        <v xml:space="preserve"> </v>
      </c>
      <c r="Y545" s="239" t="str">
        <f>IF(SUM(I545:T545)&lt;90," ",L545*2/stab.data!$U$10)</f>
        <v xml:space="preserve"> </v>
      </c>
      <c r="Z545" s="239" t="str">
        <f>IF(SUM(I545:T545)&lt;90," ",M545/stab.data!$U$11)</f>
        <v xml:space="preserve"> </v>
      </c>
      <c r="AA545" s="239" t="str">
        <f>IF(SUM(I545:T545)&lt;90," ",N545/stab.data!$U$12)</f>
        <v xml:space="preserve"> </v>
      </c>
      <c r="AB545" s="239" t="str">
        <f>IF(SUM(I545:T545)&lt;90," ",O545/stab.data!$U$13)</f>
        <v xml:space="preserve"> </v>
      </c>
      <c r="AC545" s="239" t="str">
        <f>IF(SUM(I545:T545)&lt;90," ",P545/stab.data!$U$14)</f>
        <v xml:space="preserve"> </v>
      </c>
      <c r="AD545" s="239" t="str">
        <f>IF(SUM(I545:T545)&lt;90," ",Q545*2/stab.data!$U$15)</f>
        <v xml:space="preserve"> </v>
      </c>
      <c r="AE545" s="239" t="str">
        <f>IF(SUM(I545:T545)&lt;90," ",R545*2/stab.data!$U$16)</f>
        <v xml:space="preserve"> </v>
      </c>
      <c r="AF545" s="239" t="str">
        <f>IF(SUM(I545:T545)&lt;90," ",S545/stab.data!$U$17)</f>
        <v xml:space="preserve"> </v>
      </c>
      <c r="AG545" s="239" t="str">
        <f>IF(SUM(I545:T545)&lt;90," ",T545/stab.data!$U$18)</f>
        <v xml:space="preserve"> </v>
      </c>
      <c r="AH545" s="239" t="str">
        <f t="shared" si="846"/>
        <v xml:space="preserve"> </v>
      </c>
      <c r="AI545" s="239" t="str">
        <f t="shared" si="847"/>
        <v xml:space="preserve"> </v>
      </c>
      <c r="AJ545" s="240" t="str">
        <f t="shared" si="848"/>
        <v xml:space="preserve"> </v>
      </c>
      <c r="AK545" s="240" t="str">
        <f t="shared" si="849"/>
        <v xml:space="preserve"> </v>
      </c>
      <c r="AL545" s="240" t="str">
        <f t="shared" si="850"/>
        <v xml:space="preserve"> </v>
      </c>
      <c r="AM545" s="240" t="str">
        <f t="shared" si="851"/>
        <v xml:space="preserve"> </v>
      </c>
      <c r="AN545" s="240" t="str">
        <f t="shared" si="852"/>
        <v xml:space="preserve"> </v>
      </c>
      <c r="AO545" s="240" t="str">
        <f t="shared" si="853"/>
        <v xml:space="preserve"> </v>
      </c>
      <c r="AP545" s="240" t="str">
        <f t="shared" si="854"/>
        <v xml:space="preserve"> </v>
      </c>
      <c r="AQ545" s="240" t="str">
        <f t="shared" si="855"/>
        <v xml:space="preserve"> </v>
      </c>
      <c r="AR545" s="240" t="str">
        <f t="shared" si="856"/>
        <v xml:space="preserve"> </v>
      </c>
      <c r="AS545" s="240" t="str">
        <f t="shared" si="857"/>
        <v xml:space="preserve"> </v>
      </c>
      <c r="AT545" s="240" t="str">
        <f t="shared" si="858"/>
        <v xml:space="preserve"> </v>
      </c>
      <c r="AU545" s="240" t="str">
        <f t="shared" si="859"/>
        <v xml:space="preserve"> </v>
      </c>
      <c r="AV545" s="239" t="str">
        <f t="shared" si="860"/>
        <v xml:space="preserve"> </v>
      </c>
      <c r="AW545" s="239" t="str">
        <f t="shared" si="861"/>
        <v xml:space="preserve"> </v>
      </c>
      <c r="AX545" s="239" t="str">
        <f>IF(SUM(I545:T545)&lt;90," ",CM545*AH545*stab.data!$U$20/13/2)</f>
        <v xml:space="preserve"> </v>
      </c>
      <c r="AY545" s="239" t="str">
        <f>IF(SUM(I545:T545)&lt;90," ",CO545*AH545*stab.data!$U$11/13)</f>
        <v xml:space="preserve"> </v>
      </c>
      <c r="AZ545" s="239" t="str">
        <f t="shared" si="862"/>
        <v/>
      </c>
      <c r="BA545" s="241" t="str">
        <f t="shared" si="863"/>
        <v xml:space="preserve"> </v>
      </c>
      <c r="BB545" s="242" t="str">
        <f>IF(SUM(I545:T545)&lt;90," ",EXP('eq. coef.'!$C$104+'eq. coef.'!$C$105*'Amp-TB2 calc'!AJ545+'eq. coef.'!$C$106*'Amp-TB2 calc'!AK545+'eq. coef.'!$C$107*'Amp-TB2 calc'!AL545+'eq. coef.'!$C$108*'Amp-TB2 calc'!AN545+'eq. coef.'!$C$109*'Amp-TB2 calc'!AP545+'eq. coef.'!$C$110*'Amp-TB2 calc'!AQ545+'eq. coef.'!$C$111*'Amp-TB2 calc'!AR545+'eq. coef.'!$C$112*'Amp-TB2 calc'!AS545))</f>
        <v xml:space="preserve"> </v>
      </c>
      <c r="BC545" s="243" t="str">
        <f>IF(SUM(I545:T545)&lt;90," ",EXP('eq. coef.'!$C$176+'eq. coef.'!$C$177*'Amp-TB2 calc'!AJ545+'eq. coef.'!$C$178*'Amp-TB2 calc'!AK545+'eq. coef.'!$C$179*'Amp-TB2 calc'!AL545+'eq. coef.'!$C$180*'Amp-TB2 calc'!AN545+'eq. coef.'!$C$181*'Amp-TB2 calc'!AP545+'eq. coef.'!$C$182*'Amp-TB2 calc'!AQ545+'eq. coef.'!$C$183*'Amp-TB2 calc'!AR545+'eq. coef.'!$C$184*'Amp-TB2 calc'!AS545))</f>
        <v xml:space="preserve"> </v>
      </c>
      <c r="BD545" s="243" t="str">
        <f>IF(SUM(I545:T545)&lt;90," ",('eq. coef.'!$C$234+'eq. coef.'!$C$235*'Amp-TB2 calc'!AJ545+'eq. coef.'!$C$236*'Amp-TB2 calc'!AK545+'eq. coef.'!$C$237*'Amp-TB2 calc'!AL545+'eq. coef.'!$C$238*'Amp-TB2 calc'!AN545+'eq. coef.'!$C$239*'Amp-TB2 calc'!AP545+'eq. coef.'!$C$240*'Amp-TB2 calc'!AQ545+'eq. coef.'!$C$241*'Amp-TB2 calc'!AR545+'eq. coef.'!$C$242*'Amp-TB2 calc'!AS545))</f>
        <v xml:space="preserve"> </v>
      </c>
      <c r="BE545" s="243" t="str">
        <f>IF(SUM(I545:T545)&lt;90," ",('eq. coef.'!$C$270+'eq. coef.'!$C$271*'Amp-TB2 calc'!AJ545+'eq. coef.'!$C$272*'Amp-TB2 calc'!AK545+'eq. coef.'!$C$273*'Amp-TB2 calc'!AL545+'eq. coef.'!$C$274*'Amp-TB2 calc'!AN545+'eq. coef.'!$C$275*'Amp-TB2 calc'!AP545+'eq. coef.'!$C$276*'Amp-TB2 calc'!AQ545+'eq. coef.'!$C$277*'Amp-TB2 calc'!AR545+'eq. coef.'!$C$278*'Amp-TB2 calc'!AS545))</f>
        <v xml:space="preserve"> </v>
      </c>
      <c r="BF545" s="243" t="str">
        <f>IF(SUM(I545:T545)&lt;90," ",EXP('eq. coef.'!$C$328+'eq. coef.'!$C$329*'Amp-TB2 calc'!AJ545+'eq. coef.'!$C$330*'Amp-TB2 calc'!AK545+'eq. coef.'!$C$331*'Amp-TB2 calc'!AL545+'eq. coef.'!$C$332*'Amp-TB2 calc'!AN545+'eq. coef.'!$C$333*'Amp-TB2 calc'!AP545+'eq. coef.'!$C$334*'Amp-TB2 calc'!AQ545+'eq. coef.'!$C$335*'Amp-TB2 calc'!AR545+'eq. coef.'!$C$336*'Amp-TB2 calc'!AS545))</f>
        <v xml:space="preserve"> </v>
      </c>
      <c r="BG545" s="255" t="str">
        <f t="shared" si="864"/>
        <v xml:space="preserve"> </v>
      </c>
      <c r="BH545" s="306" t="str">
        <f t="shared" si="865"/>
        <v xml:space="preserve"> </v>
      </c>
      <c r="BI545" s="243" t="str">
        <f t="shared" si="866"/>
        <v xml:space="preserve"> </v>
      </c>
      <c r="BJ545" s="245" t="str">
        <f t="shared" si="867"/>
        <v xml:space="preserve"> </v>
      </c>
      <c r="BK545" s="243" t="str">
        <f t="shared" si="868"/>
        <v xml:space="preserve"> </v>
      </c>
      <c r="BL545" s="247" t="str">
        <f>IF(SUM(I545:T545)&lt;90," ",'eq. coef.'!$C$360+'eq. coef.'!$C$361*'Amp-TB2 calc'!AJ545+'eq. coef.'!$C$362*'Amp-TB2 calc'!AK545+'eq. coef.'!$C$363*'Amp-TB2 calc'!AL545+'eq. coef.'!$C$364*'Amp-TB2 calc'!AN545+'eq. coef.'!$C$365*'Amp-TB2 calc'!AP545+'eq. coef.'!$C$366*'Amp-TB2 calc'!AQ545+'eq. coef.'!$C$367*'Amp-TB2 calc'!AR545+'eq. coef.'!$C$368*'Amp-TB2 calc'!AS545+'eq. coef.'!$C$369*LN(BO545))</f>
        <v xml:space="preserve"> </v>
      </c>
      <c r="BM545" s="248" t="str">
        <f t="shared" si="869"/>
        <v/>
      </c>
      <c r="BN545" s="267" t="str">
        <f t="shared" si="870"/>
        <v/>
      </c>
      <c r="BO545" s="249" t="str">
        <f t="shared" si="871"/>
        <v xml:space="preserve"> </v>
      </c>
      <c r="BP545" s="243" t="str">
        <f t="shared" si="872"/>
        <v xml:space="preserve"> </v>
      </c>
      <c r="BQ545" s="245"/>
      <c r="BR545" s="245">
        <f t="shared" si="873"/>
        <v>0</v>
      </c>
      <c r="BS545" s="245">
        <f t="shared" si="874"/>
        <v>0</v>
      </c>
      <c r="BT545" s="243" t="str">
        <f t="shared" si="875"/>
        <v xml:space="preserve"> </v>
      </c>
      <c r="BU545" s="250"/>
      <c r="BV545" s="251" t="str">
        <f>IF(SUM(I545:T545)&lt;90," ",'eq. coef.'!$B$1128*'Amp-TB2 calc'!CF545+'eq. coef.'!$B$1129*'Amp-TB2 calc'!CJ545+'eq. coef.'!$B$1130*'Amp-TB2 calc'!CK545+'eq. coef.'!$B$1131*'Amp-TB2 calc'!CM545+'eq. coef.'!$B$1132*'Amp-TB2 calc'!CN545+'eq. coef.'!$B$1133*'Amp-TB2 calc'!CO545+'eq. coef.'!$B$1134*'Amp-TB2 calc'!CP545+'eq. coef.'!$B$1135*'Amp-TB2 calc'!CS545+'eq. coef.'!$B$1135*'Amp-TB2 calc'!CW545+'eq. coef.'!$B$1137*'Amp-TB2 calc'!CX545)</f>
        <v xml:space="preserve"> </v>
      </c>
      <c r="BW545" s="252" t="str">
        <f t="shared" si="876"/>
        <v/>
      </c>
      <c r="BX545" s="253"/>
      <c r="BY545" s="252" t="str">
        <f t="shared" si="877"/>
        <v xml:space="preserve"> </v>
      </c>
      <c r="BZ545" s="251" t="str">
        <f>IF(SUM(I545:T545)&lt;90," ",EXP('eq. coef.'!$B$1156*'Amp-TB2 calc'!CF545+'eq. coef.'!$B$1157*'Amp-TB2 calc'!CJ545+'eq. coef.'!$B$1158*'Amp-TB2 calc'!CK545+'eq. coef.'!$B$1159*'Amp-TB2 calc'!CM545+'eq. coef.'!$B$1160*'Amp-TB2 calc'!CN545+'eq. coef.'!$B$1161*'Amp-TB2 calc'!CO545+'eq. coef.'!$B$1162*'Amp-TB2 calc'!CP545+'eq. coef.'!$B$1163*'Amp-TB2 calc'!CS545+'eq. coef.'!$B$1164*'Amp-TB2 calc'!CW545+'eq. coef.'!$B$1165*'Amp-TB2 calc'!CX545))</f>
        <v xml:space="preserve"> </v>
      </c>
      <c r="CA545" s="252" t="str">
        <f t="shared" si="878"/>
        <v xml:space="preserve"> </v>
      </c>
      <c r="CB545" s="245"/>
      <c r="CC545" s="244" t="str">
        <f t="shared" si="879"/>
        <v xml:space="preserve"> </v>
      </c>
      <c r="CD545" s="244" t="str">
        <f t="shared" si="880"/>
        <v xml:space="preserve"> </v>
      </c>
      <c r="CE545" s="240" t="str">
        <f t="shared" si="881"/>
        <v xml:space="preserve"> </v>
      </c>
      <c r="CF545" s="240" t="str">
        <f t="shared" si="882"/>
        <v xml:space="preserve"> </v>
      </c>
      <c r="CG545" s="240" t="str">
        <f t="shared" si="883"/>
        <v xml:space="preserve"> </v>
      </c>
      <c r="CH545" s="240" t="str">
        <f t="shared" si="884"/>
        <v xml:space="preserve"> </v>
      </c>
      <c r="CI545" s="240"/>
      <c r="CJ545" s="240" t="str">
        <f t="shared" si="885"/>
        <v xml:space="preserve"> </v>
      </c>
      <c r="CK545" s="240" t="str">
        <f t="shared" si="886"/>
        <v xml:space="preserve"> </v>
      </c>
      <c r="CL545" s="240" t="str">
        <f t="shared" si="887"/>
        <v xml:space="preserve"> </v>
      </c>
      <c r="CM545" s="240" t="str">
        <f t="shared" si="888"/>
        <v xml:space="preserve"> </v>
      </c>
      <c r="CN545" s="240" t="str">
        <f t="shared" si="889"/>
        <v xml:space="preserve"> </v>
      </c>
      <c r="CO545" s="240" t="str">
        <f t="shared" si="890"/>
        <v xml:space="preserve"> </v>
      </c>
      <c r="CP545" s="240" t="str">
        <f t="shared" si="891"/>
        <v xml:space="preserve"> </v>
      </c>
      <c r="CQ545" s="240" t="str">
        <f t="shared" si="892"/>
        <v xml:space="preserve"> </v>
      </c>
      <c r="CR545" s="240"/>
      <c r="CS545" s="240" t="str">
        <f t="shared" si="893"/>
        <v xml:space="preserve"> </v>
      </c>
      <c r="CT545" s="240" t="str">
        <f t="shared" si="894"/>
        <v xml:space="preserve"> </v>
      </c>
      <c r="CU545" s="240" t="str">
        <f t="shared" si="895"/>
        <v xml:space="preserve"> </v>
      </c>
      <c r="CV545" s="240"/>
      <c r="CW545" s="240" t="str">
        <f t="shared" si="896"/>
        <v xml:space="preserve"> </v>
      </c>
      <c r="CX545" s="240" t="str">
        <f t="shared" si="897"/>
        <v xml:space="preserve"> </v>
      </c>
      <c r="CY545" s="240" t="str">
        <f t="shared" si="898"/>
        <v xml:space="preserve"> </v>
      </c>
      <c r="CZ545" s="240"/>
      <c r="DA545" s="240" t="str">
        <f t="shared" si="899"/>
        <v xml:space="preserve"> </v>
      </c>
      <c r="DB545" s="240" t="str">
        <f t="shared" si="900"/>
        <v xml:space="preserve"> </v>
      </c>
      <c r="DC545" s="240" t="str">
        <f t="shared" si="901"/>
        <v xml:space="preserve"> </v>
      </c>
      <c r="DD545" s="240" t="str">
        <f t="shared" si="902"/>
        <v xml:space="preserve"> </v>
      </c>
      <c r="DE545" s="245" t="str">
        <f t="shared" si="903"/>
        <v xml:space="preserve"> </v>
      </c>
      <c r="DF545" s="245"/>
      <c r="DG545" s="239" t="str">
        <f t="shared" si="904"/>
        <v xml:space="preserve"> </v>
      </c>
      <c r="DH545" s="239" t="str">
        <f t="shared" si="905"/>
        <v xml:space="preserve"> </v>
      </c>
      <c r="DI545" s="239" t="str">
        <f t="shared" si="906"/>
        <v xml:space="preserve"> </v>
      </c>
      <c r="DJ545" s="240" t="str">
        <f t="shared" si="907"/>
        <v xml:space="preserve"> </v>
      </c>
    </row>
    <row r="546" spans="1:114">
      <c r="A546" s="312"/>
      <c r="I546" s="325"/>
      <c r="J546" s="325"/>
      <c r="K546" s="325"/>
      <c r="L546" s="325"/>
      <c r="M546" s="325"/>
      <c r="N546" s="325"/>
      <c r="O546" s="325"/>
      <c r="P546" s="325"/>
      <c r="Q546" s="325"/>
      <c r="R546" s="325"/>
      <c r="S546" s="325"/>
      <c r="T546" s="325"/>
      <c r="U546" s="238" t="str">
        <f t="shared" si="845"/>
        <v/>
      </c>
      <c r="V546" s="239" t="str">
        <f>IF(SUM(I546:T546)&lt;90," ",I546/stab.data!$U$7)</f>
        <v xml:space="preserve"> </v>
      </c>
      <c r="W546" s="239" t="str">
        <f>IF(SUM(I546:T546)&lt;90," ",J546/stab.data!$U$8)</f>
        <v xml:space="preserve"> </v>
      </c>
      <c r="X546" s="239" t="str">
        <f>IF(SUM(I546:T546)&lt;90," ",K546*2/stab.data!$U$9)</f>
        <v xml:space="preserve"> </v>
      </c>
      <c r="Y546" s="239" t="str">
        <f>IF(SUM(I546:T546)&lt;90," ",L546*2/stab.data!$U$10)</f>
        <v xml:space="preserve"> </v>
      </c>
      <c r="Z546" s="239" t="str">
        <f>IF(SUM(I546:T546)&lt;90," ",M546/stab.data!$U$11)</f>
        <v xml:space="preserve"> </v>
      </c>
      <c r="AA546" s="239" t="str">
        <f>IF(SUM(I546:T546)&lt;90," ",N546/stab.data!$U$12)</f>
        <v xml:space="preserve"> </v>
      </c>
      <c r="AB546" s="239" t="str">
        <f>IF(SUM(I546:T546)&lt;90," ",O546/stab.data!$U$13)</f>
        <v xml:space="preserve"> </v>
      </c>
      <c r="AC546" s="239" t="str">
        <f>IF(SUM(I546:T546)&lt;90," ",P546/stab.data!$U$14)</f>
        <v xml:space="preserve"> </v>
      </c>
      <c r="AD546" s="239" t="str">
        <f>IF(SUM(I546:T546)&lt;90," ",Q546*2/stab.data!$U$15)</f>
        <v xml:space="preserve"> </v>
      </c>
      <c r="AE546" s="239" t="str">
        <f>IF(SUM(I546:T546)&lt;90," ",R546*2/stab.data!$U$16)</f>
        <v xml:space="preserve"> </v>
      </c>
      <c r="AF546" s="239" t="str">
        <f>IF(SUM(I546:T546)&lt;90," ",S546/stab.data!$U$17)</f>
        <v xml:space="preserve"> </v>
      </c>
      <c r="AG546" s="239" t="str">
        <f>IF(SUM(I546:T546)&lt;90," ",T546/stab.data!$U$18)</f>
        <v xml:space="preserve"> </v>
      </c>
      <c r="AH546" s="239" t="str">
        <f t="shared" si="846"/>
        <v xml:space="preserve"> </v>
      </c>
      <c r="AI546" s="239" t="str">
        <f t="shared" si="847"/>
        <v xml:space="preserve"> </v>
      </c>
      <c r="AJ546" s="240" t="str">
        <f t="shared" si="848"/>
        <v xml:space="preserve"> </v>
      </c>
      <c r="AK546" s="240" t="str">
        <f t="shared" si="849"/>
        <v xml:space="preserve"> </v>
      </c>
      <c r="AL546" s="240" t="str">
        <f t="shared" si="850"/>
        <v xml:space="preserve"> </v>
      </c>
      <c r="AM546" s="240" t="str">
        <f t="shared" si="851"/>
        <v xml:space="preserve"> </v>
      </c>
      <c r="AN546" s="240" t="str">
        <f t="shared" si="852"/>
        <v xml:space="preserve"> </v>
      </c>
      <c r="AO546" s="240" t="str">
        <f t="shared" si="853"/>
        <v xml:space="preserve"> </v>
      </c>
      <c r="AP546" s="240" t="str">
        <f t="shared" si="854"/>
        <v xml:space="preserve"> </v>
      </c>
      <c r="AQ546" s="240" t="str">
        <f t="shared" si="855"/>
        <v xml:space="preserve"> </v>
      </c>
      <c r="AR546" s="240" t="str">
        <f t="shared" si="856"/>
        <v xml:space="preserve"> </v>
      </c>
      <c r="AS546" s="240" t="str">
        <f t="shared" si="857"/>
        <v xml:space="preserve"> </v>
      </c>
      <c r="AT546" s="240" t="str">
        <f t="shared" si="858"/>
        <v xml:space="preserve"> </v>
      </c>
      <c r="AU546" s="240" t="str">
        <f t="shared" si="859"/>
        <v xml:space="preserve"> </v>
      </c>
      <c r="AV546" s="239" t="str">
        <f t="shared" si="860"/>
        <v xml:space="preserve"> </v>
      </c>
      <c r="AW546" s="239" t="str">
        <f t="shared" si="861"/>
        <v xml:space="preserve"> </v>
      </c>
      <c r="AX546" s="239" t="str">
        <f>IF(SUM(I546:T546)&lt;90," ",CM546*AH546*stab.data!$U$20/13/2)</f>
        <v xml:space="preserve"> </v>
      </c>
      <c r="AY546" s="239" t="str">
        <f>IF(SUM(I546:T546)&lt;90," ",CO546*AH546*stab.data!$U$11/13)</f>
        <v xml:space="preserve"> </v>
      </c>
      <c r="AZ546" s="239" t="str">
        <f t="shared" si="862"/>
        <v/>
      </c>
      <c r="BA546" s="241" t="str">
        <f t="shared" si="863"/>
        <v xml:space="preserve"> </v>
      </c>
      <c r="BB546" s="242" t="str">
        <f>IF(SUM(I546:T546)&lt;90," ",EXP('eq. coef.'!$C$104+'eq. coef.'!$C$105*'Amp-TB2 calc'!AJ546+'eq. coef.'!$C$106*'Amp-TB2 calc'!AK546+'eq. coef.'!$C$107*'Amp-TB2 calc'!AL546+'eq. coef.'!$C$108*'Amp-TB2 calc'!AN546+'eq. coef.'!$C$109*'Amp-TB2 calc'!AP546+'eq. coef.'!$C$110*'Amp-TB2 calc'!AQ546+'eq. coef.'!$C$111*'Amp-TB2 calc'!AR546+'eq. coef.'!$C$112*'Amp-TB2 calc'!AS546))</f>
        <v xml:space="preserve"> </v>
      </c>
      <c r="BC546" s="243" t="str">
        <f>IF(SUM(I546:T546)&lt;90," ",EXP('eq. coef.'!$C$176+'eq. coef.'!$C$177*'Amp-TB2 calc'!AJ546+'eq. coef.'!$C$178*'Amp-TB2 calc'!AK546+'eq. coef.'!$C$179*'Amp-TB2 calc'!AL546+'eq. coef.'!$C$180*'Amp-TB2 calc'!AN546+'eq. coef.'!$C$181*'Amp-TB2 calc'!AP546+'eq. coef.'!$C$182*'Amp-TB2 calc'!AQ546+'eq. coef.'!$C$183*'Amp-TB2 calc'!AR546+'eq. coef.'!$C$184*'Amp-TB2 calc'!AS546))</f>
        <v xml:space="preserve"> </v>
      </c>
      <c r="BD546" s="243" t="str">
        <f>IF(SUM(I546:T546)&lt;90," ",('eq. coef.'!$C$234+'eq. coef.'!$C$235*'Amp-TB2 calc'!AJ546+'eq. coef.'!$C$236*'Amp-TB2 calc'!AK546+'eq. coef.'!$C$237*'Amp-TB2 calc'!AL546+'eq. coef.'!$C$238*'Amp-TB2 calc'!AN546+'eq. coef.'!$C$239*'Amp-TB2 calc'!AP546+'eq. coef.'!$C$240*'Amp-TB2 calc'!AQ546+'eq. coef.'!$C$241*'Amp-TB2 calc'!AR546+'eq. coef.'!$C$242*'Amp-TB2 calc'!AS546))</f>
        <v xml:space="preserve"> </v>
      </c>
      <c r="BE546" s="243" t="str">
        <f>IF(SUM(I546:T546)&lt;90," ",('eq. coef.'!$C$270+'eq. coef.'!$C$271*'Amp-TB2 calc'!AJ546+'eq. coef.'!$C$272*'Amp-TB2 calc'!AK546+'eq. coef.'!$C$273*'Amp-TB2 calc'!AL546+'eq. coef.'!$C$274*'Amp-TB2 calc'!AN546+'eq. coef.'!$C$275*'Amp-TB2 calc'!AP546+'eq. coef.'!$C$276*'Amp-TB2 calc'!AQ546+'eq. coef.'!$C$277*'Amp-TB2 calc'!AR546+'eq. coef.'!$C$278*'Amp-TB2 calc'!AS546))</f>
        <v xml:space="preserve"> </v>
      </c>
      <c r="BF546" s="243" t="str">
        <f>IF(SUM(I546:T546)&lt;90," ",EXP('eq. coef.'!$C$328+'eq. coef.'!$C$329*'Amp-TB2 calc'!AJ546+'eq. coef.'!$C$330*'Amp-TB2 calc'!AK546+'eq. coef.'!$C$331*'Amp-TB2 calc'!AL546+'eq. coef.'!$C$332*'Amp-TB2 calc'!AN546+'eq. coef.'!$C$333*'Amp-TB2 calc'!AP546+'eq. coef.'!$C$334*'Amp-TB2 calc'!AQ546+'eq. coef.'!$C$335*'Amp-TB2 calc'!AR546+'eq. coef.'!$C$336*'Amp-TB2 calc'!AS546))</f>
        <v xml:space="preserve"> </v>
      </c>
      <c r="BG546" s="255" t="str">
        <f t="shared" si="864"/>
        <v xml:space="preserve"> </v>
      </c>
      <c r="BH546" s="306" t="str">
        <f t="shared" si="865"/>
        <v xml:space="preserve"> </v>
      </c>
      <c r="BI546" s="243" t="str">
        <f t="shared" si="866"/>
        <v xml:space="preserve"> </v>
      </c>
      <c r="BJ546" s="245" t="str">
        <f t="shared" si="867"/>
        <v xml:space="preserve"> </v>
      </c>
      <c r="BK546" s="243" t="str">
        <f t="shared" si="868"/>
        <v xml:space="preserve"> </v>
      </c>
      <c r="BL546" s="247" t="str">
        <f>IF(SUM(I546:T546)&lt;90," ",'eq. coef.'!$C$360+'eq. coef.'!$C$361*'Amp-TB2 calc'!AJ546+'eq. coef.'!$C$362*'Amp-TB2 calc'!AK546+'eq. coef.'!$C$363*'Amp-TB2 calc'!AL546+'eq. coef.'!$C$364*'Amp-TB2 calc'!AN546+'eq. coef.'!$C$365*'Amp-TB2 calc'!AP546+'eq. coef.'!$C$366*'Amp-TB2 calc'!AQ546+'eq. coef.'!$C$367*'Amp-TB2 calc'!AR546+'eq. coef.'!$C$368*'Amp-TB2 calc'!AS546+'eq. coef.'!$C$369*LN(BO546))</f>
        <v xml:space="preserve"> </v>
      </c>
      <c r="BM546" s="248" t="str">
        <f t="shared" si="869"/>
        <v/>
      </c>
      <c r="BN546" s="267" t="str">
        <f t="shared" si="870"/>
        <v/>
      </c>
      <c r="BO546" s="249" t="str">
        <f t="shared" si="871"/>
        <v xml:space="preserve"> </v>
      </c>
      <c r="BP546" s="243" t="str">
        <f t="shared" si="872"/>
        <v xml:space="preserve"> </v>
      </c>
      <c r="BQ546" s="245"/>
      <c r="BR546" s="245">
        <f t="shared" si="873"/>
        <v>0</v>
      </c>
      <c r="BS546" s="245">
        <f t="shared" si="874"/>
        <v>0</v>
      </c>
      <c r="BT546" s="243" t="str">
        <f t="shared" si="875"/>
        <v xml:space="preserve"> </v>
      </c>
      <c r="BU546" s="250"/>
      <c r="BV546" s="251" t="str">
        <f>IF(SUM(I546:T546)&lt;90," ",'eq. coef.'!$B$1128*'Amp-TB2 calc'!CF546+'eq. coef.'!$B$1129*'Amp-TB2 calc'!CJ546+'eq. coef.'!$B$1130*'Amp-TB2 calc'!CK546+'eq. coef.'!$B$1131*'Amp-TB2 calc'!CM546+'eq. coef.'!$B$1132*'Amp-TB2 calc'!CN546+'eq. coef.'!$B$1133*'Amp-TB2 calc'!CO546+'eq. coef.'!$B$1134*'Amp-TB2 calc'!CP546+'eq. coef.'!$B$1135*'Amp-TB2 calc'!CS546+'eq. coef.'!$B$1135*'Amp-TB2 calc'!CW546+'eq. coef.'!$B$1137*'Amp-TB2 calc'!CX546)</f>
        <v xml:space="preserve"> </v>
      </c>
      <c r="BW546" s="252" t="str">
        <f t="shared" si="876"/>
        <v/>
      </c>
      <c r="BX546" s="253"/>
      <c r="BY546" s="252" t="str">
        <f t="shared" si="877"/>
        <v xml:space="preserve"> </v>
      </c>
      <c r="BZ546" s="251" t="str">
        <f>IF(SUM(I546:T546)&lt;90," ",EXP('eq. coef.'!$B$1156*'Amp-TB2 calc'!CF546+'eq. coef.'!$B$1157*'Amp-TB2 calc'!CJ546+'eq. coef.'!$B$1158*'Amp-TB2 calc'!CK546+'eq. coef.'!$B$1159*'Amp-TB2 calc'!CM546+'eq. coef.'!$B$1160*'Amp-TB2 calc'!CN546+'eq. coef.'!$B$1161*'Amp-TB2 calc'!CO546+'eq. coef.'!$B$1162*'Amp-TB2 calc'!CP546+'eq. coef.'!$B$1163*'Amp-TB2 calc'!CS546+'eq. coef.'!$B$1164*'Amp-TB2 calc'!CW546+'eq. coef.'!$B$1165*'Amp-TB2 calc'!CX546))</f>
        <v xml:space="preserve"> </v>
      </c>
      <c r="CA546" s="252" t="str">
        <f t="shared" si="878"/>
        <v xml:space="preserve"> </v>
      </c>
      <c r="CB546" s="245"/>
      <c r="CC546" s="244" t="str">
        <f t="shared" si="879"/>
        <v xml:space="preserve"> </v>
      </c>
      <c r="CD546" s="244" t="str">
        <f t="shared" si="880"/>
        <v xml:space="preserve"> </v>
      </c>
      <c r="CE546" s="240" t="str">
        <f t="shared" si="881"/>
        <v xml:space="preserve"> </v>
      </c>
      <c r="CF546" s="240" t="str">
        <f t="shared" si="882"/>
        <v xml:space="preserve"> </v>
      </c>
      <c r="CG546" s="240" t="str">
        <f t="shared" si="883"/>
        <v xml:space="preserve"> </v>
      </c>
      <c r="CH546" s="240" t="str">
        <f t="shared" si="884"/>
        <v xml:space="preserve"> </v>
      </c>
      <c r="CI546" s="240"/>
      <c r="CJ546" s="240" t="str">
        <f t="shared" si="885"/>
        <v xml:space="preserve"> </v>
      </c>
      <c r="CK546" s="240" t="str">
        <f t="shared" si="886"/>
        <v xml:space="preserve"> </v>
      </c>
      <c r="CL546" s="240" t="str">
        <f t="shared" si="887"/>
        <v xml:space="preserve"> </v>
      </c>
      <c r="CM546" s="240" t="str">
        <f t="shared" si="888"/>
        <v xml:space="preserve"> </v>
      </c>
      <c r="CN546" s="240" t="str">
        <f t="shared" si="889"/>
        <v xml:space="preserve"> </v>
      </c>
      <c r="CO546" s="240" t="str">
        <f t="shared" si="890"/>
        <v xml:space="preserve"> </v>
      </c>
      <c r="CP546" s="240" t="str">
        <f t="shared" si="891"/>
        <v xml:space="preserve"> </v>
      </c>
      <c r="CQ546" s="240" t="str">
        <f t="shared" si="892"/>
        <v xml:space="preserve"> </v>
      </c>
      <c r="CR546" s="240"/>
      <c r="CS546" s="240" t="str">
        <f t="shared" si="893"/>
        <v xml:space="preserve"> </v>
      </c>
      <c r="CT546" s="240" t="str">
        <f t="shared" si="894"/>
        <v xml:space="preserve"> </v>
      </c>
      <c r="CU546" s="240" t="str">
        <f t="shared" si="895"/>
        <v xml:space="preserve"> </v>
      </c>
      <c r="CV546" s="240"/>
      <c r="CW546" s="240" t="str">
        <f t="shared" si="896"/>
        <v xml:space="preserve"> </v>
      </c>
      <c r="CX546" s="240" t="str">
        <f t="shared" si="897"/>
        <v xml:space="preserve"> </v>
      </c>
      <c r="CY546" s="240" t="str">
        <f t="shared" si="898"/>
        <v xml:space="preserve"> </v>
      </c>
      <c r="CZ546" s="240"/>
      <c r="DA546" s="240" t="str">
        <f t="shared" si="899"/>
        <v xml:space="preserve"> </v>
      </c>
      <c r="DB546" s="240" t="str">
        <f t="shared" si="900"/>
        <v xml:space="preserve"> </v>
      </c>
      <c r="DC546" s="240" t="str">
        <f t="shared" si="901"/>
        <v xml:space="preserve"> </v>
      </c>
      <c r="DD546" s="240" t="str">
        <f t="shared" si="902"/>
        <v xml:space="preserve"> </v>
      </c>
      <c r="DE546" s="245" t="str">
        <f t="shared" si="903"/>
        <v xml:space="preserve"> </v>
      </c>
      <c r="DF546" s="245"/>
      <c r="DG546" s="239" t="str">
        <f t="shared" si="904"/>
        <v xml:space="preserve"> </v>
      </c>
      <c r="DH546" s="239" t="str">
        <f t="shared" si="905"/>
        <v xml:space="preserve"> </v>
      </c>
      <c r="DI546" s="239" t="str">
        <f t="shared" si="906"/>
        <v xml:space="preserve"> </v>
      </c>
      <c r="DJ546" s="240" t="str">
        <f t="shared" si="907"/>
        <v xml:space="preserve"> </v>
      </c>
    </row>
    <row r="547" spans="1:114">
      <c r="A547" s="312"/>
      <c r="I547" s="325"/>
      <c r="J547" s="325"/>
      <c r="K547" s="325"/>
      <c r="L547" s="325"/>
      <c r="M547" s="325"/>
      <c r="N547" s="325"/>
      <c r="O547" s="325"/>
      <c r="P547" s="325"/>
      <c r="Q547" s="325"/>
      <c r="R547" s="325"/>
      <c r="S547" s="325"/>
      <c r="T547" s="325"/>
      <c r="U547" s="238" t="str">
        <f t="shared" si="845"/>
        <v/>
      </c>
      <c r="V547" s="239" t="str">
        <f>IF(SUM(I547:T547)&lt;90," ",I547/stab.data!$U$7)</f>
        <v xml:space="preserve"> </v>
      </c>
      <c r="W547" s="239" t="str">
        <f>IF(SUM(I547:T547)&lt;90," ",J547/stab.data!$U$8)</f>
        <v xml:space="preserve"> </v>
      </c>
      <c r="X547" s="239" t="str">
        <f>IF(SUM(I547:T547)&lt;90," ",K547*2/stab.data!$U$9)</f>
        <v xml:space="preserve"> </v>
      </c>
      <c r="Y547" s="239" t="str">
        <f>IF(SUM(I547:T547)&lt;90," ",L547*2/stab.data!$U$10)</f>
        <v xml:space="preserve"> </v>
      </c>
      <c r="Z547" s="239" t="str">
        <f>IF(SUM(I547:T547)&lt;90," ",M547/stab.data!$U$11)</f>
        <v xml:space="preserve"> </v>
      </c>
      <c r="AA547" s="239" t="str">
        <f>IF(SUM(I547:T547)&lt;90," ",N547/stab.data!$U$12)</f>
        <v xml:space="preserve"> </v>
      </c>
      <c r="AB547" s="239" t="str">
        <f>IF(SUM(I547:T547)&lt;90," ",O547/stab.data!$U$13)</f>
        <v xml:space="preserve"> </v>
      </c>
      <c r="AC547" s="239" t="str">
        <f>IF(SUM(I547:T547)&lt;90," ",P547/stab.data!$U$14)</f>
        <v xml:space="preserve"> </v>
      </c>
      <c r="AD547" s="239" t="str">
        <f>IF(SUM(I547:T547)&lt;90," ",Q547*2/stab.data!$U$15)</f>
        <v xml:space="preserve"> </v>
      </c>
      <c r="AE547" s="239" t="str">
        <f>IF(SUM(I547:T547)&lt;90," ",R547*2/stab.data!$U$16)</f>
        <v xml:space="preserve"> </v>
      </c>
      <c r="AF547" s="239" t="str">
        <f>IF(SUM(I547:T547)&lt;90," ",S547/stab.data!$U$17)</f>
        <v xml:space="preserve"> </v>
      </c>
      <c r="AG547" s="239" t="str">
        <f>IF(SUM(I547:T547)&lt;90," ",T547/stab.data!$U$18)</f>
        <v xml:space="preserve"> </v>
      </c>
      <c r="AH547" s="239" t="str">
        <f t="shared" si="846"/>
        <v xml:space="preserve"> </v>
      </c>
      <c r="AI547" s="239" t="str">
        <f t="shared" si="847"/>
        <v xml:space="preserve"> </v>
      </c>
      <c r="AJ547" s="240" t="str">
        <f t="shared" si="848"/>
        <v xml:space="preserve"> </v>
      </c>
      <c r="AK547" s="240" t="str">
        <f t="shared" si="849"/>
        <v xml:space="preserve"> </v>
      </c>
      <c r="AL547" s="240" t="str">
        <f t="shared" si="850"/>
        <v xml:space="preserve"> </v>
      </c>
      <c r="AM547" s="240" t="str">
        <f t="shared" si="851"/>
        <v xml:space="preserve"> </v>
      </c>
      <c r="AN547" s="240" t="str">
        <f t="shared" si="852"/>
        <v xml:space="preserve"> </v>
      </c>
      <c r="AO547" s="240" t="str">
        <f t="shared" si="853"/>
        <v xml:space="preserve"> </v>
      </c>
      <c r="AP547" s="240" t="str">
        <f t="shared" si="854"/>
        <v xml:space="preserve"> </v>
      </c>
      <c r="AQ547" s="240" t="str">
        <f t="shared" si="855"/>
        <v xml:space="preserve"> </v>
      </c>
      <c r="AR547" s="240" t="str">
        <f t="shared" si="856"/>
        <v xml:space="preserve"> </v>
      </c>
      <c r="AS547" s="240" t="str">
        <f t="shared" si="857"/>
        <v xml:space="preserve"> </v>
      </c>
      <c r="AT547" s="240" t="str">
        <f t="shared" si="858"/>
        <v xml:space="preserve"> </v>
      </c>
      <c r="AU547" s="240" t="str">
        <f t="shared" si="859"/>
        <v xml:space="preserve"> </v>
      </c>
      <c r="AV547" s="239" t="str">
        <f t="shared" si="860"/>
        <v xml:space="preserve"> </v>
      </c>
      <c r="AW547" s="239" t="str">
        <f t="shared" si="861"/>
        <v xml:space="preserve"> </v>
      </c>
      <c r="AX547" s="239" t="str">
        <f>IF(SUM(I547:T547)&lt;90," ",CM547*AH547*stab.data!$U$20/13/2)</f>
        <v xml:space="preserve"> </v>
      </c>
      <c r="AY547" s="239" t="str">
        <f>IF(SUM(I547:T547)&lt;90," ",CO547*AH547*stab.data!$U$11/13)</f>
        <v xml:space="preserve"> </v>
      </c>
      <c r="AZ547" s="239" t="str">
        <f t="shared" si="862"/>
        <v/>
      </c>
      <c r="BA547" s="241" t="str">
        <f t="shared" si="863"/>
        <v xml:space="preserve"> </v>
      </c>
      <c r="BB547" s="242" t="str">
        <f>IF(SUM(I547:T547)&lt;90," ",EXP('eq. coef.'!$C$104+'eq. coef.'!$C$105*'Amp-TB2 calc'!AJ547+'eq. coef.'!$C$106*'Amp-TB2 calc'!AK547+'eq. coef.'!$C$107*'Amp-TB2 calc'!AL547+'eq. coef.'!$C$108*'Amp-TB2 calc'!AN547+'eq. coef.'!$C$109*'Amp-TB2 calc'!AP547+'eq. coef.'!$C$110*'Amp-TB2 calc'!AQ547+'eq. coef.'!$C$111*'Amp-TB2 calc'!AR547+'eq. coef.'!$C$112*'Amp-TB2 calc'!AS547))</f>
        <v xml:space="preserve"> </v>
      </c>
      <c r="BC547" s="243" t="str">
        <f>IF(SUM(I547:T547)&lt;90," ",EXP('eq. coef.'!$C$176+'eq. coef.'!$C$177*'Amp-TB2 calc'!AJ547+'eq. coef.'!$C$178*'Amp-TB2 calc'!AK547+'eq. coef.'!$C$179*'Amp-TB2 calc'!AL547+'eq. coef.'!$C$180*'Amp-TB2 calc'!AN547+'eq. coef.'!$C$181*'Amp-TB2 calc'!AP547+'eq. coef.'!$C$182*'Amp-TB2 calc'!AQ547+'eq. coef.'!$C$183*'Amp-TB2 calc'!AR547+'eq. coef.'!$C$184*'Amp-TB2 calc'!AS547))</f>
        <v xml:space="preserve"> </v>
      </c>
      <c r="BD547" s="243" t="str">
        <f>IF(SUM(I547:T547)&lt;90," ",('eq. coef.'!$C$234+'eq. coef.'!$C$235*'Amp-TB2 calc'!AJ547+'eq. coef.'!$C$236*'Amp-TB2 calc'!AK547+'eq. coef.'!$C$237*'Amp-TB2 calc'!AL547+'eq. coef.'!$C$238*'Amp-TB2 calc'!AN547+'eq. coef.'!$C$239*'Amp-TB2 calc'!AP547+'eq. coef.'!$C$240*'Amp-TB2 calc'!AQ547+'eq. coef.'!$C$241*'Amp-TB2 calc'!AR547+'eq. coef.'!$C$242*'Amp-TB2 calc'!AS547))</f>
        <v xml:space="preserve"> </v>
      </c>
      <c r="BE547" s="243" t="str">
        <f>IF(SUM(I547:T547)&lt;90," ",('eq. coef.'!$C$270+'eq. coef.'!$C$271*'Amp-TB2 calc'!AJ547+'eq. coef.'!$C$272*'Amp-TB2 calc'!AK547+'eq. coef.'!$C$273*'Amp-TB2 calc'!AL547+'eq. coef.'!$C$274*'Amp-TB2 calc'!AN547+'eq. coef.'!$C$275*'Amp-TB2 calc'!AP547+'eq. coef.'!$C$276*'Amp-TB2 calc'!AQ547+'eq. coef.'!$C$277*'Amp-TB2 calc'!AR547+'eq. coef.'!$C$278*'Amp-TB2 calc'!AS547))</f>
        <v xml:space="preserve"> </v>
      </c>
      <c r="BF547" s="243" t="str">
        <f>IF(SUM(I547:T547)&lt;90," ",EXP('eq. coef.'!$C$328+'eq. coef.'!$C$329*'Amp-TB2 calc'!AJ547+'eq. coef.'!$C$330*'Amp-TB2 calc'!AK547+'eq. coef.'!$C$331*'Amp-TB2 calc'!AL547+'eq. coef.'!$C$332*'Amp-TB2 calc'!AN547+'eq. coef.'!$C$333*'Amp-TB2 calc'!AP547+'eq. coef.'!$C$334*'Amp-TB2 calc'!AQ547+'eq. coef.'!$C$335*'Amp-TB2 calc'!AR547+'eq. coef.'!$C$336*'Amp-TB2 calc'!AS547))</f>
        <v xml:space="preserve"> </v>
      </c>
      <c r="BG547" s="255" t="str">
        <f t="shared" si="864"/>
        <v xml:space="preserve"> </v>
      </c>
      <c r="BH547" s="306" t="str">
        <f t="shared" si="865"/>
        <v xml:space="preserve"> </v>
      </c>
      <c r="BI547" s="243" t="str">
        <f t="shared" si="866"/>
        <v xml:space="preserve"> </v>
      </c>
      <c r="BJ547" s="245" t="str">
        <f t="shared" si="867"/>
        <v xml:space="preserve"> </v>
      </c>
      <c r="BK547" s="243" t="str">
        <f t="shared" si="868"/>
        <v xml:space="preserve"> </v>
      </c>
      <c r="BL547" s="247" t="str">
        <f>IF(SUM(I547:T547)&lt;90," ",'eq. coef.'!$C$360+'eq. coef.'!$C$361*'Amp-TB2 calc'!AJ547+'eq. coef.'!$C$362*'Amp-TB2 calc'!AK547+'eq. coef.'!$C$363*'Amp-TB2 calc'!AL547+'eq. coef.'!$C$364*'Amp-TB2 calc'!AN547+'eq. coef.'!$C$365*'Amp-TB2 calc'!AP547+'eq. coef.'!$C$366*'Amp-TB2 calc'!AQ547+'eq. coef.'!$C$367*'Amp-TB2 calc'!AR547+'eq. coef.'!$C$368*'Amp-TB2 calc'!AS547+'eq. coef.'!$C$369*LN(BO547))</f>
        <v xml:space="preserve"> </v>
      </c>
      <c r="BM547" s="248" t="str">
        <f t="shared" si="869"/>
        <v/>
      </c>
      <c r="BN547" s="267" t="str">
        <f t="shared" si="870"/>
        <v/>
      </c>
      <c r="BO547" s="249" t="str">
        <f t="shared" si="871"/>
        <v xml:space="preserve"> </v>
      </c>
      <c r="BP547" s="243" t="str">
        <f t="shared" si="872"/>
        <v xml:space="preserve"> </v>
      </c>
      <c r="BQ547" s="245"/>
      <c r="BR547" s="245">
        <f t="shared" si="873"/>
        <v>0</v>
      </c>
      <c r="BS547" s="245">
        <f t="shared" si="874"/>
        <v>0</v>
      </c>
      <c r="BT547" s="243" t="str">
        <f t="shared" si="875"/>
        <v xml:space="preserve"> </v>
      </c>
      <c r="BU547" s="250"/>
      <c r="BV547" s="251" t="str">
        <f>IF(SUM(I547:T547)&lt;90," ",'eq. coef.'!$B$1128*'Amp-TB2 calc'!CF547+'eq. coef.'!$B$1129*'Amp-TB2 calc'!CJ547+'eq. coef.'!$B$1130*'Amp-TB2 calc'!CK547+'eq. coef.'!$B$1131*'Amp-TB2 calc'!CM547+'eq. coef.'!$B$1132*'Amp-TB2 calc'!CN547+'eq. coef.'!$B$1133*'Amp-TB2 calc'!CO547+'eq. coef.'!$B$1134*'Amp-TB2 calc'!CP547+'eq. coef.'!$B$1135*'Amp-TB2 calc'!CS547+'eq. coef.'!$B$1135*'Amp-TB2 calc'!CW547+'eq. coef.'!$B$1137*'Amp-TB2 calc'!CX547)</f>
        <v xml:space="preserve"> </v>
      </c>
      <c r="BW547" s="252" t="str">
        <f t="shared" si="876"/>
        <v/>
      </c>
      <c r="BX547" s="253"/>
      <c r="BY547" s="252" t="str">
        <f t="shared" si="877"/>
        <v xml:space="preserve"> </v>
      </c>
      <c r="BZ547" s="251" t="str">
        <f>IF(SUM(I547:T547)&lt;90," ",EXP('eq. coef.'!$B$1156*'Amp-TB2 calc'!CF547+'eq. coef.'!$B$1157*'Amp-TB2 calc'!CJ547+'eq. coef.'!$B$1158*'Amp-TB2 calc'!CK547+'eq. coef.'!$B$1159*'Amp-TB2 calc'!CM547+'eq. coef.'!$B$1160*'Amp-TB2 calc'!CN547+'eq. coef.'!$B$1161*'Amp-TB2 calc'!CO547+'eq. coef.'!$B$1162*'Amp-TB2 calc'!CP547+'eq. coef.'!$B$1163*'Amp-TB2 calc'!CS547+'eq. coef.'!$B$1164*'Amp-TB2 calc'!CW547+'eq. coef.'!$B$1165*'Amp-TB2 calc'!CX547))</f>
        <v xml:space="preserve"> </v>
      </c>
      <c r="CA547" s="252" t="str">
        <f t="shared" si="878"/>
        <v xml:space="preserve"> </v>
      </c>
      <c r="CB547" s="245"/>
      <c r="CC547" s="244" t="str">
        <f t="shared" si="879"/>
        <v xml:space="preserve"> </v>
      </c>
      <c r="CD547" s="244" t="str">
        <f t="shared" si="880"/>
        <v xml:space="preserve"> </v>
      </c>
      <c r="CE547" s="240" t="str">
        <f t="shared" si="881"/>
        <v xml:space="preserve"> </v>
      </c>
      <c r="CF547" s="240" t="str">
        <f t="shared" si="882"/>
        <v xml:space="preserve"> </v>
      </c>
      <c r="CG547" s="240" t="str">
        <f t="shared" si="883"/>
        <v xml:space="preserve"> </v>
      </c>
      <c r="CH547" s="240" t="str">
        <f t="shared" si="884"/>
        <v xml:space="preserve"> </v>
      </c>
      <c r="CI547" s="240"/>
      <c r="CJ547" s="240" t="str">
        <f t="shared" si="885"/>
        <v xml:space="preserve"> </v>
      </c>
      <c r="CK547" s="240" t="str">
        <f t="shared" si="886"/>
        <v xml:space="preserve"> </v>
      </c>
      <c r="CL547" s="240" t="str">
        <f t="shared" si="887"/>
        <v xml:space="preserve"> </v>
      </c>
      <c r="CM547" s="240" t="str">
        <f t="shared" si="888"/>
        <v xml:space="preserve"> </v>
      </c>
      <c r="CN547" s="240" t="str">
        <f t="shared" si="889"/>
        <v xml:space="preserve"> </v>
      </c>
      <c r="CO547" s="240" t="str">
        <f t="shared" si="890"/>
        <v xml:space="preserve"> </v>
      </c>
      <c r="CP547" s="240" t="str">
        <f t="shared" si="891"/>
        <v xml:space="preserve"> </v>
      </c>
      <c r="CQ547" s="240" t="str">
        <f t="shared" si="892"/>
        <v xml:space="preserve"> </v>
      </c>
      <c r="CR547" s="240"/>
      <c r="CS547" s="240" t="str">
        <f t="shared" si="893"/>
        <v xml:space="preserve"> </v>
      </c>
      <c r="CT547" s="240" t="str">
        <f t="shared" si="894"/>
        <v xml:space="preserve"> </v>
      </c>
      <c r="CU547" s="240" t="str">
        <f t="shared" si="895"/>
        <v xml:space="preserve"> </v>
      </c>
      <c r="CV547" s="240"/>
      <c r="CW547" s="240" t="str">
        <f t="shared" si="896"/>
        <v xml:space="preserve"> </v>
      </c>
      <c r="CX547" s="240" t="str">
        <f t="shared" si="897"/>
        <v xml:space="preserve"> </v>
      </c>
      <c r="CY547" s="240" t="str">
        <f t="shared" si="898"/>
        <v xml:space="preserve"> </v>
      </c>
      <c r="CZ547" s="240"/>
      <c r="DA547" s="240" t="str">
        <f t="shared" si="899"/>
        <v xml:space="preserve"> </v>
      </c>
      <c r="DB547" s="240" t="str">
        <f t="shared" si="900"/>
        <v xml:space="preserve"> </v>
      </c>
      <c r="DC547" s="240" t="str">
        <f t="shared" si="901"/>
        <v xml:space="preserve"> </v>
      </c>
      <c r="DD547" s="240" t="str">
        <f t="shared" si="902"/>
        <v xml:space="preserve"> </v>
      </c>
      <c r="DE547" s="245" t="str">
        <f t="shared" si="903"/>
        <v xml:space="preserve"> </v>
      </c>
      <c r="DF547" s="245"/>
      <c r="DG547" s="239" t="str">
        <f t="shared" si="904"/>
        <v xml:space="preserve"> </v>
      </c>
      <c r="DH547" s="239" t="str">
        <f t="shared" si="905"/>
        <v xml:space="preserve"> </v>
      </c>
      <c r="DI547" s="239" t="str">
        <f t="shared" si="906"/>
        <v xml:space="preserve"> </v>
      </c>
      <c r="DJ547" s="240" t="str">
        <f t="shared" si="907"/>
        <v xml:space="preserve"> </v>
      </c>
    </row>
    <row r="548" spans="1:114">
      <c r="A548" s="312"/>
      <c r="I548" s="325"/>
      <c r="J548" s="325"/>
      <c r="K548" s="325"/>
      <c r="L548" s="325"/>
      <c r="M548" s="325"/>
      <c r="N548" s="325"/>
      <c r="O548" s="325"/>
      <c r="P548" s="325"/>
      <c r="Q548" s="325"/>
      <c r="R548" s="325"/>
      <c r="S548" s="325"/>
      <c r="T548" s="325"/>
      <c r="U548" s="238" t="str">
        <f t="shared" si="845"/>
        <v/>
      </c>
      <c r="V548" s="239" t="str">
        <f>IF(SUM(I548:T548)&lt;90," ",I548/stab.data!$U$7)</f>
        <v xml:space="preserve"> </v>
      </c>
      <c r="W548" s="239" t="str">
        <f>IF(SUM(I548:T548)&lt;90," ",J548/stab.data!$U$8)</f>
        <v xml:space="preserve"> </v>
      </c>
      <c r="X548" s="239" t="str">
        <f>IF(SUM(I548:T548)&lt;90," ",K548*2/stab.data!$U$9)</f>
        <v xml:space="preserve"> </v>
      </c>
      <c r="Y548" s="239" t="str">
        <f>IF(SUM(I548:T548)&lt;90," ",L548*2/stab.data!$U$10)</f>
        <v xml:space="preserve"> </v>
      </c>
      <c r="Z548" s="239" t="str">
        <f>IF(SUM(I548:T548)&lt;90," ",M548/stab.data!$U$11)</f>
        <v xml:space="preserve"> </v>
      </c>
      <c r="AA548" s="239" t="str">
        <f>IF(SUM(I548:T548)&lt;90," ",N548/stab.data!$U$12)</f>
        <v xml:space="preserve"> </v>
      </c>
      <c r="AB548" s="239" t="str">
        <f>IF(SUM(I548:T548)&lt;90," ",O548/stab.data!$U$13)</f>
        <v xml:space="preserve"> </v>
      </c>
      <c r="AC548" s="239" t="str">
        <f>IF(SUM(I548:T548)&lt;90," ",P548/stab.data!$U$14)</f>
        <v xml:space="preserve"> </v>
      </c>
      <c r="AD548" s="239" t="str">
        <f>IF(SUM(I548:T548)&lt;90," ",Q548*2/stab.data!$U$15)</f>
        <v xml:space="preserve"> </v>
      </c>
      <c r="AE548" s="239" t="str">
        <f>IF(SUM(I548:T548)&lt;90," ",R548*2/stab.data!$U$16)</f>
        <v xml:space="preserve"> </v>
      </c>
      <c r="AF548" s="239" t="str">
        <f>IF(SUM(I548:T548)&lt;90," ",S548/stab.data!$U$17)</f>
        <v xml:space="preserve"> </v>
      </c>
      <c r="AG548" s="239" t="str">
        <f>IF(SUM(I548:T548)&lt;90," ",T548/stab.data!$U$18)</f>
        <v xml:space="preserve"> </v>
      </c>
      <c r="AH548" s="239" t="str">
        <f t="shared" si="846"/>
        <v xml:space="preserve"> </v>
      </c>
      <c r="AI548" s="239" t="str">
        <f t="shared" si="847"/>
        <v xml:space="preserve"> </v>
      </c>
      <c r="AJ548" s="240" t="str">
        <f t="shared" si="848"/>
        <v xml:space="preserve"> </v>
      </c>
      <c r="AK548" s="240" t="str">
        <f t="shared" si="849"/>
        <v xml:space="preserve"> </v>
      </c>
      <c r="AL548" s="240" t="str">
        <f t="shared" si="850"/>
        <v xml:space="preserve"> </v>
      </c>
      <c r="AM548" s="240" t="str">
        <f t="shared" si="851"/>
        <v xml:space="preserve"> </v>
      </c>
      <c r="AN548" s="240" t="str">
        <f t="shared" si="852"/>
        <v xml:space="preserve"> </v>
      </c>
      <c r="AO548" s="240" t="str">
        <f t="shared" si="853"/>
        <v xml:space="preserve"> </v>
      </c>
      <c r="AP548" s="240" t="str">
        <f t="shared" si="854"/>
        <v xml:space="preserve"> </v>
      </c>
      <c r="AQ548" s="240" t="str">
        <f t="shared" si="855"/>
        <v xml:space="preserve"> </v>
      </c>
      <c r="AR548" s="240" t="str">
        <f t="shared" si="856"/>
        <v xml:space="preserve"> </v>
      </c>
      <c r="AS548" s="240" t="str">
        <f t="shared" si="857"/>
        <v xml:space="preserve"> </v>
      </c>
      <c r="AT548" s="240" t="str">
        <f t="shared" si="858"/>
        <v xml:space="preserve"> </v>
      </c>
      <c r="AU548" s="240" t="str">
        <f t="shared" si="859"/>
        <v xml:space="preserve"> </v>
      </c>
      <c r="AV548" s="239" t="str">
        <f t="shared" si="860"/>
        <v xml:space="preserve"> </v>
      </c>
      <c r="AW548" s="239" t="str">
        <f t="shared" si="861"/>
        <v xml:space="preserve"> </v>
      </c>
      <c r="AX548" s="239" t="str">
        <f>IF(SUM(I548:T548)&lt;90," ",CM548*AH548*stab.data!$U$20/13/2)</f>
        <v xml:space="preserve"> </v>
      </c>
      <c r="AY548" s="239" t="str">
        <f>IF(SUM(I548:T548)&lt;90," ",CO548*AH548*stab.data!$U$11/13)</f>
        <v xml:space="preserve"> </v>
      </c>
      <c r="AZ548" s="239" t="str">
        <f t="shared" si="862"/>
        <v/>
      </c>
      <c r="BA548" s="241" t="str">
        <f t="shared" si="863"/>
        <v xml:space="preserve"> </v>
      </c>
      <c r="BB548" s="242" t="str">
        <f>IF(SUM(I548:T548)&lt;90," ",EXP('eq. coef.'!$C$104+'eq. coef.'!$C$105*'Amp-TB2 calc'!AJ548+'eq. coef.'!$C$106*'Amp-TB2 calc'!AK548+'eq. coef.'!$C$107*'Amp-TB2 calc'!AL548+'eq. coef.'!$C$108*'Amp-TB2 calc'!AN548+'eq. coef.'!$C$109*'Amp-TB2 calc'!AP548+'eq. coef.'!$C$110*'Amp-TB2 calc'!AQ548+'eq. coef.'!$C$111*'Amp-TB2 calc'!AR548+'eq. coef.'!$C$112*'Amp-TB2 calc'!AS548))</f>
        <v xml:space="preserve"> </v>
      </c>
      <c r="BC548" s="243" t="str">
        <f>IF(SUM(I548:T548)&lt;90," ",EXP('eq. coef.'!$C$176+'eq. coef.'!$C$177*'Amp-TB2 calc'!AJ548+'eq. coef.'!$C$178*'Amp-TB2 calc'!AK548+'eq. coef.'!$C$179*'Amp-TB2 calc'!AL548+'eq. coef.'!$C$180*'Amp-TB2 calc'!AN548+'eq. coef.'!$C$181*'Amp-TB2 calc'!AP548+'eq. coef.'!$C$182*'Amp-TB2 calc'!AQ548+'eq. coef.'!$C$183*'Amp-TB2 calc'!AR548+'eq. coef.'!$C$184*'Amp-TB2 calc'!AS548))</f>
        <v xml:space="preserve"> </v>
      </c>
      <c r="BD548" s="243" t="str">
        <f>IF(SUM(I548:T548)&lt;90," ",('eq. coef.'!$C$234+'eq. coef.'!$C$235*'Amp-TB2 calc'!AJ548+'eq. coef.'!$C$236*'Amp-TB2 calc'!AK548+'eq. coef.'!$C$237*'Amp-TB2 calc'!AL548+'eq. coef.'!$C$238*'Amp-TB2 calc'!AN548+'eq. coef.'!$C$239*'Amp-TB2 calc'!AP548+'eq. coef.'!$C$240*'Amp-TB2 calc'!AQ548+'eq. coef.'!$C$241*'Amp-TB2 calc'!AR548+'eq. coef.'!$C$242*'Amp-TB2 calc'!AS548))</f>
        <v xml:space="preserve"> </v>
      </c>
      <c r="BE548" s="243" t="str">
        <f>IF(SUM(I548:T548)&lt;90," ",('eq. coef.'!$C$270+'eq. coef.'!$C$271*'Amp-TB2 calc'!AJ548+'eq. coef.'!$C$272*'Amp-TB2 calc'!AK548+'eq. coef.'!$C$273*'Amp-TB2 calc'!AL548+'eq. coef.'!$C$274*'Amp-TB2 calc'!AN548+'eq. coef.'!$C$275*'Amp-TB2 calc'!AP548+'eq. coef.'!$C$276*'Amp-TB2 calc'!AQ548+'eq. coef.'!$C$277*'Amp-TB2 calc'!AR548+'eq. coef.'!$C$278*'Amp-TB2 calc'!AS548))</f>
        <v xml:space="preserve"> </v>
      </c>
      <c r="BF548" s="243" t="str">
        <f>IF(SUM(I548:T548)&lt;90," ",EXP('eq. coef.'!$C$328+'eq. coef.'!$C$329*'Amp-TB2 calc'!AJ548+'eq. coef.'!$C$330*'Amp-TB2 calc'!AK548+'eq. coef.'!$C$331*'Amp-TB2 calc'!AL548+'eq. coef.'!$C$332*'Amp-TB2 calc'!AN548+'eq. coef.'!$C$333*'Amp-TB2 calc'!AP548+'eq. coef.'!$C$334*'Amp-TB2 calc'!AQ548+'eq. coef.'!$C$335*'Amp-TB2 calc'!AR548+'eq. coef.'!$C$336*'Amp-TB2 calc'!AS548))</f>
        <v xml:space="preserve"> </v>
      </c>
      <c r="BG548" s="255" t="str">
        <f t="shared" si="864"/>
        <v xml:space="preserve"> </v>
      </c>
      <c r="BH548" s="306" t="str">
        <f t="shared" si="865"/>
        <v xml:space="preserve"> </v>
      </c>
      <c r="BI548" s="243" t="str">
        <f t="shared" si="866"/>
        <v xml:space="preserve"> </v>
      </c>
      <c r="BJ548" s="245" t="str">
        <f t="shared" si="867"/>
        <v xml:space="preserve"> </v>
      </c>
      <c r="BK548" s="243" t="str">
        <f t="shared" si="868"/>
        <v xml:space="preserve"> </v>
      </c>
      <c r="BL548" s="247" t="str">
        <f>IF(SUM(I548:T548)&lt;90," ",'eq. coef.'!$C$360+'eq. coef.'!$C$361*'Amp-TB2 calc'!AJ548+'eq. coef.'!$C$362*'Amp-TB2 calc'!AK548+'eq. coef.'!$C$363*'Amp-TB2 calc'!AL548+'eq. coef.'!$C$364*'Amp-TB2 calc'!AN548+'eq. coef.'!$C$365*'Amp-TB2 calc'!AP548+'eq. coef.'!$C$366*'Amp-TB2 calc'!AQ548+'eq. coef.'!$C$367*'Amp-TB2 calc'!AR548+'eq. coef.'!$C$368*'Amp-TB2 calc'!AS548+'eq. coef.'!$C$369*LN(BO548))</f>
        <v xml:space="preserve"> </v>
      </c>
      <c r="BM548" s="248" t="str">
        <f t="shared" si="869"/>
        <v/>
      </c>
      <c r="BN548" s="267" t="str">
        <f t="shared" si="870"/>
        <v/>
      </c>
      <c r="BO548" s="249" t="str">
        <f t="shared" si="871"/>
        <v xml:space="preserve"> </v>
      </c>
      <c r="BP548" s="243" t="str">
        <f t="shared" si="872"/>
        <v xml:space="preserve"> </v>
      </c>
      <c r="BQ548" s="245"/>
      <c r="BR548" s="245">
        <f t="shared" si="873"/>
        <v>0</v>
      </c>
      <c r="BS548" s="245">
        <f t="shared" si="874"/>
        <v>0</v>
      </c>
      <c r="BT548" s="243" t="str">
        <f t="shared" si="875"/>
        <v xml:space="preserve"> </v>
      </c>
      <c r="BU548" s="250"/>
      <c r="BV548" s="251" t="str">
        <f>IF(SUM(I548:T548)&lt;90," ",'eq. coef.'!$B$1128*'Amp-TB2 calc'!CF548+'eq. coef.'!$B$1129*'Amp-TB2 calc'!CJ548+'eq. coef.'!$B$1130*'Amp-TB2 calc'!CK548+'eq. coef.'!$B$1131*'Amp-TB2 calc'!CM548+'eq. coef.'!$B$1132*'Amp-TB2 calc'!CN548+'eq. coef.'!$B$1133*'Amp-TB2 calc'!CO548+'eq. coef.'!$B$1134*'Amp-TB2 calc'!CP548+'eq. coef.'!$B$1135*'Amp-TB2 calc'!CS548+'eq. coef.'!$B$1135*'Amp-TB2 calc'!CW548+'eq. coef.'!$B$1137*'Amp-TB2 calc'!CX548)</f>
        <v xml:space="preserve"> </v>
      </c>
      <c r="BW548" s="252" t="str">
        <f t="shared" si="876"/>
        <v/>
      </c>
      <c r="BX548" s="253"/>
      <c r="BY548" s="252" t="str">
        <f t="shared" si="877"/>
        <v xml:space="preserve"> </v>
      </c>
      <c r="BZ548" s="251" t="str">
        <f>IF(SUM(I548:T548)&lt;90," ",EXP('eq. coef.'!$B$1156*'Amp-TB2 calc'!CF548+'eq. coef.'!$B$1157*'Amp-TB2 calc'!CJ548+'eq. coef.'!$B$1158*'Amp-TB2 calc'!CK548+'eq. coef.'!$B$1159*'Amp-TB2 calc'!CM548+'eq. coef.'!$B$1160*'Amp-TB2 calc'!CN548+'eq. coef.'!$B$1161*'Amp-TB2 calc'!CO548+'eq. coef.'!$B$1162*'Amp-TB2 calc'!CP548+'eq. coef.'!$B$1163*'Amp-TB2 calc'!CS548+'eq. coef.'!$B$1164*'Amp-TB2 calc'!CW548+'eq. coef.'!$B$1165*'Amp-TB2 calc'!CX548))</f>
        <v xml:space="preserve"> </v>
      </c>
      <c r="CA548" s="252" t="str">
        <f t="shared" si="878"/>
        <v xml:space="preserve"> </v>
      </c>
      <c r="CB548" s="245"/>
      <c r="CC548" s="244" t="str">
        <f t="shared" si="879"/>
        <v xml:space="preserve"> </v>
      </c>
      <c r="CD548" s="244" t="str">
        <f t="shared" si="880"/>
        <v xml:space="preserve"> </v>
      </c>
      <c r="CE548" s="240" t="str">
        <f t="shared" si="881"/>
        <v xml:space="preserve"> </v>
      </c>
      <c r="CF548" s="240" t="str">
        <f t="shared" si="882"/>
        <v xml:space="preserve"> </v>
      </c>
      <c r="CG548" s="240" t="str">
        <f t="shared" si="883"/>
        <v xml:space="preserve"> </v>
      </c>
      <c r="CH548" s="240" t="str">
        <f t="shared" si="884"/>
        <v xml:space="preserve"> </v>
      </c>
      <c r="CI548" s="240"/>
      <c r="CJ548" s="240" t="str">
        <f t="shared" si="885"/>
        <v xml:space="preserve"> </v>
      </c>
      <c r="CK548" s="240" t="str">
        <f t="shared" si="886"/>
        <v xml:space="preserve"> </v>
      </c>
      <c r="CL548" s="240" t="str">
        <f t="shared" si="887"/>
        <v xml:space="preserve"> </v>
      </c>
      <c r="CM548" s="240" t="str">
        <f t="shared" si="888"/>
        <v xml:space="preserve"> </v>
      </c>
      <c r="CN548" s="240" t="str">
        <f t="shared" si="889"/>
        <v xml:space="preserve"> </v>
      </c>
      <c r="CO548" s="240" t="str">
        <f t="shared" si="890"/>
        <v xml:space="preserve"> </v>
      </c>
      <c r="CP548" s="240" t="str">
        <f t="shared" si="891"/>
        <v xml:space="preserve"> </v>
      </c>
      <c r="CQ548" s="240" t="str">
        <f t="shared" si="892"/>
        <v xml:space="preserve"> </v>
      </c>
      <c r="CR548" s="240"/>
      <c r="CS548" s="240" t="str">
        <f t="shared" si="893"/>
        <v xml:space="preserve"> </v>
      </c>
      <c r="CT548" s="240" t="str">
        <f t="shared" si="894"/>
        <v xml:space="preserve"> </v>
      </c>
      <c r="CU548" s="240" t="str">
        <f t="shared" si="895"/>
        <v xml:space="preserve"> </v>
      </c>
      <c r="CV548" s="240"/>
      <c r="CW548" s="240" t="str">
        <f t="shared" si="896"/>
        <v xml:space="preserve"> </v>
      </c>
      <c r="CX548" s="240" t="str">
        <f t="shared" si="897"/>
        <v xml:space="preserve"> </v>
      </c>
      <c r="CY548" s="240" t="str">
        <f t="shared" si="898"/>
        <v xml:space="preserve"> </v>
      </c>
      <c r="CZ548" s="240"/>
      <c r="DA548" s="240" t="str">
        <f t="shared" si="899"/>
        <v xml:space="preserve"> </v>
      </c>
      <c r="DB548" s="240" t="str">
        <f t="shared" si="900"/>
        <v xml:space="preserve"> </v>
      </c>
      <c r="DC548" s="240" t="str">
        <f t="shared" si="901"/>
        <v xml:space="preserve"> </v>
      </c>
      <c r="DD548" s="240" t="str">
        <f t="shared" si="902"/>
        <v xml:space="preserve"> </v>
      </c>
      <c r="DE548" s="245" t="str">
        <f t="shared" si="903"/>
        <v xml:space="preserve"> </v>
      </c>
      <c r="DF548" s="245"/>
      <c r="DG548" s="239" t="str">
        <f t="shared" si="904"/>
        <v xml:space="preserve"> </v>
      </c>
      <c r="DH548" s="239" t="str">
        <f t="shared" si="905"/>
        <v xml:space="preserve"> </v>
      </c>
      <c r="DI548" s="239" t="str">
        <f t="shared" si="906"/>
        <v xml:space="preserve"> </v>
      </c>
      <c r="DJ548" s="240" t="str">
        <f t="shared" si="907"/>
        <v xml:space="preserve"> </v>
      </c>
    </row>
    <row r="549" spans="1:114">
      <c r="A549" s="312"/>
      <c r="I549" s="325"/>
      <c r="J549" s="325"/>
      <c r="K549" s="325"/>
      <c r="L549" s="325"/>
      <c r="M549" s="325"/>
      <c r="N549" s="325"/>
      <c r="O549" s="325"/>
      <c r="P549" s="325"/>
      <c r="Q549" s="325"/>
      <c r="R549" s="325"/>
      <c r="S549" s="325"/>
      <c r="T549" s="325"/>
      <c r="U549" s="238" t="str">
        <f t="shared" si="845"/>
        <v/>
      </c>
      <c r="V549" s="239" t="str">
        <f>IF(SUM(I549:T549)&lt;90," ",I549/stab.data!$U$7)</f>
        <v xml:space="preserve"> </v>
      </c>
      <c r="W549" s="239" t="str">
        <f>IF(SUM(I549:T549)&lt;90," ",J549/stab.data!$U$8)</f>
        <v xml:space="preserve"> </v>
      </c>
      <c r="X549" s="239" t="str">
        <f>IF(SUM(I549:T549)&lt;90," ",K549*2/stab.data!$U$9)</f>
        <v xml:space="preserve"> </v>
      </c>
      <c r="Y549" s="239" t="str">
        <f>IF(SUM(I549:T549)&lt;90," ",L549*2/stab.data!$U$10)</f>
        <v xml:space="preserve"> </v>
      </c>
      <c r="Z549" s="239" t="str">
        <f>IF(SUM(I549:T549)&lt;90," ",M549/stab.data!$U$11)</f>
        <v xml:space="preserve"> </v>
      </c>
      <c r="AA549" s="239" t="str">
        <f>IF(SUM(I549:T549)&lt;90," ",N549/stab.data!$U$12)</f>
        <v xml:space="preserve"> </v>
      </c>
      <c r="AB549" s="239" t="str">
        <f>IF(SUM(I549:T549)&lt;90," ",O549/stab.data!$U$13)</f>
        <v xml:space="preserve"> </v>
      </c>
      <c r="AC549" s="239" t="str">
        <f>IF(SUM(I549:T549)&lt;90," ",P549/stab.data!$U$14)</f>
        <v xml:space="preserve"> </v>
      </c>
      <c r="AD549" s="239" t="str">
        <f>IF(SUM(I549:T549)&lt;90," ",Q549*2/stab.data!$U$15)</f>
        <v xml:space="preserve"> </v>
      </c>
      <c r="AE549" s="239" t="str">
        <f>IF(SUM(I549:T549)&lt;90," ",R549*2/stab.data!$U$16)</f>
        <v xml:space="preserve"> </v>
      </c>
      <c r="AF549" s="239" t="str">
        <f>IF(SUM(I549:T549)&lt;90," ",S549/stab.data!$U$17)</f>
        <v xml:space="preserve"> </v>
      </c>
      <c r="AG549" s="239" t="str">
        <f>IF(SUM(I549:T549)&lt;90," ",T549/stab.data!$U$18)</f>
        <v xml:space="preserve"> </v>
      </c>
      <c r="AH549" s="239" t="str">
        <f t="shared" si="846"/>
        <v xml:space="preserve"> </v>
      </c>
      <c r="AI549" s="239" t="str">
        <f t="shared" si="847"/>
        <v xml:space="preserve"> </v>
      </c>
      <c r="AJ549" s="240" t="str">
        <f t="shared" si="848"/>
        <v xml:space="preserve"> </v>
      </c>
      <c r="AK549" s="240" t="str">
        <f t="shared" si="849"/>
        <v xml:space="preserve"> </v>
      </c>
      <c r="AL549" s="240" t="str">
        <f t="shared" si="850"/>
        <v xml:space="preserve"> </v>
      </c>
      <c r="AM549" s="240" t="str">
        <f t="shared" si="851"/>
        <v xml:space="preserve"> </v>
      </c>
      <c r="AN549" s="240" t="str">
        <f t="shared" si="852"/>
        <v xml:space="preserve"> </v>
      </c>
      <c r="AO549" s="240" t="str">
        <f t="shared" si="853"/>
        <v xml:space="preserve"> </v>
      </c>
      <c r="AP549" s="240" t="str">
        <f t="shared" si="854"/>
        <v xml:space="preserve"> </v>
      </c>
      <c r="AQ549" s="240" t="str">
        <f t="shared" si="855"/>
        <v xml:space="preserve"> </v>
      </c>
      <c r="AR549" s="240" t="str">
        <f t="shared" si="856"/>
        <v xml:space="preserve"> </v>
      </c>
      <c r="AS549" s="240" t="str">
        <f t="shared" si="857"/>
        <v xml:space="preserve"> </v>
      </c>
      <c r="AT549" s="240" t="str">
        <f t="shared" si="858"/>
        <v xml:space="preserve"> </v>
      </c>
      <c r="AU549" s="240" t="str">
        <f t="shared" si="859"/>
        <v xml:space="preserve"> </v>
      </c>
      <c r="AV549" s="239" t="str">
        <f t="shared" si="860"/>
        <v xml:space="preserve"> </v>
      </c>
      <c r="AW549" s="239" t="str">
        <f t="shared" si="861"/>
        <v xml:space="preserve"> </v>
      </c>
      <c r="AX549" s="239" t="str">
        <f>IF(SUM(I549:T549)&lt;90," ",CM549*AH549*stab.data!$U$20/13/2)</f>
        <v xml:space="preserve"> </v>
      </c>
      <c r="AY549" s="239" t="str">
        <f>IF(SUM(I549:T549)&lt;90," ",CO549*AH549*stab.data!$U$11/13)</f>
        <v xml:space="preserve"> </v>
      </c>
      <c r="AZ549" s="239" t="str">
        <f t="shared" si="862"/>
        <v/>
      </c>
      <c r="BA549" s="241" t="str">
        <f t="shared" si="863"/>
        <v xml:space="preserve"> </v>
      </c>
      <c r="BB549" s="242" t="str">
        <f>IF(SUM(I549:T549)&lt;90," ",EXP('eq. coef.'!$C$104+'eq. coef.'!$C$105*'Amp-TB2 calc'!AJ549+'eq. coef.'!$C$106*'Amp-TB2 calc'!AK549+'eq. coef.'!$C$107*'Amp-TB2 calc'!AL549+'eq. coef.'!$C$108*'Amp-TB2 calc'!AN549+'eq. coef.'!$C$109*'Amp-TB2 calc'!AP549+'eq. coef.'!$C$110*'Amp-TB2 calc'!AQ549+'eq. coef.'!$C$111*'Amp-TB2 calc'!AR549+'eq. coef.'!$C$112*'Amp-TB2 calc'!AS549))</f>
        <v xml:space="preserve"> </v>
      </c>
      <c r="BC549" s="243" t="str">
        <f>IF(SUM(I549:T549)&lt;90," ",EXP('eq. coef.'!$C$176+'eq. coef.'!$C$177*'Amp-TB2 calc'!AJ549+'eq. coef.'!$C$178*'Amp-TB2 calc'!AK549+'eq. coef.'!$C$179*'Amp-TB2 calc'!AL549+'eq. coef.'!$C$180*'Amp-TB2 calc'!AN549+'eq. coef.'!$C$181*'Amp-TB2 calc'!AP549+'eq. coef.'!$C$182*'Amp-TB2 calc'!AQ549+'eq. coef.'!$C$183*'Amp-TB2 calc'!AR549+'eq. coef.'!$C$184*'Amp-TB2 calc'!AS549))</f>
        <v xml:space="preserve"> </v>
      </c>
      <c r="BD549" s="243" t="str">
        <f>IF(SUM(I549:T549)&lt;90," ",('eq. coef.'!$C$234+'eq. coef.'!$C$235*'Amp-TB2 calc'!AJ549+'eq. coef.'!$C$236*'Amp-TB2 calc'!AK549+'eq. coef.'!$C$237*'Amp-TB2 calc'!AL549+'eq. coef.'!$C$238*'Amp-TB2 calc'!AN549+'eq. coef.'!$C$239*'Amp-TB2 calc'!AP549+'eq. coef.'!$C$240*'Amp-TB2 calc'!AQ549+'eq. coef.'!$C$241*'Amp-TB2 calc'!AR549+'eq. coef.'!$C$242*'Amp-TB2 calc'!AS549))</f>
        <v xml:space="preserve"> </v>
      </c>
      <c r="BE549" s="243" t="str">
        <f>IF(SUM(I549:T549)&lt;90," ",('eq. coef.'!$C$270+'eq. coef.'!$C$271*'Amp-TB2 calc'!AJ549+'eq. coef.'!$C$272*'Amp-TB2 calc'!AK549+'eq. coef.'!$C$273*'Amp-TB2 calc'!AL549+'eq. coef.'!$C$274*'Amp-TB2 calc'!AN549+'eq. coef.'!$C$275*'Amp-TB2 calc'!AP549+'eq. coef.'!$C$276*'Amp-TB2 calc'!AQ549+'eq. coef.'!$C$277*'Amp-TB2 calc'!AR549+'eq. coef.'!$C$278*'Amp-TB2 calc'!AS549))</f>
        <v xml:space="preserve"> </v>
      </c>
      <c r="BF549" s="243" t="str">
        <f>IF(SUM(I549:T549)&lt;90," ",EXP('eq. coef.'!$C$328+'eq. coef.'!$C$329*'Amp-TB2 calc'!AJ549+'eq. coef.'!$C$330*'Amp-TB2 calc'!AK549+'eq. coef.'!$C$331*'Amp-TB2 calc'!AL549+'eq. coef.'!$C$332*'Amp-TB2 calc'!AN549+'eq. coef.'!$C$333*'Amp-TB2 calc'!AP549+'eq. coef.'!$C$334*'Amp-TB2 calc'!AQ549+'eq. coef.'!$C$335*'Amp-TB2 calc'!AR549+'eq. coef.'!$C$336*'Amp-TB2 calc'!AS549))</f>
        <v xml:space="preserve"> </v>
      </c>
      <c r="BG549" s="255" t="str">
        <f t="shared" si="864"/>
        <v xml:space="preserve"> </v>
      </c>
      <c r="BH549" s="306" t="str">
        <f t="shared" si="865"/>
        <v xml:space="preserve"> </v>
      </c>
      <c r="BI549" s="243" t="str">
        <f t="shared" si="866"/>
        <v xml:space="preserve"> </v>
      </c>
      <c r="BJ549" s="245" t="str">
        <f t="shared" si="867"/>
        <v xml:space="preserve"> </v>
      </c>
      <c r="BK549" s="243" t="str">
        <f t="shared" si="868"/>
        <v xml:space="preserve"> </v>
      </c>
      <c r="BL549" s="247" t="str">
        <f>IF(SUM(I549:T549)&lt;90," ",'eq. coef.'!$C$360+'eq. coef.'!$C$361*'Amp-TB2 calc'!AJ549+'eq. coef.'!$C$362*'Amp-TB2 calc'!AK549+'eq. coef.'!$C$363*'Amp-TB2 calc'!AL549+'eq. coef.'!$C$364*'Amp-TB2 calc'!AN549+'eq. coef.'!$C$365*'Amp-TB2 calc'!AP549+'eq. coef.'!$C$366*'Amp-TB2 calc'!AQ549+'eq. coef.'!$C$367*'Amp-TB2 calc'!AR549+'eq. coef.'!$C$368*'Amp-TB2 calc'!AS549+'eq. coef.'!$C$369*LN(BO549))</f>
        <v xml:space="preserve"> </v>
      </c>
      <c r="BM549" s="248" t="str">
        <f t="shared" si="869"/>
        <v/>
      </c>
      <c r="BN549" s="267" t="str">
        <f t="shared" si="870"/>
        <v/>
      </c>
      <c r="BO549" s="249" t="str">
        <f t="shared" si="871"/>
        <v xml:space="preserve"> </v>
      </c>
      <c r="BP549" s="243" t="str">
        <f t="shared" si="872"/>
        <v xml:space="preserve"> </v>
      </c>
      <c r="BQ549" s="245"/>
      <c r="BR549" s="245">
        <f t="shared" si="873"/>
        <v>0</v>
      </c>
      <c r="BS549" s="245">
        <f t="shared" si="874"/>
        <v>0</v>
      </c>
      <c r="BT549" s="243" t="str">
        <f t="shared" si="875"/>
        <v xml:space="preserve"> </v>
      </c>
      <c r="BU549" s="250"/>
      <c r="BV549" s="251" t="str">
        <f>IF(SUM(I549:T549)&lt;90," ",'eq. coef.'!$B$1128*'Amp-TB2 calc'!CF549+'eq. coef.'!$B$1129*'Amp-TB2 calc'!CJ549+'eq. coef.'!$B$1130*'Amp-TB2 calc'!CK549+'eq. coef.'!$B$1131*'Amp-TB2 calc'!CM549+'eq. coef.'!$B$1132*'Amp-TB2 calc'!CN549+'eq. coef.'!$B$1133*'Amp-TB2 calc'!CO549+'eq. coef.'!$B$1134*'Amp-TB2 calc'!CP549+'eq. coef.'!$B$1135*'Amp-TB2 calc'!CS549+'eq. coef.'!$B$1135*'Amp-TB2 calc'!CW549+'eq. coef.'!$B$1137*'Amp-TB2 calc'!CX549)</f>
        <v xml:space="preserve"> </v>
      </c>
      <c r="BW549" s="252" t="str">
        <f t="shared" si="876"/>
        <v/>
      </c>
      <c r="BX549" s="253"/>
      <c r="BY549" s="252" t="str">
        <f t="shared" si="877"/>
        <v xml:space="preserve"> </v>
      </c>
      <c r="BZ549" s="251" t="str">
        <f>IF(SUM(I549:T549)&lt;90," ",EXP('eq. coef.'!$B$1156*'Amp-TB2 calc'!CF549+'eq. coef.'!$B$1157*'Amp-TB2 calc'!CJ549+'eq. coef.'!$B$1158*'Amp-TB2 calc'!CK549+'eq. coef.'!$B$1159*'Amp-TB2 calc'!CM549+'eq. coef.'!$B$1160*'Amp-TB2 calc'!CN549+'eq. coef.'!$B$1161*'Amp-TB2 calc'!CO549+'eq. coef.'!$B$1162*'Amp-TB2 calc'!CP549+'eq. coef.'!$B$1163*'Amp-TB2 calc'!CS549+'eq. coef.'!$B$1164*'Amp-TB2 calc'!CW549+'eq. coef.'!$B$1165*'Amp-TB2 calc'!CX549))</f>
        <v xml:space="preserve"> </v>
      </c>
      <c r="CA549" s="252" t="str">
        <f t="shared" si="878"/>
        <v xml:space="preserve"> </v>
      </c>
      <c r="CB549" s="245"/>
      <c r="CC549" s="244" t="str">
        <f t="shared" si="879"/>
        <v xml:space="preserve"> </v>
      </c>
      <c r="CD549" s="244" t="str">
        <f t="shared" si="880"/>
        <v xml:space="preserve"> </v>
      </c>
      <c r="CE549" s="240" t="str">
        <f t="shared" si="881"/>
        <v xml:space="preserve"> </v>
      </c>
      <c r="CF549" s="240" t="str">
        <f t="shared" si="882"/>
        <v xml:space="preserve"> </v>
      </c>
      <c r="CG549" s="240" t="str">
        <f t="shared" si="883"/>
        <v xml:space="preserve"> </v>
      </c>
      <c r="CH549" s="240" t="str">
        <f t="shared" si="884"/>
        <v xml:space="preserve"> </v>
      </c>
      <c r="CI549" s="240"/>
      <c r="CJ549" s="240" t="str">
        <f t="shared" si="885"/>
        <v xml:space="preserve"> </v>
      </c>
      <c r="CK549" s="240" t="str">
        <f t="shared" si="886"/>
        <v xml:space="preserve"> </v>
      </c>
      <c r="CL549" s="240" t="str">
        <f t="shared" si="887"/>
        <v xml:space="preserve"> </v>
      </c>
      <c r="CM549" s="240" t="str">
        <f t="shared" si="888"/>
        <v xml:space="preserve"> </v>
      </c>
      <c r="CN549" s="240" t="str">
        <f t="shared" si="889"/>
        <v xml:space="preserve"> </v>
      </c>
      <c r="CO549" s="240" t="str">
        <f t="shared" si="890"/>
        <v xml:space="preserve"> </v>
      </c>
      <c r="CP549" s="240" t="str">
        <f t="shared" si="891"/>
        <v xml:space="preserve"> </v>
      </c>
      <c r="CQ549" s="240" t="str">
        <f t="shared" si="892"/>
        <v xml:space="preserve"> </v>
      </c>
      <c r="CR549" s="240"/>
      <c r="CS549" s="240" t="str">
        <f t="shared" si="893"/>
        <v xml:space="preserve"> </v>
      </c>
      <c r="CT549" s="240" t="str">
        <f t="shared" si="894"/>
        <v xml:space="preserve"> </v>
      </c>
      <c r="CU549" s="240" t="str">
        <f t="shared" si="895"/>
        <v xml:space="preserve"> </v>
      </c>
      <c r="CV549" s="240"/>
      <c r="CW549" s="240" t="str">
        <f t="shared" si="896"/>
        <v xml:space="preserve"> </v>
      </c>
      <c r="CX549" s="240" t="str">
        <f t="shared" si="897"/>
        <v xml:space="preserve"> </v>
      </c>
      <c r="CY549" s="240" t="str">
        <f t="shared" si="898"/>
        <v xml:space="preserve"> </v>
      </c>
      <c r="CZ549" s="240"/>
      <c r="DA549" s="240" t="str">
        <f t="shared" si="899"/>
        <v xml:space="preserve"> </v>
      </c>
      <c r="DB549" s="240" t="str">
        <f t="shared" si="900"/>
        <v xml:space="preserve"> </v>
      </c>
      <c r="DC549" s="240" t="str">
        <f t="shared" si="901"/>
        <v xml:space="preserve"> </v>
      </c>
      <c r="DD549" s="240" t="str">
        <f t="shared" si="902"/>
        <v xml:space="preserve"> </v>
      </c>
      <c r="DE549" s="245" t="str">
        <f t="shared" si="903"/>
        <v xml:space="preserve"> </v>
      </c>
      <c r="DF549" s="245"/>
      <c r="DG549" s="239" t="str">
        <f t="shared" si="904"/>
        <v xml:space="preserve"> </v>
      </c>
      <c r="DH549" s="239" t="str">
        <f t="shared" si="905"/>
        <v xml:space="preserve"> </v>
      </c>
      <c r="DI549" s="239" t="str">
        <f t="shared" si="906"/>
        <v xml:space="preserve"> </v>
      </c>
      <c r="DJ549" s="240" t="str">
        <f t="shared" si="907"/>
        <v xml:space="preserve"> </v>
      </c>
    </row>
    <row r="550" spans="1:114">
      <c r="A550" s="312"/>
      <c r="I550" s="325"/>
      <c r="J550" s="325"/>
      <c r="K550" s="325"/>
      <c r="L550" s="325"/>
      <c r="M550" s="325"/>
      <c r="N550" s="325"/>
      <c r="O550" s="325"/>
      <c r="P550" s="325"/>
      <c r="Q550" s="325"/>
      <c r="R550" s="325"/>
      <c r="S550" s="325"/>
      <c r="T550" s="325"/>
      <c r="U550" s="238" t="str">
        <f t="shared" si="845"/>
        <v/>
      </c>
      <c r="V550" s="239" t="str">
        <f>IF(SUM(I550:T550)&lt;90," ",I550/stab.data!$U$7)</f>
        <v xml:space="preserve"> </v>
      </c>
      <c r="W550" s="239" t="str">
        <f>IF(SUM(I550:T550)&lt;90," ",J550/stab.data!$U$8)</f>
        <v xml:space="preserve"> </v>
      </c>
      <c r="X550" s="239" t="str">
        <f>IF(SUM(I550:T550)&lt;90," ",K550*2/stab.data!$U$9)</f>
        <v xml:space="preserve"> </v>
      </c>
      <c r="Y550" s="239" t="str">
        <f>IF(SUM(I550:T550)&lt;90," ",L550*2/stab.data!$U$10)</f>
        <v xml:space="preserve"> </v>
      </c>
      <c r="Z550" s="239" t="str">
        <f>IF(SUM(I550:T550)&lt;90," ",M550/stab.data!$U$11)</f>
        <v xml:space="preserve"> </v>
      </c>
      <c r="AA550" s="239" t="str">
        <f>IF(SUM(I550:T550)&lt;90," ",N550/stab.data!$U$12)</f>
        <v xml:space="preserve"> </v>
      </c>
      <c r="AB550" s="239" t="str">
        <f>IF(SUM(I550:T550)&lt;90," ",O550/stab.data!$U$13)</f>
        <v xml:space="preserve"> </v>
      </c>
      <c r="AC550" s="239" t="str">
        <f>IF(SUM(I550:T550)&lt;90," ",P550/stab.data!$U$14)</f>
        <v xml:space="preserve"> </v>
      </c>
      <c r="AD550" s="239" t="str">
        <f>IF(SUM(I550:T550)&lt;90," ",Q550*2/stab.data!$U$15)</f>
        <v xml:space="preserve"> </v>
      </c>
      <c r="AE550" s="239" t="str">
        <f>IF(SUM(I550:T550)&lt;90," ",R550*2/stab.data!$U$16)</f>
        <v xml:space="preserve"> </v>
      </c>
      <c r="AF550" s="239" t="str">
        <f>IF(SUM(I550:T550)&lt;90," ",S550/stab.data!$U$17)</f>
        <v xml:space="preserve"> </v>
      </c>
      <c r="AG550" s="239" t="str">
        <f>IF(SUM(I550:T550)&lt;90," ",T550/stab.data!$U$18)</f>
        <v xml:space="preserve"> </v>
      </c>
      <c r="AH550" s="239" t="str">
        <f t="shared" si="846"/>
        <v xml:space="preserve"> </v>
      </c>
      <c r="AI550" s="239" t="str">
        <f t="shared" si="847"/>
        <v xml:space="preserve"> </v>
      </c>
      <c r="AJ550" s="240" t="str">
        <f t="shared" si="848"/>
        <v xml:space="preserve"> </v>
      </c>
      <c r="AK550" s="240" t="str">
        <f t="shared" si="849"/>
        <v xml:space="preserve"> </v>
      </c>
      <c r="AL550" s="240" t="str">
        <f t="shared" si="850"/>
        <v xml:space="preserve"> </v>
      </c>
      <c r="AM550" s="240" t="str">
        <f t="shared" si="851"/>
        <v xml:space="preserve"> </v>
      </c>
      <c r="AN550" s="240" t="str">
        <f t="shared" si="852"/>
        <v xml:space="preserve"> </v>
      </c>
      <c r="AO550" s="240" t="str">
        <f t="shared" si="853"/>
        <v xml:space="preserve"> </v>
      </c>
      <c r="AP550" s="240" t="str">
        <f t="shared" si="854"/>
        <v xml:space="preserve"> </v>
      </c>
      <c r="AQ550" s="240" t="str">
        <f t="shared" si="855"/>
        <v xml:space="preserve"> </v>
      </c>
      <c r="AR550" s="240" t="str">
        <f t="shared" si="856"/>
        <v xml:space="preserve"> </v>
      </c>
      <c r="AS550" s="240" t="str">
        <f t="shared" si="857"/>
        <v xml:space="preserve"> </v>
      </c>
      <c r="AT550" s="240" t="str">
        <f t="shared" si="858"/>
        <v xml:space="preserve"> </v>
      </c>
      <c r="AU550" s="240" t="str">
        <f t="shared" si="859"/>
        <v xml:space="preserve"> </v>
      </c>
      <c r="AV550" s="239" t="str">
        <f t="shared" si="860"/>
        <v xml:space="preserve"> </v>
      </c>
      <c r="AW550" s="239" t="str">
        <f t="shared" si="861"/>
        <v xml:space="preserve"> </v>
      </c>
      <c r="AX550" s="239" t="str">
        <f>IF(SUM(I550:T550)&lt;90," ",CM550*AH550*stab.data!$U$20/13/2)</f>
        <v xml:space="preserve"> </v>
      </c>
      <c r="AY550" s="239" t="str">
        <f>IF(SUM(I550:T550)&lt;90," ",CO550*AH550*stab.data!$U$11/13)</f>
        <v xml:space="preserve"> </v>
      </c>
      <c r="AZ550" s="239" t="str">
        <f t="shared" si="862"/>
        <v/>
      </c>
      <c r="BA550" s="241" t="str">
        <f t="shared" si="863"/>
        <v xml:space="preserve"> </v>
      </c>
      <c r="BB550" s="242" t="str">
        <f>IF(SUM(I550:T550)&lt;90," ",EXP('eq. coef.'!$C$104+'eq. coef.'!$C$105*'Amp-TB2 calc'!AJ550+'eq. coef.'!$C$106*'Amp-TB2 calc'!AK550+'eq. coef.'!$C$107*'Amp-TB2 calc'!AL550+'eq. coef.'!$C$108*'Amp-TB2 calc'!AN550+'eq. coef.'!$C$109*'Amp-TB2 calc'!AP550+'eq. coef.'!$C$110*'Amp-TB2 calc'!AQ550+'eq. coef.'!$C$111*'Amp-TB2 calc'!AR550+'eq. coef.'!$C$112*'Amp-TB2 calc'!AS550))</f>
        <v xml:space="preserve"> </v>
      </c>
      <c r="BC550" s="243" t="str">
        <f>IF(SUM(I550:T550)&lt;90," ",EXP('eq. coef.'!$C$176+'eq. coef.'!$C$177*'Amp-TB2 calc'!AJ550+'eq. coef.'!$C$178*'Amp-TB2 calc'!AK550+'eq. coef.'!$C$179*'Amp-TB2 calc'!AL550+'eq. coef.'!$C$180*'Amp-TB2 calc'!AN550+'eq. coef.'!$C$181*'Amp-TB2 calc'!AP550+'eq. coef.'!$C$182*'Amp-TB2 calc'!AQ550+'eq. coef.'!$C$183*'Amp-TB2 calc'!AR550+'eq. coef.'!$C$184*'Amp-TB2 calc'!AS550))</f>
        <v xml:space="preserve"> </v>
      </c>
      <c r="BD550" s="243" t="str">
        <f>IF(SUM(I550:T550)&lt;90," ",('eq. coef.'!$C$234+'eq. coef.'!$C$235*'Amp-TB2 calc'!AJ550+'eq. coef.'!$C$236*'Amp-TB2 calc'!AK550+'eq. coef.'!$C$237*'Amp-TB2 calc'!AL550+'eq. coef.'!$C$238*'Amp-TB2 calc'!AN550+'eq. coef.'!$C$239*'Amp-TB2 calc'!AP550+'eq. coef.'!$C$240*'Amp-TB2 calc'!AQ550+'eq. coef.'!$C$241*'Amp-TB2 calc'!AR550+'eq. coef.'!$C$242*'Amp-TB2 calc'!AS550))</f>
        <v xml:space="preserve"> </v>
      </c>
      <c r="BE550" s="243" t="str">
        <f>IF(SUM(I550:T550)&lt;90," ",('eq. coef.'!$C$270+'eq. coef.'!$C$271*'Amp-TB2 calc'!AJ550+'eq. coef.'!$C$272*'Amp-TB2 calc'!AK550+'eq. coef.'!$C$273*'Amp-TB2 calc'!AL550+'eq. coef.'!$C$274*'Amp-TB2 calc'!AN550+'eq. coef.'!$C$275*'Amp-TB2 calc'!AP550+'eq. coef.'!$C$276*'Amp-TB2 calc'!AQ550+'eq. coef.'!$C$277*'Amp-TB2 calc'!AR550+'eq. coef.'!$C$278*'Amp-TB2 calc'!AS550))</f>
        <v xml:space="preserve"> </v>
      </c>
      <c r="BF550" s="243" t="str">
        <f>IF(SUM(I550:T550)&lt;90," ",EXP('eq. coef.'!$C$328+'eq. coef.'!$C$329*'Amp-TB2 calc'!AJ550+'eq. coef.'!$C$330*'Amp-TB2 calc'!AK550+'eq. coef.'!$C$331*'Amp-TB2 calc'!AL550+'eq. coef.'!$C$332*'Amp-TB2 calc'!AN550+'eq. coef.'!$C$333*'Amp-TB2 calc'!AP550+'eq. coef.'!$C$334*'Amp-TB2 calc'!AQ550+'eq. coef.'!$C$335*'Amp-TB2 calc'!AR550+'eq. coef.'!$C$336*'Amp-TB2 calc'!AS550))</f>
        <v xml:space="preserve"> </v>
      </c>
      <c r="BG550" s="255" t="str">
        <f t="shared" si="864"/>
        <v xml:space="preserve"> </v>
      </c>
      <c r="BH550" s="306" t="str">
        <f t="shared" si="865"/>
        <v xml:space="preserve"> </v>
      </c>
      <c r="BI550" s="243" t="str">
        <f t="shared" si="866"/>
        <v xml:space="preserve"> </v>
      </c>
      <c r="BJ550" s="245" t="str">
        <f t="shared" si="867"/>
        <v xml:space="preserve"> </v>
      </c>
      <c r="BK550" s="243" t="str">
        <f t="shared" si="868"/>
        <v xml:space="preserve"> </v>
      </c>
      <c r="BL550" s="247" t="str">
        <f>IF(SUM(I550:T550)&lt;90," ",'eq. coef.'!$C$360+'eq. coef.'!$C$361*'Amp-TB2 calc'!AJ550+'eq. coef.'!$C$362*'Amp-TB2 calc'!AK550+'eq. coef.'!$C$363*'Amp-TB2 calc'!AL550+'eq. coef.'!$C$364*'Amp-TB2 calc'!AN550+'eq. coef.'!$C$365*'Amp-TB2 calc'!AP550+'eq. coef.'!$C$366*'Amp-TB2 calc'!AQ550+'eq. coef.'!$C$367*'Amp-TB2 calc'!AR550+'eq. coef.'!$C$368*'Amp-TB2 calc'!AS550+'eq. coef.'!$C$369*LN(BO550))</f>
        <v xml:space="preserve"> </v>
      </c>
      <c r="BM550" s="248" t="str">
        <f t="shared" si="869"/>
        <v/>
      </c>
      <c r="BN550" s="267" t="str">
        <f t="shared" si="870"/>
        <v/>
      </c>
      <c r="BO550" s="249" t="str">
        <f t="shared" si="871"/>
        <v xml:space="preserve"> </v>
      </c>
      <c r="BP550" s="243" t="str">
        <f t="shared" si="872"/>
        <v xml:space="preserve"> </v>
      </c>
      <c r="BQ550" s="245"/>
      <c r="BR550" s="245">
        <f t="shared" si="873"/>
        <v>0</v>
      </c>
      <c r="BS550" s="245">
        <f t="shared" si="874"/>
        <v>0</v>
      </c>
      <c r="BT550" s="243" t="str">
        <f t="shared" si="875"/>
        <v xml:space="preserve"> </v>
      </c>
      <c r="BU550" s="250"/>
      <c r="BV550" s="251" t="str">
        <f>IF(SUM(I550:T550)&lt;90," ",'eq. coef.'!$B$1128*'Amp-TB2 calc'!CF550+'eq. coef.'!$B$1129*'Amp-TB2 calc'!CJ550+'eq. coef.'!$B$1130*'Amp-TB2 calc'!CK550+'eq. coef.'!$B$1131*'Amp-TB2 calc'!CM550+'eq. coef.'!$B$1132*'Amp-TB2 calc'!CN550+'eq. coef.'!$B$1133*'Amp-TB2 calc'!CO550+'eq. coef.'!$B$1134*'Amp-TB2 calc'!CP550+'eq. coef.'!$B$1135*'Amp-TB2 calc'!CS550+'eq. coef.'!$B$1135*'Amp-TB2 calc'!CW550+'eq. coef.'!$B$1137*'Amp-TB2 calc'!CX550)</f>
        <v xml:space="preserve"> </v>
      </c>
      <c r="BW550" s="252" t="str">
        <f t="shared" si="876"/>
        <v/>
      </c>
      <c r="BX550" s="253"/>
      <c r="BY550" s="252" t="str">
        <f t="shared" si="877"/>
        <v xml:space="preserve"> </v>
      </c>
      <c r="BZ550" s="251" t="str">
        <f>IF(SUM(I550:T550)&lt;90," ",EXP('eq. coef.'!$B$1156*'Amp-TB2 calc'!CF550+'eq. coef.'!$B$1157*'Amp-TB2 calc'!CJ550+'eq. coef.'!$B$1158*'Amp-TB2 calc'!CK550+'eq. coef.'!$B$1159*'Amp-TB2 calc'!CM550+'eq. coef.'!$B$1160*'Amp-TB2 calc'!CN550+'eq. coef.'!$B$1161*'Amp-TB2 calc'!CO550+'eq. coef.'!$B$1162*'Amp-TB2 calc'!CP550+'eq. coef.'!$B$1163*'Amp-TB2 calc'!CS550+'eq. coef.'!$B$1164*'Amp-TB2 calc'!CW550+'eq. coef.'!$B$1165*'Amp-TB2 calc'!CX550))</f>
        <v xml:space="preserve"> </v>
      </c>
      <c r="CA550" s="252" t="str">
        <f t="shared" si="878"/>
        <v xml:space="preserve"> </v>
      </c>
      <c r="CB550" s="245"/>
      <c r="CC550" s="244" t="str">
        <f t="shared" si="879"/>
        <v xml:space="preserve"> </v>
      </c>
      <c r="CD550" s="244" t="str">
        <f t="shared" si="880"/>
        <v xml:space="preserve"> </v>
      </c>
      <c r="CE550" s="240" t="str">
        <f t="shared" si="881"/>
        <v xml:space="preserve"> </v>
      </c>
      <c r="CF550" s="240" t="str">
        <f t="shared" si="882"/>
        <v xml:space="preserve"> </v>
      </c>
      <c r="CG550" s="240" t="str">
        <f t="shared" si="883"/>
        <v xml:space="preserve"> </v>
      </c>
      <c r="CH550" s="240" t="str">
        <f t="shared" si="884"/>
        <v xml:space="preserve"> </v>
      </c>
      <c r="CI550" s="240"/>
      <c r="CJ550" s="240" t="str">
        <f t="shared" si="885"/>
        <v xml:space="preserve"> </v>
      </c>
      <c r="CK550" s="240" t="str">
        <f t="shared" si="886"/>
        <v xml:space="preserve"> </v>
      </c>
      <c r="CL550" s="240" t="str">
        <f t="shared" si="887"/>
        <v xml:space="preserve"> </v>
      </c>
      <c r="CM550" s="240" t="str">
        <f t="shared" si="888"/>
        <v xml:space="preserve"> </v>
      </c>
      <c r="CN550" s="240" t="str">
        <f t="shared" si="889"/>
        <v xml:space="preserve"> </v>
      </c>
      <c r="CO550" s="240" t="str">
        <f t="shared" si="890"/>
        <v xml:space="preserve"> </v>
      </c>
      <c r="CP550" s="240" t="str">
        <f t="shared" si="891"/>
        <v xml:space="preserve"> </v>
      </c>
      <c r="CQ550" s="240" t="str">
        <f t="shared" si="892"/>
        <v xml:space="preserve"> </v>
      </c>
      <c r="CR550" s="240"/>
      <c r="CS550" s="240" t="str">
        <f t="shared" si="893"/>
        <v xml:space="preserve"> </v>
      </c>
      <c r="CT550" s="240" t="str">
        <f t="shared" si="894"/>
        <v xml:space="preserve"> </v>
      </c>
      <c r="CU550" s="240" t="str">
        <f t="shared" si="895"/>
        <v xml:space="preserve"> </v>
      </c>
      <c r="CV550" s="240"/>
      <c r="CW550" s="240" t="str">
        <f t="shared" si="896"/>
        <v xml:space="preserve"> </v>
      </c>
      <c r="CX550" s="240" t="str">
        <f t="shared" si="897"/>
        <v xml:space="preserve"> </v>
      </c>
      <c r="CY550" s="240" t="str">
        <f t="shared" si="898"/>
        <v xml:space="preserve"> </v>
      </c>
      <c r="CZ550" s="240"/>
      <c r="DA550" s="240" t="str">
        <f t="shared" si="899"/>
        <v xml:space="preserve"> </v>
      </c>
      <c r="DB550" s="240" t="str">
        <f t="shared" si="900"/>
        <v xml:space="preserve"> </v>
      </c>
      <c r="DC550" s="240" t="str">
        <f t="shared" si="901"/>
        <v xml:space="preserve"> </v>
      </c>
      <c r="DD550" s="240" t="str">
        <f t="shared" si="902"/>
        <v xml:space="preserve"> </v>
      </c>
      <c r="DE550" s="245" t="str">
        <f t="shared" si="903"/>
        <v xml:space="preserve"> </v>
      </c>
      <c r="DF550" s="245"/>
      <c r="DG550" s="239" t="str">
        <f t="shared" si="904"/>
        <v xml:space="preserve"> </v>
      </c>
      <c r="DH550" s="239" t="str">
        <f t="shared" si="905"/>
        <v xml:space="preserve"> </v>
      </c>
      <c r="DI550" s="239" t="str">
        <f t="shared" si="906"/>
        <v xml:space="preserve"> </v>
      </c>
      <c r="DJ550" s="240" t="str">
        <f t="shared" si="907"/>
        <v xml:space="preserve"> </v>
      </c>
    </row>
    <row r="551" spans="1:114">
      <c r="A551" s="312"/>
      <c r="I551" s="325"/>
      <c r="J551" s="325"/>
      <c r="K551" s="325"/>
      <c r="L551" s="325"/>
      <c r="M551" s="325"/>
      <c r="N551" s="325"/>
      <c r="O551" s="325"/>
      <c r="P551" s="325"/>
      <c r="Q551" s="325"/>
      <c r="R551" s="325"/>
      <c r="S551" s="325"/>
      <c r="T551" s="325"/>
      <c r="U551" s="238" t="str">
        <f t="shared" si="845"/>
        <v/>
      </c>
      <c r="V551" s="239" t="str">
        <f>IF(SUM(I551:T551)&lt;90," ",I551/stab.data!$U$7)</f>
        <v xml:space="preserve"> </v>
      </c>
      <c r="W551" s="239" t="str">
        <f>IF(SUM(I551:T551)&lt;90," ",J551/stab.data!$U$8)</f>
        <v xml:space="preserve"> </v>
      </c>
      <c r="X551" s="239" t="str">
        <f>IF(SUM(I551:T551)&lt;90," ",K551*2/stab.data!$U$9)</f>
        <v xml:space="preserve"> </v>
      </c>
      <c r="Y551" s="239" t="str">
        <f>IF(SUM(I551:T551)&lt;90," ",L551*2/stab.data!$U$10)</f>
        <v xml:space="preserve"> </v>
      </c>
      <c r="Z551" s="239" t="str">
        <f>IF(SUM(I551:T551)&lt;90," ",M551/stab.data!$U$11)</f>
        <v xml:space="preserve"> </v>
      </c>
      <c r="AA551" s="239" t="str">
        <f>IF(SUM(I551:T551)&lt;90," ",N551/stab.data!$U$12)</f>
        <v xml:space="preserve"> </v>
      </c>
      <c r="AB551" s="239" t="str">
        <f>IF(SUM(I551:T551)&lt;90," ",O551/stab.data!$U$13)</f>
        <v xml:space="preserve"> </v>
      </c>
      <c r="AC551" s="239" t="str">
        <f>IF(SUM(I551:T551)&lt;90," ",P551/stab.data!$U$14)</f>
        <v xml:space="preserve"> </v>
      </c>
      <c r="AD551" s="239" t="str">
        <f>IF(SUM(I551:T551)&lt;90," ",Q551*2/stab.data!$U$15)</f>
        <v xml:space="preserve"> </v>
      </c>
      <c r="AE551" s="239" t="str">
        <f>IF(SUM(I551:T551)&lt;90," ",R551*2/stab.data!$U$16)</f>
        <v xml:space="preserve"> </v>
      </c>
      <c r="AF551" s="239" t="str">
        <f>IF(SUM(I551:T551)&lt;90," ",S551/stab.data!$U$17)</f>
        <v xml:space="preserve"> </v>
      </c>
      <c r="AG551" s="239" t="str">
        <f>IF(SUM(I551:T551)&lt;90," ",T551/stab.data!$U$18)</f>
        <v xml:space="preserve"> </v>
      </c>
      <c r="AH551" s="239" t="str">
        <f t="shared" si="846"/>
        <v xml:space="preserve"> </v>
      </c>
      <c r="AI551" s="239" t="str">
        <f t="shared" si="847"/>
        <v xml:space="preserve"> </v>
      </c>
      <c r="AJ551" s="240" t="str">
        <f t="shared" si="848"/>
        <v xml:space="preserve"> </v>
      </c>
      <c r="AK551" s="240" t="str">
        <f t="shared" si="849"/>
        <v xml:space="preserve"> </v>
      </c>
      <c r="AL551" s="240" t="str">
        <f t="shared" si="850"/>
        <v xml:space="preserve"> </v>
      </c>
      <c r="AM551" s="240" t="str">
        <f t="shared" si="851"/>
        <v xml:space="preserve"> </v>
      </c>
      <c r="AN551" s="240" t="str">
        <f t="shared" si="852"/>
        <v xml:space="preserve"> </v>
      </c>
      <c r="AO551" s="240" t="str">
        <f t="shared" si="853"/>
        <v xml:space="preserve"> </v>
      </c>
      <c r="AP551" s="240" t="str">
        <f t="shared" si="854"/>
        <v xml:space="preserve"> </v>
      </c>
      <c r="AQ551" s="240" t="str">
        <f t="shared" si="855"/>
        <v xml:space="preserve"> </v>
      </c>
      <c r="AR551" s="240" t="str">
        <f t="shared" si="856"/>
        <v xml:space="preserve"> </v>
      </c>
      <c r="AS551" s="240" t="str">
        <f t="shared" si="857"/>
        <v xml:space="preserve"> </v>
      </c>
      <c r="AT551" s="240" t="str">
        <f t="shared" si="858"/>
        <v xml:space="preserve"> </v>
      </c>
      <c r="AU551" s="240" t="str">
        <f t="shared" si="859"/>
        <v xml:space="preserve"> </v>
      </c>
      <c r="AV551" s="239" t="str">
        <f t="shared" si="860"/>
        <v xml:space="preserve"> </v>
      </c>
      <c r="AW551" s="239" t="str">
        <f t="shared" si="861"/>
        <v xml:space="preserve"> </v>
      </c>
      <c r="AX551" s="239" t="str">
        <f>IF(SUM(I551:T551)&lt;90," ",CM551*AH551*stab.data!$U$20/13/2)</f>
        <v xml:space="preserve"> </v>
      </c>
      <c r="AY551" s="239" t="str">
        <f>IF(SUM(I551:T551)&lt;90," ",CO551*AH551*stab.data!$U$11/13)</f>
        <v xml:space="preserve"> </v>
      </c>
      <c r="AZ551" s="239" t="str">
        <f t="shared" si="862"/>
        <v/>
      </c>
      <c r="BA551" s="241" t="str">
        <f t="shared" si="863"/>
        <v xml:space="preserve"> </v>
      </c>
      <c r="BB551" s="242" t="str">
        <f>IF(SUM(I551:T551)&lt;90," ",EXP('eq. coef.'!$C$104+'eq. coef.'!$C$105*'Amp-TB2 calc'!AJ551+'eq. coef.'!$C$106*'Amp-TB2 calc'!AK551+'eq. coef.'!$C$107*'Amp-TB2 calc'!AL551+'eq. coef.'!$C$108*'Amp-TB2 calc'!AN551+'eq. coef.'!$C$109*'Amp-TB2 calc'!AP551+'eq. coef.'!$C$110*'Amp-TB2 calc'!AQ551+'eq. coef.'!$C$111*'Amp-TB2 calc'!AR551+'eq. coef.'!$C$112*'Amp-TB2 calc'!AS551))</f>
        <v xml:space="preserve"> </v>
      </c>
      <c r="BC551" s="243" t="str">
        <f>IF(SUM(I551:T551)&lt;90," ",EXP('eq. coef.'!$C$176+'eq. coef.'!$C$177*'Amp-TB2 calc'!AJ551+'eq. coef.'!$C$178*'Amp-TB2 calc'!AK551+'eq. coef.'!$C$179*'Amp-TB2 calc'!AL551+'eq. coef.'!$C$180*'Amp-TB2 calc'!AN551+'eq. coef.'!$C$181*'Amp-TB2 calc'!AP551+'eq. coef.'!$C$182*'Amp-TB2 calc'!AQ551+'eq. coef.'!$C$183*'Amp-TB2 calc'!AR551+'eq. coef.'!$C$184*'Amp-TB2 calc'!AS551))</f>
        <v xml:space="preserve"> </v>
      </c>
      <c r="BD551" s="243" t="str">
        <f>IF(SUM(I551:T551)&lt;90," ",('eq. coef.'!$C$234+'eq. coef.'!$C$235*'Amp-TB2 calc'!AJ551+'eq. coef.'!$C$236*'Amp-TB2 calc'!AK551+'eq. coef.'!$C$237*'Amp-TB2 calc'!AL551+'eq. coef.'!$C$238*'Amp-TB2 calc'!AN551+'eq. coef.'!$C$239*'Amp-TB2 calc'!AP551+'eq. coef.'!$C$240*'Amp-TB2 calc'!AQ551+'eq. coef.'!$C$241*'Amp-TB2 calc'!AR551+'eq. coef.'!$C$242*'Amp-TB2 calc'!AS551))</f>
        <v xml:space="preserve"> </v>
      </c>
      <c r="BE551" s="243" t="str">
        <f>IF(SUM(I551:T551)&lt;90," ",('eq. coef.'!$C$270+'eq. coef.'!$C$271*'Amp-TB2 calc'!AJ551+'eq. coef.'!$C$272*'Amp-TB2 calc'!AK551+'eq. coef.'!$C$273*'Amp-TB2 calc'!AL551+'eq. coef.'!$C$274*'Amp-TB2 calc'!AN551+'eq. coef.'!$C$275*'Amp-TB2 calc'!AP551+'eq. coef.'!$C$276*'Amp-TB2 calc'!AQ551+'eq. coef.'!$C$277*'Amp-TB2 calc'!AR551+'eq. coef.'!$C$278*'Amp-TB2 calc'!AS551))</f>
        <v xml:space="preserve"> </v>
      </c>
      <c r="BF551" s="243" t="str">
        <f>IF(SUM(I551:T551)&lt;90," ",EXP('eq. coef.'!$C$328+'eq. coef.'!$C$329*'Amp-TB2 calc'!AJ551+'eq. coef.'!$C$330*'Amp-TB2 calc'!AK551+'eq. coef.'!$C$331*'Amp-TB2 calc'!AL551+'eq. coef.'!$C$332*'Amp-TB2 calc'!AN551+'eq. coef.'!$C$333*'Amp-TB2 calc'!AP551+'eq. coef.'!$C$334*'Amp-TB2 calc'!AQ551+'eq. coef.'!$C$335*'Amp-TB2 calc'!AR551+'eq. coef.'!$C$336*'Amp-TB2 calc'!AS551))</f>
        <v xml:space="preserve"> </v>
      </c>
      <c r="BG551" s="255" t="str">
        <f t="shared" si="864"/>
        <v xml:space="preserve"> </v>
      </c>
      <c r="BH551" s="306" t="str">
        <f t="shared" si="865"/>
        <v xml:space="preserve"> </v>
      </c>
      <c r="BI551" s="243" t="str">
        <f t="shared" si="866"/>
        <v xml:space="preserve"> </v>
      </c>
      <c r="BJ551" s="245" t="str">
        <f t="shared" si="867"/>
        <v xml:space="preserve"> </v>
      </c>
      <c r="BK551" s="243" t="str">
        <f t="shared" si="868"/>
        <v xml:space="preserve"> </v>
      </c>
      <c r="BL551" s="247" t="str">
        <f>IF(SUM(I551:T551)&lt;90," ",'eq. coef.'!$C$360+'eq. coef.'!$C$361*'Amp-TB2 calc'!AJ551+'eq. coef.'!$C$362*'Amp-TB2 calc'!AK551+'eq. coef.'!$C$363*'Amp-TB2 calc'!AL551+'eq. coef.'!$C$364*'Amp-TB2 calc'!AN551+'eq. coef.'!$C$365*'Amp-TB2 calc'!AP551+'eq. coef.'!$C$366*'Amp-TB2 calc'!AQ551+'eq. coef.'!$C$367*'Amp-TB2 calc'!AR551+'eq. coef.'!$C$368*'Amp-TB2 calc'!AS551+'eq. coef.'!$C$369*LN(BO551))</f>
        <v xml:space="preserve"> </v>
      </c>
      <c r="BM551" s="248" t="str">
        <f t="shared" si="869"/>
        <v/>
      </c>
      <c r="BN551" s="267" t="str">
        <f t="shared" si="870"/>
        <v/>
      </c>
      <c r="BO551" s="249" t="str">
        <f t="shared" si="871"/>
        <v xml:space="preserve"> </v>
      </c>
      <c r="BP551" s="243" t="str">
        <f t="shared" si="872"/>
        <v xml:space="preserve"> </v>
      </c>
      <c r="BQ551" s="245"/>
      <c r="BR551" s="245">
        <f t="shared" si="873"/>
        <v>0</v>
      </c>
      <c r="BS551" s="245">
        <f t="shared" si="874"/>
        <v>0</v>
      </c>
      <c r="BT551" s="243" t="str">
        <f t="shared" si="875"/>
        <v xml:space="preserve"> </v>
      </c>
      <c r="BU551" s="250"/>
      <c r="BV551" s="251" t="str">
        <f>IF(SUM(I551:T551)&lt;90," ",'eq. coef.'!$B$1128*'Amp-TB2 calc'!CF551+'eq. coef.'!$B$1129*'Amp-TB2 calc'!CJ551+'eq. coef.'!$B$1130*'Amp-TB2 calc'!CK551+'eq. coef.'!$B$1131*'Amp-TB2 calc'!CM551+'eq. coef.'!$B$1132*'Amp-TB2 calc'!CN551+'eq. coef.'!$B$1133*'Amp-TB2 calc'!CO551+'eq. coef.'!$B$1134*'Amp-TB2 calc'!CP551+'eq. coef.'!$B$1135*'Amp-TB2 calc'!CS551+'eq. coef.'!$B$1135*'Amp-TB2 calc'!CW551+'eq. coef.'!$B$1137*'Amp-TB2 calc'!CX551)</f>
        <v xml:space="preserve"> </v>
      </c>
      <c r="BW551" s="252" t="str">
        <f t="shared" si="876"/>
        <v/>
      </c>
      <c r="BX551" s="253"/>
      <c r="BY551" s="252" t="str">
        <f t="shared" si="877"/>
        <v xml:space="preserve"> </v>
      </c>
      <c r="BZ551" s="251" t="str">
        <f>IF(SUM(I551:T551)&lt;90," ",EXP('eq. coef.'!$B$1156*'Amp-TB2 calc'!CF551+'eq. coef.'!$B$1157*'Amp-TB2 calc'!CJ551+'eq. coef.'!$B$1158*'Amp-TB2 calc'!CK551+'eq. coef.'!$B$1159*'Amp-TB2 calc'!CM551+'eq. coef.'!$B$1160*'Amp-TB2 calc'!CN551+'eq. coef.'!$B$1161*'Amp-TB2 calc'!CO551+'eq. coef.'!$B$1162*'Amp-TB2 calc'!CP551+'eq. coef.'!$B$1163*'Amp-TB2 calc'!CS551+'eq. coef.'!$B$1164*'Amp-TB2 calc'!CW551+'eq. coef.'!$B$1165*'Amp-TB2 calc'!CX551))</f>
        <v xml:space="preserve"> </v>
      </c>
      <c r="CA551" s="252" t="str">
        <f t="shared" si="878"/>
        <v xml:space="preserve"> </v>
      </c>
      <c r="CB551" s="245"/>
      <c r="CC551" s="244" t="str">
        <f t="shared" si="879"/>
        <v xml:space="preserve"> </v>
      </c>
      <c r="CD551" s="244" t="str">
        <f t="shared" si="880"/>
        <v xml:space="preserve"> </v>
      </c>
      <c r="CE551" s="240" t="str">
        <f t="shared" si="881"/>
        <v xml:space="preserve"> </v>
      </c>
      <c r="CF551" s="240" t="str">
        <f t="shared" si="882"/>
        <v xml:space="preserve"> </v>
      </c>
      <c r="CG551" s="240" t="str">
        <f t="shared" si="883"/>
        <v xml:space="preserve"> </v>
      </c>
      <c r="CH551" s="240" t="str">
        <f t="shared" si="884"/>
        <v xml:space="preserve"> </v>
      </c>
      <c r="CI551" s="240"/>
      <c r="CJ551" s="240" t="str">
        <f t="shared" si="885"/>
        <v xml:space="preserve"> </v>
      </c>
      <c r="CK551" s="240" t="str">
        <f t="shared" si="886"/>
        <v xml:space="preserve"> </v>
      </c>
      <c r="CL551" s="240" t="str">
        <f t="shared" si="887"/>
        <v xml:space="preserve"> </v>
      </c>
      <c r="CM551" s="240" t="str">
        <f t="shared" si="888"/>
        <v xml:space="preserve"> </v>
      </c>
      <c r="CN551" s="240" t="str">
        <f t="shared" si="889"/>
        <v xml:space="preserve"> </v>
      </c>
      <c r="CO551" s="240" t="str">
        <f t="shared" si="890"/>
        <v xml:space="preserve"> </v>
      </c>
      <c r="CP551" s="240" t="str">
        <f t="shared" si="891"/>
        <v xml:space="preserve"> </v>
      </c>
      <c r="CQ551" s="240" t="str">
        <f t="shared" si="892"/>
        <v xml:space="preserve"> </v>
      </c>
      <c r="CR551" s="240"/>
      <c r="CS551" s="240" t="str">
        <f t="shared" si="893"/>
        <v xml:space="preserve"> </v>
      </c>
      <c r="CT551" s="240" t="str">
        <f t="shared" si="894"/>
        <v xml:space="preserve"> </v>
      </c>
      <c r="CU551" s="240" t="str">
        <f t="shared" si="895"/>
        <v xml:space="preserve"> </v>
      </c>
      <c r="CV551" s="240"/>
      <c r="CW551" s="240" t="str">
        <f t="shared" si="896"/>
        <v xml:space="preserve"> </v>
      </c>
      <c r="CX551" s="240" t="str">
        <f t="shared" si="897"/>
        <v xml:space="preserve"> </v>
      </c>
      <c r="CY551" s="240" t="str">
        <f t="shared" si="898"/>
        <v xml:space="preserve"> </v>
      </c>
      <c r="CZ551" s="240"/>
      <c r="DA551" s="240" t="str">
        <f t="shared" si="899"/>
        <v xml:space="preserve"> </v>
      </c>
      <c r="DB551" s="240" t="str">
        <f t="shared" si="900"/>
        <v xml:space="preserve"> </v>
      </c>
      <c r="DC551" s="240" t="str">
        <f t="shared" si="901"/>
        <v xml:space="preserve"> </v>
      </c>
      <c r="DD551" s="240" t="str">
        <f t="shared" si="902"/>
        <v xml:space="preserve"> </v>
      </c>
      <c r="DE551" s="245" t="str">
        <f t="shared" si="903"/>
        <v xml:space="preserve"> </v>
      </c>
      <c r="DF551" s="245"/>
      <c r="DG551" s="239" t="str">
        <f t="shared" si="904"/>
        <v xml:space="preserve"> </v>
      </c>
      <c r="DH551" s="239" t="str">
        <f t="shared" si="905"/>
        <v xml:space="preserve"> </v>
      </c>
      <c r="DI551" s="239" t="str">
        <f t="shared" si="906"/>
        <v xml:space="preserve"> </v>
      </c>
      <c r="DJ551" s="240" t="str">
        <f t="shared" si="907"/>
        <v xml:space="preserve"> </v>
      </c>
    </row>
    <row r="552" spans="1:114">
      <c r="A552" s="312"/>
      <c r="I552" s="325"/>
      <c r="J552" s="325"/>
      <c r="K552" s="325"/>
      <c r="L552" s="325"/>
      <c r="M552" s="325"/>
      <c r="N552" s="325"/>
      <c r="O552" s="325"/>
      <c r="P552" s="325"/>
      <c r="Q552" s="325"/>
      <c r="R552" s="325"/>
      <c r="S552" s="325"/>
      <c r="T552" s="325"/>
      <c r="U552" s="238" t="str">
        <f t="shared" si="845"/>
        <v/>
      </c>
      <c r="V552" s="239" t="str">
        <f>IF(SUM(I552:T552)&lt;90," ",I552/stab.data!$U$7)</f>
        <v xml:space="preserve"> </v>
      </c>
      <c r="W552" s="239" t="str">
        <f>IF(SUM(I552:T552)&lt;90," ",J552/stab.data!$U$8)</f>
        <v xml:space="preserve"> </v>
      </c>
      <c r="X552" s="239" t="str">
        <f>IF(SUM(I552:T552)&lt;90," ",K552*2/stab.data!$U$9)</f>
        <v xml:space="preserve"> </v>
      </c>
      <c r="Y552" s="239" t="str">
        <f>IF(SUM(I552:T552)&lt;90," ",L552*2/stab.data!$U$10)</f>
        <v xml:space="preserve"> </v>
      </c>
      <c r="Z552" s="239" t="str">
        <f>IF(SUM(I552:T552)&lt;90," ",M552/stab.data!$U$11)</f>
        <v xml:space="preserve"> </v>
      </c>
      <c r="AA552" s="239" t="str">
        <f>IF(SUM(I552:T552)&lt;90," ",N552/stab.data!$U$12)</f>
        <v xml:space="preserve"> </v>
      </c>
      <c r="AB552" s="239" t="str">
        <f>IF(SUM(I552:T552)&lt;90," ",O552/stab.data!$U$13)</f>
        <v xml:space="preserve"> </v>
      </c>
      <c r="AC552" s="239" t="str">
        <f>IF(SUM(I552:T552)&lt;90," ",P552/stab.data!$U$14)</f>
        <v xml:space="preserve"> </v>
      </c>
      <c r="AD552" s="239" t="str">
        <f>IF(SUM(I552:T552)&lt;90," ",Q552*2/stab.data!$U$15)</f>
        <v xml:space="preserve"> </v>
      </c>
      <c r="AE552" s="239" t="str">
        <f>IF(SUM(I552:T552)&lt;90," ",R552*2/stab.data!$U$16)</f>
        <v xml:space="preserve"> </v>
      </c>
      <c r="AF552" s="239" t="str">
        <f>IF(SUM(I552:T552)&lt;90," ",S552/stab.data!$U$17)</f>
        <v xml:space="preserve"> </v>
      </c>
      <c r="AG552" s="239" t="str">
        <f>IF(SUM(I552:T552)&lt;90," ",T552/stab.data!$U$18)</f>
        <v xml:space="preserve"> </v>
      </c>
      <c r="AH552" s="239" t="str">
        <f t="shared" si="846"/>
        <v xml:space="preserve"> </v>
      </c>
      <c r="AI552" s="239" t="str">
        <f t="shared" si="847"/>
        <v xml:space="preserve"> </v>
      </c>
      <c r="AJ552" s="240" t="str">
        <f t="shared" si="848"/>
        <v xml:space="preserve"> </v>
      </c>
      <c r="AK552" s="240" t="str">
        <f t="shared" si="849"/>
        <v xml:space="preserve"> </v>
      </c>
      <c r="AL552" s="240" t="str">
        <f t="shared" si="850"/>
        <v xml:space="preserve"> </v>
      </c>
      <c r="AM552" s="240" t="str">
        <f t="shared" si="851"/>
        <v xml:space="preserve"> </v>
      </c>
      <c r="AN552" s="240" t="str">
        <f t="shared" si="852"/>
        <v xml:space="preserve"> </v>
      </c>
      <c r="AO552" s="240" t="str">
        <f t="shared" si="853"/>
        <v xml:space="preserve"> </v>
      </c>
      <c r="AP552" s="240" t="str">
        <f t="shared" si="854"/>
        <v xml:space="preserve"> </v>
      </c>
      <c r="AQ552" s="240" t="str">
        <f t="shared" si="855"/>
        <v xml:space="preserve"> </v>
      </c>
      <c r="AR552" s="240" t="str">
        <f t="shared" si="856"/>
        <v xml:space="preserve"> </v>
      </c>
      <c r="AS552" s="240" t="str">
        <f t="shared" si="857"/>
        <v xml:space="preserve"> </v>
      </c>
      <c r="AT552" s="240" t="str">
        <f t="shared" si="858"/>
        <v xml:space="preserve"> </v>
      </c>
      <c r="AU552" s="240" t="str">
        <f t="shared" si="859"/>
        <v xml:space="preserve"> </v>
      </c>
      <c r="AV552" s="239" t="str">
        <f t="shared" si="860"/>
        <v xml:space="preserve"> </v>
      </c>
      <c r="AW552" s="239" t="str">
        <f t="shared" si="861"/>
        <v xml:space="preserve"> </v>
      </c>
      <c r="AX552" s="239" t="str">
        <f>IF(SUM(I552:T552)&lt;90," ",CM552*AH552*stab.data!$U$20/13/2)</f>
        <v xml:space="preserve"> </v>
      </c>
      <c r="AY552" s="239" t="str">
        <f>IF(SUM(I552:T552)&lt;90," ",CO552*AH552*stab.data!$U$11/13)</f>
        <v xml:space="preserve"> </v>
      </c>
      <c r="AZ552" s="239" t="str">
        <f t="shared" si="862"/>
        <v/>
      </c>
      <c r="BA552" s="241" t="str">
        <f t="shared" si="863"/>
        <v xml:space="preserve"> </v>
      </c>
      <c r="BB552" s="242" t="str">
        <f>IF(SUM(I552:T552)&lt;90," ",EXP('eq. coef.'!$C$104+'eq. coef.'!$C$105*'Amp-TB2 calc'!AJ552+'eq. coef.'!$C$106*'Amp-TB2 calc'!AK552+'eq. coef.'!$C$107*'Amp-TB2 calc'!AL552+'eq. coef.'!$C$108*'Amp-TB2 calc'!AN552+'eq. coef.'!$C$109*'Amp-TB2 calc'!AP552+'eq. coef.'!$C$110*'Amp-TB2 calc'!AQ552+'eq. coef.'!$C$111*'Amp-TB2 calc'!AR552+'eq. coef.'!$C$112*'Amp-TB2 calc'!AS552))</f>
        <v xml:space="preserve"> </v>
      </c>
      <c r="BC552" s="243" t="str">
        <f>IF(SUM(I552:T552)&lt;90," ",EXP('eq. coef.'!$C$176+'eq. coef.'!$C$177*'Amp-TB2 calc'!AJ552+'eq. coef.'!$C$178*'Amp-TB2 calc'!AK552+'eq. coef.'!$C$179*'Amp-TB2 calc'!AL552+'eq. coef.'!$C$180*'Amp-TB2 calc'!AN552+'eq. coef.'!$C$181*'Amp-TB2 calc'!AP552+'eq. coef.'!$C$182*'Amp-TB2 calc'!AQ552+'eq. coef.'!$C$183*'Amp-TB2 calc'!AR552+'eq. coef.'!$C$184*'Amp-TB2 calc'!AS552))</f>
        <v xml:space="preserve"> </v>
      </c>
      <c r="BD552" s="243" t="str">
        <f>IF(SUM(I552:T552)&lt;90," ",('eq. coef.'!$C$234+'eq. coef.'!$C$235*'Amp-TB2 calc'!AJ552+'eq. coef.'!$C$236*'Amp-TB2 calc'!AK552+'eq. coef.'!$C$237*'Amp-TB2 calc'!AL552+'eq. coef.'!$C$238*'Amp-TB2 calc'!AN552+'eq. coef.'!$C$239*'Amp-TB2 calc'!AP552+'eq. coef.'!$C$240*'Amp-TB2 calc'!AQ552+'eq. coef.'!$C$241*'Amp-TB2 calc'!AR552+'eq. coef.'!$C$242*'Amp-TB2 calc'!AS552))</f>
        <v xml:space="preserve"> </v>
      </c>
      <c r="BE552" s="243" t="str">
        <f>IF(SUM(I552:T552)&lt;90," ",('eq. coef.'!$C$270+'eq. coef.'!$C$271*'Amp-TB2 calc'!AJ552+'eq. coef.'!$C$272*'Amp-TB2 calc'!AK552+'eq. coef.'!$C$273*'Amp-TB2 calc'!AL552+'eq. coef.'!$C$274*'Amp-TB2 calc'!AN552+'eq. coef.'!$C$275*'Amp-TB2 calc'!AP552+'eq. coef.'!$C$276*'Amp-TB2 calc'!AQ552+'eq. coef.'!$C$277*'Amp-TB2 calc'!AR552+'eq. coef.'!$C$278*'Amp-TB2 calc'!AS552))</f>
        <v xml:space="preserve"> </v>
      </c>
      <c r="BF552" s="243" t="str">
        <f>IF(SUM(I552:T552)&lt;90," ",EXP('eq. coef.'!$C$328+'eq. coef.'!$C$329*'Amp-TB2 calc'!AJ552+'eq. coef.'!$C$330*'Amp-TB2 calc'!AK552+'eq. coef.'!$C$331*'Amp-TB2 calc'!AL552+'eq. coef.'!$C$332*'Amp-TB2 calc'!AN552+'eq. coef.'!$C$333*'Amp-TB2 calc'!AP552+'eq. coef.'!$C$334*'Amp-TB2 calc'!AQ552+'eq. coef.'!$C$335*'Amp-TB2 calc'!AR552+'eq. coef.'!$C$336*'Amp-TB2 calc'!AS552))</f>
        <v xml:space="preserve"> </v>
      </c>
      <c r="BG552" s="255" t="str">
        <f t="shared" si="864"/>
        <v xml:space="preserve"> </v>
      </c>
      <c r="BH552" s="306" t="str">
        <f t="shared" si="865"/>
        <v xml:space="preserve"> </v>
      </c>
      <c r="BI552" s="243" t="str">
        <f t="shared" si="866"/>
        <v xml:space="preserve"> </v>
      </c>
      <c r="BJ552" s="245" t="str">
        <f t="shared" si="867"/>
        <v xml:space="preserve"> </v>
      </c>
      <c r="BK552" s="243" t="str">
        <f t="shared" si="868"/>
        <v xml:space="preserve"> </v>
      </c>
      <c r="BL552" s="247" t="str">
        <f>IF(SUM(I552:T552)&lt;90," ",'eq. coef.'!$C$360+'eq. coef.'!$C$361*'Amp-TB2 calc'!AJ552+'eq. coef.'!$C$362*'Amp-TB2 calc'!AK552+'eq. coef.'!$C$363*'Amp-TB2 calc'!AL552+'eq. coef.'!$C$364*'Amp-TB2 calc'!AN552+'eq. coef.'!$C$365*'Amp-TB2 calc'!AP552+'eq. coef.'!$C$366*'Amp-TB2 calc'!AQ552+'eq. coef.'!$C$367*'Amp-TB2 calc'!AR552+'eq. coef.'!$C$368*'Amp-TB2 calc'!AS552+'eq. coef.'!$C$369*LN(BO552))</f>
        <v xml:space="preserve"> </v>
      </c>
      <c r="BM552" s="248" t="str">
        <f t="shared" si="869"/>
        <v/>
      </c>
      <c r="BN552" s="267" t="str">
        <f t="shared" si="870"/>
        <v/>
      </c>
      <c r="BO552" s="249" t="str">
        <f t="shared" si="871"/>
        <v xml:space="preserve"> </v>
      </c>
      <c r="BP552" s="243" t="str">
        <f t="shared" si="872"/>
        <v xml:space="preserve"> </v>
      </c>
      <c r="BQ552" s="245"/>
      <c r="BR552" s="245">
        <f t="shared" si="873"/>
        <v>0</v>
      </c>
      <c r="BS552" s="245">
        <f t="shared" si="874"/>
        <v>0</v>
      </c>
      <c r="BT552" s="243" t="str">
        <f t="shared" si="875"/>
        <v xml:space="preserve"> </v>
      </c>
      <c r="BU552" s="250"/>
      <c r="BV552" s="251" t="str">
        <f>IF(SUM(I552:T552)&lt;90," ",'eq. coef.'!$B$1128*'Amp-TB2 calc'!CF552+'eq. coef.'!$B$1129*'Amp-TB2 calc'!CJ552+'eq. coef.'!$B$1130*'Amp-TB2 calc'!CK552+'eq. coef.'!$B$1131*'Amp-TB2 calc'!CM552+'eq. coef.'!$B$1132*'Amp-TB2 calc'!CN552+'eq. coef.'!$B$1133*'Amp-TB2 calc'!CO552+'eq. coef.'!$B$1134*'Amp-TB2 calc'!CP552+'eq. coef.'!$B$1135*'Amp-TB2 calc'!CS552+'eq. coef.'!$B$1135*'Amp-TB2 calc'!CW552+'eq. coef.'!$B$1137*'Amp-TB2 calc'!CX552)</f>
        <v xml:space="preserve"> </v>
      </c>
      <c r="BW552" s="252" t="str">
        <f t="shared" si="876"/>
        <v/>
      </c>
      <c r="BX552" s="253"/>
      <c r="BY552" s="252" t="str">
        <f t="shared" si="877"/>
        <v xml:space="preserve"> </v>
      </c>
      <c r="BZ552" s="251" t="str">
        <f>IF(SUM(I552:T552)&lt;90," ",EXP('eq. coef.'!$B$1156*'Amp-TB2 calc'!CF552+'eq. coef.'!$B$1157*'Amp-TB2 calc'!CJ552+'eq. coef.'!$B$1158*'Amp-TB2 calc'!CK552+'eq. coef.'!$B$1159*'Amp-TB2 calc'!CM552+'eq. coef.'!$B$1160*'Amp-TB2 calc'!CN552+'eq. coef.'!$B$1161*'Amp-TB2 calc'!CO552+'eq. coef.'!$B$1162*'Amp-TB2 calc'!CP552+'eq. coef.'!$B$1163*'Amp-TB2 calc'!CS552+'eq. coef.'!$B$1164*'Amp-TB2 calc'!CW552+'eq. coef.'!$B$1165*'Amp-TB2 calc'!CX552))</f>
        <v xml:space="preserve"> </v>
      </c>
      <c r="CA552" s="252" t="str">
        <f t="shared" si="878"/>
        <v xml:space="preserve"> </v>
      </c>
      <c r="CB552" s="245"/>
      <c r="CC552" s="244" t="str">
        <f t="shared" si="879"/>
        <v xml:space="preserve"> </v>
      </c>
      <c r="CD552" s="244" t="str">
        <f t="shared" si="880"/>
        <v xml:space="preserve"> </v>
      </c>
      <c r="CE552" s="240" t="str">
        <f t="shared" si="881"/>
        <v xml:space="preserve"> </v>
      </c>
      <c r="CF552" s="240" t="str">
        <f t="shared" si="882"/>
        <v xml:space="preserve"> </v>
      </c>
      <c r="CG552" s="240" t="str">
        <f t="shared" si="883"/>
        <v xml:space="preserve"> </v>
      </c>
      <c r="CH552" s="240" t="str">
        <f t="shared" si="884"/>
        <v xml:space="preserve"> </v>
      </c>
      <c r="CI552" s="240"/>
      <c r="CJ552" s="240" t="str">
        <f t="shared" si="885"/>
        <v xml:space="preserve"> </v>
      </c>
      <c r="CK552" s="240" t="str">
        <f t="shared" si="886"/>
        <v xml:space="preserve"> </v>
      </c>
      <c r="CL552" s="240" t="str">
        <f t="shared" si="887"/>
        <v xml:space="preserve"> </v>
      </c>
      <c r="CM552" s="240" t="str">
        <f t="shared" si="888"/>
        <v xml:space="preserve"> </v>
      </c>
      <c r="CN552" s="240" t="str">
        <f t="shared" si="889"/>
        <v xml:space="preserve"> </v>
      </c>
      <c r="CO552" s="240" t="str">
        <f t="shared" si="890"/>
        <v xml:space="preserve"> </v>
      </c>
      <c r="CP552" s="240" t="str">
        <f t="shared" si="891"/>
        <v xml:space="preserve"> </v>
      </c>
      <c r="CQ552" s="240" t="str">
        <f t="shared" si="892"/>
        <v xml:space="preserve"> </v>
      </c>
      <c r="CR552" s="240"/>
      <c r="CS552" s="240" t="str">
        <f t="shared" si="893"/>
        <v xml:space="preserve"> </v>
      </c>
      <c r="CT552" s="240" t="str">
        <f t="shared" si="894"/>
        <v xml:space="preserve"> </v>
      </c>
      <c r="CU552" s="240" t="str">
        <f t="shared" si="895"/>
        <v xml:space="preserve"> </v>
      </c>
      <c r="CV552" s="240"/>
      <c r="CW552" s="240" t="str">
        <f t="shared" si="896"/>
        <v xml:space="preserve"> </v>
      </c>
      <c r="CX552" s="240" t="str">
        <f t="shared" si="897"/>
        <v xml:space="preserve"> </v>
      </c>
      <c r="CY552" s="240" t="str">
        <f t="shared" si="898"/>
        <v xml:space="preserve"> </v>
      </c>
      <c r="CZ552" s="240"/>
      <c r="DA552" s="240" t="str">
        <f t="shared" si="899"/>
        <v xml:space="preserve"> </v>
      </c>
      <c r="DB552" s="240" t="str">
        <f t="shared" si="900"/>
        <v xml:space="preserve"> </v>
      </c>
      <c r="DC552" s="240" t="str">
        <f t="shared" si="901"/>
        <v xml:space="preserve"> </v>
      </c>
      <c r="DD552" s="240" t="str">
        <f t="shared" si="902"/>
        <v xml:space="preserve"> </v>
      </c>
      <c r="DE552" s="245" t="str">
        <f t="shared" si="903"/>
        <v xml:space="preserve"> </v>
      </c>
      <c r="DF552" s="245"/>
      <c r="DG552" s="239" t="str">
        <f t="shared" si="904"/>
        <v xml:space="preserve"> </v>
      </c>
      <c r="DH552" s="239" t="str">
        <f t="shared" si="905"/>
        <v xml:space="preserve"> </v>
      </c>
      <c r="DI552" s="239" t="str">
        <f t="shared" si="906"/>
        <v xml:space="preserve"> </v>
      </c>
      <c r="DJ552" s="240" t="str">
        <f t="shared" si="907"/>
        <v xml:space="preserve"> </v>
      </c>
    </row>
    <row r="553" spans="1:114">
      <c r="A553" s="312"/>
      <c r="I553" s="325"/>
      <c r="J553" s="325"/>
      <c r="K553" s="325"/>
      <c r="L553" s="325"/>
      <c r="M553" s="325"/>
      <c r="N553" s="325"/>
      <c r="O553" s="325"/>
      <c r="P553" s="325"/>
      <c r="Q553" s="325"/>
      <c r="R553" s="325"/>
      <c r="S553" s="325"/>
      <c r="T553" s="325"/>
      <c r="U553" s="238" t="str">
        <f t="shared" si="845"/>
        <v/>
      </c>
      <c r="V553" s="239" t="str">
        <f>IF(SUM(I553:T553)&lt;90," ",I553/stab.data!$U$7)</f>
        <v xml:space="preserve"> </v>
      </c>
      <c r="W553" s="239" t="str">
        <f>IF(SUM(I553:T553)&lt;90," ",J553/stab.data!$U$8)</f>
        <v xml:space="preserve"> </v>
      </c>
      <c r="X553" s="239" t="str">
        <f>IF(SUM(I553:T553)&lt;90," ",K553*2/stab.data!$U$9)</f>
        <v xml:space="preserve"> </v>
      </c>
      <c r="Y553" s="239" t="str">
        <f>IF(SUM(I553:T553)&lt;90," ",L553*2/stab.data!$U$10)</f>
        <v xml:space="preserve"> </v>
      </c>
      <c r="Z553" s="239" t="str">
        <f>IF(SUM(I553:T553)&lt;90," ",M553/stab.data!$U$11)</f>
        <v xml:space="preserve"> </v>
      </c>
      <c r="AA553" s="239" t="str">
        <f>IF(SUM(I553:T553)&lt;90," ",N553/stab.data!$U$12)</f>
        <v xml:space="preserve"> </v>
      </c>
      <c r="AB553" s="239" t="str">
        <f>IF(SUM(I553:T553)&lt;90," ",O553/stab.data!$U$13)</f>
        <v xml:space="preserve"> </v>
      </c>
      <c r="AC553" s="239" t="str">
        <f>IF(SUM(I553:T553)&lt;90," ",P553/stab.data!$U$14)</f>
        <v xml:space="preserve"> </v>
      </c>
      <c r="AD553" s="239" t="str">
        <f>IF(SUM(I553:T553)&lt;90," ",Q553*2/stab.data!$U$15)</f>
        <v xml:space="preserve"> </v>
      </c>
      <c r="AE553" s="239" t="str">
        <f>IF(SUM(I553:T553)&lt;90," ",R553*2/stab.data!$U$16)</f>
        <v xml:space="preserve"> </v>
      </c>
      <c r="AF553" s="239" t="str">
        <f>IF(SUM(I553:T553)&lt;90," ",S553/stab.data!$U$17)</f>
        <v xml:space="preserve"> </v>
      </c>
      <c r="AG553" s="239" t="str">
        <f>IF(SUM(I553:T553)&lt;90," ",T553/stab.data!$U$18)</f>
        <v xml:space="preserve"> </v>
      </c>
      <c r="AH553" s="239" t="str">
        <f t="shared" si="846"/>
        <v xml:space="preserve"> </v>
      </c>
      <c r="AI553" s="239" t="str">
        <f t="shared" si="847"/>
        <v xml:space="preserve"> </v>
      </c>
      <c r="AJ553" s="240" t="str">
        <f t="shared" si="848"/>
        <v xml:space="preserve"> </v>
      </c>
      <c r="AK553" s="240" t="str">
        <f t="shared" si="849"/>
        <v xml:space="preserve"> </v>
      </c>
      <c r="AL553" s="240" t="str">
        <f t="shared" si="850"/>
        <v xml:space="preserve"> </v>
      </c>
      <c r="AM553" s="240" t="str">
        <f t="shared" si="851"/>
        <v xml:space="preserve"> </v>
      </c>
      <c r="AN553" s="240" t="str">
        <f t="shared" si="852"/>
        <v xml:space="preserve"> </v>
      </c>
      <c r="AO553" s="240" t="str">
        <f t="shared" si="853"/>
        <v xml:space="preserve"> </v>
      </c>
      <c r="AP553" s="240" t="str">
        <f t="shared" si="854"/>
        <v xml:space="preserve"> </v>
      </c>
      <c r="AQ553" s="240" t="str">
        <f t="shared" si="855"/>
        <v xml:space="preserve"> </v>
      </c>
      <c r="AR553" s="240" t="str">
        <f t="shared" si="856"/>
        <v xml:space="preserve"> </v>
      </c>
      <c r="AS553" s="240" t="str">
        <f t="shared" si="857"/>
        <v xml:space="preserve"> </v>
      </c>
      <c r="AT553" s="240" t="str">
        <f t="shared" si="858"/>
        <v xml:space="preserve"> </v>
      </c>
      <c r="AU553" s="240" t="str">
        <f t="shared" si="859"/>
        <v xml:space="preserve"> </v>
      </c>
      <c r="AV553" s="239" t="str">
        <f t="shared" si="860"/>
        <v xml:space="preserve"> </v>
      </c>
      <c r="AW553" s="239" t="str">
        <f t="shared" si="861"/>
        <v xml:space="preserve"> </v>
      </c>
      <c r="AX553" s="239" t="str">
        <f>IF(SUM(I553:T553)&lt;90," ",CM553*AH553*stab.data!$U$20/13/2)</f>
        <v xml:space="preserve"> </v>
      </c>
      <c r="AY553" s="239" t="str">
        <f>IF(SUM(I553:T553)&lt;90," ",CO553*AH553*stab.data!$U$11/13)</f>
        <v xml:space="preserve"> </v>
      </c>
      <c r="AZ553" s="239" t="str">
        <f t="shared" si="862"/>
        <v/>
      </c>
      <c r="BA553" s="241" t="str">
        <f t="shared" si="863"/>
        <v xml:space="preserve"> </v>
      </c>
      <c r="BB553" s="242" t="str">
        <f>IF(SUM(I553:T553)&lt;90," ",EXP('eq. coef.'!$C$104+'eq. coef.'!$C$105*'Amp-TB2 calc'!AJ553+'eq. coef.'!$C$106*'Amp-TB2 calc'!AK553+'eq. coef.'!$C$107*'Amp-TB2 calc'!AL553+'eq. coef.'!$C$108*'Amp-TB2 calc'!AN553+'eq. coef.'!$C$109*'Amp-TB2 calc'!AP553+'eq. coef.'!$C$110*'Amp-TB2 calc'!AQ553+'eq. coef.'!$C$111*'Amp-TB2 calc'!AR553+'eq. coef.'!$C$112*'Amp-TB2 calc'!AS553))</f>
        <v xml:space="preserve"> </v>
      </c>
      <c r="BC553" s="243" t="str">
        <f>IF(SUM(I553:T553)&lt;90," ",EXP('eq. coef.'!$C$176+'eq. coef.'!$C$177*'Amp-TB2 calc'!AJ553+'eq. coef.'!$C$178*'Amp-TB2 calc'!AK553+'eq. coef.'!$C$179*'Amp-TB2 calc'!AL553+'eq. coef.'!$C$180*'Amp-TB2 calc'!AN553+'eq. coef.'!$C$181*'Amp-TB2 calc'!AP553+'eq. coef.'!$C$182*'Amp-TB2 calc'!AQ553+'eq. coef.'!$C$183*'Amp-TB2 calc'!AR553+'eq. coef.'!$C$184*'Amp-TB2 calc'!AS553))</f>
        <v xml:space="preserve"> </v>
      </c>
      <c r="BD553" s="243" t="str">
        <f>IF(SUM(I553:T553)&lt;90," ",('eq. coef.'!$C$234+'eq. coef.'!$C$235*'Amp-TB2 calc'!AJ553+'eq. coef.'!$C$236*'Amp-TB2 calc'!AK553+'eq. coef.'!$C$237*'Amp-TB2 calc'!AL553+'eq. coef.'!$C$238*'Amp-TB2 calc'!AN553+'eq. coef.'!$C$239*'Amp-TB2 calc'!AP553+'eq. coef.'!$C$240*'Amp-TB2 calc'!AQ553+'eq. coef.'!$C$241*'Amp-TB2 calc'!AR553+'eq. coef.'!$C$242*'Amp-TB2 calc'!AS553))</f>
        <v xml:space="preserve"> </v>
      </c>
      <c r="BE553" s="243" t="str">
        <f>IF(SUM(I553:T553)&lt;90," ",('eq. coef.'!$C$270+'eq. coef.'!$C$271*'Amp-TB2 calc'!AJ553+'eq. coef.'!$C$272*'Amp-TB2 calc'!AK553+'eq. coef.'!$C$273*'Amp-TB2 calc'!AL553+'eq. coef.'!$C$274*'Amp-TB2 calc'!AN553+'eq. coef.'!$C$275*'Amp-TB2 calc'!AP553+'eq. coef.'!$C$276*'Amp-TB2 calc'!AQ553+'eq. coef.'!$C$277*'Amp-TB2 calc'!AR553+'eq. coef.'!$C$278*'Amp-TB2 calc'!AS553))</f>
        <v xml:space="preserve"> </v>
      </c>
      <c r="BF553" s="243" t="str">
        <f>IF(SUM(I553:T553)&lt;90," ",EXP('eq. coef.'!$C$328+'eq. coef.'!$C$329*'Amp-TB2 calc'!AJ553+'eq. coef.'!$C$330*'Amp-TB2 calc'!AK553+'eq. coef.'!$C$331*'Amp-TB2 calc'!AL553+'eq. coef.'!$C$332*'Amp-TB2 calc'!AN553+'eq. coef.'!$C$333*'Amp-TB2 calc'!AP553+'eq. coef.'!$C$334*'Amp-TB2 calc'!AQ553+'eq. coef.'!$C$335*'Amp-TB2 calc'!AR553+'eq. coef.'!$C$336*'Amp-TB2 calc'!AS553))</f>
        <v xml:space="preserve"> </v>
      </c>
      <c r="BG553" s="255" t="str">
        <f t="shared" si="864"/>
        <v xml:space="preserve"> </v>
      </c>
      <c r="BH553" s="306" t="str">
        <f t="shared" si="865"/>
        <v xml:space="preserve"> </v>
      </c>
      <c r="BI553" s="243" t="str">
        <f t="shared" si="866"/>
        <v xml:space="preserve"> </v>
      </c>
      <c r="BJ553" s="245" t="str">
        <f t="shared" si="867"/>
        <v xml:space="preserve"> </v>
      </c>
      <c r="BK553" s="243" t="str">
        <f t="shared" si="868"/>
        <v xml:space="preserve"> </v>
      </c>
      <c r="BL553" s="247" t="str">
        <f>IF(SUM(I553:T553)&lt;90," ",'eq. coef.'!$C$360+'eq. coef.'!$C$361*'Amp-TB2 calc'!AJ553+'eq. coef.'!$C$362*'Amp-TB2 calc'!AK553+'eq. coef.'!$C$363*'Amp-TB2 calc'!AL553+'eq. coef.'!$C$364*'Amp-TB2 calc'!AN553+'eq. coef.'!$C$365*'Amp-TB2 calc'!AP553+'eq. coef.'!$C$366*'Amp-TB2 calc'!AQ553+'eq. coef.'!$C$367*'Amp-TB2 calc'!AR553+'eq. coef.'!$C$368*'Amp-TB2 calc'!AS553+'eq. coef.'!$C$369*LN(BO553))</f>
        <v xml:space="preserve"> </v>
      </c>
      <c r="BM553" s="248" t="str">
        <f t="shared" si="869"/>
        <v/>
      </c>
      <c r="BN553" s="267" t="str">
        <f t="shared" si="870"/>
        <v/>
      </c>
      <c r="BO553" s="249" t="str">
        <f t="shared" si="871"/>
        <v xml:space="preserve"> </v>
      </c>
      <c r="BP553" s="243" t="str">
        <f t="shared" si="872"/>
        <v xml:space="preserve"> </v>
      </c>
      <c r="BQ553" s="245"/>
      <c r="BR553" s="245">
        <f t="shared" si="873"/>
        <v>0</v>
      </c>
      <c r="BS553" s="245">
        <f t="shared" si="874"/>
        <v>0</v>
      </c>
      <c r="BT553" s="243" t="str">
        <f t="shared" si="875"/>
        <v xml:space="preserve"> </v>
      </c>
      <c r="BU553" s="250"/>
      <c r="BV553" s="251" t="str">
        <f>IF(SUM(I553:T553)&lt;90," ",'eq. coef.'!$B$1128*'Amp-TB2 calc'!CF553+'eq. coef.'!$B$1129*'Amp-TB2 calc'!CJ553+'eq. coef.'!$B$1130*'Amp-TB2 calc'!CK553+'eq. coef.'!$B$1131*'Amp-TB2 calc'!CM553+'eq. coef.'!$B$1132*'Amp-TB2 calc'!CN553+'eq. coef.'!$B$1133*'Amp-TB2 calc'!CO553+'eq. coef.'!$B$1134*'Amp-TB2 calc'!CP553+'eq. coef.'!$B$1135*'Amp-TB2 calc'!CS553+'eq. coef.'!$B$1135*'Amp-TB2 calc'!CW553+'eq. coef.'!$B$1137*'Amp-TB2 calc'!CX553)</f>
        <v xml:space="preserve"> </v>
      </c>
      <c r="BW553" s="252" t="str">
        <f t="shared" si="876"/>
        <v/>
      </c>
      <c r="BX553" s="253"/>
      <c r="BY553" s="252" t="str">
        <f t="shared" si="877"/>
        <v xml:space="preserve"> </v>
      </c>
      <c r="BZ553" s="251" t="str">
        <f>IF(SUM(I553:T553)&lt;90," ",EXP('eq. coef.'!$B$1156*'Amp-TB2 calc'!CF553+'eq. coef.'!$B$1157*'Amp-TB2 calc'!CJ553+'eq. coef.'!$B$1158*'Amp-TB2 calc'!CK553+'eq. coef.'!$B$1159*'Amp-TB2 calc'!CM553+'eq. coef.'!$B$1160*'Amp-TB2 calc'!CN553+'eq. coef.'!$B$1161*'Amp-TB2 calc'!CO553+'eq. coef.'!$B$1162*'Amp-TB2 calc'!CP553+'eq. coef.'!$B$1163*'Amp-TB2 calc'!CS553+'eq. coef.'!$B$1164*'Amp-TB2 calc'!CW553+'eq. coef.'!$B$1165*'Amp-TB2 calc'!CX553))</f>
        <v xml:space="preserve"> </v>
      </c>
      <c r="CA553" s="252" t="str">
        <f t="shared" si="878"/>
        <v xml:space="preserve"> </v>
      </c>
      <c r="CB553" s="245"/>
      <c r="CC553" s="244" t="str">
        <f t="shared" si="879"/>
        <v xml:space="preserve"> </v>
      </c>
      <c r="CD553" s="244" t="str">
        <f t="shared" si="880"/>
        <v xml:space="preserve"> </v>
      </c>
      <c r="CE553" s="240" t="str">
        <f t="shared" si="881"/>
        <v xml:space="preserve"> </v>
      </c>
      <c r="CF553" s="240" t="str">
        <f t="shared" si="882"/>
        <v xml:space="preserve"> </v>
      </c>
      <c r="CG553" s="240" t="str">
        <f t="shared" si="883"/>
        <v xml:space="preserve"> </v>
      </c>
      <c r="CH553" s="240" t="str">
        <f t="shared" si="884"/>
        <v xml:space="preserve"> </v>
      </c>
      <c r="CI553" s="240"/>
      <c r="CJ553" s="240" t="str">
        <f t="shared" si="885"/>
        <v xml:space="preserve"> </v>
      </c>
      <c r="CK553" s="240" t="str">
        <f t="shared" si="886"/>
        <v xml:space="preserve"> </v>
      </c>
      <c r="CL553" s="240" t="str">
        <f t="shared" si="887"/>
        <v xml:space="preserve"> </v>
      </c>
      <c r="CM553" s="240" t="str">
        <f t="shared" si="888"/>
        <v xml:space="preserve"> </v>
      </c>
      <c r="CN553" s="240" t="str">
        <f t="shared" si="889"/>
        <v xml:space="preserve"> </v>
      </c>
      <c r="CO553" s="240" t="str">
        <f t="shared" si="890"/>
        <v xml:space="preserve"> </v>
      </c>
      <c r="CP553" s="240" t="str">
        <f t="shared" si="891"/>
        <v xml:space="preserve"> </v>
      </c>
      <c r="CQ553" s="240" t="str">
        <f t="shared" si="892"/>
        <v xml:space="preserve"> </v>
      </c>
      <c r="CR553" s="240"/>
      <c r="CS553" s="240" t="str">
        <f t="shared" si="893"/>
        <v xml:space="preserve"> </v>
      </c>
      <c r="CT553" s="240" t="str">
        <f t="shared" si="894"/>
        <v xml:space="preserve"> </v>
      </c>
      <c r="CU553" s="240" t="str">
        <f t="shared" si="895"/>
        <v xml:space="preserve"> </v>
      </c>
      <c r="CV553" s="240"/>
      <c r="CW553" s="240" t="str">
        <f t="shared" si="896"/>
        <v xml:space="preserve"> </v>
      </c>
      <c r="CX553" s="240" t="str">
        <f t="shared" si="897"/>
        <v xml:space="preserve"> </v>
      </c>
      <c r="CY553" s="240" t="str">
        <f t="shared" si="898"/>
        <v xml:space="preserve"> </v>
      </c>
      <c r="CZ553" s="240"/>
      <c r="DA553" s="240" t="str">
        <f t="shared" si="899"/>
        <v xml:space="preserve"> </v>
      </c>
      <c r="DB553" s="240" t="str">
        <f t="shared" si="900"/>
        <v xml:space="preserve"> </v>
      </c>
      <c r="DC553" s="240" t="str">
        <f t="shared" si="901"/>
        <v xml:space="preserve"> </v>
      </c>
      <c r="DD553" s="240" t="str">
        <f t="shared" si="902"/>
        <v xml:space="preserve"> </v>
      </c>
      <c r="DE553" s="245" t="str">
        <f t="shared" si="903"/>
        <v xml:space="preserve"> </v>
      </c>
      <c r="DF553" s="245"/>
      <c r="DG553" s="239" t="str">
        <f t="shared" si="904"/>
        <v xml:space="preserve"> </v>
      </c>
      <c r="DH553" s="239" t="str">
        <f t="shared" si="905"/>
        <v xml:space="preserve"> </v>
      </c>
      <c r="DI553" s="239" t="str">
        <f t="shared" si="906"/>
        <v xml:space="preserve"> </v>
      </c>
      <c r="DJ553" s="240" t="str">
        <f t="shared" si="907"/>
        <v xml:space="preserve"> </v>
      </c>
    </row>
    <row r="554" spans="1:114">
      <c r="A554" s="312"/>
      <c r="I554" s="325"/>
      <c r="J554" s="325"/>
      <c r="K554" s="325"/>
      <c r="L554" s="325"/>
      <c r="M554" s="325"/>
      <c r="N554" s="325"/>
      <c r="O554" s="325"/>
      <c r="P554" s="325"/>
      <c r="Q554" s="325"/>
      <c r="R554" s="325"/>
      <c r="S554" s="325"/>
      <c r="T554" s="325"/>
      <c r="U554" s="238" t="str">
        <f t="shared" si="845"/>
        <v/>
      </c>
      <c r="V554" s="239" t="str">
        <f>IF(SUM(I554:T554)&lt;90," ",I554/stab.data!$U$7)</f>
        <v xml:space="preserve"> </v>
      </c>
      <c r="W554" s="239" t="str">
        <f>IF(SUM(I554:T554)&lt;90," ",J554/stab.data!$U$8)</f>
        <v xml:space="preserve"> </v>
      </c>
      <c r="X554" s="239" t="str">
        <f>IF(SUM(I554:T554)&lt;90," ",K554*2/stab.data!$U$9)</f>
        <v xml:space="preserve"> </v>
      </c>
      <c r="Y554" s="239" t="str">
        <f>IF(SUM(I554:T554)&lt;90," ",L554*2/stab.data!$U$10)</f>
        <v xml:space="preserve"> </v>
      </c>
      <c r="Z554" s="239" t="str">
        <f>IF(SUM(I554:T554)&lt;90," ",M554/stab.data!$U$11)</f>
        <v xml:space="preserve"> </v>
      </c>
      <c r="AA554" s="239" t="str">
        <f>IF(SUM(I554:T554)&lt;90," ",N554/stab.data!$U$12)</f>
        <v xml:space="preserve"> </v>
      </c>
      <c r="AB554" s="239" t="str">
        <f>IF(SUM(I554:T554)&lt;90," ",O554/stab.data!$U$13)</f>
        <v xml:space="preserve"> </v>
      </c>
      <c r="AC554" s="239" t="str">
        <f>IF(SUM(I554:T554)&lt;90," ",P554/stab.data!$U$14)</f>
        <v xml:space="preserve"> </v>
      </c>
      <c r="AD554" s="239" t="str">
        <f>IF(SUM(I554:T554)&lt;90," ",Q554*2/stab.data!$U$15)</f>
        <v xml:space="preserve"> </v>
      </c>
      <c r="AE554" s="239" t="str">
        <f>IF(SUM(I554:T554)&lt;90," ",R554*2/stab.data!$U$16)</f>
        <v xml:space="preserve"> </v>
      </c>
      <c r="AF554" s="239" t="str">
        <f>IF(SUM(I554:T554)&lt;90," ",S554/stab.data!$U$17)</f>
        <v xml:space="preserve"> </v>
      </c>
      <c r="AG554" s="239" t="str">
        <f>IF(SUM(I554:T554)&lt;90," ",T554/stab.data!$U$18)</f>
        <v xml:space="preserve"> </v>
      </c>
      <c r="AH554" s="239" t="str">
        <f t="shared" si="846"/>
        <v xml:space="preserve"> </v>
      </c>
      <c r="AI554" s="239" t="str">
        <f t="shared" si="847"/>
        <v xml:space="preserve"> </v>
      </c>
      <c r="AJ554" s="240" t="str">
        <f t="shared" si="848"/>
        <v xml:space="preserve"> </v>
      </c>
      <c r="AK554" s="240" t="str">
        <f t="shared" si="849"/>
        <v xml:space="preserve"> </v>
      </c>
      <c r="AL554" s="240" t="str">
        <f t="shared" si="850"/>
        <v xml:space="preserve"> </v>
      </c>
      <c r="AM554" s="240" t="str">
        <f t="shared" si="851"/>
        <v xml:space="preserve"> </v>
      </c>
      <c r="AN554" s="240" t="str">
        <f t="shared" si="852"/>
        <v xml:space="preserve"> </v>
      </c>
      <c r="AO554" s="240" t="str">
        <f t="shared" si="853"/>
        <v xml:space="preserve"> </v>
      </c>
      <c r="AP554" s="240" t="str">
        <f t="shared" si="854"/>
        <v xml:space="preserve"> </v>
      </c>
      <c r="AQ554" s="240" t="str">
        <f t="shared" si="855"/>
        <v xml:space="preserve"> </v>
      </c>
      <c r="AR554" s="240" t="str">
        <f t="shared" si="856"/>
        <v xml:space="preserve"> </v>
      </c>
      <c r="AS554" s="240" t="str">
        <f t="shared" si="857"/>
        <v xml:space="preserve"> </v>
      </c>
      <c r="AT554" s="240" t="str">
        <f t="shared" si="858"/>
        <v xml:space="preserve"> </v>
      </c>
      <c r="AU554" s="240" t="str">
        <f t="shared" si="859"/>
        <v xml:space="preserve"> </v>
      </c>
      <c r="AV554" s="239" t="str">
        <f t="shared" si="860"/>
        <v xml:space="preserve"> </v>
      </c>
      <c r="AW554" s="239" t="str">
        <f t="shared" si="861"/>
        <v xml:space="preserve"> </v>
      </c>
      <c r="AX554" s="239" t="str">
        <f>IF(SUM(I554:T554)&lt;90," ",CM554*AH554*stab.data!$U$20/13/2)</f>
        <v xml:space="preserve"> </v>
      </c>
      <c r="AY554" s="239" t="str">
        <f>IF(SUM(I554:T554)&lt;90," ",CO554*AH554*stab.data!$U$11/13)</f>
        <v xml:space="preserve"> </v>
      </c>
      <c r="AZ554" s="239" t="str">
        <f t="shared" si="862"/>
        <v/>
      </c>
      <c r="BA554" s="241" t="str">
        <f t="shared" si="863"/>
        <v xml:space="preserve"> </v>
      </c>
      <c r="BB554" s="242" t="str">
        <f>IF(SUM(I554:T554)&lt;90," ",EXP('eq. coef.'!$C$104+'eq. coef.'!$C$105*'Amp-TB2 calc'!AJ554+'eq. coef.'!$C$106*'Amp-TB2 calc'!AK554+'eq. coef.'!$C$107*'Amp-TB2 calc'!AL554+'eq. coef.'!$C$108*'Amp-TB2 calc'!AN554+'eq. coef.'!$C$109*'Amp-TB2 calc'!AP554+'eq. coef.'!$C$110*'Amp-TB2 calc'!AQ554+'eq. coef.'!$C$111*'Amp-TB2 calc'!AR554+'eq. coef.'!$C$112*'Amp-TB2 calc'!AS554))</f>
        <v xml:space="preserve"> </v>
      </c>
      <c r="BC554" s="243" t="str">
        <f>IF(SUM(I554:T554)&lt;90," ",EXP('eq. coef.'!$C$176+'eq. coef.'!$C$177*'Amp-TB2 calc'!AJ554+'eq. coef.'!$C$178*'Amp-TB2 calc'!AK554+'eq. coef.'!$C$179*'Amp-TB2 calc'!AL554+'eq. coef.'!$C$180*'Amp-TB2 calc'!AN554+'eq. coef.'!$C$181*'Amp-TB2 calc'!AP554+'eq. coef.'!$C$182*'Amp-TB2 calc'!AQ554+'eq. coef.'!$C$183*'Amp-TB2 calc'!AR554+'eq. coef.'!$C$184*'Amp-TB2 calc'!AS554))</f>
        <v xml:space="preserve"> </v>
      </c>
      <c r="BD554" s="243" t="str">
        <f>IF(SUM(I554:T554)&lt;90," ",('eq. coef.'!$C$234+'eq. coef.'!$C$235*'Amp-TB2 calc'!AJ554+'eq. coef.'!$C$236*'Amp-TB2 calc'!AK554+'eq. coef.'!$C$237*'Amp-TB2 calc'!AL554+'eq. coef.'!$C$238*'Amp-TB2 calc'!AN554+'eq. coef.'!$C$239*'Amp-TB2 calc'!AP554+'eq. coef.'!$C$240*'Amp-TB2 calc'!AQ554+'eq. coef.'!$C$241*'Amp-TB2 calc'!AR554+'eq. coef.'!$C$242*'Amp-TB2 calc'!AS554))</f>
        <v xml:space="preserve"> </v>
      </c>
      <c r="BE554" s="243" t="str">
        <f>IF(SUM(I554:T554)&lt;90," ",('eq. coef.'!$C$270+'eq. coef.'!$C$271*'Amp-TB2 calc'!AJ554+'eq. coef.'!$C$272*'Amp-TB2 calc'!AK554+'eq. coef.'!$C$273*'Amp-TB2 calc'!AL554+'eq. coef.'!$C$274*'Amp-TB2 calc'!AN554+'eq. coef.'!$C$275*'Amp-TB2 calc'!AP554+'eq. coef.'!$C$276*'Amp-TB2 calc'!AQ554+'eq. coef.'!$C$277*'Amp-TB2 calc'!AR554+'eq. coef.'!$C$278*'Amp-TB2 calc'!AS554))</f>
        <v xml:space="preserve"> </v>
      </c>
      <c r="BF554" s="243" t="str">
        <f>IF(SUM(I554:T554)&lt;90," ",EXP('eq. coef.'!$C$328+'eq. coef.'!$C$329*'Amp-TB2 calc'!AJ554+'eq. coef.'!$C$330*'Amp-TB2 calc'!AK554+'eq. coef.'!$C$331*'Amp-TB2 calc'!AL554+'eq. coef.'!$C$332*'Amp-TB2 calc'!AN554+'eq. coef.'!$C$333*'Amp-TB2 calc'!AP554+'eq. coef.'!$C$334*'Amp-TB2 calc'!AQ554+'eq. coef.'!$C$335*'Amp-TB2 calc'!AR554+'eq. coef.'!$C$336*'Amp-TB2 calc'!AS554))</f>
        <v xml:space="preserve"> </v>
      </c>
      <c r="BG554" s="255" t="str">
        <f t="shared" si="864"/>
        <v xml:space="preserve"> </v>
      </c>
      <c r="BH554" s="306" t="str">
        <f t="shared" si="865"/>
        <v xml:space="preserve"> </v>
      </c>
      <c r="BI554" s="243" t="str">
        <f t="shared" si="866"/>
        <v xml:space="preserve"> </v>
      </c>
      <c r="BJ554" s="245" t="str">
        <f t="shared" si="867"/>
        <v xml:space="preserve"> </v>
      </c>
      <c r="BK554" s="243" t="str">
        <f t="shared" si="868"/>
        <v xml:space="preserve"> </v>
      </c>
      <c r="BL554" s="247" t="str">
        <f>IF(SUM(I554:T554)&lt;90," ",'eq. coef.'!$C$360+'eq. coef.'!$C$361*'Amp-TB2 calc'!AJ554+'eq. coef.'!$C$362*'Amp-TB2 calc'!AK554+'eq. coef.'!$C$363*'Amp-TB2 calc'!AL554+'eq. coef.'!$C$364*'Amp-TB2 calc'!AN554+'eq. coef.'!$C$365*'Amp-TB2 calc'!AP554+'eq. coef.'!$C$366*'Amp-TB2 calc'!AQ554+'eq. coef.'!$C$367*'Amp-TB2 calc'!AR554+'eq. coef.'!$C$368*'Amp-TB2 calc'!AS554+'eq. coef.'!$C$369*LN(BO554))</f>
        <v xml:space="preserve"> </v>
      </c>
      <c r="BM554" s="248" t="str">
        <f t="shared" si="869"/>
        <v/>
      </c>
      <c r="BN554" s="267" t="str">
        <f t="shared" si="870"/>
        <v/>
      </c>
      <c r="BO554" s="249" t="str">
        <f t="shared" si="871"/>
        <v xml:space="preserve"> </v>
      </c>
      <c r="BP554" s="243" t="str">
        <f t="shared" si="872"/>
        <v xml:space="preserve"> </v>
      </c>
      <c r="BQ554" s="245"/>
      <c r="BR554" s="245">
        <f t="shared" si="873"/>
        <v>0</v>
      </c>
      <c r="BS554" s="245">
        <f t="shared" si="874"/>
        <v>0</v>
      </c>
      <c r="BT554" s="243" t="str">
        <f t="shared" si="875"/>
        <v xml:space="preserve"> </v>
      </c>
      <c r="BU554" s="250"/>
      <c r="BV554" s="251" t="str">
        <f>IF(SUM(I554:T554)&lt;90," ",'eq. coef.'!$B$1128*'Amp-TB2 calc'!CF554+'eq. coef.'!$B$1129*'Amp-TB2 calc'!CJ554+'eq. coef.'!$B$1130*'Amp-TB2 calc'!CK554+'eq. coef.'!$B$1131*'Amp-TB2 calc'!CM554+'eq. coef.'!$B$1132*'Amp-TB2 calc'!CN554+'eq. coef.'!$B$1133*'Amp-TB2 calc'!CO554+'eq. coef.'!$B$1134*'Amp-TB2 calc'!CP554+'eq. coef.'!$B$1135*'Amp-TB2 calc'!CS554+'eq. coef.'!$B$1135*'Amp-TB2 calc'!CW554+'eq. coef.'!$B$1137*'Amp-TB2 calc'!CX554)</f>
        <v xml:space="preserve"> </v>
      </c>
      <c r="BW554" s="252" t="str">
        <f t="shared" si="876"/>
        <v/>
      </c>
      <c r="BX554" s="253"/>
      <c r="BY554" s="252" t="str">
        <f t="shared" si="877"/>
        <v xml:space="preserve"> </v>
      </c>
      <c r="BZ554" s="251" t="str">
        <f>IF(SUM(I554:T554)&lt;90," ",EXP('eq. coef.'!$B$1156*'Amp-TB2 calc'!CF554+'eq. coef.'!$B$1157*'Amp-TB2 calc'!CJ554+'eq. coef.'!$B$1158*'Amp-TB2 calc'!CK554+'eq. coef.'!$B$1159*'Amp-TB2 calc'!CM554+'eq. coef.'!$B$1160*'Amp-TB2 calc'!CN554+'eq. coef.'!$B$1161*'Amp-TB2 calc'!CO554+'eq. coef.'!$B$1162*'Amp-TB2 calc'!CP554+'eq. coef.'!$B$1163*'Amp-TB2 calc'!CS554+'eq. coef.'!$B$1164*'Amp-TB2 calc'!CW554+'eq. coef.'!$B$1165*'Amp-TB2 calc'!CX554))</f>
        <v xml:space="preserve"> </v>
      </c>
      <c r="CA554" s="252" t="str">
        <f t="shared" si="878"/>
        <v xml:space="preserve"> </v>
      </c>
      <c r="CB554" s="245"/>
      <c r="CC554" s="244" t="str">
        <f t="shared" si="879"/>
        <v xml:space="preserve"> </v>
      </c>
      <c r="CD554" s="244" t="str">
        <f t="shared" si="880"/>
        <v xml:space="preserve"> </v>
      </c>
      <c r="CE554" s="240" t="str">
        <f t="shared" si="881"/>
        <v xml:space="preserve"> </v>
      </c>
      <c r="CF554" s="240" t="str">
        <f t="shared" si="882"/>
        <v xml:space="preserve"> </v>
      </c>
      <c r="CG554" s="240" t="str">
        <f t="shared" si="883"/>
        <v xml:space="preserve"> </v>
      </c>
      <c r="CH554" s="240" t="str">
        <f t="shared" si="884"/>
        <v xml:space="preserve"> </v>
      </c>
      <c r="CI554" s="240"/>
      <c r="CJ554" s="240" t="str">
        <f t="shared" si="885"/>
        <v xml:space="preserve"> </v>
      </c>
      <c r="CK554" s="240" t="str">
        <f t="shared" si="886"/>
        <v xml:space="preserve"> </v>
      </c>
      <c r="CL554" s="240" t="str">
        <f t="shared" si="887"/>
        <v xml:space="preserve"> </v>
      </c>
      <c r="CM554" s="240" t="str">
        <f t="shared" si="888"/>
        <v xml:space="preserve"> </v>
      </c>
      <c r="CN554" s="240" t="str">
        <f t="shared" si="889"/>
        <v xml:space="preserve"> </v>
      </c>
      <c r="CO554" s="240" t="str">
        <f t="shared" si="890"/>
        <v xml:space="preserve"> </v>
      </c>
      <c r="CP554" s="240" t="str">
        <f t="shared" si="891"/>
        <v xml:space="preserve"> </v>
      </c>
      <c r="CQ554" s="240" t="str">
        <f t="shared" si="892"/>
        <v xml:space="preserve"> </v>
      </c>
      <c r="CR554" s="240"/>
      <c r="CS554" s="240" t="str">
        <f t="shared" si="893"/>
        <v xml:space="preserve"> </v>
      </c>
      <c r="CT554" s="240" t="str">
        <f t="shared" si="894"/>
        <v xml:space="preserve"> </v>
      </c>
      <c r="CU554" s="240" t="str">
        <f t="shared" si="895"/>
        <v xml:space="preserve"> </v>
      </c>
      <c r="CV554" s="240"/>
      <c r="CW554" s="240" t="str">
        <f t="shared" si="896"/>
        <v xml:space="preserve"> </v>
      </c>
      <c r="CX554" s="240" t="str">
        <f t="shared" si="897"/>
        <v xml:space="preserve"> </v>
      </c>
      <c r="CY554" s="240" t="str">
        <f t="shared" si="898"/>
        <v xml:space="preserve"> </v>
      </c>
      <c r="CZ554" s="240"/>
      <c r="DA554" s="240" t="str">
        <f t="shared" si="899"/>
        <v xml:space="preserve"> </v>
      </c>
      <c r="DB554" s="240" t="str">
        <f t="shared" si="900"/>
        <v xml:space="preserve"> </v>
      </c>
      <c r="DC554" s="240" t="str">
        <f t="shared" si="901"/>
        <v xml:space="preserve"> </v>
      </c>
      <c r="DD554" s="240" t="str">
        <f t="shared" si="902"/>
        <v xml:space="preserve"> </v>
      </c>
      <c r="DE554" s="245" t="str">
        <f t="shared" si="903"/>
        <v xml:space="preserve"> </v>
      </c>
      <c r="DF554" s="245"/>
      <c r="DG554" s="239" t="str">
        <f t="shared" si="904"/>
        <v xml:space="preserve"> </v>
      </c>
      <c r="DH554" s="239" t="str">
        <f t="shared" si="905"/>
        <v xml:space="preserve"> </v>
      </c>
      <c r="DI554" s="239" t="str">
        <f t="shared" si="906"/>
        <v xml:space="preserve"> </v>
      </c>
      <c r="DJ554" s="240" t="str">
        <f t="shared" si="907"/>
        <v xml:space="preserve"> </v>
      </c>
    </row>
    <row r="555" spans="1:114">
      <c r="A555" s="312"/>
      <c r="I555" s="325"/>
      <c r="J555" s="325"/>
      <c r="K555" s="325"/>
      <c r="L555" s="325"/>
      <c r="M555" s="325"/>
      <c r="N555" s="325"/>
      <c r="O555" s="325"/>
      <c r="P555" s="325"/>
      <c r="Q555" s="325"/>
      <c r="R555" s="325"/>
      <c r="S555" s="325"/>
      <c r="T555" s="325"/>
      <c r="U555" s="238" t="str">
        <f t="shared" si="845"/>
        <v/>
      </c>
      <c r="V555" s="239" t="str">
        <f>IF(SUM(I555:T555)&lt;90," ",I555/stab.data!$U$7)</f>
        <v xml:space="preserve"> </v>
      </c>
      <c r="W555" s="239" t="str">
        <f>IF(SUM(I555:T555)&lt;90," ",J555/stab.data!$U$8)</f>
        <v xml:space="preserve"> </v>
      </c>
      <c r="X555" s="239" t="str">
        <f>IF(SUM(I555:T555)&lt;90," ",K555*2/stab.data!$U$9)</f>
        <v xml:space="preserve"> </v>
      </c>
      <c r="Y555" s="239" t="str">
        <f>IF(SUM(I555:T555)&lt;90," ",L555*2/stab.data!$U$10)</f>
        <v xml:space="preserve"> </v>
      </c>
      <c r="Z555" s="239" t="str">
        <f>IF(SUM(I555:T555)&lt;90," ",M555/stab.data!$U$11)</f>
        <v xml:space="preserve"> </v>
      </c>
      <c r="AA555" s="239" t="str">
        <f>IF(SUM(I555:T555)&lt;90," ",N555/stab.data!$U$12)</f>
        <v xml:space="preserve"> </v>
      </c>
      <c r="AB555" s="239" t="str">
        <f>IF(SUM(I555:T555)&lt;90," ",O555/stab.data!$U$13)</f>
        <v xml:space="preserve"> </v>
      </c>
      <c r="AC555" s="239" t="str">
        <f>IF(SUM(I555:T555)&lt;90," ",P555/stab.data!$U$14)</f>
        <v xml:space="preserve"> </v>
      </c>
      <c r="AD555" s="239" t="str">
        <f>IF(SUM(I555:T555)&lt;90," ",Q555*2/stab.data!$U$15)</f>
        <v xml:space="preserve"> </v>
      </c>
      <c r="AE555" s="239" t="str">
        <f>IF(SUM(I555:T555)&lt;90," ",R555*2/stab.data!$U$16)</f>
        <v xml:space="preserve"> </v>
      </c>
      <c r="AF555" s="239" t="str">
        <f>IF(SUM(I555:T555)&lt;90," ",S555/stab.data!$U$17)</f>
        <v xml:space="preserve"> </v>
      </c>
      <c r="AG555" s="239" t="str">
        <f>IF(SUM(I555:T555)&lt;90," ",T555/stab.data!$U$18)</f>
        <v xml:space="preserve"> </v>
      </c>
      <c r="AH555" s="239" t="str">
        <f t="shared" si="846"/>
        <v xml:space="preserve"> </v>
      </c>
      <c r="AI555" s="239" t="str">
        <f t="shared" si="847"/>
        <v xml:space="preserve"> </v>
      </c>
      <c r="AJ555" s="240" t="str">
        <f t="shared" si="848"/>
        <v xml:space="preserve"> </v>
      </c>
      <c r="AK555" s="240" t="str">
        <f t="shared" si="849"/>
        <v xml:space="preserve"> </v>
      </c>
      <c r="AL555" s="240" t="str">
        <f t="shared" si="850"/>
        <v xml:space="preserve"> </v>
      </c>
      <c r="AM555" s="240" t="str">
        <f t="shared" si="851"/>
        <v xml:space="preserve"> </v>
      </c>
      <c r="AN555" s="240" t="str">
        <f t="shared" si="852"/>
        <v xml:space="preserve"> </v>
      </c>
      <c r="AO555" s="240" t="str">
        <f t="shared" si="853"/>
        <v xml:space="preserve"> </v>
      </c>
      <c r="AP555" s="240" t="str">
        <f t="shared" si="854"/>
        <v xml:space="preserve"> </v>
      </c>
      <c r="AQ555" s="240" t="str">
        <f t="shared" si="855"/>
        <v xml:space="preserve"> </v>
      </c>
      <c r="AR555" s="240" t="str">
        <f t="shared" si="856"/>
        <v xml:space="preserve"> </v>
      </c>
      <c r="AS555" s="240" t="str">
        <f t="shared" si="857"/>
        <v xml:space="preserve"> </v>
      </c>
      <c r="AT555" s="240" t="str">
        <f t="shared" si="858"/>
        <v xml:space="preserve"> </v>
      </c>
      <c r="AU555" s="240" t="str">
        <f t="shared" si="859"/>
        <v xml:space="preserve"> </v>
      </c>
      <c r="AV555" s="239" t="str">
        <f t="shared" si="860"/>
        <v xml:space="preserve"> </v>
      </c>
      <c r="AW555" s="239" t="str">
        <f t="shared" si="861"/>
        <v xml:space="preserve"> </v>
      </c>
      <c r="AX555" s="239" t="str">
        <f>IF(SUM(I555:T555)&lt;90," ",CM555*AH555*stab.data!$U$20/13/2)</f>
        <v xml:space="preserve"> </v>
      </c>
      <c r="AY555" s="239" t="str">
        <f>IF(SUM(I555:T555)&lt;90," ",CO555*AH555*stab.data!$U$11/13)</f>
        <v xml:space="preserve"> </v>
      </c>
      <c r="AZ555" s="239" t="str">
        <f t="shared" si="862"/>
        <v/>
      </c>
      <c r="BA555" s="241" t="str">
        <f t="shared" si="863"/>
        <v xml:space="preserve"> </v>
      </c>
      <c r="BB555" s="242" t="str">
        <f>IF(SUM(I555:T555)&lt;90," ",EXP('eq. coef.'!$C$104+'eq. coef.'!$C$105*'Amp-TB2 calc'!AJ555+'eq. coef.'!$C$106*'Amp-TB2 calc'!AK555+'eq. coef.'!$C$107*'Amp-TB2 calc'!AL555+'eq. coef.'!$C$108*'Amp-TB2 calc'!AN555+'eq. coef.'!$C$109*'Amp-TB2 calc'!AP555+'eq. coef.'!$C$110*'Amp-TB2 calc'!AQ555+'eq. coef.'!$C$111*'Amp-TB2 calc'!AR555+'eq. coef.'!$C$112*'Amp-TB2 calc'!AS555))</f>
        <v xml:space="preserve"> </v>
      </c>
      <c r="BC555" s="243" t="str">
        <f>IF(SUM(I555:T555)&lt;90," ",EXP('eq. coef.'!$C$176+'eq. coef.'!$C$177*'Amp-TB2 calc'!AJ555+'eq. coef.'!$C$178*'Amp-TB2 calc'!AK555+'eq. coef.'!$C$179*'Amp-TB2 calc'!AL555+'eq. coef.'!$C$180*'Amp-TB2 calc'!AN555+'eq. coef.'!$C$181*'Amp-TB2 calc'!AP555+'eq. coef.'!$C$182*'Amp-TB2 calc'!AQ555+'eq. coef.'!$C$183*'Amp-TB2 calc'!AR555+'eq. coef.'!$C$184*'Amp-TB2 calc'!AS555))</f>
        <v xml:space="preserve"> </v>
      </c>
      <c r="BD555" s="243" t="str">
        <f>IF(SUM(I555:T555)&lt;90," ",('eq. coef.'!$C$234+'eq. coef.'!$C$235*'Amp-TB2 calc'!AJ555+'eq. coef.'!$C$236*'Amp-TB2 calc'!AK555+'eq. coef.'!$C$237*'Amp-TB2 calc'!AL555+'eq. coef.'!$C$238*'Amp-TB2 calc'!AN555+'eq. coef.'!$C$239*'Amp-TB2 calc'!AP555+'eq. coef.'!$C$240*'Amp-TB2 calc'!AQ555+'eq. coef.'!$C$241*'Amp-TB2 calc'!AR555+'eq. coef.'!$C$242*'Amp-TB2 calc'!AS555))</f>
        <v xml:space="preserve"> </v>
      </c>
      <c r="BE555" s="243" t="str">
        <f>IF(SUM(I555:T555)&lt;90," ",('eq. coef.'!$C$270+'eq. coef.'!$C$271*'Amp-TB2 calc'!AJ555+'eq. coef.'!$C$272*'Amp-TB2 calc'!AK555+'eq. coef.'!$C$273*'Amp-TB2 calc'!AL555+'eq. coef.'!$C$274*'Amp-TB2 calc'!AN555+'eq. coef.'!$C$275*'Amp-TB2 calc'!AP555+'eq. coef.'!$C$276*'Amp-TB2 calc'!AQ555+'eq. coef.'!$C$277*'Amp-TB2 calc'!AR555+'eq. coef.'!$C$278*'Amp-TB2 calc'!AS555))</f>
        <v xml:space="preserve"> </v>
      </c>
      <c r="BF555" s="243" t="str">
        <f>IF(SUM(I555:T555)&lt;90," ",EXP('eq. coef.'!$C$328+'eq. coef.'!$C$329*'Amp-TB2 calc'!AJ555+'eq. coef.'!$C$330*'Amp-TB2 calc'!AK555+'eq. coef.'!$C$331*'Amp-TB2 calc'!AL555+'eq. coef.'!$C$332*'Amp-TB2 calc'!AN555+'eq. coef.'!$C$333*'Amp-TB2 calc'!AP555+'eq. coef.'!$C$334*'Amp-TB2 calc'!AQ555+'eq. coef.'!$C$335*'Amp-TB2 calc'!AR555+'eq. coef.'!$C$336*'Amp-TB2 calc'!AS555))</f>
        <v xml:space="preserve"> </v>
      </c>
      <c r="BG555" s="255" t="str">
        <f t="shared" si="864"/>
        <v xml:space="preserve"> </v>
      </c>
      <c r="BH555" s="306" t="str">
        <f t="shared" si="865"/>
        <v xml:space="preserve"> </v>
      </c>
      <c r="BI555" s="243" t="str">
        <f t="shared" si="866"/>
        <v xml:space="preserve"> </v>
      </c>
      <c r="BJ555" s="245" t="str">
        <f t="shared" si="867"/>
        <v xml:space="preserve"> </v>
      </c>
      <c r="BK555" s="243" t="str">
        <f t="shared" si="868"/>
        <v xml:space="preserve"> </v>
      </c>
      <c r="BL555" s="247" t="str">
        <f>IF(SUM(I555:T555)&lt;90," ",'eq. coef.'!$C$360+'eq. coef.'!$C$361*'Amp-TB2 calc'!AJ555+'eq. coef.'!$C$362*'Amp-TB2 calc'!AK555+'eq. coef.'!$C$363*'Amp-TB2 calc'!AL555+'eq. coef.'!$C$364*'Amp-TB2 calc'!AN555+'eq. coef.'!$C$365*'Amp-TB2 calc'!AP555+'eq. coef.'!$C$366*'Amp-TB2 calc'!AQ555+'eq. coef.'!$C$367*'Amp-TB2 calc'!AR555+'eq. coef.'!$C$368*'Amp-TB2 calc'!AS555+'eq. coef.'!$C$369*LN(BO555))</f>
        <v xml:space="preserve"> </v>
      </c>
      <c r="BM555" s="248" t="str">
        <f t="shared" si="869"/>
        <v/>
      </c>
      <c r="BN555" s="267" t="str">
        <f t="shared" si="870"/>
        <v/>
      </c>
      <c r="BO555" s="249" t="str">
        <f t="shared" si="871"/>
        <v xml:space="preserve"> </v>
      </c>
      <c r="BP555" s="243" t="str">
        <f t="shared" si="872"/>
        <v xml:space="preserve"> </v>
      </c>
      <c r="BQ555" s="245"/>
      <c r="BR555" s="245">
        <f t="shared" si="873"/>
        <v>0</v>
      </c>
      <c r="BS555" s="245">
        <f t="shared" si="874"/>
        <v>0</v>
      </c>
      <c r="BT555" s="243" t="str">
        <f t="shared" si="875"/>
        <v xml:space="preserve"> </v>
      </c>
      <c r="BU555" s="250"/>
      <c r="BV555" s="251" t="str">
        <f>IF(SUM(I555:T555)&lt;90," ",'eq. coef.'!$B$1128*'Amp-TB2 calc'!CF555+'eq. coef.'!$B$1129*'Amp-TB2 calc'!CJ555+'eq. coef.'!$B$1130*'Amp-TB2 calc'!CK555+'eq. coef.'!$B$1131*'Amp-TB2 calc'!CM555+'eq. coef.'!$B$1132*'Amp-TB2 calc'!CN555+'eq. coef.'!$B$1133*'Amp-TB2 calc'!CO555+'eq. coef.'!$B$1134*'Amp-TB2 calc'!CP555+'eq. coef.'!$B$1135*'Amp-TB2 calc'!CS555+'eq. coef.'!$B$1135*'Amp-TB2 calc'!CW555+'eq. coef.'!$B$1137*'Amp-TB2 calc'!CX555)</f>
        <v xml:space="preserve"> </v>
      </c>
      <c r="BW555" s="252" t="str">
        <f t="shared" si="876"/>
        <v/>
      </c>
      <c r="BX555" s="253"/>
      <c r="BY555" s="252" t="str">
        <f t="shared" si="877"/>
        <v xml:space="preserve"> </v>
      </c>
      <c r="BZ555" s="251" t="str">
        <f>IF(SUM(I555:T555)&lt;90," ",EXP('eq. coef.'!$B$1156*'Amp-TB2 calc'!CF555+'eq. coef.'!$B$1157*'Amp-TB2 calc'!CJ555+'eq. coef.'!$B$1158*'Amp-TB2 calc'!CK555+'eq. coef.'!$B$1159*'Amp-TB2 calc'!CM555+'eq. coef.'!$B$1160*'Amp-TB2 calc'!CN555+'eq. coef.'!$B$1161*'Amp-TB2 calc'!CO555+'eq. coef.'!$B$1162*'Amp-TB2 calc'!CP555+'eq. coef.'!$B$1163*'Amp-TB2 calc'!CS555+'eq. coef.'!$B$1164*'Amp-TB2 calc'!CW555+'eq. coef.'!$B$1165*'Amp-TB2 calc'!CX555))</f>
        <v xml:space="preserve"> </v>
      </c>
      <c r="CA555" s="252" t="str">
        <f t="shared" si="878"/>
        <v xml:space="preserve"> </v>
      </c>
      <c r="CB555" s="245"/>
      <c r="CC555" s="244" t="str">
        <f t="shared" si="879"/>
        <v xml:space="preserve"> </v>
      </c>
      <c r="CD555" s="244" t="str">
        <f t="shared" si="880"/>
        <v xml:space="preserve"> </v>
      </c>
      <c r="CE555" s="240" t="str">
        <f t="shared" si="881"/>
        <v xml:space="preserve"> </v>
      </c>
      <c r="CF555" s="240" t="str">
        <f t="shared" si="882"/>
        <v xml:space="preserve"> </v>
      </c>
      <c r="CG555" s="240" t="str">
        <f t="shared" si="883"/>
        <v xml:space="preserve"> </v>
      </c>
      <c r="CH555" s="240" t="str">
        <f t="shared" si="884"/>
        <v xml:space="preserve"> </v>
      </c>
      <c r="CI555" s="240"/>
      <c r="CJ555" s="240" t="str">
        <f t="shared" si="885"/>
        <v xml:space="preserve"> </v>
      </c>
      <c r="CK555" s="240" t="str">
        <f t="shared" si="886"/>
        <v xml:space="preserve"> </v>
      </c>
      <c r="CL555" s="240" t="str">
        <f t="shared" si="887"/>
        <v xml:space="preserve"> </v>
      </c>
      <c r="CM555" s="240" t="str">
        <f t="shared" si="888"/>
        <v xml:space="preserve"> </v>
      </c>
      <c r="CN555" s="240" t="str">
        <f t="shared" si="889"/>
        <v xml:space="preserve"> </v>
      </c>
      <c r="CO555" s="240" t="str">
        <f t="shared" si="890"/>
        <v xml:space="preserve"> </v>
      </c>
      <c r="CP555" s="240" t="str">
        <f t="shared" si="891"/>
        <v xml:space="preserve"> </v>
      </c>
      <c r="CQ555" s="240" t="str">
        <f t="shared" si="892"/>
        <v xml:space="preserve"> </v>
      </c>
      <c r="CR555" s="240"/>
      <c r="CS555" s="240" t="str">
        <f t="shared" si="893"/>
        <v xml:space="preserve"> </v>
      </c>
      <c r="CT555" s="240" t="str">
        <f t="shared" si="894"/>
        <v xml:space="preserve"> </v>
      </c>
      <c r="CU555" s="240" t="str">
        <f t="shared" si="895"/>
        <v xml:space="preserve"> </v>
      </c>
      <c r="CV555" s="240"/>
      <c r="CW555" s="240" t="str">
        <f t="shared" si="896"/>
        <v xml:space="preserve"> </v>
      </c>
      <c r="CX555" s="240" t="str">
        <f t="shared" si="897"/>
        <v xml:space="preserve"> </v>
      </c>
      <c r="CY555" s="240" t="str">
        <f t="shared" si="898"/>
        <v xml:space="preserve"> </v>
      </c>
      <c r="CZ555" s="240"/>
      <c r="DA555" s="240" t="str">
        <f t="shared" si="899"/>
        <v xml:space="preserve"> </v>
      </c>
      <c r="DB555" s="240" t="str">
        <f t="shared" si="900"/>
        <v xml:space="preserve"> </v>
      </c>
      <c r="DC555" s="240" t="str">
        <f t="shared" si="901"/>
        <v xml:space="preserve"> </v>
      </c>
      <c r="DD555" s="240" t="str">
        <f t="shared" si="902"/>
        <v xml:space="preserve"> </v>
      </c>
      <c r="DE555" s="245" t="str">
        <f t="shared" si="903"/>
        <v xml:space="preserve"> </v>
      </c>
      <c r="DF555" s="245"/>
      <c r="DG555" s="239" t="str">
        <f t="shared" si="904"/>
        <v xml:space="preserve"> </v>
      </c>
      <c r="DH555" s="239" t="str">
        <f t="shared" si="905"/>
        <v xml:space="preserve"> </v>
      </c>
      <c r="DI555" s="239" t="str">
        <f t="shared" si="906"/>
        <v xml:space="preserve"> </v>
      </c>
      <c r="DJ555" s="240" t="str">
        <f t="shared" si="907"/>
        <v xml:space="preserve"> </v>
      </c>
    </row>
    <row r="556" spans="1:114">
      <c r="A556" s="312"/>
      <c r="I556" s="325"/>
      <c r="J556" s="325"/>
      <c r="K556" s="325"/>
      <c r="L556" s="325"/>
      <c r="M556" s="325"/>
      <c r="N556" s="325"/>
      <c r="O556" s="325"/>
      <c r="P556" s="325"/>
      <c r="Q556" s="325"/>
      <c r="R556" s="325"/>
      <c r="S556" s="325"/>
      <c r="T556" s="325"/>
      <c r="U556" s="238" t="str">
        <f t="shared" si="845"/>
        <v/>
      </c>
      <c r="V556" s="239" t="str">
        <f>IF(SUM(I556:T556)&lt;90," ",I556/stab.data!$U$7)</f>
        <v xml:space="preserve"> </v>
      </c>
      <c r="W556" s="239" t="str">
        <f>IF(SUM(I556:T556)&lt;90," ",J556/stab.data!$U$8)</f>
        <v xml:space="preserve"> </v>
      </c>
      <c r="X556" s="239" t="str">
        <f>IF(SUM(I556:T556)&lt;90," ",K556*2/stab.data!$U$9)</f>
        <v xml:space="preserve"> </v>
      </c>
      <c r="Y556" s="239" t="str">
        <f>IF(SUM(I556:T556)&lt;90," ",L556*2/stab.data!$U$10)</f>
        <v xml:space="preserve"> </v>
      </c>
      <c r="Z556" s="239" t="str">
        <f>IF(SUM(I556:T556)&lt;90," ",M556/stab.data!$U$11)</f>
        <v xml:space="preserve"> </v>
      </c>
      <c r="AA556" s="239" t="str">
        <f>IF(SUM(I556:T556)&lt;90," ",N556/stab.data!$U$12)</f>
        <v xml:space="preserve"> </v>
      </c>
      <c r="AB556" s="239" t="str">
        <f>IF(SUM(I556:T556)&lt;90," ",O556/stab.data!$U$13)</f>
        <v xml:space="preserve"> </v>
      </c>
      <c r="AC556" s="239" t="str">
        <f>IF(SUM(I556:T556)&lt;90," ",P556/stab.data!$U$14)</f>
        <v xml:space="preserve"> </v>
      </c>
      <c r="AD556" s="239" t="str">
        <f>IF(SUM(I556:T556)&lt;90," ",Q556*2/stab.data!$U$15)</f>
        <v xml:space="preserve"> </v>
      </c>
      <c r="AE556" s="239" t="str">
        <f>IF(SUM(I556:T556)&lt;90," ",R556*2/stab.data!$U$16)</f>
        <v xml:space="preserve"> </v>
      </c>
      <c r="AF556" s="239" t="str">
        <f>IF(SUM(I556:T556)&lt;90," ",S556/stab.data!$U$17)</f>
        <v xml:space="preserve"> </v>
      </c>
      <c r="AG556" s="239" t="str">
        <f>IF(SUM(I556:T556)&lt;90," ",T556/stab.data!$U$18)</f>
        <v xml:space="preserve"> </v>
      </c>
      <c r="AH556" s="239" t="str">
        <f t="shared" si="846"/>
        <v xml:space="preserve"> </v>
      </c>
      <c r="AI556" s="239" t="str">
        <f t="shared" si="847"/>
        <v xml:space="preserve"> </v>
      </c>
      <c r="AJ556" s="240" t="str">
        <f t="shared" si="848"/>
        <v xml:space="preserve"> </v>
      </c>
      <c r="AK556" s="240" t="str">
        <f t="shared" si="849"/>
        <v xml:space="preserve"> </v>
      </c>
      <c r="AL556" s="240" t="str">
        <f t="shared" si="850"/>
        <v xml:space="preserve"> </v>
      </c>
      <c r="AM556" s="240" t="str">
        <f t="shared" si="851"/>
        <v xml:space="preserve"> </v>
      </c>
      <c r="AN556" s="240" t="str">
        <f t="shared" si="852"/>
        <v xml:space="preserve"> </v>
      </c>
      <c r="AO556" s="240" t="str">
        <f t="shared" si="853"/>
        <v xml:space="preserve"> </v>
      </c>
      <c r="AP556" s="240" t="str">
        <f t="shared" si="854"/>
        <v xml:space="preserve"> </v>
      </c>
      <c r="AQ556" s="240" t="str">
        <f t="shared" si="855"/>
        <v xml:space="preserve"> </v>
      </c>
      <c r="AR556" s="240" t="str">
        <f t="shared" si="856"/>
        <v xml:space="preserve"> </v>
      </c>
      <c r="AS556" s="240" t="str">
        <f t="shared" si="857"/>
        <v xml:space="preserve"> </v>
      </c>
      <c r="AT556" s="240" t="str">
        <f t="shared" si="858"/>
        <v xml:space="preserve"> </v>
      </c>
      <c r="AU556" s="240" t="str">
        <f t="shared" si="859"/>
        <v xml:space="preserve"> </v>
      </c>
      <c r="AV556" s="239" t="str">
        <f t="shared" si="860"/>
        <v xml:space="preserve"> </v>
      </c>
      <c r="AW556" s="239" t="str">
        <f t="shared" si="861"/>
        <v xml:space="preserve"> </v>
      </c>
      <c r="AX556" s="239" t="str">
        <f>IF(SUM(I556:T556)&lt;90," ",CM556*AH556*stab.data!$U$20/13/2)</f>
        <v xml:space="preserve"> </v>
      </c>
      <c r="AY556" s="239" t="str">
        <f>IF(SUM(I556:T556)&lt;90," ",CO556*AH556*stab.data!$U$11/13)</f>
        <v xml:space="preserve"> </v>
      </c>
      <c r="AZ556" s="239" t="str">
        <f t="shared" si="862"/>
        <v/>
      </c>
      <c r="BA556" s="241" t="str">
        <f t="shared" si="863"/>
        <v xml:space="preserve"> </v>
      </c>
      <c r="BB556" s="242" t="str">
        <f>IF(SUM(I556:T556)&lt;90," ",EXP('eq. coef.'!$C$104+'eq. coef.'!$C$105*'Amp-TB2 calc'!AJ556+'eq. coef.'!$C$106*'Amp-TB2 calc'!AK556+'eq. coef.'!$C$107*'Amp-TB2 calc'!AL556+'eq. coef.'!$C$108*'Amp-TB2 calc'!AN556+'eq. coef.'!$C$109*'Amp-TB2 calc'!AP556+'eq. coef.'!$C$110*'Amp-TB2 calc'!AQ556+'eq. coef.'!$C$111*'Amp-TB2 calc'!AR556+'eq. coef.'!$C$112*'Amp-TB2 calc'!AS556))</f>
        <v xml:space="preserve"> </v>
      </c>
      <c r="BC556" s="243" t="str">
        <f>IF(SUM(I556:T556)&lt;90," ",EXP('eq. coef.'!$C$176+'eq. coef.'!$C$177*'Amp-TB2 calc'!AJ556+'eq. coef.'!$C$178*'Amp-TB2 calc'!AK556+'eq. coef.'!$C$179*'Amp-TB2 calc'!AL556+'eq. coef.'!$C$180*'Amp-TB2 calc'!AN556+'eq. coef.'!$C$181*'Amp-TB2 calc'!AP556+'eq. coef.'!$C$182*'Amp-TB2 calc'!AQ556+'eq. coef.'!$C$183*'Amp-TB2 calc'!AR556+'eq. coef.'!$C$184*'Amp-TB2 calc'!AS556))</f>
        <v xml:space="preserve"> </v>
      </c>
      <c r="BD556" s="243" t="str">
        <f>IF(SUM(I556:T556)&lt;90," ",('eq. coef.'!$C$234+'eq. coef.'!$C$235*'Amp-TB2 calc'!AJ556+'eq. coef.'!$C$236*'Amp-TB2 calc'!AK556+'eq. coef.'!$C$237*'Amp-TB2 calc'!AL556+'eq. coef.'!$C$238*'Amp-TB2 calc'!AN556+'eq. coef.'!$C$239*'Amp-TB2 calc'!AP556+'eq. coef.'!$C$240*'Amp-TB2 calc'!AQ556+'eq. coef.'!$C$241*'Amp-TB2 calc'!AR556+'eq. coef.'!$C$242*'Amp-TB2 calc'!AS556))</f>
        <v xml:space="preserve"> </v>
      </c>
      <c r="BE556" s="243" t="str">
        <f>IF(SUM(I556:T556)&lt;90," ",('eq. coef.'!$C$270+'eq. coef.'!$C$271*'Amp-TB2 calc'!AJ556+'eq. coef.'!$C$272*'Amp-TB2 calc'!AK556+'eq. coef.'!$C$273*'Amp-TB2 calc'!AL556+'eq. coef.'!$C$274*'Amp-TB2 calc'!AN556+'eq. coef.'!$C$275*'Amp-TB2 calc'!AP556+'eq. coef.'!$C$276*'Amp-TB2 calc'!AQ556+'eq. coef.'!$C$277*'Amp-TB2 calc'!AR556+'eq. coef.'!$C$278*'Amp-TB2 calc'!AS556))</f>
        <v xml:space="preserve"> </v>
      </c>
      <c r="BF556" s="243" t="str">
        <f>IF(SUM(I556:T556)&lt;90," ",EXP('eq. coef.'!$C$328+'eq. coef.'!$C$329*'Amp-TB2 calc'!AJ556+'eq. coef.'!$C$330*'Amp-TB2 calc'!AK556+'eq. coef.'!$C$331*'Amp-TB2 calc'!AL556+'eq. coef.'!$C$332*'Amp-TB2 calc'!AN556+'eq. coef.'!$C$333*'Amp-TB2 calc'!AP556+'eq. coef.'!$C$334*'Amp-TB2 calc'!AQ556+'eq. coef.'!$C$335*'Amp-TB2 calc'!AR556+'eq. coef.'!$C$336*'Amp-TB2 calc'!AS556))</f>
        <v xml:space="preserve"> </v>
      </c>
      <c r="BG556" s="255" t="str">
        <f t="shared" si="864"/>
        <v xml:space="preserve"> </v>
      </c>
      <c r="BH556" s="306" t="str">
        <f t="shared" si="865"/>
        <v xml:space="preserve"> </v>
      </c>
      <c r="BI556" s="243" t="str">
        <f t="shared" si="866"/>
        <v xml:space="preserve"> </v>
      </c>
      <c r="BJ556" s="245" t="str">
        <f t="shared" si="867"/>
        <v xml:space="preserve"> </v>
      </c>
      <c r="BK556" s="243" t="str">
        <f t="shared" si="868"/>
        <v xml:space="preserve"> </v>
      </c>
      <c r="BL556" s="247" t="str">
        <f>IF(SUM(I556:T556)&lt;90," ",'eq. coef.'!$C$360+'eq. coef.'!$C$361*'Amp-TB2 calc'!AJ556+'eq. coef.'!$C$362*'Amp-TB2 calc'!AK556+'eq. coef.'!$C$363*'Amp-TB2 calc'!AL556+'eq. coef.'!$C$364*'Amp-TB2 calc'!AN556+'eq. coef.'!$C$365*'Amp-TB2 calc'!AP556+'eq. coef.'!$C$366*'Amp-TB2 calc'!AQ556+'eq. coef.'!$C$367*'Amp-TB2 calc'!AR556+'eq. coef.'!$C$368*'Amp-TB2 calc'!AS556+'eq. coef.'!$C$369*LN(BO556))</f>
        <v xml:space="preserve"> </v>
      </c>
      <c r="BM556" s="248" t="str">
        <f t="shared" si="869"/>
        <v/>
      </c>
      <c r="BN556" s="267" t="str">
        <f t="shared" si="870"/>
        <v/>
      </c>
      <c r="BO556" s="249" t="str">
        <f t="shared" si="871"/>
        <v xml:space="preserve"> </v>
      </c>
      <c r="BP556" s="243" t="str">
        <f t="shared" si="872"/>
        <v xml:space="preserve"> </v>
      </c>
      <c r="BQ556" s="245"/>
      <c r="BR556" s="245">
        <f t="shared" si="873"/>
        <v>0</v>
      </c>
      <c r="BS556" s="245">
        <f t="shared" si="874"/>
        <v>0</v>
      </c>
      <c r="BT556" s="243" t="str">
        <f t="shared" si="875"/>
        <v xml:space="preserve"> </v>
      </c>
      <c r="BU556" s="250"/>
      <c r="BV556" s="251" t="str">
        <f>IF(SUM(I556:T556)&lt;90," ",'eq. coef.'!$B$1128*'Amp-TB2 calc'!CF556+'eq. coef.'!$B$1129*'Amp-TB2 calc'!CJ556+'eq. coef.'!$B$1130*'Amp-TB2 calc'!CK556+'eq. coef.'!$B$1131*'Amp-TB2 calc'!CM556+'eq. coef.'!$B$1132*'Amp-TB2 calc'!CN556+'eq. coef.'!$B$1133*'Amp-TB2 calc'!CO556+'eq. coef.'!$B$1134*'Amp-TB2 calc'!CP556+'eq. coef.'!$B$1135*'Amp-TB2 calc'!CS556+'eq. coef.'!$B$1135*'Amp-TB2 calc'!CW556+'eq. coef.'!$B$1137*'Amp-TB2 calc'!CX556)</f>
        <v xml:space="preserve"> </v>
      </c>
      <c r="BW556" s="252" t="str">
        <f t="shared" si="876"/>
        <v/>
      </c>
      <c r="BX556" s="253"/>
      <c r="BY556" s="252" t="str">
        <f t="shared" si="877"/>
        <v xml:space="preserve"> </v>
      </c>
      <c r="BZ556" s="251" t="str">
        <f>IF(SUM(I556:T556)&lt;90," ",EXP('eq. coef.'!$B$1156*'Amp-TB2 calc'!CF556+'eq. coef.'!$B$1157*'Amp-TB2 calc'!CJ556+'eq. coef.'!$B$1158*'Amp-TB2 calc'!CK556+'eq. coef.'!$B$1159*'Amp-TB2 calc'!CM556+'eq. coef.'!$B$1160*'Amp-TB2 calc'!CN556+'eq. coef.'!$B$1161*'Amp-TB2 calc'!CO556+'eq. coef.'!$B$1162*'Amp-TB2 calc'!CP556+'eq. coef.'!$B$1163*'Amp-TB2 calc'!CS556+'eq. coef.'!$B$1164*'Amp-TB2 calc'!CW556+'eq. coef.'!$B$1165*'Amp-TB2 calc'!CX556))</f>
        <v xml:space="preserve"> </v>
      </c>
      <c r="CA556" s="252" t="str">
        <f t="shared" si="878"/>
        <v xml:space="preserve"> </v>
      </c>
      <c r="CB556" s="245"/>
      <c r="CC556" s="244" t="str">
        <f t="shared" si="879"/>
        <v xml:space="preserve"> </v>
      </c>
      <c r="CD556" s="244" t="str">
        <f t="shared" si="880"/>
        <v xml:space="preserve"> </v>
      </c>
      <c r="CE556" s="240" t="str">
        <f t="shared" si="881"/>
        <v xml:space="preserve"> </v>
      </c>
      <c r="CF556" s="240" t="str">
        <f t="shared" si="882"/>
        <v xml:space="preserve"> </v>
      </c>
      <c r="CG556" s="240" t="str">
        <f t="shared" si="883"/>
        <v xml:space="preserve"> </v>
      </c>
      <c r="CH556" s="240" t="str">
        <f t="shared" si="884"/>
        <v xml:space="preserve"> </v>
      </c>
      <c r="CI556" s="240"/>
      <c r="CJ556" s="240" t="str">
        <f t="shared" si="885"/>
        <v xml:space="preserve"> </v>
      </c>
      <c r="CK556" s="240" t="str">
        <f t="shared" si="886"/>
        <v xml:space="preserve"> </v>
      </c>
      <c r="CL556" s="240" t="str">
        <f t="shared" si="887"/>
        <v xml:space="preserve"> </v>
      </c>
      <c r="CM556" s="240" t="str">
        <f t="shared" si="888"/>
        <v xml:space="preserve"> </v>
      </c>
      <c r="CN556" s="240" t="str">
        <f t="shared" si="889"/>
        <v xml:space="preserve"> </v>
      </c>
      <c r="CO556" s="240" t="str">
        <f t="shared" si="890"/>
        <v xml:space="preserve"> </v>
      </c>
      <c r="CP556" s="240" t="str">
        <f t="shared" si="891"/>
        <v xml:space="preserve"> </v>
      </c>
      <c r="CQ556" s="240" t="str">
        <f t="shared" si="892"/>
        <v xml:space="preserve"> </v>
      </c>
      <c r="CR556" s="240"/>
      <c r="CS556" s="240" t="str">
        <f t="shared" si="893"/>
        <v xml:space="preserve"> </v>
      </c>
      <c r="CT556" s="240" t="str">
        <f t="shared" si="894"/>
        <v xml:space="preserve"> </v>
      </c>
      <c r="CU556" s="240" t="str">
        <f t="shared" si="895"/>
        <v xml:space="preserve"> </v>
      </c>
      <c r="CV556" s="240"/>
      <c r="CW556" s="240" t="str">
        <f t="shared" si="896"/>
        <v xml:space="preserve"> </v>
      </c>
      <c r="CX556" s="240" t="str">
        <f t="shared" si="897"/>
        <v xml:space="preserve"> </v>
      </c>
      <c r="CY556" s="240" t="str">
        <f t="shared" si="898"/>
        <v xml:space="preserve"> </v>
      </c>
      <c r="CZ556" s="240"/>
      <c r="DA556" s="240" t="str">
        <f t="shared" si="899"/>
        <v xml:space="preserve"> </v>
      </c>
      <c r="DB556" s="240" t="str">
        <f t="shared" si="900"/>
        <v xml:space="preserve"> </v>
      </c>
      <c r="DC556" s="240" t="str">
        <f t="shared" si="901"/>
        <v xml:space="preserve"> </v>
      </c>
      <c r="DD556" s="240" t="str">
        <f t="shared" si="902"/>
        <v xml:space="preserve"> </v>
      </c>
      <c r="DE556" s="245" t="str">
        <f t="shared" si="903"/>
        <v xml:space="preserve"> </v>
      </c>
      <c r="DF556" s="245"/>
      <c r="DG556" s="239" t="str">
        <f t="shared" si="904"/>
        <v xml:space="preserve"> </v>
      </c>
      <c r="DH556" s="239" t="str">
        <f t="shared" si="905"/>
        <v xml:space="preserve"> </v>
      </c>
      <c r="DI556" s="239" t="str">
        <f t="shared" si="906"/>
        <v xml:space="preserve"> </v>
      </c>
      <c r="DJ556" s="240" t="str">
        <f t="shared" si="907"/>
        <v xml:space="preserve"> </v>
      </c>
    </row>
    <row r="557" spans="1:114">
      <c r="A557" s="312"/>
      <c r="I557" s="325"/>
      <c r="J557" s="325"/>
      <c r="K557" s="325"/>
      <c r="L557" s="325"/>
      <c r="M557" s="325"/>
      <c r="N557" s="325"/>
      <c r="O557" s="325"/>
      <c r="P557" s="325"/>
      <c r="Q557" s="325"/>
      <c r="R557" s="325"/>
      <c r="S557" s="325"/>
      <c r="T557" s="325"/>
      <c r="U557" s="238" t="str">
        <f t="shared" si="845"/>
        <v/>
      </c>
      <c r="V557" s="239" t="str">
        <f>IF(SUM(I557:T557)&lt;90," ",I557/stab.data!$U$7)</f>
        <v xml:space="preserve"> </v>
      </c>
      <c r="W557" s="239" t="str">
        <f>IF(SUM(I557:T557)&lt;90," ",J557/stab.data!$U$8)</f>
        <v xml:space="preserve"> </v>
      </c>
      <c r="X557" s="239" t="str">
        <f>IF(SUM(I557:T557)&lt;90," ",K557*2/stab.data!$U$9)</f>
        <v xml:space="preserve"> </v>
      </c>
      <c r="Y557" s="239" t="str">
        <f>IF(SUM(I557:T557)&lt;90," ",L557*2/stab.data!$U$10)</f>
        <v xml:space="preserve"> </v>
      </c>
      <c r="Z557" s="239" t="str">
        <f>IF(SUM(I557:T557)&lt;90," ",M557/stab.data!$U$11)</f>
        <v xml:space="preserve"> </v>
      </c>
      <c r="AA557" s="239" t="str">
        <f>IF(SUM(I557:T557)&lt;90," ",N557/stab.data!$U$12)</f>
        <v xml:space="preserve"> </v>
      </c>
      <c r="AB557" s="239" t="str">
        <f>IF(SUM(I557:T557)&lt;90," ",O557/stab.data!$U$13)</f>
        <v xml:space="preserve"> </v>
      </c>
      <c r="AC557" s="239" t="str">
        <f>IF(SUM(I557:T557)&lt;90," ",P557/stab.data!$U$14)</f>
        <v xml:space="preserve"> </v>
      </c>
      <c r="AD557" s="239" t="str">
        <f>IF(SUM(I557:T557)&lt;90," ",Q557*2/stab.data!$U$15)</f>
        <v xml:space="preserve"> </v>
      </c>
      <c r="AE557" s="239" t="str">
        <f>IF(SUM(I557:T557)&lt;90," ",R557*2/stab.data!$U$16)</f>
        <v xml:space="preserve"> </v>
      </c>
      <c r="AF557" s="239" t="str">
        <f>IF(SUM(I557:T557)&lt;90," ",S557/stab.data!$U$17)</f>
        <v xml:space="preserve"> </v>
      </c>
      <c r="AG557" s="239" t="str">
        <f>IF(SUM(I557:T557)&lt;90," ",T557/stab.data!$U$18)</f>
        <v xml:space="preserve"> </v>
      </c>
      <c r="AH557" s="239" t="str">
        <f t="shared" si="846"/>
        <v xml:space="preserve"> </v>
      </c>
      <c r="AI557" s="239" t="str">
        <f t="shared" si="847"/>
        <v xml:space="preserve"> </v>
      </c>
      <c r="AJ557" s="240" t="str">
        <f t="shared" si="848"/>
        <v xml:space="preserve"> </v>
      </c>
      <c r="AK557" s="240" t="str">
        <f t="shared" si="849"/>
        <v xml:space="preserve"> </v>
      </c>
      <c r="AL557" s="240" t="str">
        <f t="shared" si="850"/>
        <v xml:space="preserve"> </v>
      </c>
      <c r="AM557" s="240" t="str">
        <f t="shared" si="851"/>
        <v xml:space="preserve"> </v>
      </c>
      <c r="AN557" s="240" t="str">
        <f t="shared" si="852"/>
        <v xml:space="preserve"> </v>
      </c>
      <c r="AO557" s="240" t="str">
        <f t="shared" si="853"/>
        <v xml:space="preserve"> </v>
      </c>
      <c r="AP557" s="240" t="str">
        <f t="shared" si="854"/>
        <v xml:space="preserve"> </v>
      </c>
      <c r="AQ557" s="240" t="str">
        <f t="shared" si="855"/>
        <v xml:space="preserve"> </v>
      </c>
      <c r="AR557" s="240" t="str">
        <f t="shared" si="856"/>
        <v xml:space="preserve"> </v>
      </c>
      <c r="AS557" s="240" t="str">
        <f t="shared" si="857"/>
        <v xml:space="preserve"> </v>
      </c>
      <c r="AT557" s="240" t="str">
        <f t="shared" si="858"/>
        <v xml:space="preserve"> </v>
      </c>
      <c r="AU557" s="240" t="str">
        <f t="shared" si="859"/>
        <v xml:space="preserve"> </v>
      </c>
      <c r="AV557" s="239" t="str">
        <f t="shared" si="860"/>
        <v xml:space="preserve"> </v>
      </c>
      <c r="AW557" s="239" t="str">
        <f t="shared" si="861"/>
        <v xml:space="preserve"> </v>
      </c>
      <c r="AX557" s="239" t="str">
        <f>IF(SUM(I557:T557)&lt;90," ",CM557*AH557*stab.data!$U$20/13/2)</f>
        <v xml:space="preserve"> </v>
      </c>
      <c r="AY557" s="239" t="str">
        <f>IF(SUM(I557:T557)&lt;90," ",CO557*AH557*stab.data!$U$11/13)</f>
        <v xml:space="preserve"> </v>
      </c>
      <c r="AZ557" s="239" t="str">
        <f t="shared" si="862"/>
        <v/>
      </c>
      <c r="BA557" s="241" t="str">
        <f t="shared" si="863"/>
        <v xml:space="preserve"> </v>
      </c>
      <c r="BB557" s="242" t="str">
        <f>IF(SUM(I557:T557)&lt;90," ",EXP('eq. coef.'!$C$104+'eq. coef.'!$C$105*'Amp-TB2 calc'!AJ557+'eq. coef.'!$C$106*'Amp-TB2 calc'!AK557+'eq. coef.'!$C$107*'Amp-TB2 calc'!AL557+'eq. coef.'!$C$108*'Amp-TB2 calc'!AN557+'eq. coef.'!$C$109*'Amp-TB2 calc'!AP557+'eq. coef.'!$C$110*'Amp-TB2 calc'!AQ557+'eq. coef.'!$C$111*'Amp-TB2 calc'!AR557+'eq. coef.'!$C$112*'Amp-TB2 calc'!AS557))</f>
        <v xml:space="preserve"> </v>
      </c>
      <c r="BC557" s="243" t="str">
        <f>IF(SUM(I557:T557)&lt;90," ",EXP('eq. coef.'!$C$176+'eq. coef.'!$C$177*'Amp-TB2 calc'!AJ557+'eq. coef.'!$C$178*'Amp-TB2 calc'!AK557+'eq. coef.'!$C$179*'Amp-TB2 calc'!AL557+'eq. coef.'!$C$180*'Amp-TB2 calc'!AN557+'eq. coef.'!$C$181*'Amp-TB2 calc'!AP557+'eq. coef.'!$C$182*'Amp-TB2 calc'!AQ557+'eq. coef.'!$C$183*'Amp-TB2 calc'!AR557+'eq. coef.'!$C$184*'Amp-TB2 calc'!AS557))</f>
        <v xml:space="preserve"> </v>
      </c>
      <c r="BD557" s="243" t="str">
        <f>IF(SUM(I557:T557)&lt;90," ",('eq. coef.'!$C$234+'eq. coef.'!$C$235*'Amp-TB2 calc'!AJ557+'eq. coef.'!$C$236*'Amp-TB2 calc'!AK557+'eq. coef.'!$C$237*'Amp-TB2 calc'!AL557+'eq. coef.'!$C$238*'Amp-TB2 calc'!AN557+'eq. coef.'!$C$239*'Amp-TB2 calc'!AP557+'eq. coef.'!$C$240*'Amp-TB2 calc'!AQ557+'eq. coef.'!$C$241*'Amp-TB2 calc'!AR557+'eq. coef.'!$C$242*'Amp-TB2 calc'!AS557))</f>
        <v xml:space="preserve"> </v>
      </c>
      <c r="BE557" s="243" t="str">
        <f>IF(SUM(I557:T557)&lt;90," ",('eq. coef.'!$C$270+'eq. coef.'!$C$271*'Amp-TB2 calc'!AJ557+'eq. coef.'!$C$272*'Amp-TB2 calc'!AK557+'eq. coef.'!$C$273*'Amp-TB2 calc'!AL557+'eq. coef.'!$C$274*'Amp-TB2 calc'!AN557+'eq. coef.'!$C$275*'Amp-TB2 calc'!AP557+'eq. coef.'!$C$276*'Amp-TB2 calc'!AQ557+'eq. coef.'!$C$277*'Amp-TB2 calc'!AR557+'eq. coef.'!$C$278*'Amp-TB2 calc'!AS557))</f>
        <v xml:space="preserve"> </v>
      </c>
      <c r="BF557" s="243" t="str">
        <f>IF(SUM(I557:T557)&lt;90," ",EXP('eq. coef.'!$C$328+'eq. coef.'!$C$329*'Amp-TB2 calc'!AJ557+'eq. coef.'!$C$330*'Amp-TB2 calc'!AK557+'eq. coef.'!$C$331*'Amp-TB2 calc'!AL557+'eq. coef.'!$C$332*'Amp-TB2 calc'!AN557+'eq. coef.'!$C$333*'Amp-TB2 calc'!AP557+'eq. coef.'!$C$334*'Amp-TB2 calc'!AQ557+'eq. coef.'!$C$335*'Amp-TB2 calc'!AR557+'eq. coef.'!$C$336*'Amp-TB2 calc'!AS557))</f>
        <v xml:space="preserve"> </v>
      </c>
      <c r="BG557" s="255" t="str">
        <f t="shared" si="864"/>
        <v xml:space="preserve"> </v>
      </c>
      <c r="BH557" s="306" t="str">
        <f t="shared" si="865"/>
        <v xml:space="preserve"> </v>
      </c>
      <c r="BI557" s="243" t="str">
        <f t="shared" si="866"/>
        <v xml:space="preserve"> </v>
      </c>
      <c r="BJ557" s="245" t="str">
        <f t="shared" si="867"/>
        <v xml:space="preserve"> </v>
      </c>
      <c r="BK557" s="243" t="str">
        <f t="shared" si="868"/>
        <v xml:space="preserve"> </v>
      </c>
      <c r="BL557" s="247" t="str">
        <f>IF(SUM(I557:T557)&lt;90," ",'eq. coef.'!$C$360+'eq. coef.'!$C$361*'Amp-TB2 calc'!AJ557+'eq. coef.'!$C$362*'Amp-TB2 calc'!AK557+'eq. coef.'!$C$363*'Amp-TB2 calc'!AL557+'eq. coef.'!$C$364*'Amp-TB2 calc'!AN557+'eq. coef.'!$C$365*'Amp-TB2 calc'!AP557+'eq. coef.'!$C$366*'Amp-TB2 calc'!AQ557+'eq. coef.'!$C$367*'Amp-TB2 calc'!AR557+'eq. coef.'!$C$368*'Amp-TB2 calc'!AS557+'eq. coef.'!$C$369*LN(BO557))</f>
        <v xml:space="preserve"> </v>
      </c>
      <c r="BM557" s="248" t="str">
        <f t="shared" si="869"/>
        <v/>
      </c>
      <c r="BN557" s="267" t="str">
        <f t="shared" si="870"/>
        <v/>
      </c>
      <c r="BO557" s="249" t="str">
        <f t="shared" si="871"/>
        <v xml:space="preserve"> </v>
      </c>
      <c r="BP557" s="243" t="str">
        <f t="shared" si="872"/>
        <v xml:space="preserve"> </v>
      </c>
      <c r="BQ557" s="245"/>
      <c r="BR557" s="245">
        <f t="shared" si="873"/>
        <v>0</v>
      </c>
      <c r="BS557" s="245">
        <f t="shared" si="874"/>
        <v>0</v>
      </c>
      <c r="BT557" s="243" t="str">
        <f t="shared" si="875"/>
        <v xml:space="preserve"> </v>
      </c>
      <c r="BU557" s="250"/>
      <c r="BV557" s="251" t="str">
        <f>IF(SUM(I557:T557)&lt;90," ",'eq. coef.'!$B$1128*'Amp-TB2 calc'!CF557+'eq. coef.'!$B$1129*'Amp-TB2 calc'!CJ557+'eq. coef.'!$B$1130*'Amp-TB2 calc'!CK557+'eq. coef.'!$B$1131*'Amp-TB2 calc'!CM557+'eq. coef.'!$B$1132*'Amp-TB2 calc'!CN557+'eq. coef.'!$B$1133*'Amp-TB2 calc'!CO557+'eq. coef.'!$B$1134*'Amp-TB2 calc'!CP557+'eq. coef.'!$B$1135*'Amp-TB2 calc'!CS557+'eq. coef.'!$B$1135*'Amp-TB2 calc'!CW557+'eq. coef.'!$B$1137*'Amp-TB2 calc'!CX557)</f>
        <v xml:space="preserve"> </v>
      </c>
      <c r="BW557" s="252" t="str">
        <f t="shared" si="876"/>
        <v/>
      </c>
      <c r="BX557" s="253"/>
      <c r="BY557" s="252" t="str">
        <f t="shared" si="877"/>
        <v xml:space="preserve"> </v>
      </c>
      <c r="BZ557" s="251" t="str">
        <f>IF(SUM(I557:T557)&lt;90," ",EXP('eq. coef.'!$B$1156*'Amp-TB2 calc'!CF557+'eq. coef.'!$B$1157*'Amp-TB2 calc'!CJ557+'eq. coef.'!$B$1158*'Amp-TB2 calc'!CK557+'eq. coef.'!$B$1159*'Amp-TB2 calc'!CM557+'eq. coef.'!$B$1160*'Amp-TB2 calc'!CN557+'eq. coef.'!$B$1161*'Amp-TB2 calc'!CO557+'eq. coef.'!$B$1162*'Amp-TB2 calc'!CP557+'eq. coef.'!$B$1163*'Amp-TB2 calc'!CS557+'eq. coef.'!$B$1164*'Amp-TB2 calc'!CW557+'eq. coef.'!$B$1165*'Amp-TB2 calc'!CX557))</f>
        <v xml:space="preserve"> </v>
      </c>
      <c r="CA557" s="252" t="str">
        <f t="shared" si="878"/>
        <v xml:space="preserve"> </v>
      </c>
      <c r="CB557" s="245"/>
      <c r="CC557" s="244" t="str">
        <f t="shared" si="879"/>
        <v xml:space="preserve"> </v>
      </c>
      <c r="CD557" s="244" t="str">
        <f t="shared" si="880"/>
        <v xml:space="preserve"> </v>
      </c>
      <c r="CE557" s="240" t="str">
        <f t="shared" si="881"/>
        <v xml:space="preserve"> </v>
      </c>
      <c r="CF557" s="240" t="str">
        <f t="shared" si="882"/>
        <v xml:space="preserve"> </v>
      </c>
      <c r="CG557" s="240" t="str">
        <f t="shared" si="883"/>
        <v xml:space="preserve"> </v>
      </c>
      <c r="CH557" s="240" t="str">
        <f t="shared" si="884"/>
        <v xml:space="preserve"> </v>
      </c>
      <c r="CI557" s="240"/>
      <c r="CJ557" s="240" t="str">
        <f t="shared" si="885"/>
        <v xml:space="preserve"> </v>
      </c>
      <c r="CK557" s="240" t="str">
        <f t="shared" si="886"/>
        <v xml:space="preserve"> </v>
      </c>
      <c r="CL557" s="240" t="str">
        <f t="shared" si="887"/>
        <v xml:space="preserve"> </v>
      </c>
      <c r="CM557" s="240" t="str">
        <f t="shared" si="888"/>
        <v xml:space="preserve"> </v>
      </c>
      <c r="CN557" s="240" t="str">
        <f t="shared" si="889"/>
        <v xml:space="preserve"> </v>
      </c>
      <c r="CO557" s="240" t="str">
        <f t="shared" si="890"/>
        <v xml:space="preserve"> </v>
      </c>
      <c r="CP557" s="240" t="str">
        <f t="shared" si="891"/>
        <v xml:space="preserve"> </v>
      </c>
      <c r="CQ557" s="240" t="str">
        <f t="shared" si="892"/>
        <v xml:space="preserve"> </v>
      </c>
      <c r="CR557" s="240"/>
      <c r="CS557" s="240" t="str">
        <f t="shared" si="893"/>
        <v xml:space="preserve"> </v>
      </c>
      <c r="CT557" s="240" t="str">
        <f t="shared" si="894"/>
        <v xml:space="preserve"> </v>
      </c>
      <c r="CU557" s="240" t="str">
        <f t="shared" si="895"/>
        <v xml:space="preserve"> </v>
      </c>
      <c r="CV557" s="240"/>
      <c r="CW557" s="240" t="str">
        <f t="shared" si="896"/>
        <v xml:space="preserve"> </v>
      </c>
      <c r="CX557" s="240" t="str">
        <f t="shared" si="897"/>
        <v xml:space="preserve"> </v>
      </c>
      <c r="CY557" s="240" t="str">
        <f t="shared" si="898"/>
        <v xml:space="preserve"> </v>
      </c>
      <c r="CZ557" s="240"/>
      <c r="DA557" s="240" t="str">
        <f t="shared" si="899"/>
        <v xml:space="preserve"> </v>
      </c>
      <c r="DB557" s="240" t="str">
        <f t="shared" si="900"/>
        <v xml:space="preserve"> </v>
      </c>
      <c r="DC557" s="240" t="str">
        <f t="shared" si="901"/>
        <v xml:space="preserve"> </v>
      </c>
      <c r="DD557" s="240" t="str">
        <f t="shared" si="902"/>
        <v xml:space="preserve"> </v>
      </c>
      <c r="DE557" s="245" t="str">
        <f t="shared" si="903"/>
        <v xml:space="preserve"> </v>
      </c>
      <c r="DF557" s="245"/>
      <c r="DG557" s="239" t="str">
        <f t="shared" si="904"/>
        <v xml:space="preserve"> </v>
      </c>
      <c r="DH557" s="239" t="str">
        <f t="shared" si="905"/>
        <v xml:space="preserve"> </v>
      </c>
      <c r="DI557" s="239" t="str">
        <f t="shared" si="906"/>
        <v xml:space="preserve"> </v>
      </c>
      <c r="DJ557" s="240" t="str">
        <f t="shared" si="907"/>
        <v xml:space="preserve"> </v>
      </c>
    </row>
    <row r="558" spans="1:114">
      <c r="A558" s="312"/>
      <c r="I558" s="325"/>
      <c r="J558" s="325"/>
      <c r="K558" s="325"/>
      <c r="L558" s="325"/>
      <c r="M558" s="325"/>
      <c r="N558" s="325"/>
      <c r="O558" s="325"/>
      <c r="P558" s="325"/>
      <c r="Q558" s="325"/>
      <c r="R558" s="325"/>
      <c r="S558" s="325"/>
      <c r="T558" s="325"/>
      <c r="U558" s="238" t="str">
        <f t="shared" si="845"/>
        <v/>
      </c>
      <c r="V558" s="239" t="str">
        <f>IF(SUM(I558:T558)&lt;90," ",I558/stab.data!$U$7)</f>
        <v xml:space="preserve"> </v>
      </c>
      <c r="W558" s="239" t="str">
        <f>IF(SUM(I558:T558)&lt;90," ",J558/stab.data!$U$8)</f>
        <v xml:space="preserve"> </v>
      </c>
      <c r="X558" s="239" t="str">
        <f>IF(SUM(I558:T558)&lt;90," ",K558*2/stab.data!$U$9)</f>
        <v xml:space="preserve"> </v>
      </c>
      <c r="Y558" s="239" t="str">
        <f>IF(SUM(I558:T558)&lt;90," ",L558*2/stab.data!$U$10)</f>
        <v xml:space="preserve"> </v>
      </c>
      <c r="Z558" s="239" t="str">
        <f>IF(SUM(I558:T558)&lt;90," ",M558/stab.data!$U$11)</f>
        <v xml:space="preserve"> </v>
      </c>
      <c r="AA558" s="239" t="str">
        <f>IF(SUM(I558:T558)&lt;90," ",N558/stab.data!$U$12)</f>
        <v xml:space="preserve"> </v>
      </c>
      <c r="AB558" s="239" t="str">
        <f>IF(SUM(I558:T558)&lt;90," ",O558/stab.data!$U$13)</f>
        <v xml:space="preserve"> </v>
      </c>
      <c r="AC558" s="239" t="str">
        <f>IF(SUM(I558:T558)&lt;90," ",P558/stab.data!$U$14)</f>
        <v xml:space="preserve"> </v>
      </c>
      <c r="AD558" s="239" t="str">
        <f>IF(SUM(I558:T558)&lt;90," ",Q558*2/stab.data!$U$15)</f>
        <v xml:space="preserve"> </v>
      </c>
      <c r="AE558" s="239" t="str">
        <f>IF(SUM(I558:T558)&lt;90," ",R558*2/stab.data!$U$16)</f>
        <v xml:space="preserve"> </v>
      </c>
      <c r="AF558" s="239" t="str">
        <f>IF(SUM(I558:T558)&lt;90," ",S558/stab.data!$U$17)</f>
        <v xml:space="preserve"> </v>
      </c>
      <c r="AG558" s="239" t="str">
        <f>IF(SUM(I558:T558)&lt;90," ",T558/stab.data!$U$18)</f>
        <v xml:space="preserve"> </v>
      </c>
      <c r="AH558" s="239" t="str">
        <f t="shared" si="846"/>
        <v xml:space="preserve"> </v>
      </c>
      <c r="AI558" s="239" t="str">
        <f t="shared" si="847"/>
        <v xml:space="preserve"> </v>
      </c>
      <c r="AJ558" s="240" t="str">
        <f t="shared" si="848"/>
        <v xml:space="preserve"> </v>
      </c>
      <c r="AK558" s="240" t="str">
        <f t="shared" si="849"/>
        <v xml:space="preserve"> </v>
      </c>
      <c r="AL558" s="240" t="str">
        <f t="shared" si="850"/>
        <v xml:space="preserve"> </v>
      </c>
      <c r="AM558" s="240" t="str">
        <f t="shared" si="851"/>
        <v xml:space="preserve"> </v>
      </c>
      <c r="AN558" s="240" t="str">
        <f t="shared" si="852"/>
        <v xml:space="preserve"> </v>
      </c>
      <c r="AO558" s="240" t="str">
        <f t="shared" si="853"/>
        <v xml:space="preserve"> </v>
      </c>
      <c r="AP558" s="240" t="str">
        <f t="shared" si="854"/>
        <v xml:space="preserve"> </v>
      </c>
      <c r="AQ558" s="240" t="str">
        <f t="shared" si="855"/>
        <v xml:space="preserve"> </v>
      </c>
      <c r="AR558" s="240" t="str">
        <f t="shared" si="856"/>
        <v xml:space="preserve"> </v>
      </c>
      <c r="AS558" s="240" t="str">
        <f t="shared" si="857"/>
        <v xml:space="preserve"> </v>
      </c>
      <c r="AT558" s="240" t="str">
        <f t="shared" si="858"/>
        <v xml:space="preserve"> </v>
      </c>
      <c r="AU558" s="240" t="str">
        <f t="shared" si="859"/>
        <v xml:space="preserve"> </v>
      </c>
      <c r="AV558" s="239" t="str">
        <f t="shared" si="860"/>
        <v xml:space="preserve"> </v>
      </c>
      <c r="AW558" s="239" t="str">
        <f t="shared" si="861"/>
        <v xml:space="preserve"> </v>
      </c>
      <c r="AX558" s="239" t="str">
        <f>IF(SUM(I558:T558)&lt;90," ",CM558*AH558*stab.data!$U$20/13/2)</f>
        <v xml:space="preserve"> </v>
      </c>
      <c r="AY558" s="239" t="str">
        <f>IF(SUM(I558:T558)&lt;90," ",CO558*AH558*stab.data!$U$11/13)</f>
        <v xml:space="preserve"> </v>
      </c>
      <c r="AZ558" s="239" t="str">
        <f t="shared" si="862"/>
        <v/>
      </c>
      <c r="BA558" s="241" t="str">
        <f t="shared" si="863"/>
        <v xml:space="preserve"> </v>
      </c>
      <c r="BB558" s="242" t="str">
        <f>IF(SUM(I558:T558)&lt;90," ",EXP('eq. coef.'!$C$104+'eq. coef.'!$C$105*'Amp-TB2 calc'!AJ558+'eq. coef.'!$C$106*'Amp-TB2 calc'!AK558+'eq. coef.'!$C$107*'Amp-TB2 calc'!AL558+'eq. coef.'!$C$108*'Amp-TB2 calc'!AN558+'eq. coef.'!$C$109*'Amp-TB2 calc'!AP558+'eq. coef.'!$C$110*'Amp-TB2 calc'!AQ558+'eq. coef.'!$C$111*'Amp-TB2 calc'!AR558+'eq. coef.'!$C$112*'Amp-TB2 calc'!AS558))</f>
        <v xml:space="preserve"> </v>
      </c>
      <c r="BC558" s="243" t="str">
        <f>IF(SUM(I558:T558)&lt;90," ",EXP('eq. coef.'!$C$176+'eq. coef.'!$C$177*'Amp-TB2 calc'!AJ558+'eq. coef.'!$C$178*'Amp-TB2 calc'!AK558+'eq. coef.'!$C$179*'Amp-TB2 calc'!AL558+'eq. coef.'!$C$180*'Amp-TB2 calc'!AN558+'eq. coef.'!$C$181*'Amp-TB2 calc'!AP558+'eq. coef.'!$C$182*'Amp-TB2 calc'!AQ558+'eq. coef.'!$C$183*'Amp-TB2 calc'!AR558+'eq. coef.'!$C$184*'Amp-TB2 calc'!AS558))</f>
        <v xml:space="preserve"> </v>
      </c>
      <c r="BD558" s="243" t="str">
        <f>IF(SUM(I558:T558)&lt;90," ",('eq. coef.'!$C$234+'eq. coef.'!$C$235*'Amp-TB2 calc'!AJ558+'eq. coef.'!$C$236*'Amp-TB2 calc'!AK558+'eq. coef.'!$C$237*'Amp-TB2 calc'!AL558+'eq. coef.'!$C$238*'Amp-TB2 calc'!AN558+'eq. coef.'!$C$239*'Amp-TB2 calc'!AP558+'eq. coef.'!$C$240*'Amp-TB2 calc'!AQ558+'eq. coef.'!$C$241*'Amp-TB2 calc'!AR558+'eq. coef.'!$C$242*'Amp-TB2 calc'!AS558))</f>
        <v xml:space="preserve"> </v>
      </c>
      <c r="BE558" s="243" t="str">
        <f>IF(SUM(I558:T558)&lt;90," ",('eq. coef.'!$C$270+'eq. coef.'!$C$271*'Amp-TB2 calc'!AJ558+'eq. coef.'!$C$272*'Amp-TB2 calc'!AK558+'eq. coef.'!$C$273*'Amp-TB2 calc'!AL558+'eq. coef.'!$C$274*'Amp-TB2 calc'!AN558+'eq. coef.'!$C$275*'Amp-TB2 calc'!AP558+'eq. coef.'!$C$276*'Amp-TB2 calc'!AQ558+'eq. coef.'!$C$277*'Amp-TB2 calc'!AR558+'eq. coef.'!$C$278*'Amp-TB2 calc'!AS558))</f>
        <v xml:space="preserve"> </v>
      </c>
      <c r="BF558" s="243" t="str">
        <f>IF(SUM(I558:T558)&lt;90," ",EXP('eq. coef.'!$C$328+'eq. coef.'!$C$329*'Amp-TB2 calc'!AJ558+'eq. coef.'!$C$330*'Amp-TB2 calc'!AK558+'eq. coef.'!$C$331*'Amp-TB2 calc'!AL558+'eq. coef.'!$C$332*'Amp-TB2 calc'!AN558+'eq. coef.'!$C$333*'Amp-TB2 calc'!AP558+'eq. coef.'!$C$334*'Amp-TB2 calc'!AQ558+'eq. coef.'!$C$335*'Amp-TB2 calc'!AR558+'eq. coef.'!$C$336*'Amp-TB2 calc'!AS558))</f>
        <v xml:space="preserve"> </v>
      </c>
      <c r="BG558" s="255" t="str">
        <f t="shared" si="864"/>
        <v xml:space="preserve"> </v>
      </c>
      <c r="BH558" s="306" t="str">
        <f t="shared" si="865"/>
        <v xml:space="preserve"> </v>
      </c>
      <c r="BI558" s="243" t="str">
        <f t="shared" si="866"/>
        <v xml:space="preserve"> </v>
      </c>
      <c r="BJ558" s="245" t="str">
        <f t="shared" si="867"/>
        <v xml:space="preserve"> </v>
      </c>
      <c r="BK558" s="243" t="str">
        <f t="shared" si="868"/>
        <v xml:space="preserve"> </v>
      </c>
      <c r="BL558" s="247" t="str">
        <f>IF(SUM(I558:T558)&lt;90," ",'eq. coef.'!$C$360+'eq. coef.'!$C$361*'Amp-TB2 calc'!AJ558+'eq. coef.'!$C$362*'Amp-TB2 calc'!AK558+'eq. coef.'!$C$363*'Amp-TB2 calc'!AL558+'eq. coef.'!$C$364*'Amp-TB2 calc'!AN558+'eq. coef.'!$C$365*'Amp-TB2 calc'!AP558+'eq. coef.'!$C$366*'Amp-TB2 calc'!AQ558+'eq. coef.'!$C$367*'Amp-TB2 calc'!AR558+'eq. coef.'!$C$368*'Amp-TB2 calc'!AS558+'eq. coef.'!$C$369*LN(BO558))</f>
        <v xml:space="preserve"> </v>
      </c>
      <c r="BM558" s="248" t="str">
        <f t="shared" si="869"/>
        <v/>
      </c>
      <c r="BN558" s="267" t="str">
        <f t="shared" si="870"/>
        <v/>
      </c>
      <c r="BO558" s="249" t="str">
        <f t="shared" si="871"/>
        <v xml:space="preserve"> </v>
      </c>
      <c r="BP558" s="243" t="str">
        <f t="shared" si="872"/>
        <v xml:space="preserve"> </v>
      </c>
      <c r="BQ558" s="245"/>
      <c r="BR558" s="245">
        <f t="shared" si="873"/>
        <v>0</v>
      </c>
      <c r="BS558" s="245">
        <f t="shared" si="874"/>
        <v>0</v>
      </c>
      <c r="BT558" s="243" t="str">
        <f t="shared" si="875"/>
        <v xml:space="preserve"> </v>
      </c>
      <c r="BU558" s="250"/>
      <c r="BV558" s="251" t="str">
        <f>IF(SUM(I558:T558)&lt;90," ",'eq. coef.'!$B$1128*'Amp-TB2 calc'!CF558+'eq. coef.'!$B$1129*'Amp-TB2 calc'!CJ558+'eq. coef.'!$B$1130*'Amp-TB2 calc'!CK558+'eq. coef.'!$B$1131*'Amp-TB2 calc'!CM558+'eq. coef.'!$B$1132*'Amp-TB2 calc'!CN558+'eq. coef.'!$B$1133*'Amp-TB2 calc'!CO558+'eq. coef.'!$B$1134*'Amp-TB2 calc'!CP558+'eq. coef.'!$B$1135*'Amp-TB2 calc'!CS558+'eq. coef.'!$B$1135*'Amp-TB2 calc'!CW558+'eq. coef.'!$B$1137*'Amp-TB2 calc'!CX558)</f>
        <v xml:space="preserve"> </v>
      </c>
      <c r="BW558" s="252" t="str">
        <f t="shared" si="876"/>
        <v/>
      </c>
      <c r="BX558" s="253"/>
      <c r="BY558" s="252" t="str">
        <f t="shared" si="877"/>
        <v xml:space="preserve"> </v>
      </c>
      <c r="BZ558" s="251" t="str">
        <f>IF(SUM(I558:T558)&lt;90," ",EXP('eq. coef.'!$B$1156*'Amp-TB2 calc'!CF558+'eq. coef.'!$B$1157*'Amp-TB2 calc'!CJ558+'eq. coef.'!$B$1158*'Amp-TB2 calc'!CK558+'eq. coef.'!$B$1159*'Amp-TB2 calc'!CM558+'eq. coef.'!$B$1160*'Amp-TB2 calc'!CN558+'eq. coef.'!$B$1161*'Amp-TB2 calc'!CO558+'eq. coef.'!$B$1162*'Amp-TB2 calc'!CP558+'eq. coef.'!$B$1163*'Amp-TB2 calc'!CS558+'eq. coef.'!$B$1164*'Amp-TB2 calc'!CW558+'eq. coef.'!$B$1165*'Amp-TB2 calc'!CX558))</f>
        <v xml:space="preserve"> </v>
      </c>
      <c r="CA558" s="252" t="str">
        <f t="shared" si="878"/>
        <v xml:space="preserve"> </v>
      </c>
      <c r="CB558" s="245"/>
      <c r="CC558" s="244" t="str">
        <f t="shared" si="879"/>
        <v xml:space="preserve"> </v>
      </c>
      <c r="CD558" s="244" t="str">
        <f t="shared" si="880"/>
        <v xml:space="preserve"> </v>
      </c>
      <c r="CE558" s="240" t="str">
        <f t="shared" si="881"/>
        <v xml:space="preserve"> </v>
      </c>
      <c r="CF558" s="240" t="str">
        <f t="shared" si="882"/>
        <v xml:space="preserve"> </v>
      </c>
      <c r="CG558" s="240" t="str">
        <f t="shared" si="883"/>
        <v xml:space="preserve"> </v>
      </c>
      <c r="CH558" s="240" t="str">
        <f t="shared" si="884"/>
        <v xml:space="preserve"> </v>
      </c>
      <c r="CI558" s="240"/>
      <c r="CJ558" s="240" t="str">
        <f t="shared" si="885"/>
        <v xml:space="preserve"> </v>
      </c>
      <c r="CK558" s="240" t="str">
        <f t="shared" si="886"/>
        <v xml:space="preserve"> </v>
      </c>
      <c r="CL558" s="240" t="str">
        <f t="shared" si="887"/>
        <v xml:space="preserve"> </v>
      </c>
      <c r="CM558" s="240" t="str">
        <f t="shared" si="888"/>
        <v xml:space="preserve"> </v>
      </c>
      <c r="CN558" s="240" t="str">
        <f t="shared" si="889"/>
        <v xml:space="preserve"> </v>
      </c>
      <c r="CO558" s="240" t="str">
        <f t="shared" si="890"/>
        <v xml:space="preserve"> </v>
      </c>
      <c r="CP558" s="240" t="str">
        <f t="shared" si="891"/>
        <v xml:space="preserve"> </v>
      </c>
      <c r="CQ558" s="240" t="str">
        <f t="shared" si="892"/>
        <v xml:space="preserve"> </v>
      </c>
      <c r="CR558" s="240"/>
      <c r="CS558" s="240" t="str">
        <f t="shared" si="893"/>
        <v xml:space="preserve"> </v>
      </c>
      <c r="CT558" s="240" t="str">
        <f t="shared" si="894"/>
        <v xml:space="preserve"> </v>
      </c>
      <c r="CU558" s="240" t="str">
        <f t="shared" si="895"/>
        <v xml:space="preserve"> </v>
      </c>
      <c r="CV558" s="240"/>
      <c r="CW558" s="240" t="str">
        <f t="shared" si="896"/>
        <v xml:space="preserve"> </v>
      </c>
      <c r="CX558" s="240" t="str">
        <f t="shared" si="897"/>
        <v xml:space="preserve"> </v>
      </c>
      <c r="CY558" s="240" t="str">
        <f t="shared" si="898"/>
        <v xml:space="preserve"> </v>
      </c>
      <c r="CZ558" s="240"/>
      <c r="DA558" s="240" t="str">
        <f t="shared" si="899"/>
        <v xml:space="preserve"> </v>
      </c>
      <c r="DB558" s="240" t="str">
        <f t="shared" si="900"/>
        <v xml:space="preserve"> </v>
      </c>
      <c r="DC558" s="240" t="str">
        <f t="shared" si="901"/>
        <v xml:space="preserve"> </v>
      </c>
      <c r="DD558" s="240" t="str">
        <f t="shared" si="902"/>
        <v xml:space="preserve"> </v>
      </c>
      <c r="DE558" s="245" t="str">
        <f t="shared" si="903"/>
        <v xml:space="preserve"> </v>
      </c>
      <c r="DF558" s="245"/>
      <c r="DG558" s="239" t="str">
        <f t="shared" si="904"/>
        <v xml:space="preserve"> </v>
      </c>
      <c r="DH558" s="239" t="str">
        <f t="shared" si="905"/>
        <v xml:space="preserve"> </v>
      </c>
      <c r="DI558" s="239" t="str">
        <f t="shared" si="906"/>
        <v xml:space="preserve"> </v>
      </c>
      <c r="DJ558" s="240" t="str">
        <f t="shared" si="907"/>
        <v xml:space="preserve"> </v>
      </c>
    </row>
    <row r="559" spans="1:114">
      <c r="A559" s="312"/>
      <c r="I559" s="325"/>
      <c r="J559" s="325"/>
      <c r="K559" s="325"/>
      <c r="L559" s="325"/>
      <c r="M559" s="325"/>
      <c r="N559" s="325"/>
      <c r="O559" s="325"/>
      <c r="P559" s="325"/>
      <c r="Q559" s="325"/>
      <c r="R559" s="325"/>
      <c r="S559" s="325"/>
      <c r="T559" s="325"/>
      <c r="U559" s="238" t="str">
        <f t="shared" si="845"/>
        <v/>
      </c>
      <c r="V559" s="239" t="str">
        <f>IF(SUM(I559:T559)&lt;90," ",I559/stab.data!$U$7)</f>
        <v xml:space="preserve"> </v>
      </c>
      <c r="W559" s="239" t="str">
        <f>IF(SUM(I559:T559)&lt;90," ",J559/stab.data!$U$8)</f>
        <v xml:space="preserve"> </v>
      </c>
      <c r="X559" s="239" t="str">
        <f>IF(SUM(I559:T559)&lt;90," ",K559*2/stab.data!$U$9)</f>
        <v xml:space="preserve"> </v>
      </c>
      <c r="Y559" s="239" t="str">
        <f>IF(SUM(I559:T559)&lt;90," ",L559*2/stab.data!$U$10)</f>
        <v xml:space="preserve"> </v>
      </c>
      <c r="Z559" s="239" t="str">
        <f>IF(SUM(I559:T559)&lt;90," ",M559/stab.data!$U$11)</f>
        <v xml:space="preserve"> </v>
      </c>
      <c r="AA559" s="239" t="str">
        <f>IF(SUM(I559:T559)&lt;90," ",N559/stab.data!$U$12)</f>
        <v xml:space="preserve"> </v>
      </c>
      <c r="AB559" s="239" t="str">
        <f>IF(SUM(I559:T559)&lt;90," ",O559/stab.data!$U$13)</f>
        <v xml:space="preserve"> </v>
      </c>
      <c r="AC559" s="239" t="str">
        <f>IF(SUM(I559:T559)&lt;90," ",P559/stab.data!$U$14)</f>
        <v xml:space="preserve"> </v>
      </c>
      <c r="AD559" s="239" t="str">
        <f>IF(SUM(I559:T559)&lt;90," ",Q559*2/stab.data!$U$15)</f>
        <v xml:space="preserve"> </v>
      </c>
      <c r="AE559" s="239" t="str">
        <f>IF(SUM(I559:T559)&lt;90," ",R559*2/stab.data!$U$16)</f>
        <v xml:space="preserve"> </v>
      </c>
      <c r="AF559" s="239" t="str">
        <f>IF(SUM(I559:T559)&lt;90," ",S559/stab.data!$U$17)</f>
        <v xml:space="preserve"> </v>
      </c>
      <c r="AG559" s="239" t="str">
        <f>IF(SUM(I559:T559)&lt;90," ",T559/stab.data!$U$18)</f>
        <v xml:space="preserve"> </v>
      </c>
      <c r="AH559" s="239" t="str">
        <f t="shared" si="846"/>
        <v xml:space="preserve"> </v>
      </c>
      <c r="AI559" s="239" t="str">
        <f t="shared" si="847"/>
        <v xml:space="preserve"> </v>
      </c>
      <c r="AJ559" s="240" t="str">
        <f t="shared" si="848"/>
        <v xml:space="preserve"> </v>
      </c>
      <c r="AK559" s="240" t="str">
        <f t="shared" si="849"/>
        <v xml:space="preserve"> </v>
      </c>
      <c r="AL559" s="240" t="str">
        <f t="shared" si="850"/>
        <v xml:space="preserve"> </v>
      </c>
      <c r="AM559" s="240" t="str">
        <f t="shared" si="851"/>
        <v xml:space="preserve"> </v>
      </c>
      <c r="AN559" s="240" t="str">
        <f t="shared" si="852"/>
        <v xml:space="preserve"> </v>
      </c>
      <c r="AO559" s="240" t="str">
        <f t="shared" si="853"/>
        <v xml:space="preserve"> </v>
      </c>
      <c r="AP559" s="240" t="str">
        <f t="shared" si="854"/>
        <v xml:space="preserve"> </v>
      </c>
      <c r="AQ559" s="240" t="str">
        <f t="shared" si="855"/>
        <v xml:space="preserve"> </v>
      </c>
      <c r="AR559" s="240" t="str">
        <f t="shared" si="856"/>
        <v xml:space="preserve"> </v>
      </c>
      <c r="AS559" s="240" t="str">
        <f t="shared" si="857"/>
        <v xml:space="preserve"> </v>
      </c>
      <c r="AT559" s="240" t="str">
        <f t="shared" si="858"/>
        <v xml:space="preserve"> </v>
      </c>
      <c r="AU559" s="240" t="str">
        <f t="shared" si="859"/>
        <v xml:space="preserve"> </v>
      </c>
      <c r="AV559" s="239" t="str">
        <f t="shared" si="860"/>
        <v xml:space="preserve"> </v>
      </c>
      <c r="AW559" s="239" t="str">
        <f t="shared" si="861"/>
        <v xml:space="preserve"> </v>
      </c>
      <c r="AX559" s="239" t="str">
        <f>IF(SUM(I559:T559)&lt;90," ",CM559*AH559*stab.data!$U$20/13/2)</f>
        <v xml:space="preserve"> </v>
      </c>
      <c r="AY559" s="239" t="str">
        <f>IF(SUM(I559:T559)&lt;90," ",CO559*AH559*stab.data!$U$11/13)</f>
        <v xml:space="preserve"> </v>
      </c>
      <c r="AZ559" s="239" t="str">
        <f t="shared" si="862"/>
        <v/>
      </c>
      <c r="BA559" s="241" t="str">
        <f t="shared" si="863"/>
        <v xml:space="preserve"> </v>
      </c>
      <c r="BB559" s="242" t="str">
        <f>IF(SUM(I559:T559)&lt;90," ",EXP('eq. coef.'!$C$104+'eq. coef.'!$C$105*'Amp-TB2 calc'!AJ559+'eq. coef.'!$C$106*'Amp-TB2 calc'!AK559+'eq. coef.'!$C$107*'Amp-TB2 calc'!AL559+'eq. coef.'!$C$108*'Amp-TB2 calc'!AN559+'eq. coef.'!$C$109*'Amp-TB2 calc'!AP559+'eq. coef.'!$C$110*'Amp-TB2 calc'!AQ559+'eq. coef.'!$C$111*'Amp-TB2 calc'!AR559+'eq. coef.'!$C$112*'Amp-TB2 calc'!AS559))</f>
        <v xml:space="preserve"> </v>
      </c>
      <c r="BC559" s="243" t="str">
        <f>IF(SUM(I559:T559)&lt;90," ",EXP('eq. coef.'!$C$176+'eq. coef.'!$C$177*'Amp-TB2 calc'!AJ559+'eq. coef.'!$C$178*'Amp-TB2 calc'!AK559+'eq. coef.'!$C$179*'Amp-TB2 calc'!AL559+'eq. coef.'!$C$180*'Amp-TB2 calc'!AN559+'eq. coef.'!$C$181*'Amp-TB2 calc'!AP559+'eq. coef.'!$C$182*'Amp-TB2 calc'!AQ559+'eq. coef.'!$C$183*'Amp-TB2 calc'!AR559+'eq. coef.'!$C$184*'Amp-TB2 calc'!AS559))</f>
        <v xml:space="preserve"> </v>
      </c>
      <c r="BD559" s="243" t="str">
        <f>IF(SUM(I559:T559)&lt;90," ",('eq. coef.'!$C$234+'eq. coef.'!$C$235*'Amp-TB2 calc'!AJ559+'eq. coef.'!$C$236*'Amp-TB2 calc'!AK559+'eq. coef.'!$C$237*'Amp-TB2 calc'!AL559+'eq. coef.'!$C$238*'Amp-TB2 calc'!AN559+'eq. coef.'!$C$239*'Amp-TB2 calc'!AP559+'eq. coef.'!$C$240*'Amp-TB2 calc'!AQ559+'eq. coef.'!$C$241*'Amp-TB2 calc'!AR559+'eq. coef.'!$C$242*'Amp-TB2 calc'!AS559))</f>
        <v xml:space="preserve"> </v>
      </c>
      <c r="BE559" s="243" t="str">
        <f>IF(SUM(I559:T559)&lt;90," ",('eq. coef.'!$C$270+'eq. coef.'!$C$271*'Amp-TB2 calc'!AJ559+'eq. coef.'!$C$272*'Amp-TB2 calc'!AK559+'eq. coef.'!$C$273*'Amp-TB2 calc'!AL559+'eq. coef.'!$C$274*'Amp-TB2 calc'!AN559+'eq. coef.'!$C$275*'Amp-TB2 calc'!AP559+'eq. coef.'!$C$276*'Amp-TB2 calc'!AQ559+'eq. coef.'!$C$277*'Amp-TB2 calc'!AR559+'eq. coef.'!$C$278*'Amp-TB2 calc'!AS559))</f>
        <v xml:space="preserve"> </v>
      </c>
      <c r="BF559" s="243" t="str">
        <f>IF(SUM(I559:T559)&lt;90," ",EXP('eq. coef.'!$C$328+'eq. coef.'!$C$329*'Amp-TB2 calc'!AJ559+'eq. coef.'!$C$330*'Amp-TB2 calc'!AK559+'eq. coef.'!$C$331*'Amp-TB2 calc'!AL559+'eq. coef.'!$C$332*'Amp-TB2 calc'!AN559+'eq. coef.'!$C$333*'Amp-TB2 calc'!AP559+'eq. coef.'!$C$334*'Amp-TB2 calc'!AQ559+'eq. coef.'!$C$335*'Amp-TB2 calc'!AR559+'eq. coef.'!$C$336*'Amp-TB2 calc'!AS559))</f>
        <v xml:space="preserve"> </v>
      </c>
      <c r="BG559" s="255" t="str">
        <f t="shared" si="864"/>
        <v xml:space="preserve"> </v>
      </c>
      <c r="BH559" s="306" t="str">
        <f t="shared" si="865"/>
        <v xml:space="preserve"> </v>
      </c>
      <c r="BI559" s="243" t="str">
        <f t="shared" si="866"/>
        <v xml:space="preserve"> </v>
      </c>
      <c r="BJ559" s="245" t="str">
        <f t="shared" si="867"/>
        <v xml:space="preserve"> </v>
      </c>
      <c r="BK559" s="243" t="str">
        <f t="shared" si="868"/>
        <v xml:space="preserve"> </v>
      </c>
      <c r="BL559" s="247" t="str">
        <f>IF(SUM(I559:T559)&lt;90," ",'eq. coef.'!$C$360+'eq. coef.'!$C$361*'Amp-TB2 calc'!AJ559+'eq. coef.'!$C$362*'Amp-TB2 calc'!AK559+'eq. coef.'!$C$363*'Amp-TB2 calc'!AL559+'eq. coef.'!$C$364*'Amp-TB2 calc'!AN559+'eq. coef.'!$C$365*'Amp-TB2 calc'!AP559+'eq. coef.'!$C$366*'Amp-TB2 calc'!AQ559+'eq. coef.'!$C$367*'Amp-TB2 calc'!AR559+'eq. coef.'!$C$368*'Amp-TB2 calc'!AS559+'eq. coef.'!$C$369*LN(BO559))</f>
        <v xml:space="preserve"> </v>
      </c>
      <c r="BM559" s="248" t="str">
        <f t="shared" si="869"/>
        <v/>
      </c>
      <c r="BN559" s="267" t="str">
        <f t="shared" si="870"/>
        <v/>
      </c>
      <c r="BO559" s="249" t="str">
        <f t="shared" si="871"/>
        <v xml:space="preserve"> </v>
      </c>
      <c r="BP559" s="243" t="str">
        <f t="shared" si="872"/>
        <v xml:space="preserve"> </v>
      </c>
      <c r="BQ559" s="245"/>
      <c r="BR559" s="245">
        <f t="shared" si="873"/>
        <v>0</v>
      </c>
      <c r="BS559" s="245">
        <f t="shared" si="874"/>
        <v>0</v>
      </c>
      <c r="BT559" s="243" t="str">
        <f t="shared" si="875"/>
        <v xml:space="preserve"> </v>
      </c>
      <c r="BU559" s="250"/>
      <c r="BV559" s="251" t="str">
        <f>IF(SUM(I559:T559)&lt;90," ",'eq. coef.'!$B$1128*'Amp-TB2 calc'!CF559+'eq. coef.'!$B$1129*'Amp-TB2 calc'!CJ559+'eq. coef.'!$B$1130*'Amp-TB2 calc'!CK559+'eq. coef.'!$B$1131*'Amp-TB2 calc'!CM559+'eq. coef.'!$B$1132*'Amp-TB2 calc'!CN559+'eq. coef.'!$B$1133*'Amp-TB2 calc'!CO559+'eq. coef.'!$B$1134*'Amp-TB2 calc'!CP559+'eq. coef.'!$B$1135*'Amp-TB2 calc'!CS559+'eq. coef.'!$B$1135*'Amp-TB2 calc'!CW559+'eq. coef.'!$B$1137*'Amp-TB2 calc'!CX559)</f>
        <v xml:space="preserve"> </v>
      </c>
      <c r="BW559" s="252" t="str">
        <f t="shared" si="876"/>
        <v/>
      </c>
      <c r="BX559" s="253"/>
      <c r="BY559" s="252" t="str">
        <f t="shared" si="877"/>
        <v xml:space="preserve"> </v>
      </c>
      <c r="BZ559" s="251" t="str">
        <f>IF(SUM(I559:T559)&lt;90," ",EXP('eq. coef.'!$B$1156*'Amp-TB2 calc'!CF559+'eq. coef.'!$B$1157*'Amp-TB2 calc'!CJ559+'eq. coef.'!$B$1158*'Amp-TB2 calc'!CK559+'eq. coef.'!$B$1159*'Amp-TB2 calc'!CM559+'eq. coef.'!$B$1160*'Amp-TB2 calc'!CN559+'eq. coef.'!$B$1161*'Amp-TB2 calc'!CO559+'eq. coef.'!$B$1162*'Amp-TB2 calc'!CP559+'eq. coef.'!$B$1163*'Amp-TB2 calc'!CS559+'eq. coef.'!$B$1164*'Amp-TB2 calc'!CW559+'eq. coef.'!$B$1165*'Amp-TB2 calc'!CX559))</f>
        <v xml:space="preserve"> </v>
      </c>
      <c r="CA559" s="252" t="str">
        <f t="shared" si="878"/>
        <v xml:space="preserve"> </v>
      </c>
      <c r="CB559" s="245"/>
      <c r="CC559" s="244" t="str">
        <f t="shared" si="879"/>
        <v xml:space="preserve"> </v>
      </c>
      <c r="CD559" s="244" t="str">
        <f t="shared" si="880"/>
        <v xml:space="preserve"> </v>
      </c>
      <c r="CE559" s="240" t="str">
        <f t="shared" si="881"/>
        <v xml:space="preserve"> </v>
      </c>
      <c r="CF559" s="240" t="str">
        <f t="shared" si="882"/>
        <v xml:space="preserve"> </v>
      </c>
      <c r="CG559" s="240" t="str">
        <f t="shared" si="883"/>
        <v xml:space="preserve"> </v>
      </c>
      <c r="CH559" s="240" t="str">
        <f t="shared" si="884"/>
        <v xml:space="preserve"> </v>
      </c>
      <c r="CI559" s="240"/>
      <c r="CJ559" s="240" t="str">
        <f t="shared" si="885"/>
        <v xml:space="preserve"> </v>
      </c>
      <c r="CK559" s="240" t="str">
        <f t="shared" si="886"/>
        <v xml:space="preserve"> </v>
      </c>
      <c r="CL559" s="240" t="str">
        <f t="shared" si="887"/>
        <v xml:space="preserve"> </v>
      </c>
      <c r="CM559" s="240" t="str">
        <f t="shared" si="888"/>
        <v xml:space="preserve"> </v>
      </c>
      <c r="CN559" s="240" t="str">
        <f t="shared" si="889"/>
        <v xml:space="preserve"> </v>
      </c>
      <c r="CO559" s="240" t="str">
        <f t="shared" si="890"/>
        <v xml:space="preserve"> </v>
      </c>
      <c r="CP559" s="240" t="str">
        <f t="shared" si="891"/>
        <v xml:space="preserve"> </v>
      </c>
      <c r="CQ559" s="240" t="str">
        <f t="shared" si="892"/>
        <v xml:space="preserve"> </v>
      </c>
      <c r="CR559" s="240"/>
      <c r="CS559" s="240" t="str">
        <f t="shared" si="893"/>
        <v xml:space="preserve"> </v>
      </c>
      <c r="CT559" s="240" t="str">
        <f t="shared" si="894"/>
        <v xml:space="preserve"> </v>
      </c>
      <c r="CU559" s="240" t="str">
        <f t="shared" si="895"/>
        <v xml:space="preserve"> </v>
      </c>
      <c r="CV559" s="240"/>
      <c r="CW559" s="240" t="str">
        <f t="shared" si="896"/>
        <v xml:space="preserve"> </v>
      </c>
      <c r="CX559" s="240" t="str">
        <f t="shared" si="897"/>
        <v xml:space="preserve"> </v>
      </c>
      <c r="CY559" s="240" t="str">
        <f t="shared" si="898"/>
        <v xml:space="preserve"> </v>
      </c>
      <c r="CZ559" s="240"/>
      <c r="DA559" s="240" t="str">
        <f t="shared" si="899"/>
        <v xml:space="preserve"> </v>
      </c>
      <c r="DB559" s="240" t="str">
        <f t="shared" si="900"/>
        <v xml:space="preserve"> </v>
      </c>
      <c r="DC559" s="240" t="str">
        <f t="shared" si="901"/>
        <v xml:space="preserve"> </v>
      </c>
      <c r="DD559" s="240" t="str">
        <f t="shared" si="902"/>
        <v xml:space="preserve"> </v>
      </c>
      <c r="DE559" s="245" t="str">
        <f t="shared" si="903"/>
        <v xml:space="preserve"> </v>
      </c>
      <c r="DF559" s="245"/>
      <c r="DG559" s="239" t="str">
        <f t="shared" si="904"/>
        <v xml:space="preserve"> </v>
      </c>
      <c r="DH559" s="239" t="str">
        <f t="shared" si="905"/>
        <v xml:space="preserve"> </v>
      </c>
      <c r="DI559" s="239" t="str">
        <f t="shared" si="906"/>
        <v xml:space="preserve"> </v>
      </c>
      <c r="DJ559" s="240" t="str">
        <f t="shared" si="907"/>
        <v xml:space="preserve"> </v>
      </c>
    </row>
    <row r="560" spans="1:114">
      <c r="A560" s="312"/>
      <c r="I560" s="325"/>
      <c r="J560" s="325"/>
      <c r="K560" s="325"/>
      <c r="L560" s="325"/>
      <c r="M560" s="325"/>
      <c r="N560" s="325"/>
      <c r="O560" s="325"/>
      <c r="P560" s="325"/>
      <c r="Q560" s="325"/>
      <c r="R560" s="325"/>
      <c r="S560" s="325"/>
      <c r="T560" s="325"/>
      <c r="U560" s="238" t="str">
        <f t="shared" si="845"/>
        <v/>
      </c>
      <c r="V560" s="239" t="str">
        <f>IF(SUM(I560:T560)&lt;90," ",I560/stab.data!$U$7)</f>
        <v xml:space="preserve"> </v>
      </c>
      <c r="W560" s="239" t="str">
        <f>IF(SUM(I560:T560)&lt;90," ",J560/stab.data!$U$8)</f>
        <v xml:space="preserve"> </v>
      </c>
      <c r="X560" s="239" t="str">
        <f>IF(SUM(I560:T560)&lt;90," ",K560*2/stab.data!$U$9)</f>
        <v xml:space="preserve"> </v>
      </c>
      <c r="Y560" s="239" t="str">
        <f>IF(SUM(I560:T560)&lt;90," ",L560*2/stab.data!$U$10)</f>
        <v xml:space="preserve"> </v>
      </c>
      <c r="Z560" s="239" t="str">
        <f>IF(SUM(I560:T560)&lt;90," ",M560/stab.data!$U$11)</f>
        <v xml:space="preserve"> </v>
      </c>
      <c r="AA560" s="239" t="str">
        <f>IF(SUM(I560:T560)&lt;90," ",N560/stab.data!$U$12)</f>
        <v xml:space="preserve"> </v>
      </c>
      <c r="AB560" s="239" t="str">
        <f>IF(SUM(I560:T560)&lt;90," ",O560/stab.data!$U$13)</f>
        <v xml:space="preserve"> </v>
      </c>
      <c r="AC560" s="239" t="str">
        <f>IF(SUM(I560:T560)&lt;90," ",P560/stab.data!$U$14)</f>
        <v xml:space="preserve"> </v>
      </c>
      <c r="AD560" s="239" t="str">
        <f>IF(SUM(I560:T560)&lt;90," ",Q560*2/stab.data!$U$15)</f>
        <v xml:space="preserve"> </v>
      </c>
      <c r="AE560" s="239" t="str">
        <f>IF(SUM(I560:T560)&lt;90," ",R560*2/stab.data!$U$16)</f>
        <v xml:space="preserve"> </v>
      </c>
      <c r="AF560" s="239" t="str">
        <f>IF(SUM(I560:T560)&lt;90," ",S560/stab.data!$U$17)</f>
        <v xml:space="preserve"> </v>
      </c>
      <c r="AG560" s="239" t="str">
        <f>IF(SUM(I560:T560)&lt;90," ",T560/stab.data!$U$18)</f>
        <v xml:space="preserve"> </v>
      </c>
      <c r="AH560" s="239" t="str">
        <f t="shared" si="846"/>
        <v xml:space="preserve"> </v>
      </c>
      <c r="AI560" s="239" t="str">
        <f t="shared" si="847"/>
        <v xml:space="preserve"> </v>
      </c>
      <c r="AJ560" s="240" t="str">
        <f t="shared" si="848"/>
        <v xml:space="preserve"> </v>
      </c>
      <c r="AK560" s="240" t="str">
        <f t="shared" si="849"/>
        <v xml:space="preserve"> </v>
      </c>
      <c r="AL560" s="240" t="str">
        <f t="shared" si="850"/>
        <v xml:space="preserve"> </v>
      </c>
      <c r="AM560" s="240" t="str">
        <f t="shared" si="851"/>
        <v xml:space="preserve"> </v>
      </c>
      <c r="AN560" s="240" t="str">
        <f t="shared" si="852"/>
        <v xml:space="preserve"> </v>
      </c>
      <c r="AO560" s="240" t="str">
        <f t="shared" si="853"/>
        <v xml:space="preserve"> </v>
      </c>
      <c r="AP560" s="240" t="str">
        <f t="shared" si="854"/>
        <v xml:space="preserve"> </v>
      </c>
      <c r="AQ560" s="240" t="str">
        <f t="shared" si="855"/>
        <v xml:space="preserve"> </v>
      </c>
      <c r="AR560" s="240" t="str">
        <f t="shared" si="856"/>
        <v xml:space="preserve"> </v>
      </c>
      <c r="AS560" s="240" t="str">
        <f t="shared" si="857"/>
        <v xml:space="preserve"> </v>
      </c>
      <c r="AT560" s="240" t="str">
        <f t="shared" si="858"/>
        <v xml:space="preserve"> </v>
      </c>
      <c r="AU560" s="240" t="str">
        <f t="shared" si="859"/>
        <v xml:space="preserve"> </v>
      </c>
      <c r="AV560" s="239" t="str">
        <f t="shared" si="860"/>
        <v xml:space="preserve"> </v>
      </c>
      <c r="AW560" s="239" t="str">
        <f t="shared" si="861"/>
        <v xml:space="preserve"> </v>
      </c>
      <c r="AX560" s="239" t="str">
        <f>IF(SUM(I560:T560)&lt;90," ",CM560*AH560*stab.data!$U$20/13/2)</f>
        <v xml:space="preserve"> </v>
      </c>
      <c r="AY560" s="239" t="str">
        <f>IF(SUM(I560:T560)&lt;90," ",CO560*AH560*stab.data!$U$11/13)</f>
        <v xml:space="preserve"> </v>
      </c>
      <c r="AZ560" s="239" t="str">
        <f t="shared" si="862"/>
        <v/>
      </c>
      <c r="BA560" s="241" t="str">
        <f t="shared" si="863"/>
        <v xml:space="preserve"> </v>
      </c>
      <c r="BB560" s="242" t="str">
        <f>IF(SUM(I560:T560)&lt;90," ",EXP('eq. coef.'!$C$104+'eq. coef.'!$C$105*'Amp-TB2 calc'!AJ560+'eq. coef.'!$C$106*'Amp-TB2 calc'!AK560+'eq. coef.'!$C$107*'Amp-TB2 calc'!AL560+'eq. coef.'!$C$108*'Amp-TB2 calc'!AN560+'eq. coef.'!$C$109*'Amp-TB2 calc'!AP560+'eq. coef.'!$C$110*'Amp-TB2 calc'!AQ560+'eq. coef.'!$C$111*'Amp-TB2 calc'!AR560+'eq. coef.'!$C$112*'Amp-TB2 calc'!AS560))</f>
        <v xml:space="preserve"> </v>
      </c>
      <c r="BC560" s="243" t="str">
        <f>IF(SUM(I560:T560)&lt;90," ",EXP('eq. coef.'!$C$176+'eq. coef.'!$C$177*'Amp-TB2 calc'!AJ560+'eq. coef.'!$C$178*'Amp-TB2 calc'!AK560+'eq. coef.'!$C$179*'Amp-TB2 calc'!AL560+'eq. coef.'!$C$180*'Amp-TB2 calc'!AN560+'eq. coef.'!$C$181*'Amp-TB2 calc'!AP560+'eq. coef.'!$C$182*'Amp-TB2 calc'!AQ560+'eq. coef.'!$C$183*'Amp-TB2 calc'!AR560+'eq. coef.'!$C$184*'Amp-TB2 calc'!AS560))</f>
        <v xml:space="preserve"> </v>
      </c>
      <c r="BD560" s="243" t="str">
        <f>IF(SUM(I560:T560)&lt;90," ",('eq. coef.'!$C$234+'eq. coef.'!$C$235*'Amp-TB2 calc'!AJ560+'eq. coef.'!$C$236*'Amp-TB2 calc'!AK560+'eq. coef.'!$C$237*'Amp-TB2 calc'!AL560+'eq. coef.'!$C$238*'Amp-TB2 calc'!AN560+'eq. coef.'!$C$239*'Amp-TB2 calc'!AP560+'eq. coef.'!$C$240*'Amp-TB2 calc'!AQ560+'eq. coef.'!$C$241*'Amp-TB2 calc'!AR560+'eq. coef.'!$C$242*'Amp-TB2 calc'!AS560))</f>
        <v xml:space="preserve"> </v>
      </c>
      <c r="BE560" s="243" t="str">
        <f>IF(SUM(I560:T560)&lt;90," ",('eq. coef.'!$C$270+'eq. coef.'!$C$271*'Amp-TB2 calc'!AJ560+'eq. coef.'!$C$272*'Amp-TB2 calc'!AK560+'eq. coef.'!$C$273*'Amp-TB2 calc'!AL560+'eq. coef.'!$C$274*'Amp-TB2 calc'!AN560+'eq. coef.'!$C$275*'Amp-TB2 calc'!AP560+'eq. coef.'!$C$276*'Amp-TB2 calc'!AQ560+'eq. coef.'!$C$277*'Amp-TB2 calc'!AR560+'eq. coef.'!$C$278*'Amp-TB2 calc'!AS560))</f>
        <v xml:space="preserve"> </v>
      </c>
      <c r="BF560" s="243" t="str">
        <f>IF(SUM(I560:T560)&lt;90," ",EXP('eq. coef.'!$C$328+'eq. coef.'!$C$329*'Amp-TB2 calc'!AJ560+'eq. coef.'!$C$330*'Amp-TB2 calc'!AK560+'eq. coef.'!$C$331*'Amp-TB2 calc'!AL560+'eq. coef.'!$C$332*'Amp-TB2 calc'!AN560+'eq. coef.'!$C$333*'Amp-TB2 calc'!AP560+'eq. coef.'!$C$334*'Amp-TB2 calc'!AQ560+'eq. coef.'!$C$335*'Amp-TB2 calc'!AR560+'eq. coef.'!$C$336*'Amp-TB2 calc'!AS560))</f>
        <v xml:space="preserve"> </v>
      </c>
      <c r="BG560" s="255" t="str">
        <f t="shared" si="864"/>
        <v xml:space="preserve"> </v>
      </c>
      <c r="BH560" s="306" t="str">
        <f t="shared" si="865"/>
        <v xml:space="preserve"> </v>
      </c>
      <c r="BI560" s="243" t="str">
        <f t="shared" si="866"/>
        <v xml:space="preserve"> </v>
      </c>
      <c r="BJ560" s="245" t="str">
        <f t="shared" si="867"/>
        <v xml:space="preserve"> </v>
      </c>
      <c r="BK560" s="243" t="str">
        <f t="shared" si="868"/>
        <v xml:space="preserve"> </v>
      </c>
      <c r="BL560" s="247" t="str">
        <f>IF(SUM(I560:T560)&lt;90," ",'eq. coef.'!$C$360+'eq. coef.'!$C$361*'Amp-TB2 calc'!AJ560+'eq. coef.'!$C$362*'Amp-TB2 calc'!AK560+'eq. coef.'!$C$363*'Amp-TB2 calc'!AL560+'eq. coef.'!$C$364*'Amp-TB2 calc'!AN560+'eq. coef.'!$C$365*'Amp-TB2 calc'!AP560+'eq. coef.'!$C$366*'Amp-TB2 calc'!AQ560+'eq. coef.'!$C$367*'Amp-TB2 calc'!AR560+'eq. coef.'!$C$368*'Amp-TB2 calc'!AS560+'eq. coef.'!$C$369*LN(BO560))</f>
        <v xml:space="preserve"> </v>
      </c>
      <c r="BM560" s="248" t="str">
        <f t="shared" si="869"/>
        <v/>
      </c>
      <c r="BN560" s="267" t="str">
        <f t="shared" si="870"/>
        <v/>
      </c>
      <c r="BO560" s="249" t="str">
        <f t="shared" si="871"/>
        <v xml:space="preserve"> </v>
      </c>
      <c r="BP560" s="243" t="str">
        <f t="shared" si="872"/>
        <v xml:space="preserve"> </v>
      </c>
      <c r="BQ560" s="245"/>
      <c r="BR560" s="245">
        <f t="shared" si="873"/>
        <v>0</v>
      </c>
      <c r="BS560" s="245">
        <f t="shared" si="874"/>
        <v>0</v>
      </c>
      <c r="BT560" s="243" t="str">
        <f t="shared" si="875"/>
        <v xml:space="preserve"> </v>
      </c>
      <c r="BU560" s="250"/>
      <c r="BV560" s="251" t="str">
        <f>IF(SUM(I560:T560)&lt;90," ",'eq. coef.'!$B$1128*'Amp-TB2 calc'!CF560+'eq. coef.'!$B$1129*'Amp-TB2 calc'!CJ560+'eq. coef.'!$B$1130*'Amp-TB2 calc'!CK560+'eq. coef.'!$B$1131*'Amp-TB2 calc'!CM560+'eq. coef.'!$B$1132*'Amp-TB2 calc'!CN560+'eq. coef.'!$B$1133*'Amp-TB2 calc'!CO560+'eq. coef.'!$B$1134*'Amp-TB2 calc'!CP560+'eq. coef.'!$B$1135*'Amp-TB2 calc'!CS560+'eq. coef.'!$B$1135*'Amp-TB2 calc'!CW560+'eq. coef.'!$B$1137*'Amp-TB2 calc'!CX560)</f>
        <v xml:space="preserve"> </v>
      </c>
      <c r="BW560" s="252" t="str">
        <f t="shared" si="876"/>
        <v/>
      </c>
      <c r="BX560" s="253"/>
      <c r="BY560" s="252" t="str">
        <f t="shared" si="877"/>
        <v xml:space="preserve"> </v>
      </c>
      <c r="BZ560" s="251" t="str">
        <f>IF(SUM(I560:T560)&lt;90," ",EXP('eq. coef.'!$B$1156*'Amp-TB2 calc'!CF560+'eq. coef.'!$B$1157*'Amp-TB2 calc'!CJ560+'eq. coef.'!$B$1158*'Amp-TB2 calc'!CK560+'eq. coef.'!$B$1159*'Amp-TB2 calc'!CM560+'eq. coef.'!$B$1160*'Amp-TB2 calc'!CN560+'eq. coef.'!$B$1161*'Amp-TB2 calc'!CO560+'eq. coef.'!$B$1162*'Amp-TB2 calc'!CP560+'eq. coef.'!$B$1163*'Amp-TB2 calc'!CS560+'eq. coef.'!$B$1164*'Amp-TB2 calc'!CW560+'eq. coef.'!$B$1165*'Amp-TB2 calc'!CX560))</f>
        <v xml:space="preserve"> </v>
      </c>
      <c r="CA560" s="252" t="str">
        <f t="shared" si="878"/>
        <v xml:space="preserve"> </v>
      </c>
      <c r="CB560" s="245"/>
      <c r="CC560" s="244" t="str">
        <f t="shared" si="879"/>
        <v xml:space="preserve"> </v>
      </c>
      <c r="CD560" s="244" t="str">
        <f t="shared" si="880"/>
        <v xml:space="preserve"> </v>
      </c>
      <c r="CE560" s="240" t="str">
        <f t="shared" si="881"/>
        <v xml:space="preserve"> </v>
      </c>
      <c r="CF560" s="240" t="str">
        <f t="shared" si="882"/>
        <v xml:space="preserve"> </v>
      </c>
      <c r="CG560" s="240" t="str">
        <f t="shared" si="883"/>
        <v xml:space="preserve"> </v>
      </c>
      <c r="CH560" s="240" t="str">
        <f t="shared" si="884"/>
        <v xml:space="preserve"> </v>
      </c>
      <c r="CI560" s="240"/>
      <c r="CJ560" s="240" t="str">
        <f t="shared" si="885"/>
        <v xml:space="preserve"> </v>
      </c>
      <c r="CK560" s="240" t="str">
        <f t="shared" si="886"/>
        <v xml:space="preserve"> </v>
      </c>
      <c r="CL560" s="240" t="str">
        <f t="shared" si="887"/>
        <v xml:space="preserve"> </v>
      </c>
      <c r="CM560" s="240" t="str">
        <f t="shared" si="888"/>
        <v xml:space="preserve"> </v>
      </c>
      <c r="CN560" s="240" t="str">
        <f t="shared" si="889"/>
        <v xml:space="preserve"> </v>
      </c>
      <c r="CO560" s="240" t="str">
        <f t="shared" si="890"/>
        <v xml:space="preserve"> </v>
      </c>
      <c r="CP560" s="240" t="str">
        <f t="shared" si="891"/>
        <v xml:space="preserve"> </v>
      </c>
      <c r="CQ560" s="240" t="str">
        <f t="shared" si="892"/>
        <v xml:space="preserve"> </v>
      </c>
      <c r="CR560" s="240"/>
      <c r="CS560" s="240" t="str">
        <f t="shared" si="893"/>
        <v xml:space="preserve"> </v>
      </c>
      <c r="CT560" s="240" t="str">
        <f t="shared" si="894"/>
        <v xml:space="preserve"> </v>
      </c>
      <c r="CU560" s="240" t="str">
        <f t="shared" si="895"/>
        <v xml:space="preserve"> </v>
      </c>
      <c r="CV560" s="240"/>
      <c r="CW560" s="240" t="str">
        <f t="shared" si="896"/>
        <v xml:space="preserve"> </v>
      </c>
      <c r="CX560" s="240" t="str">
        <f t="shared" si="897"/>
        <v xml:space="preserve"> </v>
      </c>
      <c r="CY560" s="240" t="str">
        <f t="shared" si="898"/>
        <v xml:space="preserve"> </v>
      </c>
      <c r="CZ560" s="240"/>
      <c r="DA560" s="240" t="str">
        <f t="shared" si="899"/>
        <v xml:space="preserve"> </v>
      </c>
      <c r="DB560" s="240" t="str">
        <f t="shared" si="900"/>
        <v xml:space="preserve"> </v>
      </c>
      <c r="DC560" s="240" t="str">
        <f t="shared" si="901"/>
        <v xml:space="preserve"> </v>
      </c>
      <c r="DD560" s="240" t="str">
        <f t="shared" si="902"/>
        <v xml:space="preserve"> </v>
      </c>
      <c r="DE560" s="245" t="str">
        <f t="shared" si="903"/>
        <v xml:space="preserve"> </v>
      </c>
      <c r="DF560" s="245"/>
      <c r="DG560" s="239" t="str">
        <f t="shared" si="904"/>
        <v xml:space="preserve"> </v>
      </c>
      <c r="DH560" s="239" t="str">
        <f t="shared" si="905"/>
        <v xml:space="preserve"> </v>
      </c>
      <c r="DI560" s="239" t="str">
        <f t="shared" si="906"/>
        <v xml:space="preserve"> </v>
      </c>
      <c r="DJ560" s="240" t="str">
        <f t="shared" si="907"/>
        <v xml:space="preserve"> </v>
      </c>
    </row>
    <row r="561" spans="1:114">
      <c r="A561" s="312"/>
      <c r="I561" s="325"/>
      <c r="J561" s="325"/>
      <c r="K561" s="325"/>
      <c r="L561" s="325"/>
      <c r="M561" s="325"/>
      <c r="N561" s="325"/>
      <c r="O561" s="325"/>
      <c r="P561" s="325"/>
      <c r="Q561" s="325"/>
      <c r="R561" s="325"/>
      <c r="S561" s="325"/>
      <c r="T561" s="325"/>
      <c r="U561" s="238" t="str">
        <f t="shared" si="845"/>
        <v/>
      </c>
      <c r="V561" s="239" t="str">
        <f>IF(SUM(I561:T561)&lt;90," ",I561/stab.data!$U$7)</f>
        <v xml:space="preserve"> </v>
      </c>
      <c r="W561" s="239" t="str">
        <f>IF(SUM(I561:T561)&lt;90," ",J561/stab.data!$U$8)</f>
        <v xml:space="preserve"> </v>
      </c>
      <c r="X561" s="239" t="str">
        <f>IF(SUM(I561:T561)&lt;90," ",K561*2/stab.data!$U$9)</f>
        <v xml:space="preserve"> </v>
      </c>
      <c r="Y561" s="239" t="str">
        <f>IF(SUM(I561:T561)&lt;90," ",L561*2/stab.data!$U$10)</f>
        <v xml:space="preserve"> </v>
      </c>
      <c r="Z561" s="239" t="str">
        <f>IF(SUM(I561:T561)&lt;90," ",M561/stab.data!$U$11)</f>
        <v xml:space="preserve"> </v>
      </c>
      <c r="AA561" s="239" t="str">
        <f>IF(SUM(I561:T561)&lt;90," ",N561/stab.data!$U$12)</f>
        <v xml:space="preserve"> </v>
      </c>
      <c r="AB561" s="239" t="str">
        <f>IF(SUM(I561:T561)&lt;90," ",O561/stab.data!$U$13)</f>
        <v xml:space="preserve"> </v>
      </c>
      <c r="AC561" s="239" t="str">
        <f>IF(SUM(I561:T561)&lt;90," ",P561/stab.data!$U$14)</f>
        <v xml:space="preserve"> </v>
      </c>
      <c r="AD561" s="239" t="str">
        <f>IF(SUM(I561:T561)&lt;90," ",Q561*2/stab.data!$U$15)</f>
        <v xml:space="preserve"> </v>
      </c>
      <c r="AE561" s="239" t="str">
        <f>IF(SUM(I561:T561)&lt;90," ",R561*2/stab.data!$U$16)</f>
        <v xml:space="preserve"> </v>
      </c>
      <c r="AF561" s="239" t="str">
        <f>IF(SUM(I561:T561)&lt;90," ",S561/stab.data!$U$17)</f>
        <v xml:space="preserve"> </v>
      </c>
      <c r="AG561" s="239" t="str">
        <f>IF(SUM(I561:T561)&lt;90," ",T561/stab.data!$U$18)</f>
        <v xml:space="preserve"> </v>
      </c>
      <c r="AH561" s="239" t="str">
        <f t="shared" si="846"/>
        <v xml:space="preserve"> </v>
      </c>
      <c r="AI561" s="239" t="str">
        <f t="shared" si="847"/>
        <v xml:space="preserve"> </v>
      </c>
      <c r="AJ561" s="240" t="str">
        <f t="shared" si="848"/>
        <v xml:space="preserve"> </v>
      </c>
      <c r="AK561" s="240" t="str">
        <f t="shared" si="849"/>
        <v xml:space="preserve"> </v>
      </c>
      <c r="AL561" s="240" t="str">
        <f t="shared" si="850"/>
        <v xml:space="preserve"> </v>
      </c>
      <c r="AM561" s="240" t="str">
        <f t="shared" si="851"/>
        <v xml:space="preserve"> </v>
      </c>
      <c r="AN561" s="240" t="str">
        <f t="shared" si="852"/>
        <v xml:space="preserve"> </v>
      </c>
      <c r="AO561" s="240" t="str">
        <f t="shared" si="853"/>
        <v xml:space="preserve"> </v>
      </c>
      <c r="AP561" s="240" t="str">
        <f t="shared" si="854"/>
        <v xml:space="preserve"> </v>
      </c>
      <c r="AQ561" s="240" t="str">
        <f t="shared" si="855"/>
        <v xml:space="preserve"> </v>
      </c>
      <c r="AR561" s="240" t="str">
        <f t="shared" si="856"/>
        <v xml:space="preserve"> </v>
      </c>
      <c r="AS561" s="240" t="str">
        <f t="shared" si="857"/>
        <v xml:space="preserve"> </v>
      </c>
      <c r="AT561" s="240" t="str">
        <f t="shared" si="858"/>
        <v xml:space="preserve"> </v>
      </c>
      <c r="AU561" s="240" t="str">
        <f t="shared" si="859"/>
        <v xml:space="preserve"> </v>
      </c>
      <c r="AV561" s="239" t="str">
        <f t="shared" si="860"/>
        <v xml:space="preserve"> </v>
      </c>
      <c r="AW561" s="239" t="str">
        <f t="shared" si="861"/>
        <v xml:space="preserve"> </v>
      </c>
      <c r="AX561" s="239" t="str">
        <f>IF(SUM(I561:T561)&lt;90," ",CM561*AH561*stab.data!$U$20/13/2)</f>
        <v xml:space="preserve"> </v>
      </c>
      <c r="AY561" s="239" t="str">
        <f>IF(SUM(I561:T561)&lt;90," ",CO561*AH561*stab.data!$U$11/13)</f>
        <v xml:space="preserve"> </v>
      </c>
      <c r="AZ561" s="239" t="str">
        <f t="shared" si="862"/>
        <v/>
      </c>
      <c r="BA561" s="241" t="str">
        <f t="shared" si="863"/>
        <v xml:space="preserve"> </v>
      </c>
      <c r="BB561" s="242" t="str">
        <f>IF(SUM(I561:T561)&lt;90," ",EXP('eq. coef.'!$C$104+'eq. coef.'!$C$105*'Amp-TB2 calc'!AJ561+'eq. coef.'!$C$106*'Amp-TB2 calc'!AK561+'eq. coef.'!$C$107*'Amp-TB2 calc'!AL561+'eq. coef.'!$C$108*'Amp-TB2 calc'!AN561+'eq. coef.'!$C$109*'Amp-TB2 calc'!AP561+'eq. coef.'!$C$110*'Amp-TB2 calc'!AQ561+'eq. coef.'!$C$111*'Amp-TB2 calc'!AR561+'eq. coef.'!$C$112*'Amp-TB2 calc'!AS561))</f>
        <v xml:space="preserve"> </v>
      </c>
      <c r="BC561" s="243" t="str">
        <f>IF(SUM(I561:T561)&lt;90," ",EXP('eq. coef.'!$C$176+'eq. coef.'!$C$177*'Amp-TB2 calc'!AJ561+'eq. coef.'!$C$178*'Amp-TB2 calc'!AK561+'eq. coef.'!$C$179*'Amp-TB2 calc'!AL561+'eq. coef.'!$C$180*'Amp-TB2 calc'!AN561+'eq. coef.'!$C$181*'Amp-TB2 calc'!AP561+'eq. coef.'!$C$182*'Amp-TB2 calc'!AQ561+'eq. coef.'!$C$183*'Amp-TB2 calc'!AR561+'eq. coef.'!$C$184*'Amp-TB2 calc'!AS561))</f>
        <v xml:space="preserve"> </v>
      </c>
      <c r="BD561" s="243" t="str">
        <f>IF(SUM(I561:T561)&lt;90," ",('eq. coef.'!$C$234+'eq. coef.'!$C$235*'Amp-TB2 calc'!AJ561+'eq. coef.'!$C$236*'Amp-TB2 calc'!AK561+'eq. coef.'!$C$237*'Amp-TB2 calc'!AL561+'eq. coef.'!$C$238*'Amp-TB2 calc'!AN561+'eq. coef.'!$C$239*'Amp-TB2 calc'!AP561+'eq. coef.'!$C$240*'Amp-TB2 calc'!AQ561+'eq. coef.'!$C$241*'Amp-TB2 calc'!AR561+'eq. coef.'!$C$242*'Amp-TB2 calc'!AS561))</f>
        <v xml:space="preserve"> </v>
      </c>
      <c r="BE561" s="243" t="str">
        <f>IF(SUM(I561:T561)&lt;90," ",('eq. coef.'!$C$270+'eq. coef.'!$C$271*'Amp-TB2 calc'!AJ561+'eq. coef.'!$C$272*'Amp-TB2 calc'!AK561+'eq. coef.'!$C$273*'Amp-TB2 calc'!AL561+'eq. coef.'!$C$274*'Amp-TB2 calc'!AN561+'eq. coef.'!$C$275*'Amp-TB2 calc'!AP561+'eq. coef.'!$C$276*'Amp-TB2 calc'!AQ561+'eq. coef.'!$C$277*'Amp-TB2 calc'!AR561+'eq. coef.'!$C$278*'Amp-TB2 calc'!AS561))</f>
        <v xml:space="preserve"> </v>
      </c>
      <c r="BF561" s="243" t="str">
        <f>IF(SUM(I561:T561)&lt;90," ",EXP('eq. coef.'!$C$328+'eq. coef.'!$C$329*'Amp-TB2 calc'!AJ561+'eq. coef.'!$C$330*'Amp-TB2 calc'!AK561+'eq. coef.'!$C$331*'Amp-TB2 calc'!AL561+'eq. coef.'!$C$332*'Amp-TB2 calc'!AN561+'eq. coef.'!$C$333*'Amp-TB2 calc'!AP561+'eq. coef.'!$C$334*'Amp-TB2 calc'!AQ561+'eq. coef.'!$C$335*'Amp-TB2 calc'!AR561+'eq. coef.'!$C$336*'Amp-TB2 calc'!AS561))</f>
        <v xml:space="preserve"> </v>
      </c>
      <c r="BG561" s="255" t="str">
        <f t="shared" si="864"/>
        <v xml:space="preserve"> </v>
      </c>
      <c r="BH561" s="306" t="str">
        <f t="shared" si="865"/>
        <v xml:space="preserve"> </v>
      </c>
      <c r="BI561" s="243" t="str">
        <f t="shared" si="866"/>
        <v xml:space="preserve"> </v>
      </c>
      <c r="BJ561" s="245" t="str">
        <f t="shared" si="867"/>
        <v xml:space="preserve"> </v>
      </c>
      <c r="BK561" s="243" t="str">
        <f t="shared" si="868"/>
        <v xml:space="preserve"> </v>
      </c>
      <c r="BL561" s="247" t="str">
        <f>IF(SUM(I561:T561)&lt;90," ",'eq. coef.'!$C$360+'eq. coef.'!$C$361*'Amp-TB2 calc'!AJ561+'eq. coef.'!$C$362*'Amp-TB2 calc'!AK561+'eq. coef.'!$C$363*'Amp-TB2 calc'!AL561+'eq. coef.'!$C$364*'Amp-TB2 calc'!AN561+'eq. coef.'!$C$365*'Amp-TB2 calc'!AP561+'eq. coef.'!$C$366*'Amp-TB2 calc'!AQ561+'eq. coef.'!$C$367*'Amp-TB2 calc'!AR561+'eq. coef.'!$C$368*'Amp-TB2 calc'!AS561+'eq. coef.'!$C$369*LN(BO561))</f>
        <v xml:space="preserve"> </v>
      </c>
      <c r="BM561" s="248" t="str">
        <f t="shared" si="869"/>
        <v/>
      </c>
      <c r="BN561" s="267" t="str">
        <f t="shared" si="870"/>
        <v/>
      </c>
      <c r="BO561" s="249" t="str">
        <f t="shared" si="871"/>
        <v xml:space="preserve"> </v>
      </c>
      <c r="BP561" s="243" t="str">
        <f t="shared" si="872"/>
        <v xml:space="preserve"> </v>
      </c>
      <c r="BQ561" s="245"/>
      <c r="BR561" s="245">
        <f t="shared" si="873"/>
        <v>0</v>
      </c>
      <c r="BS561" s="245">
        <f t="shared" si="874"/>
        <v>0</v>
      </c>
      <c r="BT561" s="243" t="str">
        <f t="shared" si="875"/>
        <v xml:space="preserve"> </v>
      </c>
      <c r="BU561" s="250"/>
      <c r="BV561" s="251" t="str">
        <f>IF(SUM(I561:T561)&lt;90," ",'eq. coef.'!$B$1128*'Amp-TB2 calc'!CF561+'eq. coef.'!$B$1129*'Amp-TB2 calc'!CJ561+'eq. coef.'!$B$1130*'Amp-TB2 calc'!CK561+'eq. coef.'!$B$1131*'Amp-TB2 calc'!CM561+'eq. coef.'!$B$1132*'Amp-TB2 calc'!CN561+'eq. coef.'!$B$1133*'Amp-TB2 calc'!CO561+'eq. coef.'!$B$1134*'Amp-TB2 calc'!CP561+'eq. coef.'!$B$1135*'Amp-TB2 calc'!CS561+'eq. coef.'!$B$1135*'Amp-TB2 calc'!CW561+'eq. coef.'!$B$1137*'Amp-TB2 calc'!CX561)</f>
        <v xml:space="preserve"> </v>
      </c>
      <c r="BW561" s="252" t="str">
        <f t="shared" si="876"/>
        <v/>
      </c>
      <c r="BX561" s="253"/>
      <c r="BY561" s="252" t="str">
        <f t="shared" si="877"/>
        <v xml:space="preserve"> </v>
      </c>
      <c r="BZ561" s="251" t="str">
        <f>IF(SUM(I561:T561)&lt;90," ",EXP('eq. coef.'!$B$1156*'Amp-TB2 calc'!CF561+'eq. coef.'!$B$1157*'Amp-TB2 calc'!CJ561+'eq. coef.'!$B$1158*'Amp-TB2 calc'!CK561+'eq. coef.'!$B$1159*'Amp-TB2 calc'!CM561+'eq. coef.'!$B$1160*'Amp-TB2 calc'!CN561+'eq. coef.'!$B$1161*'Amp-TB2 calc'!CO561+'eq. coef.'!$B$1162*'Amp-TB2 calc'!CP561+'eq. coef.'!$B$1163*'Amp-TB2 calc'!CS561+'eq. coef.'!$B$1164*'Amp-TB2 calc'!CW561+'eq. coef.'!$B$1165*'Amp-TB2 calc'!CX561))</f>
        <v xml:space="preserve"> </v>
      </c>
      <c r="CA561" s="252" t="str">
        <f t="shared" si="878"/>
        <v xml:space="preserve"> </v>
      </c>
      <c r="CB561" s="245"/>
      <c r="CC561" s="244" t="str">
        <f t="shared" si="879"/>
        <v xml:space="preserve"> </v>
      </c>
      <c r="CD561" s="244" t="str">
        <f t="shared" si="880"/>
        <v xml:space="preserve"> </v>
      </c>
      <c r="CE561" s="240" t="str">
        <f t="shared" si="881"/>
        <v xml:space="preserve"> </v>
      </c>
      <c r="CF561" s="240" t="str">
        <f t="shared" si="882"/>
        <v xml:space="preserve"> </v>
      </c>
      <c r="CG561" s="240" t="str">
        <f t="shared" si="883"/>
        <v xml:space="preserve"> </v>
      </c>
      <c r="CH561" s="240" t="str">
        <f t="shared" si="884"/>
        <v xml:space="preserve"> </v>
      </c>
      <c r="CI561" s="240"/>
      <c r="CJ561" s="240" t="str">
        <f t="shared" si="885"/>
        <v xml:space="preserve"> </v>
      </c>
      <c r="CK561" s="240" t="str">
        <f t="shared" si="886"/>
        <v xml:space="preserve"> </v>
      </c>
      <c r="CL561" s="240" t="str">
        <f t="shared" si="887"/>
        <v xml:space="preserve"> </v>
      </c>
      <c r="CM561" s="240" t="str">
        <f t="shared" si="888"/>
        <v xml:space="preserve"> </v>
      </c>
      <c r="CN561" s="240" t="str">
        <f t="shared" si="889"/>
        <v xml:space="preserve"> </v>
      </c>
      <c r="CO561" s="240" t="str">
        <f t="shared" si="890"/>
        <v xml:space="preserve"> </v>
      </c>
      <c r="CP561" s="240" t="str">
        <f t="shared" si="891"/>
        <v xml:space="preserve"> </v>
      </c>
      <c r="CQ561" s="240" t="str">
        <f t="shared" si="892"/>
        <v xml:space="preserve"> </v>
      </c>
      <c r="CR561" s="240"/>
      <c r="CS561" s="240" t="str">
        <f t="shared" si="893"/>
        <v xml:space="preserve"> </v>
      </c>
      <c r="CT561" s="240" t="str">
        <f t="shared" si="894"/>
        <v xml:space="preserve"> </v>
      </c>
      <c r="CU561" s="240" t="str">
        <f t="shared" si="895"/>
        <v xml:space="preserve"> </v>
      </c>
      <c r="CV561" s="240"/>
      <c r="CW561" s="240" t="str">
        <f t="shared" si="896"/>
        <v xml:space="preserve"> </v>
      </c>
      <c r="CX561" s="240" t="str">
        <f t="shared" si="897"/>
        <v xml:space="preserve"> </v>
      </c>
      <c r="CY561" s="240" t="str">
        <f t="shared" si="898"/>
        <v xml:space="preserve"> </v>
      </c>
      <c r="CZ561" s="240"/>
      <c r="DA561" s="240" t="str">
        <f t="shared" si="899"/>
        <v xml:space="preserve"> </v>
      </c>
      <c r="DB561" s="240" t="str">
        <f t="shared" si="900"/>
        <v xml:space="preserve"> </v>
      </c>
      <c r="DC561" s="240" t="str">
        <f t="shared" si="901"/>
        <v xml:space="preserve"> </v>
      </c>
      <c r="DD561" s="240" t="str">
        <f t="shared" si="902"/>
        <v xml:space="preserve"> </v>
      </c>
      <c r="DE561" s="245" t="str">
        <f t="shared" si="903"/>
        <v xml:space="preserve"> </v>
      </c>
      <c r="DF561" s="245"/>
      <c r="DG561" s="239" t="str">
        <f t="shared" si="904"/>
        <v xml:space="preserve"> </v>
      </c>
      <c r="DH561" s="239" t="str">
        <f t="shared" si="905"/>
        <v xml:space="preserve"> </v>
      </c>
      <c r="DI561" s="239" t="str">
        <f t="shared" si="906"/>
        <v xml:space="preserve"> </v>
      </c>
      <c r="DJ561" s="240" t="str">
        <f t="shared" si="907"/>
        <v xml:space="preserve"> </v>
      </c>
    </row>
    <row r="562" spans="1:114">
      <c r="A562" s="312"/>
      <c r="I562" s="325"/>
      <c r="J562" s="325"/>
      <c r="K562" s="325"/>
      <c r="L562" s="325"/>
      <c r="M562" s="325"/>
      <c r="N562" s="325"/>
      <c r="O562" s="325"/>
      <c r="P562" s="325"/>
      <c r="Q562" s="325"/>
      <c r="R562" s="325"/>
      <c r="S562" s="325"/>
      <c r="T562" s="325"/>
      <c r="U562" s="238" t="str">
        <f t="shared" si="845"/>
        <v/>
      </c>
      <c r="V562" s="239" t="str">
        <f>IF(SUM(I562:T562)&lt;90," ",I562/stab.data!$U$7)</f>
        <v xml:space="preserve"> </v>
      </c>
      <c r="W562" s="239" t="str">
        <f>IF(SUM(I562:T562)&lt;90," ",J562/stab.data!$U$8)</f>
        <v xml:space="preserve"> </v>
      </c>
      <c r="X562" s="239" t="str">
        <f>IF(SUM(I562:T562)&lt;90," ",K562*2/stab.data!$U$9)</f>
        <v xml:space="preserve"> </v>
      </c>
      <c r="Y562" s="239" t="str">
        <f>IF(SUM(I562:T562)&lt;90," ",L562*2/stab.data!$U$10)</f>
        <v xml:space="preserve"> </v>
      </c>
      <c r="Z562" s="239" t="str">
        <f>IF(SUM(I562:T562)&lt;90," ",M562/stab.data!$U$11)</f>
        <v xml:space="preserve"> </v>
      </c>
      <c r="AA562" s="239" t="str">
        <f>IF(SUM(I562:T562)&lt;90," ",N562/stab.data!$U$12)</f>
        <v xml:space="preserve"> </v>
      </c>
      <c r="AB562" s="239" t="str">
        <f>IF(SUM(I562:T562)&lt;90," ",O562/stab.data!$U$13)</f>
        <v xml:space="preserve"> </v>
      </c>
      <c r="AC562" s="239" t="str">
        <f>IF(SUM(I562:T562)&lt;90," ",P562/stab.data!$U$14)</f>
        <v xml:space="preserve"> </v>
      </c>
      <c r="AD562" s="239" t="str">
        <f>IF(SUM(I562:T562)&lt;90," ",Q562*2/stab.data!$U$15)</f>
        <v xml:space="preserve"> </v>
      </c>
      <c r="AE562" s="239" t="str">
        <f>IF(SUM(I562:T562)&lt;90," ",R562*2/stab.data!$U$16)</f>
        <v xml:space="preserve"> </v>
      </c>
      <c r="AF562" s="239" t="str">
        <f>IF(SUM(I562:T562)&lt;90," ",S562/stab.data!$U$17)</f>
        <v xml:space="preserve"> </v>
      </c>
      <c r="AG562" s="239" t="str">
        <f>IF(SUM(I562:T562)&lt;90," ",T562/stab.data!$U$18)</f>
        <v xml:space="preserve"> </v>
      </c>
      <c r="AH562" s="239" t="str">
        <f t="shared" si="846"/>
        <v xml:space="preserve"> </v>
      </c>
      <c r="AI562" s="239" t="str">
        <f t="shared" si="847"/>
        <v xml:space="preserve"> </v>
      </c>
      <c r="AJ562" s="240" t="str">
        <f t="shared" si="848"/>
        <v xml:space="preserve"> </v>
      </c>
      <c r="AK562" s="240" t="str">
        <f t="shared" si="849"/>
        <v xml:space="preserve"> </v>
      </c>
      <c r="AL562" s="240" t="str">
        <f t="shared" si="850"/>
        <v xml:space="preserve"> </v>
      </c>
      <c r="AM562" s="240" t="str">
        <f t="shared" si="851"/>
        <v xml:space="preserve"> </v>
      </c>
      <c r="AN562" s="240" t="str">
        <f t="shared" si="852"/>
        <v xml:space="preserve"> </v>
      </c>
      <c r="AO562" s="240" t="str">
        <f t="shared" si="853"/>
        <v xml:space="preserve"> </v>
      </c>
      <c r="AP562" s="240" t="str">
        <f t="shared" si="854"/>
        <v xml:space="preserve"> </v>
      </c>
      <c r="AQ562" s="240" t="str">
        <f t="shared" si="855"/>
        <v xml:space="preserve"> </v>
      </c>
      <c r="AR562" s="240" t="str">
        <f t="shared" si="856"/>
        <v xml:space="preserve"> </v>
      </c>
      <c r="AS562" s="240" t="str">
        <f t="shared" si="857"/>
        <v xml:space="preserve"> </v>
      </c>
      <c r="AT562" s="240" t="str">
        <f t="shared" si="858"/>
        <v xml:space="preserve"> </v>
      </c>
      <c r="AU562" s="240" t="str">
        <f t="shared" si="859"/>
        <v xml:space="preserve"> </v>
      </c>
      <c r="AV562" s="239" t="str">
        <f t="shared" si="860"/>
        <v xml:space="preserve"> </v>
      </c>
      <c r="AW562" s="239" t="str">
        <f t="shared" si="861"/>
        <v xml:space="preserve"> </v>
      </c>
      <c r="AX562" s="239" t="str">
        <f>IF(SUM(I562:T562)&lt;90," ",CM562*AH562*stab.data!$U$20/13/2)</f>
        <v xml:space="preserve"> </v>
      </c>
      <c r="AY562" s="239" t="str">
        <f>IF(SUM(I562:T562)&lt;90," ",CO562*AH562*stab.data!$U$11/13)</f>
        <v xml:space="preserve"> </v>
      </c>
      <c r="AZ562" s="239" t="str">
        <f t="shared" si="862"/>
        <v/>
      </c>
      <c r="BA562" s="241" t="str">
        <f t="shared" si="863"/>
        <v xml:space="preserve"> </v>
      </c>
      <c r="BB562" s="242" t="str">
        <f>IF(SUM(I562:T562)&lt;90," ",EXP('eq. coef.'!$C$104+'eq. coef.'!$C$105*'Amp-TB2 calc'!AJ562+'eq. coef.'!$C$106*'Amp-TB2 calc'!AK562+'eq. coef.'!$C$107*'Amp-TB2 calc'!AL562+'eq. coef.'!$C$108*'Amp-TB2 calc'!AN562+'eq. coef.'!$C$109*'Amp-TB2 calc'!AP562+'eq. coef.'!$C$110*'Amp-TB2 calc'!AQ562+'eq. coef.'!$C$111*'Amp-TB2 calc'!AR562+'eq. coef.'!$C$112*'Amp-TB2 calc'!AS562))</f>
        <v xml:space="preserve"> </v>
      </c>
      <c r="BC562" s="243" t="str">
        <f>IF(SUM(I562:T562)&lt;90," ",EXP('eq. coef.'!$C$176+'eq. coef.'!$C$177*'Amp-TB2 calc'!AJ562+'eq. coef.'!$C$178*'Amp-TB2 calc'!AK562+'eq. coef.'!$C$179*'Amp-TB2 calc'!AL562+'eq. coef.'!$C$180*'Amp-TB2 calc'!AN562+'eq. coef.'!$C$181*'Amp-TB2 calc'!AP562+'eq. coef.'!$C$182*'Amp-TB2 calc'!AQ562+'eq. coef.'!$C$183*'Amp-TB2 calc'!AR562+'eq. coef.'!$C$184*'Amp-TB2 calc'!AS562))</f>
        <v xml:space="preserve"> </v>
      </c>
      <c r="BD562" s="243" t="str">
        <f>IF(SUM(I562:T562)&lt;90," ",('eq. coef.'!$C$234+'eq. coef.'!$C$235*'Amp-TB2 calc'!AJ562+'eq. coef.'!$C$236*'Amp-TB2 calc'!AK562+'eq. coef.'!$C$237*'Amp-TB2 calc'!AL562+'eq. coef.'!$C$238*'Amp-TB2 calc'!AN562+'eq. coef.'!$C$239*'Amp-TB2 calc'!AP562+'eq. coef.'!$C$240*'Amp-TB2 calc'!AQ562+'eq. coef.'!$C$241*'Amp-TB2 calc'!AR562+'eq. coef.'!$C$242*'Amp-TB2 calc'!AS562))</f>
        <v xml:space="preserve"> </v>
      </c>
      <c r="BE562" s="243" t="str">
        <f>IF(SUM(I562:T562)&lt;90," ",('eq. coef.'!$C$270+'eq. coef.'!$C$271*'Amp-TB2 calc'!AJ562+'eq. coef.'!$C$272*'Amp-TB2 calc'!AK562+'eq. coef.'!$C$273*'Amp-TB2 calc'!AL562+'eq. coef.'!$C$274*'Amp-TB2 calc'!AN562+'eq. coef.'!$C$275*'Amp-TB2 calc'!AP562+'eq. coef.'!$C$276*'Amp-TB2 calc'!AQ562+'eq. coef.'!$C$277*'Amp-TB2 calc'!AR562+'eq. coef.'!$C$278*'Amp-TB2 calc'!AS562))</f>
        <v xml:space="preserve"> </v>
      </c>
      <c r="BF562" s="243" t="str">
        <f>IF(SUM(I562:T562)&lt;90," ",EXP('eq. coef.'!$C$328+'eq. coef.'!$C$329*'Amp-TB2 calc'!AJ562+'eq. coef.'!$C$330*'Amp-TB2 calc'!AK562+'eq. coef.'!$C$331*'Amp-TB2 calc'!AL562+'eq. coef.'!$C$332*'Amp-TB2 calc'!AN562+'eq. coef.'!$C$333*'Amp-TB2 calc'!AP562+'eq. coef.'!$C$334*'Amp-TB2 calc'!AQ562+'eq. coef.'!$C$335*'Amp-TB2 calc'!AR562+'eq. coef.'!$C$336*'Amp-TB2 calc'!AS562))</f>
        <v xml:space="preserve"> </v>
      </c>
      <c r="BG562" s="255" t="str">
        <f t="shared" si="864"/>
        <v xml:space="preserve"> </v>
      </c>
      <c r="BH562" s="306" t="str">
        <f t="shared" si="865"/>
        <v xml:space="preserve"> </v>
      </c>
      <c r="BI562" s="243" t="str">
        <f t="shared" si="866"/>
        <v xml:space="preserve"> </v>
      </c>
      <c r="BJ562" s="245" t="str">
        <f t="shared" si="867"/>
        <v xml:space="preserve"> </v>
      </c>
      <c r="BK562" s="243" t="str">
        <f t="shared" si="868"/>
        <v xml:space="preserve"> </v>
      </c>
      <c r="BL562" s="247" t="str">
        <f>IF(SUM(I562:T562)&lt;90," ",'eq. coef.'!$C$360+'eq. coef.'!$C$361*'Amp-TB2 calc'!AJ562+'eq. coef.'!$C$362*'Amp-TB2 calc'!AK562+'eq. coef.'!$C$363*'Amp-TB2 calc'!AL562+'eq. coef.'!$C$364*'Amp-TB2 calc'!AN562+'eq. coef.'!$C$365*'Amp-TB2 calc'!AP562+'eq. coef.'!$C$366*'Amp-TB2 calc'!AQ562+'eq. coef.'!$C$367*'Amp-TB2 calc'!AR562+'eq. coef.'!$C$368*'Amp-TB2 calc'!AS562+'eq. coef.'!$C$369*LN(BO562))</f>
        <v xml:space="preserve"> </v>
      </c>
      <c r="BM562" s="248" t="str">
        <f t="shared" si="869"/>
        <v/>
      </c>
      <c r="BN562" s="267" t="str">
        <f t="shared" si="870"/>
        <v/>
      </c>
      <c r="BO562" s="249" t="str">
        <f t="shared" si="871"/>
        <v xml:space="preserve"> </v>
      </c>
      <c r="BP562" s="243" t="str">
        <f t="shared" si="872"/>
        <v xml:space="preserve"> </v>
      </c>
      <c r="BQ562" s="245"/>
      <c r="BR562" s="245">
        <f t="shared" si="873"/>
        <v>0</v>
      </c>
      <c r="BS562" s="245">
        <f t="shared" si="874"/>
        <v>0</v>
      </c>
      <c r="BT562" s="243" t="str">
        <f t="shared" si="875"/>
        <v xml:space="preserve"> </v>
      </c>
      <c r="BU562" s="250"/>
      <c r="BV562" s="251" t="str">
        <f>IF(SUM(I562:T562)&lt;90," ",'eq. coef.'!$B$1128*'Amp-TB2 calc'!CF562+'eq. coef.'!$B$1129*'Amp-TB2 calc'!CJ562+'eq. coef.'!$B$1130*'Amp-TB2 calc'!CK562+'eq. coef.'!$B$1131*'Amp-TB2 calc'!CM562+'eq. coef.'!$B$1132*'Amp-TB2 calc'!CN562+'eq. coef.'!$B$1133*'Amp-TB2 calc'!CO562+'eq. coef.'!$B$1134*'Amp-TB2 calc'!CP562+'eq. coef.'!$B$1135*'Amp-TB2 calc'!CS562+'eq. coef.'!$B$1135*'Amp-TB2 calc'!CW562+'eq. coef.'!$B$1137*'Amp-TB2 calc'!CX562)</f>
        <v xml:space="preserve"> </v>
      </c>
      <c r="BW562" s="252" t="str">
        <f t="shared" si="876"/>
        <v/>
      </c>
      <c r="BX562" s="253"/>
      <c r="BY562" s="252" t="str">
        <f t="shared" si="877"/>
        <v xml:space="preserve"> </v>
      </c>
      <c r="BZ562" s="251" t="str">
        <f>IF(SUM(I562:T562)&lt;90," ",EXP('eq. coef.'!$B$1156*'Amp-TB2 calc'!CF562+'eq. coef.'!$B$1157*'Amp-TB2 calc'!CJ562+'eq. coef.'!$B$1158*'Amp-TB2 calc'!CK562+'eq. coef.'!$B$1159*'Amp-TB2 calc'!CM562+'eq. coef.'!$B$1160*'Amp-TB2 calc'!CN562+'eq. coef.'!$B$1161*'Amp-TB2 calc'!CO562+'eq. coef.'!$B$1162*'Amp-TB2 calc'!CP562+'eq. coef.'!$B$1163*'Amp-TB2 calc'!CS562+'eq. coef.'!$B$1164*'Amp-TB2 calc'!CW562+'eq. coef.'!$B$1165*'Amp-TB2 calc'!CX562))</f>
        <v xml:space="preserve"> </v>
      </c>
      <c r="CA562" s="252" t="str">
        <f t="shared" si="878"/>
        <v xml:space="preserve"> </v>
      </c>
      <c r="CB562" s="245"/>
      <c r="CC562" s="244" t="str">
        <f t="shared" si="879"/>
        <v xml:space="preserve"> </v>
      </c>
      <c r="CD562" s="244" t="str">
        <f t="shared" si="880"/>
        <v xml:space="preserve"> </v>
      </c>
      <c r="CE562" s="240" t="str">
        <f t="shared" si="881"/>
        <v xml:space="preserve"> </v>
      </c>
      <c r="CF562" s="240" t="str">
        <f t="shared" si="882"/>
        <v xml:space="preserve"> </v>
      </c>
      <c r="CG562" s="240" t="str">
        <f t="shared" si="883"/>
        <v xml:space="preserve"> </v>
      </c>
      <c r="CH562" s="240" t="str">
        <f t="shared" si="884"/>
        <v xml:space="preserve"> </v>
      </c>
      <c r="CI562" s="240"/>
      <c r="CJ562" s="240" t="str">
        <f t="shared" si="885"/>
        <v xml:space="preserve"> </v>
      </c>
      <c r="CK562" s="240" t="str">
        <f t="shared" si="886"/>
        <v xml:space="preserve"> </v>
      </c>
      <c r="CL562" s="240" t="str">
        <f t="shared" si="887"/>
        <v xml:space="preserve"> </v>
      </c>
      <c r="CM562" s="240" t="str">
        <f t="shared" si="888"/>
        <v xml:space="preserve"> </v>
      </c>
      <c r="CN562" s="240" t="str">
        <f t="shared" si="889"/>
        <v xml:space="preserve"> </v>
      </c>
      <c r="CO562" s="240" t="str">
        <f t="shared" si="890"/>
        <v xml:space="preserve"> </v>
      </c>
      <c r="CP562" s="240" t="str">
        <f t="shared" si="891"/>
        <v xml:space="preserve"> </v>
      </c>
      <c r="CQ562" s="240" t="str">
        <f t="shared" si="892"/>
        <v xml:space="preserve"> </v>
      </c>
      <c r="CR562" s="240"/>
      <c r="CS562" s="240" t="str">
        <f t="shared" si="893"/>
        <v xml:space="preserve"> </v>
      </c>
      <c r="CT562" s="240" t="str">
        <f t="shared" si="894"/>
        <v xml:space="preserve"> </v>
      </c>
      <c r="CU562" s="240" t="str">
        <f t="shared" si="895"/>
        <v xml:space="preserve"> </v>
      </c>
      <c r="CV562" s="240"/>
      <c r="CW562" s="240" t="str">
        <f t="shared" si="896"/>
        <v xml:space="preserve"> </v>
      </c>
      <c r="CX562" s="240" t="str">
        <f t="shared" si="897"/>
        <v xml:space="preserve"> </v>
      </c>
      <c r="CY562" s="240" t="str">
        <f t="shared" si="898"/>
        <v xml:space="preserve"> </v>
      </c>
      <c r="CZ562" s="240"/>
      <c r="DA562" s="240" t="str">
        <f t="shared" si="899"/>
        <v xml:space="preserve"> </v>
      </c>
      <c r="DB562" s="240" t="str">
        <f t="shared" si="900"/>
        <v xml:space="preserve"> </v>
      </c>
      <c r="DC562" s="240" t="str">
        <f t="shared" si="901"/>
        <v xml:space="preserve"> </v>
      </c>
      <c r="DD562" s="240" t="str">
        <f t="shared" si="902"/>
        <v xml:space="preserve"> </v>
      </c>
      <c r="DE562" s="245" t="str">
        <f t="shared" si="903"/>
        <v xml:space="preserve"> </v>
      </c>
      <c r="DF562" s="245"/>
      <c r="DG562" s="239" t="str">
        <f t="shared" si="904"/>
        <v xml:space="preserve"> </v>
      </c>
      <c r="DH562" s="239" t="str">
        <f t="shared" si="905"/>
        <v xml:space="preserve"> </v>
      </c>
      <c r="DI562" s="239" t="str">
        <f t="shared" si="906"/>
        <v xml:space="preserve"> </v>
      </c>
      <c r="DJ562" s="240" t="str">
        <f t="shared" si="907"/>
        <v xml:space="preserve"> </v>
      </c>
    </row>
    <row r="563" spans="1:114">
      <c r="A563" s="312"/>
      <c r="I563" s="325"/>
      <c r="J563" s="325"/>
      <c r="K563" s="325"/>
      <c r="L563" s="325"/>
      <c r="M563" s="325"/>
      <c r="N563" s="325"/>
      <c r="O563" s="325"/>
      <c r="P563" s="325"/>
      <c r="Q563" s="325"/>
      <c r="R563" s="325"/>
      <c r="S563" s="325"/>
      <c r="T563" s="325"/>
      <c r="U563" s="238" t="str">
        <f t="shared" si="845"/>
        <v/>
      </c>
      <c r="V563" s="239" t="str">
        <f>IF(SUM(I563:T563)&lt;90," ",I563/stab.data!$U$7)</f>
        <v xml:space="preserve"> </v>
      </c>
      <c r="W563" s="239" t="str">
        <f>IF(SUM(I563:T563)&lt;90," ",J563/stab.data!$U$8)</f>
        <v xml:space="preserve"> </v>
      </c>
      <c r="X563" s="239" t="str">
        <f>IF(SUM(I563:T563)&lt;90," ",K563*2/stab.data!$U$9)</f>
        <v xml:space="preserve"> </v>
      </c>
      <c r="Y563" s="239" t="str">
        <f>IF(SUM(I563:T563)&lt;90," ",L563*2/stab.data!$U$10)</f>
        <v xml:space="preserve"> </v>
      </c>
      <c r="Z563" s="239" t="str">
        <f>IF(SUM(I563:T563)&lt;90," ",M563/stab.data!$U$11)</f>
        <v xml:space="preserve"> </v>
      </c>
      <c r="AA563" s="239" t="str">
        <f>IF(SUM(I563:T563)&lt;90," ",N563/stab.data!$U$12)</f>
        <v xml:space="preserve"> </v>
      </c>
      <c r="AB563" s="239" t="str">
        <f>IF(SUM(I563:T563)&lt;90," ",O563/stab.data!$U$13)</f>
        <v xml:space="preserve"> </v>
      </c>
      <c r="AC563" s="239" t="str">
        <f>IF(SUM(I563:T563)&lt;90," ",P563/stab.data!$U$14)</f>
        <v xml:space="preserve"> </v>
      </c>
      <c r="AD563" s="239" t="str">
        <f>IF(SUM(I563:T563)&lt;90," ",Q563*2/stab.data!$U$15)</f>
        <v xml:space="preserve"> </v>
      </c>
      <c r="AE563" s="239" t="str">
        <f>IF(SUM(I563:T563)&lt;90," ",R563*2/stab.data!$U$16)</f>
        <v xml:space="preserve"> </v>
      </c>
      <c r="AF563" s="239" t="str">
        <f>IF(SUM(I563:T563)&lt;90," ",S563/stab.data!$U$17)</f>
        <v xml:space="preserve"> </v>
      </c>
      <c r="AG563" s="239" t="str">
        <f>IF(SUM(I563:T563)&lt;90," ",T563/stab.data!$U$18)</f>
        <v xml:space="preserve"> </v>
      </c>
      <c r="AH563" s="239" t="str">
        <f t="shared" si="846"/>
        <v xml:space="preserve"> </v>
      </c>
      <c r="AI563" s="239" t="str">
        <f t="shared" si="847"/>
        <v xml:space="preserve"> </v>
      </c>
      <c r="AJ563" s="240" t="str">
        <f t="shared" si="848"/>
        <v xml:space="preserve"> </v>
      </c>
      <c r="AK563" s="240" t="str">
        <f t="shared" si="849"/>
        <v xml:space="preserve"> </v>
      </c>
      <c r="AL563" s="240" t="str">
        <f t="shared" si="850"/>
        <v xml:space="preserve"> </v>
      </c>
      <c r="AM563" s="240" t="str">
        <f t="shared" si="851"/>
        <v xml:space="preserve"> </v>
      </c>
      <c r="AN563" s="240" t="str">
        <f t="shared" si="852"/>
        <v xml:space="preserve"> </v>
      </c>
      <c r="AO563" s="240" t="str">
        <f t="shared" si="853"/>
        <v xml:space="preserve"> </v>
      </c>
      <c r="AP563" s="240" t="str">
        <f t="shared" si="854"/>
        <v xml:space="preserve"> </v>
      </c>
      <c r="AQ563" s="240" t="str">
        <f t="shared" si="855"/>
        <v xml:space="preserve"> </v>
      </c>
      <c r="AR563" s="240" t="str">
        <f t="shared" si="856"/>
        <v xml:space="preserve"> </v>
      </c>
      <c r="AS563" s="240" t="str">
        <f t="shared" si="857"/>
        <v xml:space="preserve"> </v>
      </c>
      <c r="AT563" s="240" t="str">
        <f t="shared" si="858"/>
        <v xml:space="preserve"> </v>
      </c>
      <c r="AU563" s="240" t="str">
        <f t="shared" si="859"/>
        <v xml:space="preserve"> </v>
      </c>
      <c r="AV563" s="239" t="str">
        <f t="shared" si="860"/>
        <v xml:space="preserve"> </v>
      </c>
      <c r="AW563" s="239" t="str">
        <f t="shared" si="861"/>
        <v xml:space="preserve"> </v>
      </c>
      <c r="AX563" s="239" t="str">
        <f>IF(SUM(I563:T563)&lt;90," ",CM563*AH563*stab.data!$U$20/13/2)</f>
        <v xml:space="preserve"> </v>
      </c>
      <c r="AY563" s="239" t="str">
        <f>IF(SUM(I563:T563)&lt;90," ",CO563*AH563*stab.data!$U$11/13)</f>
        <v xml:space="preserve"> </v>
      </c>
      <c r="AZ563" s="239" t="str">
        <f t="shared" si="862"/>
        <v/>
      </c>
      <c r="BA563" s="241" t="str">
        <f t="shared" si="863"/>
        <v xml:space="preserve"> </v>
      </c>
      <c r="BB563" s="242" t="str">
        <f>IF(SUM(I563:T563)&lt;90," ",EXP('eq. coef.'!$C$104+'eq. coef.'!$C$105*'Amp-TB2 calc'!AJ563+'eq. coef.'!$C$106*'Amp-TB2 calc'!AK563+'eq. coef.'!$C$107*'Amp-TB2 calc'!AL563+'eq. coef.'!$C$108*'Amp-TB2 calc'!AN563+'eq. coef.'!$C$109*'Amp-TB2 calc'!AP563+'eq. coef.'!$C$110*'Amp-TB2 calc'!AQ563+'eq. coef.'!$C$111*'Amp-TB2 calc'!AR563+'eq. coef.'!$C$112*'Amp-TB2 calc'!AS563))</f>
        <v xml:space="preserve"> </v>
      </c>
      <c r="BC563" s="243" t="str">
        <f>IF(SUM(I563:T563)&lt;90," ",EXP('eq. coef.'!$C$176+'eq. coef.'!$C$177*'Amp-TB2 calc'!AJ563+'eq. coef.'!$C$178*'Amp-TB2 calc'!AK563+'eq. coef.'!$C$179*'Amp-TB2 calc'!AL563+'eq. coef.'!$C$180*'Amp-TB2 calc'!AN563+'eq. coef.'!$C$181*'Amp-TB2 calc'!AP563+'eq. coef.'!$C$182*'Amp-TB2 calc'!AQ563+'eq. coef.'!$C$183*'Amp-TB2 calc'!AR563+'eq. coef.'!$C$184*'Amp-TB2 calc'!AS563))</f>
        <v xml:space="preserve"> </v>
      </c>
      <c r="BD563" s="243" t="str">
        <f>IF(SUM(I563:T563)&lt;90," ",('eq. coef.'!$C$234+'eq. coef.'!$C$235*'Amp-TB2 calc'!AJ563+'eq. coef.'!$C$236*'Amp-TB2 calc'!AK563+'eq. coef.'!$C$237*'Amp-TB2 calc'!AL563+'eq. coef.'!$C$238*'Amp-TB2 calc'!AN563+'eq. coef.'!$C$239*'Amp-TB2 calc'!AP563+'eq. coef.'!$C$240*'Amp-TB2 calc'!AQ563+'eq. coef.'!$C$241*'Amp-TB2 calc'!AR563+'eq. coef.'!$C$242*'Amp-TB2 calc'!AS563))</f>
        <v xml:space="preserve"> </v>
      </c>
      <c r="BE563" s="243" t="str">
        <f>IF(SUM(I563:T563)&lt;90," ",('eq. coef.'!$C$270+'eq. coef.'!$C$271*'Amp-TB2 calc'!AJ563+'eq. coef.'!$C$272*'Amp-TB2 calc'!AK563+'eq. coef.'!$C$273*'Amp-TB2 calc'!AL563+'eq. coef.'!$C$274*'Amp-TB2 calc'!AN563+'eq. coef.'!$C$275*'Amp-TB2 calc'!AP563+'eq. coef.'!$C$276*'Amp-TB2 calc'!AQ563+'eq. coef.'!$C$277*'Amp-TB2 calc'!AR563+'eq. coef.'!$C$278*'Amp-TB2 calc'!AS563))</f>
        <v xml:space="preserve"> </v>
      </c>
      <c r="BF563" s="243" t="str">
        <f>IF(SUM(I563:T563)&lt;90," ",EXP('eq. coef.'!$C$328+'eq. coef.'!$C$329*'Amp-TB2 calc'!AJ563+'eq. coef.'!$C$330*'Amp-TB2 calc'!AK563+'eq. coef.'!$C$331*'Amp-TB2 calc'!AL563+'eq. coef.'!$C$332*'Amp-TB2 calc'!AN563+'eq. coef.'!$C$333*'Amp-TB2 calc'!AP563+'eq. coef.'!$C$334*'Amp-TB2 calc'!AQ563+'eq. coef.'!$C$335*'Amp-TB2 calc'!AR563+'eq. coef.'!$C$336*'Amp-TB2 calc'!AS563))</f>
        <v xml:space="preserve"> </v>
      </c>
      <c r="BG563" s="255" t="str">
        <f t="shared" si="864"/>
        <v xml:space="preserve"> </v>
      </c>
      <c r="BH563" s="306" t="str">
        <f t="shared" si="865"/>
        <v xml:space="preserve"> </v>
      </c>
      <c r="BI563" s="243" t="str">
        <f t="shared" si="866"/>
        <v xml:space="preserve"> </v>
      </c>
      <c r="BJ563" s="245" t="str">
        <f t="shared" si="867"/>
        <v xml:space="preserve"> </v>
      </c>
      <c r="BK563" s="243" t="str">
        <f t="shared" si="868"/>
        <v xml:space="preserve"> </v>
      </c>
      <c r="BL563" s="247" t="str">
        <f>IF(SUM(I563:T563)&lt;90," ",'eq. coef.'!$C$360+'eq. coef.'!$C$361*'Amp-TB2 calc'!AJ563+'eq. coef.'!$C$362*'Amp-TB2 calc'!AK563+'eq. coef.'!$C$363*'Amp-TB2 calc'!AL563+'eq. coef.'!$C$364*'Amp-TB2 calc'!AN563+'eq. coef.'!$C$365*'Amp-TB2 calc'!AP563+'eq. coef.'!$C$366*'Amp-TB2 calc'!AQ563+'eq. coef.'!$C$367*'Amp-TB2 calc'!AR563+'eq. coef.'!$C$368*'Amp-TB2 calc'!AS563+'eq. coef.'!$C$369*LN(BO563))</f>
        <v xml:space="preserve"> </v>
      </c>
      <c r="BM563" s="248" t="str">
        <f t="shared" si="869"/>
        <v/>
      </c>
      <c r="BN563" s="267" t="str">
        <f t="shared" si="870"/>
        <v/>
      </c>
      <c r="BO563" s="249" t="str">
        <f t="shared" si="871"/>
        <v xml:space="preserve"> </v>
      </c>
      <c r="BP563" s="243" t="str">
        <f t="shared" si="872"/>
        <v xml:space="preserve"> </v>
      </c>
      <c r="BQ563" s="245"/>
      <c r="BR563" s="245">
        <f t="shared" si="873"/>
        <v>0</v>
      </c>
      <c r="BS563" s="245">
        <f t="shared" si="874"/>
        <v>0</v>
      </c>
      <c r="BT563" s="243" t="str">
        <f t="shared" si="875"/>
        <v xml:space="preserve"> </v>
      </c>
      <c r="BU563" s="250"/>
      <c r="BV563" s="251" t="str">
        <f>IF(SUM(I563:T563)&lt;90," ",'eq. coef.'!$B$1128*'Amp-TB2 calc'!CF563+'eq. coef.'!$B$1129*'Amp-TB2 calc'!CJ563+'eq. coef.'!$B$1130*'Amp-TB2 calc'!CK563+'eq. coef.'!$B$1131*'Amp-TB2 calc'!CM563+'eq. coef.'!$B$1132*'Amp-TB2 calc'!CN563+'eq. coef.'!$B$1133*'Amp-TB2 calc'!CO563+'eq. coef.'!$B$1134*'Amp-TB2 calc'!CP563+'eq. coef.'!$B$1135*'Amp-TB2 calc'!CS563+'eq. coef.'!$B$1135*'Amp-TB2 calc'!CW563+'eq. coef.'!$B$1137*'Amp-TB2 calc'!CX563)</f>
        <v xml:space="preserve"> </v>
      </c>
      <c r="BW563" s="252" t="str">
        <f t="shared" si="876"/>
        <v/>
      </c>
      <c r="BX563" s="253"/>
      <c r="BY563" s="252" t="str">
        <f t="shared" si="877"/>
        <v xml:space="preserve"> </v>
      </c>
      <c r="BZ563" s="251" t="str">
        <f>IF(SUM(I563:T563)&lt;90," ",EXP('eq. coef.'!$B$1156*'Amp-TB2 calc'!CF563+'eq. coef.'!$B$1157*'Amp-TB2 calc'!CJ563+'eq. coef.'!$B$1158*'Amp-TB2 calc'!CK563+'eq. coef.'!$B$1159*'Amp-TB2 calc'!CM563+'eq. coef.'!$B$1160*'Amp-TB2 calc'!CN563+'eq. coef.'!$B$1161*'Amp-TB2 calc'!CO563+'eq. coef.'!$B$1162*'Amp-TB2 calc'!CP563+'eq. coef.'!$B$1163*'Amp-TB2 calc'!CS563+'eq. coef.'!$B$1164*'Amp-TB2 calc'!CW563+'eq. coef.'!$B$1165*'Amp-TB2 calc'!CX563))</f>
        <v xml:space="preserve"> </v>
      </c>
      <c r="CA563" s="252" t="str">
        <f t="shared" si="878"/>
        <v xml:space="preserve"> </v>
      </c>
      <c r="CB563" s="245"/>
      <c r="CC563" s="244" t="str">
        <f t="shared" si="879"/>
        <v xml:space="preserve"> </v>
      </c>
      <c r="CD563" s="244" t="str">
        <f t="shared" si="880"/>
        <v xml:space="preserve"> </v>
      </c>
      <c r="CE563" s="240" t="str">
        <f t="shared" si="881"/>
        <v xml:space="preserve"> </v>
      </c>
      <c r="CF563" s="240" t="str">
        <f t="shared" si="882"/>
        <v xml:space="preserve"> </v>
      </c>
      <c r="CG563" s="240" t="str">
        <f t="shared" si="883"/>
        <v xml:space="preserve"> </v>
      </c>
      <c r="CH563" s="240" t="str">
        <f t="shared" si="884"/>
        <v xml:space="preserve"> </v>
      </c>
      <c r="CI563" s="240"/>
      <c r="CJ563" s="240" t="str">
        <f t="shared" si="885"/>
        <v xml:space="preserve"> </v>
      </c>
      <c r="CK563" s="240" t="str">
        <f t="shared" si="886"/>
        <v xml:space="preserve"> </v>
      </c>
      <c r="CL563" s="240" t="str">
        <f t="shared" si="887"/>
        <v xml:space="preserve"> </v>
      </c>
      <c r="CM563" s="240" t="str">
        <f t="shared" si="888"/>
        <v xml:space="preserve"> </v>
      </c>
      <c r="CN563" s="240" t="str">
        <f t="shared" si="889"/>
        <v xml:space="preserve"> </v>
      </c>
      <c r="CO563" s="240" t="str">
        <f t="shared" si="890"/>
        <v xml:space="preserve"> </v>
      </c>
      <c r="CP563" s="240" t="str">
        <f t="shared" si="891"/>
        <v xml:space="preserve"> </v>
      </c>
      <c r="CQ563" s="240" t="str">
        <f t="shared" si="892"/>
        <v xml:space="preserve"> </v>
      </c>
      <c r="CR563" s="240"/>
      <c r="CS563" s="240" t="str">
        <f t="shared" si="893"/>
        <v xml:space="preserve"> </v>
      </c>
      <c r="CT563" s="240" t="str">
        <f t="shared" si="894"/>
        <v xml:space="preserve"> </v>
      </c>
      <c r="CU563" s="240" t="str">
        <f t="shared" si="895"/>
        <v xml:space="preserve"> </v>
      </c>
      <c r="CV563" s="240"/>
      <c r="CW563" s="240" t="str">
        <f t="shared" si="896"/>
        <v xml:space="preserve"> </v>
      </c>
      <c r="CX563" s="240" t="str">
        <f t="shared" si="897"/>
        <v xml:space="preserve"> </v>
      </c>
      <c r="CY563" s="240" t="str">
        <f t="shared" si="898"/>
        <v xml:space="preserve"> </v>
      </c>
      <c r="CZ563" s="240"/>
      <c r="DA563" s="240" t="str">
        <f t="shared" si="899"/>
        <v xml:space="preserve"> </v>
      </c>
      <c r="DB563" s="240" t="str">
        <f t="shared" si="900"/>
        <v xml:space="preserve"> </v>
      </c>
      <c r="DC563" s="240" t="str">
        <f t="shared" si="901"/>
        <v xml:space="preserve"> </v>
      </c>
      <c r="DD563" s="240" t="str">
        <f t="shared" si="902"/>
        <v xml:space="preserve"> </v>
      </c>
      <c r="DE563" s="245" t="str">
        <f t="shared" si="903"/>
        <v xml:space="preserve"> </v>
      </c>
      <c r="DF563" s="245"/>
      <c r="DG563" s="239" t="str">
        <f t="shared" si="904"/>
        <v xml:space="preserve"> </v>
      </c>
      <c r="DH563" s="239" t="str">
        <f t="shared" si="905"/>
        <v xml:space="preserve"> </v>
      </c>
      <c r="DI563" s="239" t="str">
        <f t="shared" si="906"/>
        <v xml:space="preserve"> </v>
      </c>
      <c r="DJ563" s="240" t="str">
        <f t="shared" si="907"/>
        <v xml:space="preserve"> </v>
      </c>
    </row>
    <row r="564" spans="1:114">
      <c r="A564" s="312"/>
      <c r="I564" s="325"/>
      <c r="J564" s="325"/>
      <c r="K564" s="325"/>
      <c r="L564" s="325"/>
      <c r="M564" s="325"/>
      <c r="N564" s="325"/>
      <c r="O564" s="325"/>
      <c r="P564" s="325"/>
      <c r="Q564" s="325"/>
      <c r="R564" s="325"/>
      <c r="S564" s="325"/>
      <c r="T564" s="325"/>
      <c r="U564" s="238" t="str">
        <f t="shared" si="845"/>
        <v/>
      </c>
      <c r="V564" s="239" t="str">
        <f>IF(SUM(I564:T564)&lt;90," ",I564/stab.data!$U$7)</f>
        <v xml:space="preserve"> </v>
      </c>
      <c r="W564" s="239" t="str">
        <f>IF(SUM(I564:T564)&lt;90," ",J564/stab.data!$U$8)</f>
        <v xml:space="preserve"> </v>
      </c>
      <c r="X564" s="239" t="str">
        <f>IF(SUM(I564:T564)&lt;90," ",K564*2/stab.data!$U$9)</f>
        <v xml:space="preserve"> </v>
      </c>
      <c r="Y564" s="239" t="str">
        <f>IF(SUM(I564:T564)&lt;90," ",L564*2/stab.data!$U$10)</f>
        <v xml:space="preserve"> </v>
      </c>
      <c r="Z564" s="239" t="str">
        <f>IF(SUM(I564:T564)&lt;90," ",M564/stab.data!$U$11)</f>
        <v xml:space="preserve"> </v>
      </c>
      <c r="AA564" s="239" t="str">
        <f>IF(SUM(I564:T564)&lt;90," ",N564/stab.data!$U$12)</f>
        <v xml:space="preserve"> </v>
      </c>
      <c r="AB564" s="239" t="str">
        <f>IF(SUM(I564:T564)&lt;90," ",O564/stab.data!$U$13)</f>
        <v xml:space="preserve"> </v>
      </c>
      <c r="AC564" s="239" t="str">
        <f>IF(SUM(I564:T564)&lt;90," ",P564/stab.data!$U$14)</f>
        <v xml:space="preserve"> </v>
      </c>
      <c r="AD564" s="239" t="str">
        <f>IF(SUM(I564:T564)&lt;90," ",Q564*2/stab.data!$U$15)</f>
        <v xml:space="preserve"> </v>
      </c>
      <c r="AE564" s="239" t="str">
        <f>IF(SUM(I564:T564)&lt;90," ",R564*2/stab.data!$U$16)</f>
        <v xml:space="preserve"> </v>
      </c>
      <c r="AF564" s="239" t="str">
        <f>IF(SUM(I564:T564)&lt;90," ",S564/stab.data!$U$17)</f>
        <v xml:space="preserve"> </v>
      </c>
      <c r="AG564" s="239" t="str">
        <f>IF(SUM(I564:T564)&lt;90," ",T564/stab.data!$U$18)</f>
        <v xml:space="preserve"> </v>
      </c>
      <c r="AH564" s="239" t="str">
        <f t="shared" si="846"/>
        <v xml:space="preserve"> </v>
      </c>
      <c r="AI564" s="239" t="str">
        <f t="shared" si="847"/>
        <v xml:space="preserve"> </v>
      </c>
      <c r="AJ564" s="240" t="str">
        <f t="shared" si="848"/>
        <v xml:space="preserve"> </v>
      </c>
      <c r="AK564" s="240" t="str">
        <f t="shared" si="849"/>
        <v xml:space="preserve"> </v>
      </c>
      <c r="AL564" s="240" t="str">
        <f t="shared" si="850"/>
        <v xml:space="preserve"> </v>
      </c>
      <c r="AM564" s="240" t="str">
        <f t="shared" si="851"/>
        <v xml:space="preserve"> </v>
      </c>
      <c r="AN564" s="240" t="str">
        <f t="shared" si="852"/>
        <v xml:space="preserve"> </v>
      </c>
      <c r="AO564" s="240" t="str">
        <f t="shared" si="853"/>
        <v xml:space="preserve"> </v>
      </c>
      <c r="AP564" s="240" t="str">
        <f t="shared" si="854"/>
        <v xml:space="preserve"> </v>
      </c>
      <c r="AQ564" s="240" t="str">
        <f t="shared" si="855"/>
        <v xml:space="preserve"> </v>
      </c>
      <c r="AR564" s="240" t="str">
        <f t="shared" si="856"/>
        <v xml:space="preserve"> </v>
      </c>
      <c r="AS564" s="240" t="str">
        <f t="shared" si="857"/>
        <v xml:space="preserve"> </v>
      </c>
      <c r="AT564" s="240" t="str">
        <f t="shared" si="858"/>
        <v xml:space="preserve"> </v>
      </c>
      <c r="AU564" s="240" t="str">
        <f t="shared" si="859"/>
        <v xml:space="preserve"> </v>
      </c>
      <c r="AV564" s="239" t="str">
        <f t="shared" si="860"/>
        <v xml:space="preserve"> </v>
      </c>
      <c r="AW564" s="239" t="str">
        <f t="shared" si="861"/>
        <v xml:space="preserve"> </v>
      </c>
      <c r="AX564" s="239" t="str">
        <f>IF(SUM(I564:T564)&lt;90," ",CM564*AH564*stab.data!$U$20/13/2)</f>
        <v xml:space="preserve"> </v>
      </c>
      <c r="AY564" s="239" t="str">
        <f>IF(SUM(I564:T564)&lt;90," ",CO564*AH564*stab.data!$U$11/13)</f>
        <v xml:space="preserve"> </v>
      </c>
      <c r="AZ564" s="239" t="str">
        <f t="shared" si="862"/>
        <v/>
      </c>
      <c r="BA564" s="241" t="str">
        <f t="shared" si="863"/>
        <v xml:space="preserve"> </v>
      </c>
      <c r="BB564" s="242" t="str">
        <f>IF(SUM(I564:T564)&lt;90," ",EXP('eq. coef.'!$C$104+'eq. coef.'!$C$105*'Amp-TB2 calc'!AJ564+'eq. coef.'!$C$106*'Amp-TB2 calc'!AK564+'eq. coef.'!$C$107*'Amp-TB2 calc'!AL564+'eq. coef.'!$C$108*'Amp-TB2 calc'!AN564+'eq. coef.'!$C$109*'Amp-TB2 calc'!AP564+'eq. coef.'!$C$110*'Amp-TB2 calc'!AQ564+'eq. coef.'!$C$111*'Amp-TB2 calc'!AR564+'eq. coef.'!$C$112*'Amp-TB2 calc'!AS564))</f>
        <v xml:space="preserve"> </v>
      </c>
      <c r="BC564" s="243" t="str">
        <f>IF(SUM(I564:T564)&lt;90," ",EXP('eq. coef.'!$C$176+'eq. coef.'!$C$177*'Amp-TB2 calc'!AJ564+'eq. coef.'!$C$178*'Amp-TB2 calc'!AK564+'eq. coef.'!$C$179*'Amp-TB2 calc'!AL564+'eq. coef.'!$C$180*'Amp-TB2 calc'!AN564+'eq. coef.'!$C$181*'Amp-TB2 calc'!AP564+'eq. coef.'!$C$182*'Amp-TB2 calc'!AQ564+'eq. coef.'!$C$183*'Amp-TB2 calc'!AR564+'eq. coef.'!$C$184*'Amp-TB2 calc'!AS564))</f>
        <v xml:space="preserve"> </v>
      </c>
      <c r="BD564" s="243" t="str">
        <f>IF(SUM(I564:T564)&lt;90," ",('eq. coef.'!$C$234+'eq. coef.'!$C$235*'Amp-TB2 calc'!AJ564+'eq. coef.'!$C$236*'Amp-TB2 calc'!AK564+'eq. coef.'!$C$237*'Amp-TB2 calc'!AL564+'eq. coef.'!$C$238*'Amp-TB2 calc'!AN564+'eq. coef.'!$C$239*'Amp-TB2 calc'!AP564+'eq. coef.'!$C$240*'Amp-TB2 calc'!AQ564+'eq. coef.'!$C$241*'Amp-TB2 calc'!AR564+'eq. coef.'!$C$242*'Amp-TB2 calc'!AS564))</f>
        <v xml:space="preserve"> </v>
      </c>
      <c r="BE564" s="243" t="str">
        <f>IF(SUM(I564:T564)&lt;90," ",('eq. coef.'!$C$270+'eq. coef.'!$C$271*'Amp-TB2 calc'!AJ564+'eq. coef.'!$C$272*'Amp-TB2 calc'!AK564+'eq. coef.'!$C$273*'Amp-TB2 calc'!AL564+'eq. coef.'!$C$274*'Amp-TB2 calc'!AN564+'eq. coef.'!$C$275*'Amp-TB2 calc'!AP564+'eq. coef.'!$C$276*'Amp-TB2 calc'!AQ564+'eq. coef.'!$C$277*'Amp-TB2 calc'!AR564+'eq. coef.'!$C$278*'Amp-TB2 calc'!AS564))</f>
        <v xml:space="preserve"> </v>
      </c>
      <c r="BF564" s="243" t="str">
        <f>IF(SUM(I564:T564)&lt;90," ",EXP('eq. coef.'!$C$328+'eq. coef.'!$C$329*'Amp-TB2 calc'!AJ564+'eq. coef.'!$C$330*'Amp-TB2 calc'!AK564+'eq. coef.'!$C$331*'Amp-TB2 calc'!AL564+'eq. coef.'!$C$332*'Amp-TB2 calc'!AN564+'eq. coef.'!$C$333*'Amp-TB2 calc'!AP564+'eq. coef.'!$C$334*'Amp-TB2 calc'!AQ564+'eq. coef.'!$C$335*'Amp-TB2 calc'!AR564+'eq. coef.'!$C$336*'Amp-TB2 calc'!AS564))</f>
        <v xml:space="preserve"> </v>
      </c>
      <c r="BG564" s="255" t="str">
        <f t="shared" si="864"/>
        <v xml:space="preserve"> </v>
      </c>
      <c r="BH564" s="306" t="str">
        <f t="shared" si="865"/>
        <v xml:space="preserve"> </v>
      </c>
      <c r="BI564" s="243" t="str">
        <f t="shared" si="866"/>
        <v xml:space="preserve"> </v>
      </c>
      <c r="BJ564" s="245" t="str">
        <f t="shared" si="867"/>
        <v xml:space="preserve"> </v>
      </c>
      <c r="BK564" s="243" t="str">
        <f t="shared" si="868"/>
        <v xml:space="preserve"> </v>
      </c>
      <c r="BL564" s="247" t="str">
        <f>IF(SUM(I564:T564)&lt;90," ",'eq. coef.'!$C$360+'eq. coef.'!$C$361*'Amp-TB2 calc'!AJ564+'eq. coef.'!$C$362*'Amp-TB2 calc'!AK564+'eq. coef.'!$C$363*'Amp-TB2 calc'!AL564+'eq. coef.'!$C$364*'Amp-TB2 calc'!AN564+'eq. coef.'!$C$365*'Amp-TB2 calc'!AP564+'eq. coef.'!$C$366*'Amp-TB2 calc'!AQ564+'eq. coef.'!$C$367*'Amp-TB2 calc'!AR564+'eq. coef.'!$C$368*'Amp-TB2 calc'!AS564+'eq. coef.'!$C$369*LN(BO564))</f>
        <v xml:space="preserve"> </v>
      </c>
      <c r="BM564" s="248" t="str">
        <f t="shared" si="869"/>
        <v/>
      </c>
      <c r="BN564" s="267" t="str">
        <f t="shared" si="870"/>
        <v/>
      </c>
      <c r="BO564" s="249" t="str">
        <f t="shared" si="871"/>
        <v xml:space="preserve"> </v>
      </c>
      <c r="BP564" s="243" t="str">
        <f t="shared" si="872"/>
        <v xml:space="preserve"> </v>
      </c>
      <c r="BQ564" s="245"/>
      <c r="BR564" s="245">
        <f t="shared" si="873"/>
        <v>0</v>
      </c>
      <c r="BS564" s="245">
        <f t="shared" si="874"/>
        <v>0</v>
      </c>
      <c r="BT564" s="243" t="str">
        <f t="shared" si="875"/>
        <v xml:space="preserve"> </v>
      </c>
      <c r="BU564" s="250"/>
      <c r="BV564" s="251" t="str">
        <f>IF(SUM(I564:T564)&lt;90," ",'eq. coef.'!$B$1128*'Amp-TB2 calc'!CF564+'eq. coef.'!$B$1129*'Amp-TB2 calc'!CJ564+'eq. coef.'!$B$1130*'Amp-TB2 calc'!CK564+'eq. coef.'!$B$1131*'Amp-TB2 calc'!CM564+'eq. coef.'!$B$1132*'Amp-TB2 calc'!CN564+'eq. coef.'!$B$1133*'Amp-TB2 calc'!CO564+'eq. coef.'!$B$1134*'Amp-TB2 calc'!CP564+'eq. coef.'!$B$1135*'Amp-TB2 calc'!CS564+'eq. coef.'!$B$1135*'Amp-TB2 calc'!CW564+'eq. coef.'!$B$1137*'Amp-TB2 calc'!CX564)</f>
        <v xml:space="preserve"> </v>
      </c>
      <c r="BW564" s="252" t="str">
        <f t="shared" si="876"/>
        <v/>
      </c>
      <c r="BX564" s="253"/>
      <c r="BY564" s="252" t="str">
        <f t="shared" si="877"/>
        <v xml:space="preserve"> </v>
      </c>
      <c r="BZ564" s="251" t="str">
        <f>IF(SUM(I564:T564)&lt;90," ",EXP('eq. coef.'!$B$1156*'Amp-TB2 calc'!CF564+'eq. coef.'!$B$1157*'Amp-TB2 calc'!CJ564+'eq. coef.'!$B$1158*'Amp-TB2 calc'!CK564+'eq. coef.'!$B$1159*'Amp-TB2 calc'!CM564+'eq. coef.'!$B$1160*'Amp-TB2 calc'!CN564+'eq. coef.'!$B$1161*'Amp-TB2 calc'!CO564+'eq. coef.'!$B$1162*'Amp-TB2 calc'!CP564+'eq. coef.'!$B$1163*'Amp-TB2 calc'!CS564+'eq. coef.'!$B$1164*'Amp-TB2 calc'!CW564+'eq. coef.'!$B$1165*'Amp-TB2 calc'!CX564))</f>
        <v xml:space="preserve"> </v>
      </c>
      <c r="CA564" s="252" t="str">
        <f t="shared" si="878"/>
        <v xml:space="preserve"> </v>
      </c>
      <c r="CB564" s="245"/>
      <c r="CC564" s="244" t="str">
        <f t="shared" si="879"/>
        <v xml:space="preserve"> </v>
      </c>
      <c r="CD564" s="244" t="str">
        <f t="shared" si="880"/>
        <v xml:space="preserve"> </v>
      </c>
      <c r="CE564" s="240" t="str">
        <f t="shared" si="881"/>
        <v xml:space="preserve"> </v>
      </c>
      <c r="CF564" s="240" t="str">
        <f t="shared" si="882"/>
        <v xml:space="preserve"> </v>
      </c>
      <c r="CG564" s="240" t="str">
        <f t="shared" si="883"/>
        <v xml:space="preserve"> </v>
      </c>
      <c r="CH564" s="240" t="str">
        <f t="shared" si="884"/>
        <v xml:space="preserve"> </v>
      </c>
      <c r="CI564" s="240"/>
      <c r="CJ564" s="240" t="str">
        <f t="shared" si="885"/>
        <v xml:space="preserve"> </v>
      </c>
      <c r="CK564" s="240" t="str">
        <f t="shared" si="886"/>
        <v xml:space="preserve"> </v>
      </c>
      <c r="CL564" s="240" t="str">
        <f t="shared" si="887"/>
        <v xml:space="preserve"> </v>
      </c>
      <c r="CM564" s="240" t="str">
        <f t="shared" si="888"/>
        <v xml:space="preserve"> </v>
      </c>
      <c r="CN564" s="240" t="str">
        <f t="shared" si="889"/>
        <v xml:space="preserve"> </v>
      </c>
      <c r="CO564" s="240" t="str">
        <f t="shared" si="890"/>
        <v xml:space="preserve"> </v>
      </c>
      <c r="CP564" s="240" t="str">
        <f t="shared" si="891"/>
        <v xml:space="preserve"> </v>
      </c>
      <c r="CQ564" s="240" t="str">
        <f t="shared" si="892"/>
        <v xml:space="preserve"> </v>
      </c>
      <c r="CR564" s="240"/>
      <c r="CS564" s="240" t="str">
        <f t="shared" si="893"/>
        <v xml:space="preserve"> </v>
      </c>
      <c r="CT564" s="240" t="str">
        <f t="shared" si="894"/>
        <v xml:space="preserve"> </v>
      </c>
      <c r="CU564" s="240" t="str">
        <f t="shared" si="895"/>
        <v xml:space="preserve"> </v>
      </c>
      <c r="CV564" s="240"/>
      <c r="CW564" s="240" t="str">
        <f t="shared" si="896"/>
        <v xml:space="preserve"> </v>
      </c>
      <c r="CX564" s="240" t="str">
        <f t="shared" si="897"/>
        <v xml:space="preserve"> </v>
      </c>
      <c r="CY564" s="240" t="str">
        <f t="shared" si="898"/>
        <v xml:space="preserve"> </v>
      </c>
      <c r="CZ564" s="240"/>
      <c r="DA564" s="240" t="str">
        <f t="shared" si="899"/>
        <v xml:space="preserve"> </v>
      </c>
      <c r="DB564" s="240" t="str">
        <f t="shared" si="900"/>
        <v xml:space="preserve"> </v>
      </c>
      <c r="DC564" s="240" t="str">
        <f t="shared" si="901"/>
        <v xml:space="preserve"> </v>
      </c>
      <c r="DD564" s="240" t="str">
        <f t="shared" si="902"/>
        <v xml:space="preserve"> </v>
      </c>
      <c r="DE564" s="245" t="str">
        <f t="shared" si="903"/>
        <v xml:space="preserve"> </v>
      </c>
      <c r="DF564" s="245"/>
      <c r="DG564" s="239" t="str">
        <f t="shared" si="904"/>
        <v xml:space="preserve"> </v>
      </c>
      <c r="DH564" s="239" t="str">
        <f t="shared" si="905"/>
        <v xml:space="preserve"> </v>
      </c>
      <c r="DI564" s="239" t="str">
        <f t="shared" si="906"/>
        <v xml:space="preserve"> </v>
      </c>
      <c r="DJ564" s="240" t="str">
        <f t="shared" si="907"/>
        <v xml:space="preserve"> </v>
      </c>
    </row>
    <row r="565" spans="1:114">
      <c r="A565" s="312"/>
      <c r="I565" s="325"/>
      <c r="J565" s="325"/>
      <c r="K565" s="325"/>
      <c r="L565" s="325"/>
      <c r="M565" s="325"/>
      <c r="N565" s="325"/>
      <c r="O565" s="325"/>
      <c r="P565" s="325"/>
      <c r="Q565" s="325"/>
      <c r="R565" s="325"/>
      <c r="S565" s="325"/>
      <c r="T565" s="325"/>
      <c r="U565" s="238" t="str">
        <f t="shared" si="845"/>
        <v/>
      </c>
      <c r="V565" s="239" t="str">
        <f>IF(SUM(I565:T565)&lt;90," ",I565/stab.data!$U$7)</f>
        <v xml:space="preserve"> </v>
      </c>
      <c r="W565" s="239" t="str">
        <f>IF(SUM(I565:T565)&lt;90," ",J565/stab.data!$U$8)</f>
        <v xml:space="preserve"> </v>
      </c>
      <c r="X565" s="239" t="str">
        <f>IF(SUM(I565:T565)&lt;90," ",K565*2/stab.data!$U$9)</f>
        <v xml:space="preserve"> </v>
      </c>
      <c r="Y565" s="239" t="str">
        <f>IF(SUM(I565:T565)&lt;90," ",L565*2/stab.data!$U$10)</f>
        <v xml:space="preserve"> </v>
      </c>
      <c r="Z565" s="239" t="str">
        <f>IF(SUM(I565:T565)&lt;90," ",M565/stab.data!$U$11)</f>
        <v xml:space="preserve"> </v>
      </c>
      <c r="AA565" s="239" t="str">
        <f>IF(SUM(I565:T565)&lt;90," ",N565/stab.data!$U$12)</f>
        <v xml:space="preserve"> </v>
      </c>
      <c r="AB565" s="239" t="str">
        <f>IF(SUM(I565:T565)&lt;90," ",O565/stab.data!$U$13)</f>
        <v xml:space="preserve"> </v>
      </c>
      <c r="AC565" s="239" t="str">
        <f>IF(SUM(I565:T565)&lt;90," ",P565/stab.data!$U$14)</f>
        <v xml:space="preserve"> </v>
      </c>
      <c r="AD565" s="239" t="str">
        <f>IF(SUM(I565:T565)&lt;90," ",Q565*2/stab.data!$U$15)</f>
        <v xml:space="preserve"> </v>
      </c>
      <c r="AE565" s="239" t="str">
        <f>IF(SUM(I565:T565)&lt;90," ",R565*2/stab.data!$U$16)</f>
        <v xml:space="preserve"> </v>
      </c>
      <c r="AF565" s="239" t="str">
        <f>IF(SUM(I565:T565)&lt;90," ",S565/stab.data!$U$17)</f>
        <v xml:space="preserve"> </v>
      </c>
      <c r="AG565" s="239" t="str">
        <f>IF(SUM(I565:T565)&lt;90," ",T565/stab.data!$U$18)</f>
        <v xml:space="preserve"> </v>
      </c>
      <c r="AH565" s="239" t="str">
        <f t="shared" si="846"/>
        <v xml:space="preserve"> </v>
      </c>
      <c r="AI565" s="239" t="str">
        <f t="shared" si="847"/>
        <v xml:space="preserve"> </v>
      </c>
      <c r="AJ565" s="240" t="str">
        <f t="shared" si="848"/>
        <v xml:space="preserve"> </v>
      </c>
      <c r="AK565" s="240" t="str">
        <f t="shared" si="849"/>
        <v xml:space="preserve"> </v>
      </c>
      <c r="AL565" s="240" t="str">
        <f t="shared" si="850"/>
        <v xml:space="preserve"> </v>
      </c>
      <c r="AM565" s="240" t="str">
        <f t="shared" si="851"/>
        <v xml:space="preserve"> </v>
      </c>
      <c r="AN565" s="240" t="str">
        <f t="shared" si="852"/>
        <v xml:space="preserve"> </v>
      </c>
      <c r="AO565" s="240" t="str">
        <f t="shared" si="853"/>
        <v xml:space="preserve"> </v>
      </c>
      <c r="AP565" s="240" t="str">
        <f t="shared" si="854"/>
        <v xml:space="preserve"> </v>
      </c>
      <c r="AQ565" s="240" t="str">
        <f t="shared" si="855"/>
        <v xml:space="preserve"> </v>
      </c>
      <c r="AR565" s="240" t="str">
        <f t="shared" si="856"/>
        <v xml:space="preserve"> </v>
      </c>
      <c r="AS565" s="240" t="str">
        <f t="shared" si="857"/>
        <v xml:space="preserve"> </v>
      </c>
      <c r="AT565" s="240" t="str">
        <f t="shared" si="858"/>
        <v xml:space="preserve"> </v>
      </c>
      <c r="AU565" s="240" t="str">
        <f t="shared" si="859"/>
        <v xml:space="preserve"> </v>
      </c>
      <c r="AV565" s="239" t="str">
        <f t="shared" si="860"/>
        <v xml:space="preserve"> </v>
      </c>
      <c r="AW565" s="239" t="str">
        <f t="shared" si="861"/>
        <v xml:space="preserve"> </v>
      </c>
      <c r="AX565" s="239" t="str">
        <f>IF(SUM(I565:T565)&lt;90," ",CM565*AH565*stab.data!$U$20/13/2)</f>
        <v xml:space="preserve"> </v>
      </c>
      <c r="AY565" s="239" t="str">
        <f>IF(SUM(I565:T565)&lt;90," ",CO565*AH565*stab.data!$U$11/13)</f>
        <v xml:space="preserve"> </v>
      </c>
      <c r="AZ565" s="239" t="str">
        <f t="shared" si="862"/>
        <v/>
      </c>
      <c r="BA565" s="241" t="str">
        <f t="shared" si="863"/>
        <v xml:space="preserve"> </v>
      </c>
      <c r="BB565" s="242" t="str">
        <f>IF(SUM(I565:T565)&lt;90," ",EXP('eq. coef.'!$C$104+'eq. coef.'!$C$105*'Amp-TB2 calc'!AJ565+'eq. coef.'!$C$106*'Amp-TB2 calc'!AK565+'eq. coef.'!$C$107*'Amp-TB2 calc'!AL565+'eq. coef.'!$C$108*'Amp-TB2 calc'!AN565+'eq. coef.'!$C$109*'Amp-TB2 calc'!AP565+'eq. coef.'!$C$110*'Amp-TB2 calc'!AQ565+'eq. coef.'!$C$111*'Amp-TB2 calc'!AR565+'eq. coef.'!$C$112*'Amp-TB2 calc'!AS565))</f>
        <v xml:space="preserve"> </v>
      </c>
      <c r="BC565" s="243" t="str">
        <f>IF(SUM(I565:T565)&lt;90," ",EXP('eq. coef.'!$C$176+'eq. coef.'!$C$177*'Amp-TB2 calc'!AJ565+'eq. coef.'!$C$178*'Amp-TB2 calc'!AK565+'eq. coef.'!$C$179*'Amp-TB2 calc'!AL565+'eq. coef.'!$C$180*'Amp-TB2 calc'!AN565+'eq. coef.'!$C$181*'Amp-TB2 calc'!AP565+'eq. coef.'!$C$182*'Amp-TB2 calc'!AQ565+'eq. coef.'!$C$183*'Amp-TB2 calc'!AR565+'eq. coef.'!$C$184*'Amp-TB2 calc'!AS565))</f>
        <v xml:space="preserve"> </v>
      </c>
      <c r="BD565" s="243" t="str">
        <f>IF(SUM(I565:T565)&lt;90," ",('eq. coef.'!$C$234+'eq. coef.'!$C$235*'Amp-TB2 calc'!AJ565+'eq. coef.'!$C$236*'Amp-TB2 calc'!AK565+'eq. coef.'!$C$237*'Amp-TB2 calc'!AL565+'eq. coef.'!$C$238*'Amp-TB2 calc'!AN565+'eq. coef.'!$C$239*'Amp-TB2 calc'!AP565+'eq. coef.'!$C$240*'Amp-TB2 calc'!AQ565+'eq. coef.'!$C$241*'Amp-TB2 calc'!AR565+'eq. coef.'!$C$242*'Amp-TB2 calc'!AS565))</f>
        <v xml:space="preserve"> </v>
      </c>
      <c r="BE565" s="243" t="str">
        <f>IF(SUM(I565:T565)&lt;90," ",('eq. coef.'!$C$270+'eq. coef.'!$C$271*'Amp-TB2 calc'!AJ565+'eq. coef.'!$C$272*'Amp-TB2 calc'!AK565+'eq. coef.'!$C$273*'Amp-TB2 calc'!AL565+'eq. coef.'!$C$274*'Amp-TB2 calc'!AN565+'eq. coef.'!$C$275*'Amp-TB2 calc'!AP565+'eq. coef.'!$C$276*'Amp-TB2 calc'!AQ565+'eq. coef.'!$C$277*'Amp-TB2 calc'!AR565+'eq. coef.'!$C$278*'Amp-TB2 calc'!AS565))</f>
        <v xml:space="preserve"> </v>
      </c>
      <c r="BF565" s="243" t="str">
        <f>IF(SUM(I565:T565)&lt;90," ",EXP('eq. coef.'!$C$328+'eq. coef.'!$C$329*'Amp-TB2 calc'!AJ565+'eq. coef.'!$C$330*'Amp-TB2 calc'!AK565+'eq. coef.'!$C$331*'Amp-TB2 calc'!AL565+'eq. coef.'!$C$332*'Amp-TB2 calc'!AN565+'eq. coef.'!$C$333*'Amp-TB2 calc'!AP565+'eq. coef.'!$C$334*'Amp-TB2 calc'!AQ565+'eq. coef.'!$C$335*'Amp-TB2 calc'!AR565+'eq. coef.'!$C$336*'Amp-TB2 calc'!AS565))</f>
        <v xml:space="preserve"> </v>
      </c>
      <c r="BG565" s="255" t="str">
        <f t="shared" si="864"/>
        <v xml:space="preserve"> </v>
      </c>
      <c r="BH565" s="306" t="str">
        <f t="shared" si="865"/>
        <v xml:space="preserve"> </v>
      </c>
      <c r="BI565" s="243" t="str">
        <f t="shared" si="866"/>
        <v xml:space="preserve"> </v>
      </c>
      <c r="BJ565" s="245" t="str">
        <f t="shared" si="867"/>
        <v xml:space="preserve"> </v>
      </c>
      <c r="BK565" s="243" t="str">
        <f t="shared" si="868"/>
        <v xml:space="preserve"> </v>
      </c>
      <c r="BL565" s="247" t="str">
        <f>IF(SUM(I565:T565)&lt;90," ",'eq. coef.'!$C$360+'eq. coef.'!$C$361*'Amp-TB2 calc'!AJ565+'eq. coef.'!$C$362*'Amp-TB2 calc'!AK565+'eq. coef.'!$C$363*'Amp-TB2 calc'!AL565+'eq. coef.'!$C$364*'Amp-TB2 calc'!AN565+'eq. coef.'!$C$365*'Amp-TB2 calc'!AP565+'eq. coef.'!$C$366*'Amp-TB2 calc'!AQ565+'eq. coef.'!$C$367*'Amp-TB2 calc'!AR565+'eq. coef.'!$C$368*'Amp-TB2 calc'!AS565+'eq. coef.'!$C$369*LN(BO565))</f>
        <v xml:space="preserve"> </v>
      </c>
      <c r="BM565" s="248" t="str">
        <f t="shared" si="869"/>
        <v/>
      </c>
      <c r="BN565" s="267" t="str">
        <f t="shared" si="870"/>
        <v/>
      </c>
      <c r="BO565" s="249" t="str">
        <f t="shared" si="871"/>
        <v xml:space="preserve"> </v>
      </c>
      <c r="BP565" s="243" t="str">
        <f t="shared" si="872"/>
        <v xml:space="preserve"> </v>
      </c>
      <c r="BQ565" s="245"/>
      <c r="BR565" s="245">
        <f t="shared" si="873"/>
        <v>0</v>
      </c>
      <c r="BS565" s="245">
        <f t="shared" si="874"/>
        <v>0</v>
      </c>
      <c r="BT565" s="243" t="str">
        <f t="shared" si="875"/>
        <v xml:space="preserve"> </v>
      </c>
      <c r="BU565" s="250"/>
      <c r="BV565" s="251" t="str">
        <f>IF(SUM(I565:T565)&lt;90," ",'eq. coef.'!$B$1128*'Amp-TB2 calc'!CF565+'eq. coef.'!$B$1129*'Amp-TB2 calc'!CJ565+'eq. coef.'!$B$1130*'Amp-TB2 calc'!CK565+'eq. coef.'!$B$1131*'Amp-TB2 calc'!CM565+'eq. coef.'!$B$1132*'Amp-TB2 calc'!CN565+'eq. coef.'!$B$1133*'Amp-TB2 calc'!CO565+'eq. coef.'!$B$1134*'Amp-TB2 calc'!CP565+'eq. coef.'!$B$1135*'Amp-TB2 calc'!CS565+'eq. coef.'!$B$1135*'Amp-TB2 calc'!CW565+'eq. coef.'!$B$1137*'Amp-TB2 calc'!CX565)</f>
        <v xml:space="preserve"> </v>
      </c>
      <c r="BW565" s="252" t="str">
        <f t="shared" si="876"/>
        <v/>
      </c>
      <c r="BX565" s="253"/>
      <c r="BY565" s="252" t="str">
        <f t="shared" si="877"/>
        <v xml:space="preserve"> </v>
      </c>
      <c r="BZ565" s="251" t="str">
        <f>IF(SUM(I565:T565)&lt;90," ",EXP('eq. coef.'!$B$1156*'Amp-TB2 calc'!CF565+'eq. coef.'!$B$1157*'Amp-TB2 calc'!CJ565+'eq. coef.'!$B$1158*'Amp-TB2 calc'!CK565+'eq. coef.'!$B$1159*'Amp-TB2 calc'!CM565+'eq. coef.'!$B$1160*'Amp-TB2 calc'!CN565+'eq. coef.'!$B$1161*'Amp-TB2 calc'!CO565+'eq. coef.'!$B$1162*'Amp-TB2 calc'!CP565+'eq. coef.'!$B$1163*'Amp-TB2 calc'!CS565+'eq. coef.'!$B$1164*'Amp-TB2 calc'!CW565+'eq. coef.'!$B$1165*'Amp-TB2 calc'!CX565))</f>
        <v xml:space="preserve"> </v>
      </c>
      <c r="CA565" s="252" t="str">
        <f t="shared" si="878"/>
        <v xml:space="preserve"> </v>
      </c>
      <c r="CB565" s="245"/>
      <c r="CC565" s="244" t="str">
        <f t="shared" si="879"/>
        <v xml:space="preserve"> </v>
      </c>
      <c r="CD565" s="244" t="str">
        <f t="shared" si="880"/>
        <v xml:space="preserve"> </v>
      </c>
      <c r="CE565" s="240" t="str">
        <f t="shared" si="881"/>
        <v xml:space="preserve"> </v>
      </c>
      <c r="CF565" s="240" t="str">
        <f t="shared" si="882"/>
        <v xml:space="preserve"> </v>
      </c>
      <c r="CG565" s="240" t="str">
        <f t="shared" si="883"/>
        <v xml:space="preserve"> </v>
      </c>
      <c r="CH565" s="240" t="str">
        <f t="shared" si="884"/>
        <v xml:space="preserve"> </v>
      </c>
      <c r="CI565" s="240"/>
      <c r="CJ565" s="240" t="str">
        <f t="shared" si="885"/>
        <v xml:space="preserve"> </v>
      </c>
      <c r="CK565" s="240" t="str">
        <f t="shared" si="886"/>
        <v xml:space="preserve"> </v>
      </c>
      <c r="CL565" s="240" t="str">
        <f t="shared" si="887"/>
        <v xml:space="preserve"> </v>
      </c>
      <c r="CM565" s="240" t="str">
        <f t="shared" si="888"/>
        <v xml:space="preserve"> </v>
      </c>
      <c r="CN565" s="240" t="str">
        <f t="shared" si="889"/>
        <v xml:space="preserve"> </v>
      </c>
      <c r="CO565" s="240" t="str">
        <f t="shared" si="890"/>
        <v xml:space="preserve"> </v>
      </c>
      <c r="CP565" s="240" t="str">
        <f t="shared" si="891"/>
        <v xml:space="preserve"> </v>
      </c>
      <c r="CQ565" s="240" t="str">
        <f t="shared" si="892"/>
        <v xml:space="preserve"> </v>
      </c>
      <c r="CR565" s="240"/>
      <c r="CS565" s="240" t="str">
        <f t="shared" si="893"/>
        <v xml:space="preserve"> </v>
      </c>
      <c r="CT565" s="240" t="str">
        <f t="shared" si="894"/>
        <v xml:space="preserve"> </v>
      </c>
      <c r="CU565" s="240" t="str">
        <f t="shared" si="895"/>
        <v xml:space="preserve"> </v>
      </c>
      <c r="CV565" s="240"/>
      <c r="CW565" s="240" t="str">
        <f t="shared" si="896"/>
        <v xml:space="preserve"> </v>
      </c>
      <c r="CX565" s="240" t="str">
        <f t="shared" si="897"/>
        <v xml:space="preserve"> </v>
      </c>
      <c r="CY565" s="240" t="str">
        <f t="shared" si="898"/>
        <v xml:space="preserve"> </v>
      </c>
      <c r="CZ565" s="240"/>
      <c r="DA565" s="240" t="str">
        <f t="shared" si="899"/>
        <v xml:space="preserve"> </v>
      </c>
      <c r="DB565" s="240" t="str">
        <f t="shared" si="900"/>
        <v xml:space="preserve"> </v>
      </c>
      <c r="DC565" s="240" t="str">
        <f t="shared" si="901"/>
        <v xml:space="preserve"> </v>
      </c>
      <c r="DD565" s="240" t="str">
        <f t="shared" si="902"/>
        <v xml:space="preserve"> </v>
      </c>
      <c r="DE565" s="245" t="str">
        <f t="shared" si="903"/>
        <v xml:space="preserve"> </v>
      </c>
      <c r="DF565" s="245"/>
      <c r="DG565" s="239" t="str">
        <f t="shared" si="904"/>
        <v xml:space="preserve"> </v>
      </c>
      <c r="DH565" s="239" t="str">
        <f t="shared" si="905"/>
        <v xml:space="preserve"> </v>
      </c>
      <c r="DI565" s="239" t="str">
        <f t="shared" si="906"/>
        <v xml:space="preserve"> </v>
      </c>
      <c r="DJ565" s="240" t="str">
        <f t="shared" si="907"/>
        <v xml:space="preserve"> </v>
      </c>
    </row>
    <row r="566" spans="1:114">
      <c r="A566" s="312"/>
      <c r="I566" s="325"/>
      <c r="J566" s="325"/>
      <c r="K566" s="325"/>
      <c r="L566" s="325"/>
      <c r="M566" s="325"/>
      <c r="N566" s="325"/>
      <c r="O566" s="325"/>
      <c r="P566" s="325"/>
      <c r="Q566" s="325"/>
      <c r="R566" s="325"/>
      <c r="S566" s="325"/>
      <c r="T566" s="325"/>
      <c r="U566" s="238" t="str">
        <f t="shared" si="845"/>
        <v/>
      </c>
      <c r="V566" s="239" t="str">
        <f>IF(SUM(I566:T566)&lt;90," ",I566/stab.data!$U$7)</f>
        <v xml:space="preserve"> </v>
      </c>
      <c r="W566" s="239" t="str">
        <f>IF(SUM(I566:T566)&lt;90," ",J566/stab.data!$U$8)</f>
        <v xml:space="preserve"> </v>
      </c>
      <c r="X566" s="239" t="str">
        <f>IF(SUM(I566:T566)&lt;90," ",K566*2/stab.data!$U$9)</f>
        <v xml:space="preserve"> </v>
      </c>
      <c r="Y566" s="239" t="str">
        <f>IF(SUM(I566:T566)&lt;90," ",L566*2/stab.data!$U$10)</f>
        <v xml:space="preserve"> </v>
      </c>
      <c r="Z566" s="239" t="str">
        <f>IF(SUM(I566:T566)&lt;90," ",M566/stab.data!$U$11)</f>
        <v xml:space="preserve"> </v>
      </c>
      <c r="AA566" s="239" t="str">
        <f>IF(SUM(I566:T566)&lt;90," ",N566/stab.data!$U$12)</f>
        <v xml:space="preserve"> </v>
      </c>
      <c r="AB566" s="239" t="str">
        <f>IF(SUM(I566:T566)&lt;90," ",O566/stab.data!$U$13)</f>
        <v xml:space="preserve"> </v>
      </c>
      <c r="AC566" s="239" t="str">
        <f>IF(SUM(I566:T566)&lt;90," ",P566/stab.data!$U$14)</f>
        <v xml:space="preserve"> </v>
      </c>
      <c r="AD566" s="239" t="str">
        <f>IF(SUM(I566:T566)&lt;90," ",Q566*2/stab.data!$U$15)</f>
        <v xml:space="preserve"> </v>
      </c>
      <c r="AE566" s="239" t="str">
        <f>IF(SUM(I566:T566)&lt;90," ",R566*2/stab.data!$U$16)</f>
        <v xml:space="preserve"> </v>
      </c>
      <c r="AF566" s="239" t="str">
        <f>IF(SUM(I566:T566)&lt;90," ",S566/stab.data!$U$17)</f>
        <v xml:space="preserve"> </v>
      </c>
      <c r="AG566" s="239" t="str">
        <f>IF(SUM(I566:T566)&lt;90," ",T566/stab.data!$U$18)</f>
        <v xml:space="preserve"> </v>
      </c>
      <c r="AH566" s="239" t="str">
        <f t="shared" si="846"/>
        <v xml:space="preserve"> </v>
      </c>
      <c r="AI566" s="239" t="str">
        <f t="shared" si="847"/>
        <v xml:space="preserve"> </v>
      </c>
      <c r="AJ566" s="240" t="str">
        <f t="shared" si="848"/>
        <v xml:space="preserve"> </v>
      </c>
      <c r="AK566" s="240" t="str">
        <f t="shared" si="849"/>
        <v xml:space="preserve"> </v>
      </c>
      <c r="AL566" s="240" t="str">
        <f t="shared" si="850"/>
        <v xml:space="preserve"> </v>
      </c>
      <c r="AM566" s="240" t="str">
        <f t="shared" si="851"/>
        <v xml:space="preserve"> </v>
      </c>
      <c r="AN566" s="240" t="str">
        <f t="shared" si="852"/>
        <v xml:space="preserve"> </v>
      </c>
      <c r="AO566" s="240" t="str">
        <f t="shared" si="853"/>
        <v xml:space="preserve"> </v>
      </c>
      <c r="AP566" s="240" t="str">
        <f t="shared" si="854"/>
        <v xml:space="preserve"> </v>
      </c>
      <c r="AQ566" s="240" t="str">
        <f t="shared" si="855"/>
        <v xml:space="preserve"> </v>
      </c>
      <c r="AR566" s="240" t="str">
        <f t="shared" si="856"/>
        <v xml:space="preserve"> </v>
      </c>
      <c r="AS566" s="240" t="str">
        <f t="shared" si="857"/>
        <v xml:space="preserve"> </v>
      </c>
      <c r="AT566" s="240" t="str">
        <f t="shared" si="858"/>
        <v xml:space="preserve"> </v>
      </c>
      <c r="AU566" s="240" t="str">
        <f t="shared" si="859"/>
        <v xml:space="preserve"> </v>
      </c>
      <c r="AV566" s="239" t="str">
        <f t="shared" si="860"/>
        <v xml:space="preserve"> </v>
      </c>
      <c r="AW566" s="239" t="str">
        <f t="shared" si="861"/>
        <v xml:space="preserve"> </v>
      </c>
      <c r="AX566" s="239" t="str">
        <f>IF(SUM(I566:T566)&lt;90," ",CM566*AH566*stab.data!$U$20/13/2)</f>
        <v xml:space="preserve"> </v>
      </c>
      <c r="AY566" s="239" t="str">
        <f>IF(SUM(I566:T566)&lt;90," ",CO566*AH566*stab.data!$U$11/13)</f>
        <v xml:space="preserve"> </v>
      </c>
      <c r="AZ566" s="239" t="str">
        <f t="shared" si="862"/>
        <v/>
      </c>
      <c r="BA566" s="241" t="str">
        <f t="shared" si="863"/>
        <v xml:space="preserve"> </v>
      </c>
      <c r="BB566" s="242" t="str">
        <f>IF(SUM(I566:T566)&lt;90," ",EXP('eq. coef.'!$C$104+'eq. coef.'!$C$105*'Amp-TB2 calc'!AJ566+'eq. coef.'!$C$106*'Amp-TB2 calc'!AK566+'eq. coef.'!$C$107*'Amp-TB2 calc'!AL566+'eq. coef.'!$C$108*'Amp-TB2 calc'!AN566+'eq. coef.'!$C$109*'Amp-TB2 calc'!AP566+'eq. coef.'!$C$110*'Amp-TB2 calc'!AQ566+'eq. coef.'!$C$111*'Amp-TB2 calc'!AR566+'eq. coef.'!$C$112*'Amp-TB2 calc'!AS566))</f>
        <v xml:space="preserve"> </v>
      </c>
      <c r="BC566" s="243" t="str">
        <f>IF(SUM(I566:T566)&lt;90," ",EXP('eq. coef.'!$C$176+'eq. coef.'!$C$177*'Amp-TB2 calc'!AJ566+'eq. coef.'!$C$178*'Amp-TB2 calc'!AK566+'eq. coef.'!$C$179*'Amp-TB2 calc'!AL566+'eq. coef.'!$C$180*'Amp-TB2 calc'!AN566+'eq. coef.'!$C$181*'Amp-TB2 calc'!AP566+'eq. coef.'!$C$182*'Amp-TB2 calc'!AQ566+'eq. coef.'!$C$183*'Amp-TB2 calc'!AR566+'eq. coef.'!$C$184*'Amp-TB2 calc'!AS566))</f>
        <v xml:space="preserve"> </v>
      </c>
      <c r="BD566" s="243" t="str">
        <f>IF(SUM(I566:T566)&lt;90," ",('eq. coef.'!$C$234+'eq. coef.'!$C$235*'Amp-TB2 calc'!AJ566+'eq. coef.'!$C$236*'Amp-TB2 calc'!AK566+'eq. coef.'!$C$237*'Amp-TB2 calc'!AL566+'eq. coef.'!$C$238*'Amp-TB2 calc'!AN566+'eq. coef.'!$C$239*'Amp-TB2 calc'!AP566+'eq. coef.'!$C$240*'Amp-TB2 calc'!AQ566+'eq. coef.'!$C$241*'Amp-TB2 calc'!AR566+'eq. coef.'!$C$242*'Amp-TB2 calc'!AS566))</f>
        <v xml:space="preserve"> </v>
      </c>
      <c r="BE566" s="243" t="str">
        <f>IF(SUM(I566:T566)&lt;90," ",('eq. coef.'!$C$270+'eq. coef.'!$C$271*'Amp-TB2 calc'!AJ566+'eq. coef.'!$C$272*'Amp-TB2 calc'!AK566+'eq. coef.'!$C$273*'Amp-TB2 calc'!AL566+'eq. coef.'!$C$274*'Amp-TB2 calc'!AN566+'eq. coef.'!$C$275*'Amp-TB2 calc'!AP566+'eq. coef.'!$C$276*'Amp-TB2 calc'!AQ566+'eq. coef.'!$C$277*'Amp-TB2 calc'!AR566+'eq. coef.'!$C$278*'Amp-TB2 calc'!AS566))</f>
        <v xml:space="preserve"> </v>
      </c>
      <c r="BF566" s="243" t="str">
        <f>IF(SUM(I566:T566)&lt;90," ",EXP('eq. coef.'!$C$328+'eq. coef.'!$C$329*'Amp-TB2 calc'!AJ566+'eq. coef.'!$C$330*'Amp-TB2 calc'!AK566+'eq. coef.'!$C$331*'Amp-TB2 calc'!AL566+'eq. coef.'!$C$332*'Amp-TB2 calc'!AN566+'eq. coef.'!$C$333*'Amp-TB2 calc'!AP566+'eq. coef.'!$C$334*'Amp-TB2 calc'!AQ566+'eq. coef.'!$C$335*'Amp-TB2 calc'!AR566+'eq. coef.'!$C$336*'Amp-TB2 calc'!AS566))</f>
        <v xml:space="preserve"> </v>
      </c>
      <c r="BG566" s="255" t="str">
        <f t="shared" si="864"/>
        <v xml:space="preserve"> </v>
      </c>
      <c r="BH566" s="306" t="str">
        <f t="shared" si="865"/>
        <v xml:space="preserve"> </v>
      </c>
      <c r="BI566" s="243" t="str">
        <f t="shared" si="866"/>
        <v xml:space="preserve"> </v>
      </c>
      <c r="BJ566" s="245" t="str">
        <f t="shared" si="867"/>
        <v xml:space="preserve"> </v>
      </c>
      <c r="BK566" s="243" t="str">
        <f t="shared" si="868"/>
        <v xml:space="preserve"> </v>
      </c>
      <c r="BL566" s="247" t="str">
        <f>IF(SUM(I566:T566)&lt;90," ",'eq. coef.'!$C$360+'eq. coef.'!$C$361*'Amp-TB2 calc'!AJ566+'eq. coef.'!$C$362*'Amp-TB2 calc'!AK566+'eq. coef.'!$C$363*'Amp-TB2 calc'!AL566+'eq. coef.'!$C$364*'Amp-TB2 calc'!AN566+'eq. coef.'!$C$365*'Amp-TB2 calc'!AP566+'eq. coef.'!$C$366*'Amp-TB2 calc'!AQ566+'eq. coef.'!$C$367*'Amp-TB2 calc'!AR566+'eq. coef.'!$C$368*'Amp-TB2 calc'!AS566+'eq. coef.'!$C$369*LN(BO566))</f>
        <v xml:space="preserve"> </v>
      </c>
      <c r="BM566" s="248" t="str">
        <f t="shared" si="869"/>
        <v/>
      </c>
      <c r="BN566" s="267" t="str">
        <f t="shared" si="870"/>
        <v/>
      </c>
      <c r="BO566" s="249" t="str">
        <f t="shared" si="871"/>
        <v xml:space="preserve"> </v>
      </c>
      <c r="BP566" s="243" t="str">
        <f t="shared" si="872"/>
        <v xml:space="preserve"> </v>
      </c>
      <c r="BQ566" s="245"/>
      <c r="BR566" s="245">
        <f t="shared" si="873"/>
        <v>0</v>
      </c>
      <c r="BS566" s="245">
        <f t="shared" si="874"/>
        <v>0</v>
      </c>
      <c r="BT566" s="243" t="str">
        <f t="shared" si="875"/>
        <v xml:space="preserve"> </v>
      </c>
      <c r="BU566" s="250"/>
      <c r="BV566" s="251" t="str">
        <f>IF(SUM(I566:T566)&lt;90," ",'eq. coef.'!$B$1128*'Amp-TB2 calc'!CF566+'eq. coef.'!$B$1129*'Amp-TB2 calc'!CJ566+'eq. coef.'!$B$1130*'Amp-TB2 calc'!CK566+'eq. coef.'!$B$1131*'Amp-TB2 calc'!CM566+'eq. coef.'!$B$1132*'Amp-TB2 calc'!CN566+'eq. coef.'!$B$1133*'Amp-TB2 calc'!CO566+'eq. coef.'!$B$1134*'Amp-TB2 calc'!CP566+'eq. coef.'!$B$1135*'Amp-TB2 calc'!CS566+'eq. coef.'!$B$1135*'Amp-TB2 calc'!CW566+'eq. coef.'!$B$1137*'Amp-TB2 calc'!CX566)</f>
        <v xml:space="preserve"> </v>
      </c>
      <c r="BW566" s="252" t="str">
        <f t="shared" si="876"/>
        <v/>
      </c>
      <c r="BX566" s="253"/>
      <c r="BY566" s="252" t="str">
        <f t="shared" si="877"/>
        <v xml:space="preserve"> </v>
      </c>
      <c r="BZ566" s="251" t="str">
        <f>IF(SUM(I566:T566)&lt;90," ",EXP('eq. coef.'!$B$1156*'Amp-TB2 calc'!CF566+'eq. coef.'!$B$1157*'Amp-TB2 calc'!CJ566+'eq. coef.'!$B$1158*'Amp-TB2 calc'!CK566+'eq. coef.'!$B$1159*'Amp-TB2 calc'!CM566+'eq. coef.'!$B$1160*'Amp-TB2 calc'!CN566+'eq. coef.'!$B$1161*'Amp-TB2 calc'!CO566+'eq. coef.'!$B$1162*'Amp-TB2 calc'!CP566+'eq. coef.'!$B$1163*'Amp-TB2 calc'!CS566+'eq. coef.'!$B$1164*'Amp-TB2 calc'!CW566+'eq. coef.'!$B$1165*'Amp-TB2 calc'!CX566))</f>
        <v xml:space="preserve"> </v>
      </c>
      <c r="CA566" s="252" t="str">
        <f t="shared" si="878"/>
        <v xml:space="preserve"> </v>
      </c>
      <c r="CB566" s="245"/>
      <c r="CC566" s="244" t="str">
        <f t="shared" si="879"/>
        <v xml:space="preserve"> </v>
      </c>
      <c r="CD566" s="244" t="str">
        <f t="shared" si="880"/>
        <v xml:space="preserve"> </v>
      </c>
      <c r="CE566" s="240" t="str">
        <f t="shared" si="881"/>
        <v xml:space="preserve"> </v>
      </c>
      <c r="CF566" s="240" t="str">
        <f t="shared" si="882"/>
        <v xml:space="preserve"> </v>
      </c>
      <c r="CG566" s="240" t="str">
        <f t="shared" si="883"/>
        <v xml:space="preserve"> </v>
      </c>
      <c r="CH566" s="240" t="str">
        <f t="shared" si="884"/>
        <v xml:space="preserve"> </v>
      </c>
      <c r="CI566" s="240"/>
      <c r="CJ566" s="240" t="str">
        <f t="shared" si="885"/>
        <v xml:space="preserve"> </v>
      </c>
      <c r="CK566" s="240" t="str">
        <f t="shared" si="886"/>
        <v xml:space="preserve"> </v>
      </c>
      <c r="CL566" s="240" t="str">
        <f t="shared" si="887"/>
        <v xml:space="preserve"> </v>
      </c>
      <c r="CM566" s="240" t="str">
        <f t="shared" si="888"/>
        <v xml:space="preserve"> </v>
      </c>
      <c r="CN566" s="240" t="str">
        <f t="shared" si="889"/>
        <v xml:space="preserve"> </v>
      </c>
      <c r="CO566" s="240" t="str">
        <f t="shared" si="890"/>
        <v xml:space="preserve"> </v>
      </c>
      <c r="CP566" s="240" t="str">
        <f t="shared" si="891"/>
        <v xml:space="preserve"> </v>
      </c>
      <c r="CQ566" s="240" t="str">
        <f t="shared" si="892"/>
        <v xml:space="preserve"> </v>
      </c>
      <c r="CR566" s="240"/>
      <c r="CS566" s="240" t="str">
        <f t="shared" si="893"/>
        <v xml:space="preserve"> </v>
      </c>
      <c r="CT566" s="240" t="str">
        <f t="shared" si="894"/>
        <v xml:space="preserve"> </v>
      </c>
      <c r="CU566" s="240" t="str">
        <f t="shared" si="895"/>
        <v xml:space="preserve"> </v>
      </c>
      <c r="CV566" s="240"/>
      <c r="CW566" s="240" t="str">
        <f t="shared" si="896"/>
        <v xml:space="preserve"> </v>
      </c>
      <c r="CX566" s="240" t="str">
        <f t="shared" si="897"/>
        <v xml:space="preserve"> </v>
      </c>
      <c r="CY566" s="240" t="str">
        <f t="shared" si="898"/>
        <v xml:space="preserve"> </v>
      </c>
      <c r="CZ566" s="240"/>
      <c r="DA566" s="240" t="str">
        <f t="shared" si="899"/>
        <v xml:space="preserve"> </v>
      </c>
      <c r="DB566" s="240" t="str">
        <f t="shared" si="900"/>
        <v xml:space="preserve"> </v>
      </c>
      <c r="DC566" s="240" t="str">
        <f t="shared" si="901"/>
        <v xml:space="preserve"> </v>
      </c>
      <c r="DD566" s="240" t="str">
        <f t="shared" si="902"/>
        <v xml:space="preserve"> </v>
      </c>
      <c r="DE566" s="245" t="str">
        <f t="shared" si="903"/>
        <v xml:space="preserve"> </v>
      </c>
      <c r="DF566" s="245"/>
      <c r="DG566" s="239" t="str">
        <f t="shared" si="904"/>
        <v xml:space="preserve"> </v>
      </c>
      <c r="DH566" s="239" t="str">
        <f t="shared" si="905"/>
        <v xml:space="preserve"> </v>
      </c>
      <c r="DI566" s="239" t="str">
        <f t="shared" si="906"/>
        <v xml:space="preserve"> </v>
      </c>
      <c r="DJ566" s="240" t="str">
        <f t="shared" si="907"/>
        <v xml:space="preserve"> </v>
      </c>
    </row>
    <row r="567" spans="1:114">
      <c r="A567" s="312"/>
      <c r="I567" s="325"/>
      <c r="J567" s="325"/>
      <c r="K567" s="325"/>
      <c r="L567" s="325"/>
      <c r="M567" s="325"/>
      <c r="N567" s="325"/>
      <c r="O567" s="325"/>
      <c r="P567" s="325"/>
      <c r="Q567" s="325"/>
      <c r="R567" s="325"/>
      <c r="S567" s="325"/>
      <c r="T567" s="325"/>
      <c r="U567" s="238" t="str">
        <f t="shared" si="845"/>
        <v/>
      </c>
      <c r="V567" s="239" t="str">
        <f>IF(SUM(I567:T567)&lt;90," ",I567/stab.data!$U$7)</f>
        <v xml:space="preserve"> </v>
      </c>
      <c r="W567" s="239" t="str">
        <f>IF(SUM(I567:T567)&lt;90," ",J567/stab.data!$U$8)</f>
        <v xml:space="preserve"> </v>
      </c>
      <c r="X567" s="239" t="str">
        <f>IF(SUM(I567:T567)&lt;90," ",K567*2/stab.data!$U$9)</f>
        <v xml:space="preserve"> </v>
      </c>
      <c r="Y567" s="239" t="str">
        <f>IF(SUM(I567:T567)&lt;90," ",L567*2/stab.data!$U$10)</f>
        <v xml:space="preserve"> </v>
      </c>
      <c r="Z567" s="239" t="str">
        <f>IF(SUM(I567:T567)&lt;90," ",M567/stab.data!$U$11)</f>
        <v xml:space="preserve"> </v>
      </c>
      <c r="AA567" s="239" t="str">
        <f>IF(SUM(I567:T567)&lt;90," ",N567/stab.data!$U$12)</f>
        <v xml:space="preserve"> </v>
      </c>
      <c r="AB567" s="239" t="str">
        <f>IF(SUM(I567:T567)&lt;90," ",O567/stab.data!$U$13)</f>
        <v xml:space="preserve"> </v>
      </c>
      <c r="AC567" s="239" t="str">
        <f>IF(SUM(I567:T567)&lt;90," ",P567/stab.data!$U$14)</f>
        <v xml:space="preserve"> </v>
      </c>
      <c r="AD567" s="239" t="str">
        <f>IF(SUM(I567:T567)&lt;90," ",Q567*2/stab.data!$U$15)</f>
        <v xml:space="preserve"> </v>
      </c>
      <c r="AE567" s="239" t="str">
        <f>IF(SUM(I567:T567)&lt;90," ",R567*2/stab.data!$U$16)</f>
        <v xml:space="preserve"> </v>
      </c>
      <c r="AF567" s="239" t="str">
        <f>IF(SUM(I567:T567)&lt;90," ",S567/stab.data!$U$17)</f>
        <v xml:space="preserve"> </v>
      </c>
      <c r="AG567" s="239" t="str">
        <f>IF(SUM(I567:T567)&lt;90," ",T567/stab.data!$U$18)</f>
        <v xml:space="preserve"> </v>
      </c>
      <c r="AH567" s="239" t="str">
        <f t="shared" si="846"/>
        <v xml:space="preserve"> </v>
      </c>
      <c r="AI567" s="239" t="str">
        <f t="shared" si="847"/>
        <v xml:space="preserve"> </v>
      </c>
      <c r="AJ567" s="240" t="str">
        <f t="shared" si="848"/>
        <v xml:space="preserve"> </v>
      </c>
      <c r="AK567" s="240" t="str">
        <f t="shared" si="849"/>
        <v xml:space="preserve"> </v>
      </c>
      <c r="AL567" s="240" t="str">
        <f t="shared" si="850"/>
        <v xml:space="preserve"> </v>
      </c>
      <c r="AM567" s="240" t="str">
        <f t="shared" si="851"/>
        <v xml:space="preserve"> </v>
      </c>
      <c r="AN567" s="240" t="str">
        <f t="shared" si="852"/>
        <v xml:space="preserve"> </v>
      </c>
      <c r="AO567" s="240" t="str">
        <f t="shared" si="853"/>
        <v xml:space="preserve"> </v>
      </c>
      <c r="AP567" s="240" t="str">
        <f t="shared" si="854"/>
        <v xml:space="preserve"> </v>
      </c>
      <c r="AQ567" s="240" t="str">
        <f t="shared" si="855"/>
        <v xml:space="preserve"> </v>
      </c>
      <c r="AR567" s="240" t="str">
        <f t="shared" si="856"/>
        <v xml:space="preserve"> </v>
      </c>
      <c r="AS567" s="240" t="str">
        <f t="shared" si="857"/>
        <v xml:space="preserve"> </v>
      </c>
      <c r="AT567" s="240" t="str">
        <f t="shared" si="858"/>
        <v xml:space="preserve"> </v>
      </c>
      <c r="AU567" s="240" t="str">
        <f t="shared" si="859"/>
        <v xml:space="preserve"> </v>
      </c>
      <c r="AV567" s="239" t="str">
        <f t="shared" si="860"/>
        <v xml:space="preserve"> </v>
      </c>
      <c r="AW567" s="239" t="str">
        <f t="shared" si="861"/>
        <v xml:space="preserve"> </v>
      </c>
      <c r="AX567" s="239" t="str">
        <f>IF(SUM(I567:T567)&lt;90," ",CM567*AH567*stab.data!$U$20/13/2)</f>
        <v xml:space="preserve"> </v>
      </c>
      <c r="AY567" s="239" t="str">
        <f>IF(SUM(I567:T567)&lt;90," ",CO567*AH567*stab.data!$U$11/13)</f>
        <v xml:space="preserve"> </v>
      </c>
      <c r="AZ567" s="239" t="str">
        <f t="shared" si="862"/>
        <v/>
      </c>
      <c r="BA567" s="241" t="str">
        <f t="shared" si="863"/>
        <v xml:space="preserve"> </v>
      </c>
      <c r="BB567" s="242" t="str">
        <f>IF(SUM(I567:T567)&lt;90," ",EXP('eq. coef.'!$C$104+'eq. coef.'!$C$105*'Amp-TB2 calc'!AJ567+'eq. coef.'!$C$106*'Amp-TB2 calc'!AK567+'eq. coef.'!$C$107*'Amp-TB2 calc'!AL567+'eq. coef.'!$C$108*'Amp-TB2 calc'!AN567+'eq. coef.'!$C$109*'Amp-TB2 calc'!AP567+'eq. coef.'!$C$110*'Amp-TB2 calc'!AQ567+'eq. coef.'!$C$111*'Amp-TB2 calc'!AR567+'eq. coef.'!$C$112*'Amp-TB2 calc'!AS567))</f>
        <v xml:space="preserve"> </v>
      </c>
      <c r="BC567" s="243" t="str">
        <f>IF(SUM(I567:T567)&lt;90," ",EXP('eq. coef.'!$C$176+'eq. coef.'!$C$177*'Amp-TB2 calc'!AJ567+'eq. coef.'!$C$178*'Amp-TB2 calc'!AK567+'eq. coef.'!$C$179*'Amp-TB2 calc'!AL567+'eq. coef.'!$C$180*'Amp-TB2 calc'!AN567+'eq. coef.'!$C$181*'Amp-TB2 calc'!AP567+'eq. coef.'!$C$182*'Amp-TB2 calc'!AQ567+'eq. coef.'!$C$183*'Amp-TB2 calc'!AR567+'eq. coef.'!$C$184*'Amp-TB2 calc'!AS567))</f>
        <v xml:space="preserve"> </v>
      </c>
      <c r="BD567" s="243" t="str">
        <f>IF(SUM(I567:T567)&lt;90," ",('eq. coef.'!$C$234+'eq. coef.'!$C$235*'Amp-TB2 calc'!AJ567+'eq. coef.'!$C$236*'Amp-TB2 calc'!AK567+'eq. coef.'!$C$237*'Amp-TB2 calc'!AL567+'eq. coef.'!$C$238*'Amp-TB2 calc'!AN567+'eq. coef.'!$C$239*'Amp-TB2 calc'!AP567+'eq. coef.'!$C$240*'Amp-TB2 calc'!AQ567+'eq. coef.'!$C$241*'Amp-TB2 calc'!AR567+'eq. coef.'!$C$242*'Amp-TB2 calc'!AS567))</f>
        <v xml:space="preserve"> </v>
      </c>
      <c r="BE567" s="243" t="str">
        <f>IF(SUM(I567:T567)&lt;90," ",('eq. coef.'!$C$270+'eq. coef.'!$C$271*'Amp-TB2 calc'!AJ567+'eq. coef.'!$C$272*'Amp-TB2 calc'!AK567+'eq. coef.'!$C$273*'Amp-TB2 calc'!AL567+'eq. coef.'!$C$274*'Amp-TB2 calc'!AN567+'eq. coef.'!$C$275*'Amp-TB2 calc'!AP567+'eq. coef.'!$C$276*'Amp-TB2 calc'!AQ567+'eq. coef.'!$C$277*'Amp-TB2 calc'!AR567+'eq. coef.'!$C$278*'Amp-TB2 calc'!AS567))</f>
        <v xml:space="preserve"> </v>
      </c>
      <c r="BF567" s="243" t="str">
        <f>IF(SUM(I567:T567)&lt;90," ",EXP('eq. coef.'!$C$328+'eq. coef.'!$C$329*'Amp-TB2 calc'!AJ567+'eq. coef.'!$C$330*'Amp-TB2 calc'!AK567+'eq. coef.'!$C$331*'Amp-TB2 calc'!AL567+'eq. coef.'!$C$332*'Amp-TB2 calc'!AN567+'eq. coef.'!$C$333*'Amp-TB2 calc'!AP567+'eq. coef.'!$C$334*'Amp-TB2 calc'!AQ567+'eq. coef.'!$C$335*'Amp-TB2 calc'!AR567+'eq. coef.'!$C$336*'Amp-TB2 calc'!AS567))</f>
        <v xml:space="preserve"> </v>
      </c>
      <c r="BG567" s="255" t="str">
        <f t="shared" si="864"/>
        <v xml:space="preserve"> </v>
      </c>
      <c r="BH567" s="306" t="str">
        <f t="shared" si="865"/>
        <v xml:space="preserve"> </v>
      </c>
      <c r="BI567" s="243" t="str">
        <f t="shared" si="866"/>
        <v xml:space="preserve"> </v>
      </c>
      <c r="BJ567" s="245" t="str">
        <f t="shared" si="867"/>
        <v xml:space="preserve"> </v>
      </c>
      <c r="BK567" s="243" t="str">
        <f t="shared" si="868"/>
        <v xml:space="preserve"> </v>
      </c>
      <c r="BL567" s="247" t="str">
        <f>IF(SUM(I567:T567)&lt;90," ",'eq. coef.'!$C$360+'eq. coef.'!$C$361*'Amp-TB2 calc'!AJ567+'eq. coef.'!$C$362*'Amp-TB2 calc'!AK567+'eq. coef.'!$C$363*'Amp-TB2 calc'!AL567+'eq. coef.'!$C$364*'Amp-TB2 calc'!AN567+'eq. coef.'!$C$365*'Amp-TB2 calc'!AP567+'eq. coef.'!$C$366*'Amp-TB2 calc'!AQ567+'eq. coef.'!$C$367*'Amp-TB2 calc'!AR567+'eq. coef.'!$C$368*'Amp-TB2 calc'!AS567+'eq. coef.'!$C$369*LN(BO567))</f>
        <v xml:space="preserve"> </v>
      </c>
      <c r="BM567" s="248" t="str">
        <f t="shared" si="869"/>
        <v/>
      </c>
      <c r="BN567" s="267" t="str">
        <f t="shared" si="870"/>
        <v/>
      </c>
      <c r="BO567" s="249" t="str">
        <f t="shared" si="871"/>
        <v xml:space="preserve"> </v>
      </c>
      <c r="BP567" s="243" t="str">
        <f t="shared" si="872"/>
        <v xml:space="preserve"> </v>
      </c>
      <c r="BQ567" s="245"/>
      <c r="BR567" s="245">
        <f t="shared" si="873"/>
        <v>0</v>
      </c>
      <c r="BS567" s="245">
        <f t="shared" si="874"/>
        <v>0</v>
      </c>
      <c r="BT567" s="243" t="str">
        <f t="shared" si="875"/>
        <v xml:space="preserve"> </v>
      </c>
      <c r="BU567" s="250"/>
      <c r="BV567" s="251" t="str">
        <f>IF(SUM(I567:T567)&lt;90," ",'eq. coef.'!$B$1128*'Amp-TB2 calc'!CF567+'eq. coef.'!$B$1129*'Amp-TB2 calc'!CJ567+'eq. coef.'!$B$1130*'Amp-TB2 calc'!CK567+'eq. coef.'!$B$1131*'Amp-TB2 calc'!CM567+'eq. coef.'!$B$1132*'Amp-TB2 calc'!CN567+'eq. coef.'!$B$1133*'Amp-TB2 calc'!CO567+'eq. coef.'!$B$1134*'Amp-TB2 calc'!CP567+'eq. coef.'!$B$1135*'Amp-TB2 calc'!CS567+'eq. coef.'!$B$1135*'Amp-TB2 calc'!CW567+'eq. coef.'!$B$1137*'Amp-TB2 calc'!CX567)</f>
        <v xml:space="preserve"> </v>
      </c>
      <c r="BW567" s="252" t="str">
        <f t="shared" si="876"/>
        <v/>
      </c>
      <c r="BX567" s="253"/>
      <c r="BY567" s="252" t="str">
        <f t="shared" si="877"/>
        <v xml:space="preserve"> </v>
      </c>
      <c r="BZ567" s="251" t="str">
        <f>IF(SUM(I567:T567)&lt;90," ",EXP('eq. coef.'!$B$1156*'Amp-TB2 calc'!CF567+'eq. coef.'!$B$1157*'Amp-TB2 calc'!CJ567+'eq. coef.'!$B$1158*'Amp-TB2 calc'!CK567+'eq. coef.'!$B$1159*'Amp-TB2 calc'!CM567+'eq. coef.'!$B$1160*'Amp-TB2 calc'!CN567+'eq. coef.'!$B$1161*'Amp-TB2 calc'!CO567+'eq. coef.'!$B$1162*'Amp-TB2 calc'!CP567+'eq. coef.'!$B$1163*'Amp-TB2 calc'!CS567+'eq. coef.'!$B$1164*'Amp-TB2 calc'!CW567+'eq. coef.'!$B$1165*'Amp-TB2 calc'!CX567))</f>
        <v xml:space="preserve"> </v>
      </c>
      <c r="CA567" s="252" t="str">
        <f t="shared" si="878"/>
        <v xml:space="preserve"> </v>
      </c>
      <c r="CB567" s="245"/>
      <c r="CC567" s="244" t="str">
        <f t="shared" si="879"/>
        <v xml:space="preserve"> </v>
      </c>
      <c r="CD567" s="244" t="str">
        <f t="shared" si="880"/>
        <v xml:space="preserve"> </v>
      </c>
      <c r="CE567" s="240" t="str">
        <f t="shared" si="881"/>
        <v xml:space="preserve"> </v>
      </c>
      <c r="CF567" s="240" t="str">
        <f t="shared" si="882"/>
        <v xml:space="preserve"> </v>
      </c>
      <c r="CG567" s="240" t="str">
        <f t="shared" si="883"/>
        <v xml:space="preserve"> </v>
      </c>
      <c r="CH567" s="240" t="str">
        <f t="shared" si="884"/>
        <v xml:space="preserve"> </v>
      </c>
      <c r="CI567" s="240"/>
      <c r="CJ567" s="240" t="str">
        <f t="shared" si="885"/>
        <v xml:space="preserve"> </v>
      </c>
      <c r="CK567" s="240" t="str">
        <f t="shared" si="886"/>
        <v xml:space="preserve"> </v>
      </c>
      <c r="CL567" s="240" t="str">
        <f t="shared" si="887"/>
        <v xml:space="preserve"> </v>
      </c>
      <c r="CM567" s="240" t="str">
        <f t="shared" si="888"/>
        <v xml:space="preserve"> </v>
      </c>
      <c r="CN567" s="240" t="str">
        <f t="shared" si="889"/>
        <v xml:space="preserve"> </v>
      </c>
      <c r="CO567" s="240" t="str">
        <f t="shared" si="890"/>
        <v xml:space="preserve"> </v>
      </c>
      <c r="CP567" s="240" t="str">
        <f t="shared" si="891"/>
        <v xml:space="preserve"> </v>
      </c>
      <c r="CQ567" s="240" t="str">
        <f t="shared" si="892"/>
        <v xml:space="preserve"> </v>
      </c>
      <c r="CR567" s="240"/>
      <c r="CS567" s="240" t="str">
        <f t="shared" si="893"/>
        <v xml:space="preserve"> </v>
      </c>
      <c r="CT567" s="240" t="str">
        <f t="shared" si="894"/>
        <v xml:space="preserve"> </v>
      </c>
      <c r="CU567" s="240" t="str">
        <f t="shared" si="895"/>
        <v xml:space="preserve"> </v>
      </c>
      <c r="CV567" s="240"/>
      <c r="CW567" s="240" t="str">
        <f t="shared" si="896"/>
        <v xml:space="preserve"> </v>
      </c>
      <c r="CX567" s="240" t="str">
        <f t="shared" si="897"/>
        <v xml:space="preserve"> </v>
      </c>
      <c r="CY567" s="240" t="str">
        <f t="shared" si="898"/>
        <v xml:space="preserve"> </v>
      </c>
      <c r="CZ567" s="240"/>
      <c r="DA567" s="240" t="str">
        <f t="shared" si="899"/>
        <v xml:space="preserve"> </v>
      </c>
      <c r="DB567" s="240" t="str">
        <f t="shared" si="900"/>
        <v xml:space="preserve"> </v>
      </c>
      <c r="DC567" s="240" t="str">
        <f t="shared" si="901"/>
        <v xml:space="preserve"> </v>
      </c>
      <c r="DD567" s="240" t="str">
        <f t="shared" si="902"/>
        <v xml:space="preserve"> </v>
      </c>
      <c r="DE567" s="245" t="str">
        <f t="shared" si="903"/>
        <v xml:space="preserve"> </v>
      </c>
      <c r="DF567" s="245"/>
      <c r="DG567" s="239" t="str">
        <f t="shared" si="904"/>
        <v xml:space="preserve"> </v>
      </c>
      <c r="DH567" s="239" t="str">
        <f t="shared" si="905"/>
        <v xml:space="preserve"> </v>
      </c>
      <c r="DI567" s="239" t="str">
        <f t="shared" si="906"/>
        <v xml:space="preserve"> </v>
      </c>
      <c r="DJ567" s="240" t="str">
        <f t="shared" si="907"/>
        <v xml:space="preserve"> </v>
      </c>
    </row>
    <row r="568" spans="1:114">
      <c r="A568" s="312"/>
      <c r="I568" s="325"/>
      <c r="J568" s="325"/>
      <c r="K568" s="325"/>
      <c r="L568" s="325"/>
      <c r="M568" s="325"/>
      <c r="N568" s="325"/>
      <c r="O568" s="325"/>
      <c r="P568" s="325"/>
      <c r="Q568" s="325"/>
      <c r="R568" s="325"/>
      <c r="S568" s="325"/>
      <c r="T568" s="325"/>
      <c r="U568" s="238" t="str">
        <f t="shared" si="845"/>
        <v/>
      </c>
      <c r="V568" s="239" t="str">
        <f>IF(SUM(I568:T568)&lt;90," ",I568/stab.data!$U$7)</f>
        <v xml:space="preserve"> </v>
      </c>
      <c r="W568" s="239" t="str">
        <f>IF(SUM(I568:T568)&lt;90," ",J568/stab.data!$U$8)</f>
        <v xml:space="preserve"> </v>
      </c>
      <c r="X568" s="239" t="str">
        <f>IF(SUM(I568:T568)&lt;90," ",K568*2/stab.data!$U$9)</f>
        <v xml:space="preserve"> </v>
      </c>
      <c r="Y568" s="239" t="str">
        <f>IF(SUM(I568:T568)&lt;90," ",L568*2/stab.data!$U$10)</f>
        <v xml:space="preserve"> </v>
      </c>
      <c r="Z568" s="239" t="str">
        <f>IF(SUM(I568:T568)&lt;90," ",M568/stab.data!$U$11)</f>
        <v xml:space="preserve"> </v>
      </c>
      <c r="AA568" s="239" t="str">
        <f>IF(SUM(I568:T568)&lt;90," ",N568/stab.data!$U$12)</f>
        <v xml:space="preserve"> </v>
      </c>
      <c r="AB568" s="239" t="str">
        <f>IF(SUM(I568:T568)&lt;90," ",O568/stab.data!$U$13)</f>
        <v xml:space="preserve"> </v>
      </c>
      <c r="AC568" s="239" t="str">
        <f>IF(SUM(I568:T568)&lt;90," ",P568/stab.data!$U$14)</f>
        <v xml:space="preserve"> </v>
      </c>
      <c r="AD568" s="239" t="str">
        <f>IF(SUM(I568:T568)&lt;90," ",Q568*2/stab.data!$U$15)</f>
        <v xml:space="preserve"> </v>
      </c>
      <c r="AE568" s="239" t="str">
        <f>IF(SUM(I568:T568)&lt;90," ",R568*2/stab.data!$U$16)</f>
        <v xml:space="preserve"> </v>
      </c>
      <c r="AF568" s="239" t="str">
        <f>IF(SUM(I568:T568)&lt;90," ",S568/stab.data!$U$17)</f>
        <v xml:space="preserve"> </v>
      </c>
      <c r="AG568" s="239" t="str">
        <f>IF(SUM(I568:T568)&lt;90," ",T568/stab.data!$U$18)</f>
        <v xml:space="preserve"> </v>
      </c>
      <c r="AH568" s="239" t="str">
        <f t="shared" si="846"/>
        <v xml:space="preserve"> </v>
      </c>
      <c r="AI568" s="239" t="str">
        <f t="shared" si="847"/>
        <v xml:space="preserve"> </v>
      </c>
      <c r="AJ568" s="240" t="str">
        <f t="shared" si="848"/>
        <v xml:space="preserve"> </v>
      </c>
      <c r="AK568" s="240" t="str">
        <f t="shared" si="849"/>
        <v xml:space="preserve"> </v>
      </c>
      <c r="AL568" s="240" t="str">
        <f t="shared" si="850"/>
        <v xml:space="preserve"> </v>
      </c>
      <c r="AM568" s="240" t="str">
        <f t="shared" si="851"/>
        <v xml:space="preserve"> </v>
      </c>
      <c r="AN568" s="240" t="str">
        <f t="shared" si="852"/>
        <v xml:space="preserve"> </v>
      </c>
      <c r="AO568" s="240" t="str">
        <f t="shared" si="853"/>
        <v xml:space="preserve"> </v>
      </c>
      <c r="AP568" s="240" t="str">
        <f t="shared" si="854"/>
        <v xml:space="preserve"> </v>
      </c>
      <c r="AQ568" s="240" t="str">
        <f t="shared" si="855"/>
        <v xml:space="preserve"> </v>
      </c>
      <c r="AR568" s="240" t="str">
        <f t="shared" si="856"/>
        <v xml:space="preserve"> </v>
      </c>
      <c r="AS568" s="240" t="str">
        <f t="shared" si="857"/>
        <v xml:space="preserve"> </v>
      </c>
      <c r="AT568" s="240" t="str">
        <f t="shared" si="858"/>
        <v xml:space="preserve"> </v>
      </c>
      <c r="AU568" s="240" t="str">
        <f t="shared" si="859"/>
        <v xml:space="preserve"> </v>
      </c>
      <c r="AV568" s="239" t="str">
        <f t="shared" si="860"/>
        <v xml:space="preserve"> </v>
      </c>
      <c r="AW568" s="239" t="str">
        <f t="shared" si="861"/>
        <v xml:space="preserve"> </v>
      </c>
      <c r="AX568" s="239" t="str">
        <f>IF(SUM(I568:T568)&lt;90," ",CM568*AH568*stab.data!$U$20/13/2)</f>
        <v xml:space="preserve"> </v>
      </c>
      <c r="AY568" s="239" t="str">
        <f>IF(SUM(I568:T568)&lt;90," ",CO568*AH568*stab.data!$U$11/13)</f>
        <v xml:space="preserve"> </v>
      </c>
      <c r="AZ568" s="239" t="str">
        <f t="shared" si="862"/>
        <v/>
      </c>
      <c r="BA568" s="241" t="str">
        <f t="shared" si="863"/>
        <v xml:space="preserve"> </v>
      </c>
      <c r="BB568" s="242" t="str">
        <f>IF(SUM(I568:T568)&lt;90," ",EXP('eq. coef.'!$C$104+'eq. coef.'!$C$105*'Amp-TB2 calc'!AJ568+'eq. coef.'!$C$106*'Amp-TB2 calc'!AK568+'eq. coef.'!$C$107*'Amp-TB2 calc'!AL568+'eq. coef.'!$C$108*'Amp-TB2 calc'!AN568+'eq. coef.'!$C$109*'Amp-TB2 calc'!AP568+'eq. coef.'!$C$110*'Amp-TB2 calc'!AQ568+'eq. coef.'!$C$111*'Amp-TB2 calc'!AR568+'eq. coef.'!$C$112*'Amp-TB2 calc'!AS568))</f>
        <v xml:space="preserve"> </v>
      </c>
      <c r="BC568" s="243" t="str">
        <f>IF(SUM(I568:T568)&lt;90," ",EXP('eq. coef.'!$C$176+'eq. coef.'!$C$177*'Amp-TB2 calc'!AJ568+'eq. coef.'!$C$178*'Amp-TB2 calc'!AK568+'eq. coef.'!$C$179*'Amp-TB2 calc'!AL568+'eq. coef.'!$C$180*'Amp-TB2 calc'!AN568+'eq. coef.'!$C$181*'Amp-TB2 calc'!AP568+'eq. coef.'!$C$182*'Amp-TB2 calc'!AQ568+'eq. coef.'!$C$183*'Amp-TB2 calc'!AR568+'eq. coef.'!$C$184*'Amp-TB2 calc'!AS568))</f>
        <v xml:space="preserve"> </v>
      </c>
      <c r="BD568" s="243" t="str">
        <f>IF(SUM(I568:T568)&lt;90," ",('eq. coef.'!$C$234+'eq. coef.'!$C$235*'Amp-TB2 calc'!AJ568+'eq. coef.'!$C$236*'Amp-TB2 calc'!AK568+'eq. coef.'!$C$237*'Amp-TB2 calc'!AL568+'eq. coef.'!$C$238*'Amp-TB2 calc'!AN568+'eq. coef.'!$C$239*'Amp-TB2 calc'!AP568+'eq. coef.'!$C$240*'Amp-TB2 calc'!AQ568+'eq. coef.'!$C$241*'Amp-TB2 calc'!AR568+'eq. coef.'!$C$242*'Amp-TB2 calc'!AS568))</f>
        <v xml:space="preserve"> </v>
      </c>
      <c r="BE568" s="243" t="str">
        <f>IF(SUM(I568:T568)&lt;90," ",('eq. coef.'!$C$270+'eq. coef.'!$C$271*'Amp-TB2 calc'!AJ568+'eq. coef.'!$C$272*'Amp-TB2 calc'!AK568+'eq. coef.'!$C$273*'Amp-TB2 calc'!AL568+'eq. coef.'!$C$274*'Amp-TB2 calc'!AN568+'eq. coef.'!$C$275*'Amp-TB2 calc'!AP568+'eq. coef.'!$C$276*'Amp-TB2 calc'!AQ568+'eq. coef.'!$C$277*'Amp-TB2 calc'!AR568+'eq. coef.'!$C$278*'Amp-TB2 calc'!AS568))</f>
        <v xml:space="preserve"> </v>
      </c>
      <c r="BF568" s="243" t="str">
        <f>IF(SUM(I568:T568)&lt;90," ",EXP('eq. coef.'!$C$328+'eq. coef.'!$C$329*'Amp-TB2 calc'!AJ568+'eq. coef.'!$C$330*'Amp-TB2 calc'!AK568+'eq. coef.'!$C$331*'Amp-TB2 calc'!AL568+'eq. coef.'!$C$332*'Amp-TB2 calc'!AN568+'eq. coef.'!$C$333*'Amp-TB2 calc'!AP568+'eq. coef.'!$C$334*'Amp-TB2 calc'!AQ568+'eq. coef.'!$C$335*'Amp-TB2 calc'!AR568+'eq. coef.'!$C$336*'Amp-TB2 calc'!AS568))</f>
        <v xml:space="preserve"> </v>
      </c>
      <c r="BG568" s="255" t="str">
        <f t="shared" si="864"/>
        <v xml:space="preserve"> </v>
      </c>
      <c r="BH568" s="306" t="str">
        <f t="shared" si="865"/>
        <v xml:space="preserve"> </v>
      </c>
      <c r="BI568" s="243" t="str">
        <f t="shared" si="866"/>
        <v xml:space="preserve"> </v>
      </c>
      <c r="BJ568" s="245" t="str">
        <f t="shared" si="867"/>
        <v xml:space="preserve"> </v>
      </c>
      <c r="BK568" s="243" t="str">
        <f t="shared" si="868"/>
        <v xml:space="preserve"> </v>
      </c>
      <c r="BL568" s="247" t="str">
        <f>IF(SUM(I568:T568)&lt;90," ",'eq. coef.'!$C$360+'eq. coef.'!$C$361*'Amp-TB2 calc'!AJ568+'eq. coef.'!$C$362*'Amp-TB2 calc'!AK568+'eq. coef.'!$C$363*'Amp-TB2 calc'!AL568+'eq. coef.'!$C$364*'Amp-TB2 calc'!AN568+'eq. coef.'!$C$365*'Amp-TB2 calc'!AP568+'eq. coef.'!$C$366*'Amp-TB2 calc'!AQ568+'eq. coef.'!$C$367*'Amp-TB2 calc'!AR568+'eq. coef.'!$C$368*'Amp-TB2 calc'!AS568+'eq. coef.'!$C$369*LN(BO568))</f>
        <v xml:space="preserve"> </v>
      </c>
      <c r="BM568" s="248" t="str">
        <f t="shared" si="869"/>
        <v/>
      </c>
      <c r="BN568" s="267" t="str">
        <f t="shared" si="870"/>
        <v/>
      </c>
      <c r="BO568" s="249" t="str">
        <f t="shared" si="871"/>
        <v xml:space="preserve"> </v>
      </c>
      <c r="BP568" s="243" t="str">
        <f t="shared" si="872"/>
        <v xml:space="preserve"> </v>
      </c>
      <c r="BQ568" s="245"/>
      <c r="BR568" s="245">
        <f t="shared" si="873"/>
        <v>0</v>
      </c>
      <c r="BS568" s="245">
        <f t="shared" si="874"/>
        <v>0</v>
      </c>
      <c r="BT568" s="243" t="str">
        <f t="shared" si="875"/>
        <v xml:space="preserve"> </v>
      </c>
      <c r="BU568" s="250"/>
      <c r="BV568" s="251" t="str">
        <f>IF(SUM(I568:T568)&lt;90," ",'eq. coef.'!$B$1128*'Amp-TB2 calc'!CF568+'eq. coef.'!$B$1129*'Amp-TB2 calc'!CJ568+'eq. coef.'!$B$1130*'Amp-TB2 calc'!CK568+'eq. coef.'!$B$1131*'Amp-TB2 calc'!CM568+'eq. coef.'!$B$1132*'Amp-TB2 calc'!CN568+'eq. coef.'!$B$1133*'Amp-TB2 calc'!CO568+'eq. coef.'!$B$1134*'Amp-TB2 calc'!CP568+'eq. coef.'!$B$1135*'Amp-TB2 calc'!CS568+'eq. coef.'!$B$1135*'Amp-TB2 calc'!CW568+'eq. coef.'!$B$1137*'Amp-TB2 calc'!CX568)</f>
        <v xml:space="preserve"> </v>
      </c>
      <c r="BW568" s="252" t="str">
        <f t="shared" si="876"/>
        <v/>
      </c>
      <c r="BX568" s="253"/>
      <c r="BY568" s="252" t="str">
        <f t="shared" si="877"/>
        <v xml:space="preserve"> </v>
      </c>
      <c r="BZ568" s="251" t="str">
        <f>IF(SUM(I568:T568)&lt;90," ",EXP('eq. coef.'!$B$1156*'Amp-TB2 calc'!CF568+'eq. coef.'!$B$1157*'Amp-TB2 calc'!CJ568+'eq. coef.'!$B$1158*'Amp-TB2 calc'!CK568+'eq. coef.'!$B$1159*'Amp-TB2 calc'!CM568+'eq. coef.'!$B$1160*'Amp-TB2 calc'!CN568+'eq. coef.'!$B$1161*'Amp-TB2 calc'!CO568+'eq. coef.'!$B$1162*'Amp-TB2 calc'!CP568+'eq. coef.'!$B$1163*'Amp-TB2 calc'!CS568+'eq. coef.'!$B$1164*'Amp-TB2 calc'!CW568+'eq. coef.'!$B$1165*'Amp-TB2 calc'!CX568))</f>
        <v xml:space="preserve"> </v>
      </c>
      <c r="CA568" s="252" t="str">
        <f t="shared" si="878"/>
        <v xml:space="preserve"> </v>
      </c>
      <c r="CB568" s="245"/>
      <c r="CC568" s="244" t="str">
        <f t="shared" si="879"/>
        <v xml:space="preserve"> </v>
      </c>
      <c r="CD568" s="244" t="str">
        <f t="shared" si="880"/>
        <v xml:space="preserve"> </v>
      </c>
      <c r="CE568" s="240" t="str">
        <f t="shared" si="881"/>
        <v xml:space="preserve"> </v>
      </c>
      <c r="CF568" s="240" t="str">
        <f t="shared" si="882"/>
        <v xml:space="preserve"> </v>
      </c>
      <c r="CG568" s="240" t="str">
        <f t="shared" si="883"/>
        <v xml:space="preserve"> </v>
      </c>
      <c r="CH568" s="240" t="str">
        <f t="shared" si="884"/>
        <v xml:space="preserve"> </v>
      </c>
      <c r="CI568" s="240"/>
      <c r="CJ568" s="240" t="str">
        <f t="shared" si="885"/>
        <v xml:space="preserve"> </v>
      </c>
      <c r="CK568" s="240" t="str">
        <f t="shared" si="886"/>
        <v xml:space="preserve"> </v>
      </c>
      <c r="CL568" s="240" t="str">
        <f t="shared" si="887"/>
        <v xml:space="preserve"> </v>
      </c>
      <c r="CM568" s="240" t="str">
        <f t="shared" si="888"/>
        <v xml:space="preserve"> </v>
      </c>
      <c r="CN568" s="240" t="str">
        <f t="shared" si="889"/>
        <v xml:space="preserve"> </v>
      </c>
      <c r="CO568" s="240" t="str">
        <f t="shared" si="890"/>
        <v xml:space="preserve"> </v>
      </c>
      <c r="CP568" s="240" t="str">
        <f t="shared" si="891"/>
        <v xml:space="preserve"> </v>
      </c>
      <c r="CQ568" s="240" t="str">
        <f t="shared" si="892"/>
        <v xml:space="preserve"> </v>
      </c>
      <c r="CR568" s="240"/>
      <c r="CS568" s="240" t="str">
        <f t="shared" si="893"/>
        <v xml:space="preserve"> </v>
      </c>
      <c r="CT568" s="240" t="str">
        <f t="shared" si="894"/>
        <v xml:space="preserve"> </v>
      </c>
      <c r="CU568" s="240" t="str">
        <f t="shared" si="895"/>
        <v xml:space="preserve"> </v>
      </c>
      <c r="CV568" s="240"/>
      <c r="CW568" s="240" t="str">
        <f t="shared" si="896"/>
        <v xml:space="preserve"> </v>
      </c>
      <c r="CX568" s="240" t="str">
        <f t="shared" si="897"/>
        <v xml:space="preserve"> </v>
      </c>
      <c r="CY568" s="240" t="str">
        <f t="shared" si="898"/>
        <v xml:space="preserve"> </v>
      </c>
      <c r="CZ568" s="240"/>
      <c r="DA568" s="240" t="str">
        <f t="shared" si="899"/>
        <v xml:space="preserve"> </v>
      </c>
      <c r="DB568" s="240" t="str">
        <f t="shared" si="900"/>
        <v xml:space="preserve"> </v>
      </c>
      <c r="DC568" s="240" t="str">
        <f t="shared" si="901"/>
        <v xml:space="preserve"> </v>
      </c>
      <c r="DD568" s="240" t="str">
        <f t="shared" si="902"/>
        <v xml:space="preserve"> </v>
      </c>
      <c r="DE568" s="245" t="str">
        <f t="shared" si="903"/>
        <v xml:space="preserve"> </v>
      </c>
      <c r="DF568" s="245"/>
      <c r="DG568" s="239" t="str">
        <f t="shared" si="904"/>
        <v xml:space="preserve"> </v>
      </c>
      <c r="DH568" s="239" t="str">
        <f t="shared" si="905"/>
        <v xml:space="preserve"> </v>
      </c>
      <c r="DI568" s="239" t="str">
        <f t="shared" si="906"/>
        <v xml:space="preserve"> </v>
      </c>
      <c r="DJ568" s="240" t="str">
        <f t="shared" si="907"/>
        <v xml:space="preserve"> </v>
      </c>
    </row>
    <row r="569" spans="1:114">
      <c r="A569" s="312"/>
      <c r="I569" s="325"/>
      <c r="J569" s="325"/>
      <c r="K569" s="325"/>
      <c r="L569" s="325"/>
      <c r="M569" s="325"/>
      <c r="N569" s="325"/>
      <c r="O569" s="325"/>
      <c r="P569" s="325"/>
      <c r="Q569" s="325"/>
      <c r="R569" s="325"/>
      <c r="S569" s="325"/>
      <c r="T569" s="325"/>
      <c r="U569" s="238" t="str">
        <f t="shared" si="845"/>
        <v/>
      </c>
      <c r="V569" s="239" t="str">
        <f>IF(SUM(I569:T569)&lt;90," ",I569/stab.data!$U$7)</f>
        <v xml:space="preserve"> </v>
      </c>
      <c r="W569" s="239" t="str">
        <f>IF(SUM(I569:T569)&lt;90," ",J569/stab.data!$U$8)</f>
        <v xml:space="preserve"> </v>
      </c>
      <c r="X569" s="239" t="str">
        <f>IF(SUM(I569:T569)&lt;90," ",K569*2/stab.data!$U$9)</f>
        <v xml:space="preserve"> </v>
      </c>
      <c r="Y569" s="239" t="str">
        <f>IF(SUM(I569:T569)&lt;90," ",L569*2/stab.data!$U$10)</f>
        <v xml:space="preserve"> </v>
      </c>
      <c r="Z569" s="239" t="str">
        <f>IF(SUM(I569:T569)&lt;90," ",M569/stab.data!$U$11)</f>
        <v xml:space="preserve"> </v>
      </c>
      <c r="AA569" s="239" t="str">
        <f>IF(SUM(I569:T569)&lt;90," ",N569/stab.data!$U$12)</f>
        <v xml:space="preserve"> </v>
      </c>
      <c r="AB569" s="239" t="str">
        <f>IF(SUM(I569:T569)&lt;90," ",O569/stab.data!$U$13)</f>
        <v xml:space="preserve"> </v>
      </c>
      <c r="AC569" s="239" t="str">
        <f>IF(SUM(I569:T569)&lt;90," ",P569/stab.data!$U$14)</f>
        <v xml:space="preserve"> </v>
      </c>
      <c r="AD569" s="239" t="str">
        <f>IF(SUM(I569:T569)&lt;90," ",Q569*2/stab.data!$U$15)</f>
        <v xml:space="preserve"> </v>
      </c>
      <c r="AE569" s="239" t="str">
        <f>IF(SUM(I569:T569)&lt;90," ",R569*2/stab.data!$U$16)</f>
        <v xml:space="preserve"> </v>
      </c>
      <c r="AF569" s="239" t="str">
        <f>IF(SUM(I569:T569)&lt;90," ",S569/stab.data!$U$17)</f>
        <v xml:space="preserve"> </v>
      </c>
      <c r="AG569" s="239" t="str">
        <f>IF(SUM(I569:T569)&lt;90," ",T569/stab.data!$U$18)</f>
        <v xml:space="preserve"> </v>
      </c>
      <c r="AH569" s="239" t="str">
        <f t="shared" si="846"/>
        <v xml:space="preserve"> </v>
      </c>
      <c r="AI569" s="239" t="str">
        <f t="shared" si="847"/>
        <v xml:space="preserve"> </v>
      </c>
      <c r="AJ569" s="240" t="str">
        <f t="shared" si="848"/>
        <v xml:space="preserve"> </v>
      </c>
      <c r="AK569" s="240" t="str">
        <f t="shared" si="849"/>
        <v xml:space="preserve"> </v>
      </c>
      <c r="AL569" s="240" t="str">
        <f t="shared" si="850"/>
        <v xml:space="preserve"> </v>
      </c>
      <c r="AM569" s="240" t="str">
        <f t="shared" si="851"/>
        <v xml:space="preserve"> </v>
      </c>
      <c r="AN569" s="240" t="str">
        <f t="shared" si="852"/>
        <v xml:space="preserve"> </v>
      </c>
      <c r="AO569" s="240" t="str">
        <f t="shared" si="853"/>
        <v xml:space="preserve"> </v>
      </c>
      <c r="AP569" s="240" t="str">
        <f t="shared" si="854"/>
        <v xml:space="preserve"> </v>
      </c>
      <c r="AQ569" s="240" t="str">
        <f t="shared" si="855"/>
        <v xml:space="preserve"> </v>
      </c>
      <c r="AR569" s="240" t="str">
        <f t="shared" si="856"/>
        <v xml:space="preserve"> </v>
      </c>
      <c r="AS569" s="240" t="str">
        <f t="shared" si="857"/>
        <v xml:space="preserve"> </v>
      </c>
      <c r="AT569" s="240" t="str">
        <f t="shared" si="858"/>
        <v xml:space="preserve"> </v>
      </c>
      <c r="AU569" s="240" t="str">
        <f t="shared" si="859"/>
        <v xml:space="preserve"> </v>
      </c>
      <c r="AV569" s="239" t="str">
        <f t="shared" si="860"/>
        <v xml:space="preserve"> </v>
      </c>
      <c r="AW569" s="239" t="str">
        <f t="shared" si="861"/>
        <v xml:space="preserve"> </v>
      </c>
      <c r="AX569" s="239" t="str">
        <f>IF(SUM(I569:T569)&lt;90," ",CM569*AH569*stab.data!$U$20/13/2)</f>
        <v xml:space="preserve"> </v>
      </c>
      <c r="AY569" s="239" t="str">
        <f>IF(SUM(I569:T569)&lt;90," ",CO569*AH569*stab.data!$U$11/13)</f>
        <v xml:space="preserve"> </v>
      </c>
      <c r="AZ569" s="239" t="str">
        <f t="shared" si="862"/>
        <v/>
      </c>
      <c r="BA569" s="241" t="str">
        <f t="shared" si="863"/>
        <v xml:space="preserve"> </v>
      </c>
      <c r="BB569" s="242" t="str">
        <f>IF(SUM(I569:T569)&lt;90," ",EXP('eq. coef.'!$C$104+'eq. coef.'!$C$105*'Amp-TB2 calc'!AJ569+'eq. coef.'!$C$106*'Amp-TB2 calc'!AK569+'eq. coef.'!$C$107*'Amp-TB2 calc'!AL569+'eq. coef.'!$C$108*'Amp-TB2 calc'!AN569+'eq. coef.'!$C$109*'Amp-TB2 calc'!AP569+'eq. coef.'!$C$110*'Amp-TB2 calc'!AQ569+'eq. coef.'!$C$111*'Amp-TB2 calc'!AR569+'eq. coef.'!$C$112*'Amp-TB2 calc'!AS569))</f>
        <v xml:space="preserve"> </v>
      </c>
      <c r="BC569" s="243" t="str">
        <f>IF(SUM(I569:T569)&lt;90," ",EXP('eq. coef.'!$C$176+'eq. coef.'!$C$177*'Amp-TB2 calc'!AJ569+'eq. coef.'!$C$178*'Amp-TB2 calc'!AK569+'eq. coef.'!$C$179*'Amp-TB2 calc'!AL569+'eq. coef.'!$C$180*'Amp-TB2 calc'!AN569+'eq. coef.'!$C$181*'Amp-TB2 calc'!AP569+'eq. coef.'!$C$182*'Amp-TB2 calc'!AQ569+'eq. coef.'!$C$183*'Amp-TB2 calc'!AR569+'eq. coef.'!$C$184*'Amp-TB2 calc'!AS569))</f>
        <v xml:space="preserve"> </v>
      </c>
      <c r="BD569" s="243" t="str">
        <f>IF(SUM(I569:T569)&lt;90," ",('eq. coef.'!$C$234+'eq. coef.'!$C$235*'Amp-TB2 calc'!AJ569+'eq. coef.'!$C$236*'Amp-TB2 calc'!AK569+'eq. coef.'!$C$237*'Amp-TB2 calc'!AL569+'eq. coef.'!$C$238*'Amp-TB2 calc'!AN569+'eq. coef.'!$C$239*'Amp-TB2 calc'!AP569+'eq. coef.'!$C$240*'Amp-TB2 calc'!AQ569+'eq. coef.'!$C$241*'Amp-TB2 calc'!AR569+'eq. coef.'!$C$242*'Amp-TB2 calc'!AS569))</f>
        <v xml:space="preserve"> </v>
      </c>
      <c r="BE569" s="243" t="str">
        <f>IF(SUM(I569:T569)&lt;90," ",('eq. coef.'!$C$270+'eq. coef.'!$C$271*'Amp-TB2 calc'!AJ569+'eq. coef.'!$C$272*'Amp-TB2 calc'!AK569+'eq. coef.'!$C$273*'Amp-TB2 calc'!AL569+'eq. coef.'!$C$274*'Amp-TB2 calc'!AN569+'eq. coef.'!$C$275*'Amp-TB2 calc'!AP569+'eq. coef.'!$C$276*'Amp-TB2 calc'!AQ569+'eq. coef.'!$C$277*'Amp-TB2 calc'!AR569+'eq. coef.'!$C$278*'Amp-TB2 calc'!AS569))</f>
        <v xml:space="preserve"> </v>
      </c>
      <c r="BF569" s="243" t="str">
        <f>IF(SUM(I569:T569)&lt;90," ",EXP('eq. coef.'!$C$328+'eq. coef.'!$C$329*'Amp-TB2 calc'!AJ569+'eq. coef.'!$C$330*'Amp-TB2 calc'!AK569+'eq. coef.'!$C$331*'Amp-TB2 calc'!AL569+'eq. coef.'!$C$332*'Amp-TB2 calc'!AN569+'eq. coef.'!$C$333*'Amp-TB2 calc'!AP569+'eq. coef.'!$C$334*'Amp-TB2 calc'!AQ569+'eq. coef.'!$C$335*'Amp-TB2 calc'!AR569+'eq. coef.'!$C$336*'Amp-TB2 calc'!AS569))</f>
        <v xml:space="preserve"> </v>
      </c>
      <c r="BG569" s="255" t="str">
        <f t="shared" si="864"/>
        <v xml:space="preserve"> </v>
      </c>
      <c r="BH569" s="306" t="str">
        <f t="shared" si="865"/>
        <v xml:space="preserve"> </v>
      </c>
      <c r="BI569" s="243" t="str">
        <f t="shared" si="866"/>
        <v xml:space="preserve"> </v>
      </c>
      <c r="BJ569" s="245" t="str">
        <f t="shared" si="867"/>
        <v xml:space="preserve"> </v>
      </c>
      <c r="BK569" s="243" t="str">
        <f t="shared" si="868"/>
        <v xml:space="preserve"> </v>
      </c>
      <c r="BL569" s="247" t="str">
        <f>IF(SUM(I569:T569)&lt;90," ",'eq. coef.'!$C$360+'eq. coef.'!$C$361*'Amp-TB2 calc'!AJ569+'eq. coef.'!$C$362*'Amp-TB2 calc'!AK569+'eq. coef.'!$C$363*'Amp-TB2 calc'!AL569+'eq. coef.'!$C$364*'Amp-TB2 calc'!AN569+'eq. coef.'!$C$365*'Amp-TB2 calc'!AP569+'eq. coef.'!$C$366*'Amp-TB2 calc'!AQ569+'eq. coef.'!$C$367*'Amp-TB2 calc'!AR569+'eq. coef.'!$C$368*'Amp-TB2 calc'!AS569+'eq. coef.'!$C$369*LN(BO569))</f>
        <v xml:space="preserve"> </v>
      </c>
      <c r="BM569" s="248" t="str">
        <f t="shared" si="869"/>
        <v/>
      </c>
      <c r="BN569" s="267" t="str">
        <f t="shared" si="870"/>
        <v/>
      </c>
      <c r="BO569" s="249" t="str">
        <f t="shared" si="871"/>
        <v xml:space="preserve"> </v>
      </c>
      <c r="BP569" s="243" t="str">
        <f t="shared" si="872"/>
        <v xml:space="preserve"> </v>
      </c>
      <c r="BQ569" s="245"/>
      <c r="BR569" s="245">
        <f t="shared" si="873"/>
        <v>0</v>
      </c>
      <c r="BS569" s="245">
        <f t="shared" si="874"/>
        <v>0</v>
      </c>
      <c r="BT569" s="243" t="str">
        <f t="shared" si="875"/>
        <v xml:space="preserve"> </v>
      </c>
      <c r="BU569" s="250"/>
      <c r="BV569" s="251" t="str">
        <f>IF(SUM(I569:T569)&lt;90," ",'eq. coef.'!$B$1128*'Amp-TB2 calc'!CF569+'eq. coef.'!$B$1129*'Amp-TB2 calc'!CJ569+'eq. coef.'!$B$1130*'Amp-TB2 calc'!CK569+'eq. coef.'!$B$1131*'Amp-TB2 calc'!CM569+'eq. coef.'!$B$1132*'Amp-TB2 calc'!CN569+'eq. coef.'!$B$1133*'Amp-TB2 calc'!CO569+'eq. coef.'!$B$1134*'Amp-TB2 calc'!CP569+'eq. coef.'!$B$1135*'Amp-TB2 calc'!CS569+'eq. coef.'!$B$1135*'Amp-TB2 calc'!CW569+'eq. coef.'!$B$1137*'Amp-TB2 calc'!CX569)</f>
        <v xml:space="preserve"> </v>
      </c>
      <c r="BW569" s="252" t="str">
        <f t="shared" si="876"/>
        <v/>
      </c>
      <c r="BX569" s="253"/>
      <c r="BY569" s="252" t="str">
        <f t="shared" si="877"/>
        <v xml:space="preserve"> </v>
      </c>
      <c r="BZ569" s="251" t="str">
        <f>IF(SUM(I569:T569)&lt;90," ",EXP('eq. coef.'!$B$1156*'Amp-TB2 calc'!CF569+'eq. coef.'!$B$1157*'Amp-TB2 calc'!CJ569+'eq. coef.'!$B$1158*'Amp-TB2 calc'!CK569+'eq. coef.'!$B$1159*'Amp-TB2 calc'!CM569+'eq. coef.'!$B$1160*'Amp-TB2 calc'!CN569+'eq. coef.'!$B$1161*'Amp-TB2 calc'!CO569+'eq. coef.'!$B$1162*'Amp-TB2 calc'!CP569+'eq. coef.'!$B$1163*'Amp-TB2 calc'!CS569+'eq. coef.'!$B$1164*'Amp-TB2 calc'!CW569+'eq. coef.'!$B$1165*'Amp-TB2 calc'!CX569))</f>
        <v xml:space="preserve"> </v>
      </c>
      <c r="CA569" s="252" t="str">
        <f t="shared" si="878"/>
        <v xml:space="preserve"> </v>
      </c>
      <c r="CB569" s="245"/>
      <c r="CC569" s="244" t="str">
        <f t="shared" si="879"/>
        <v xml:space="preserve"> </v>
      </c>
      <c r="CD569" s="244" t="str">
        <f t="shared" si="880"/>
        <v xml:space="preserve"> </v>
      </c>
      <c r="CE569" s="240" t="str">
        <f t="shared" si="881"/>
        <v xml:space="preserve"> </v>
      </c>
      <c r="CF569" s="240" t="str">
        <f t="shared" si="882"/>
        <v xml:space="preserve"> </v>
      </c>
      <c r="CG569" s="240" t="str">
        <f t="shared" si="883"/>
        <v xml:space="preserve"> </v>
      </c>
      <c r="CH569" s="240" t="str">
        <f t="shared" si="884"/>
        <v xml:space="preserve"> </v>
      </c>
      <c r="CI569" s="240"/>
      <c r="CJ569" s="240" t="str">
        <f t="shared" si="885"/>
        <v xml:space="preserve"> </v>
      </c>
      <c r="CK569" s="240" t="str">
        <f t="shared" si="886"/>
        <v xml:space="preserve"> </v>
      </c>
      <c r="CL569" s="240" t="str">
        <f t="shared" si="887"/>
        <v xml:space="preserve"> </v>
      </c>
      <c r="CM569" s="240" t="str">
        <f t="shared" si="888"/>
        <v xml:space="preserve"> </v>
      </c>
      <c r="CN569" s="240" t="str">
        <f t="shared" si="889"/>
        <v xml:space="preserve"> </v>
      </c>
      <c r="CO569" s="240" t="str">
        <f t="shared" si="890"/>
        <v xml:space="preserve"> </v>
      </c>
      <c r="CP569" s="240" t="str">
        <f t="shared" si="891"/>
        <v xml:space="preserve"> </v>
      </c>
      <c r="CQ569" s="240" t="str">
        <f t="shared" si="892"/>
        <v xml:space="preserve"> </v>
      </c>
      <c r="CR569" s="240"/>
      <c r="CS569" s="240" t="str">
        <f t="shared" si="893"/>
        <v xml:space="preserve"> </v>
      </c>
      <c r="CT569" s="240" t="str">
        <f t="shared" si="894"/>
        <v xml:space="preserve"> </v>
      </c>
      <c r="CU569" s="240" t="str">
        <f t="shared" si="895"/>
        <v xml:space="preserve"> </v>
      </c>
      <c r="CV569" s="240"/>
      <c r="CW569" s="240" t="str">
        <f t="shared" si="896"/>
        <v xml:space="preserve"> </v>
      </c>
      <c r="CX569" s="240" t="str">
        <f t="shared" si="897"/>
        <v xml:space="preserve"> </v>
      </c>
      <c r="CY569" s="240" t="str">
        <f t="shared" si="898"/>
        <v xml:space="preserve"> </v>
      </c>
      <c r="CZ569" s="240"/>
      <c r="DA569" s="240" t="str">
        <f t="shared" si="899"/>
        <v xml:space="preserve"> </v>
      </c>
      <c r="DB569" s="240" t="str">
        <f t="shared" si="900"/>
        <v xml:space="preserve"> </v>
      </c>
      <c r="DC569" s="240" t="str">
        <f t="shared" si="901"/>
        <v xml:space="preserve"> </v>
      </c>
      <c r="DD569" s="240" t="str">
        <f t="shared" si="902"/>
        <v xml:space="preserve"> </v>
      </c>
      <c r="DE569" s="245" t="str">
        <f t="shared" si="903"/>
        <v xml:space="preserve"> </v>
      </c>
      <c r="DF569" s="245"/>
      <c r="DG569" s="239" t="str">
        <f t="shared" si="904"/>
        <v xml:space="preserve"> </v>
      </c>
      <c r="DH569" s="239" t="str">
        <f t="shared" si="905"/>
        <v xml:space="preserve"> </v>
      </c>
      <c r="DI569" s="239" t="str">
        <f t="shared" si="906"/>
        <v xml:space="preserve"> </v>
      </c>
      <c r="DJ569" s="240" t="str">
        <f t="shared" si="907"/>
        <v xml:space="preserve"> </v>
      </c>
    </row>
    <row r="570" spans="1:114">
      <c r="A570" s="312"/>
      <c r="I570" s="325"/>
      <c r="J570" s="325"/>
      <c r="K570" s="325"/>
      <c r="L570" s="325"/>
      <c r="M570" s="325"/>
      <c r="N570" s="325"/>
      <c r="O570" s="325"/>
      <c r="P570" s="325"/>
      <c r="Q570" s="325"/>
      <c r="R570" s="325"/>
      <c r="S570" s="325"/>
      <c r="T570" s="325"/>
      <c r="U570" s="238" t="str">
        <f t="shared" si="845"/>
        <v/>
      </c>
      <c r="V570" s="239" t="str">
        <f>IF(SUM(I570:T570)&lt;90," ",I570/stab.data!$U$7)</f>
        <v xml:space="preserve"> </v>
      </c>
      <c r="W570" s="239" t="str">
        <f>IF(SUM(I570:T570)&lt;90," ",J570/stab.data!$U$8)</f>
        <v xml:space="preserve"> </v>
      </c>
      <c r="X570" s="239" t="str">
        <f>IF(SUM(I570:T570)&lt;90," ",K570*2/stab.data!$U$9)</f>
        <v xml:space="preserve"> </v>
      </c>
      <c r="Y570" s="239" t="str">
        <f>IF(SUM(I570:T570)&lt;90," ",L570*2/stab.data!$U$10)</f>
        <v xml:space="preserve"> </v>
      </c>
      <c r="Z570" s="239" t="str">
        <f>IF(SUM(I570:T570)&lt;90," ",M570/stab.data!$U$11)</f>
        <v xml:space="preserve"> </v>
      </c>
      <c r="AA570" s="239" t="str">
        <f>IF(SUM(I570:T570)&lt;90," ",N570/stab.data!$U$12)</f>
        <v xml:space="preserve"> </v>
      </c>
      <c r="AB570" s="239" t="str">
        <f>IF(SUM(I570:T570)&lt;90," ",O570/stab.data!$U$13)</f>
        <v xml:space="preserve"> </v>
      </c>
      <c r="AC570" s="239" t="str">
        <f>IF(SUM(I570:T570)&lt;90," ",P570/stab.data!$U$14)</f>
        <v xml:space="preserve"> </v>
      </c>
      <c r="AD570" s="239" t="str">
        <f>IF(SUM(I570:T570)&lt;90," ",Q570*2/stab.data!$U$15)</f>
        <v xml:space="preserve"> </v>
      </c>
      <c r="AE570" s="239" t="str">
        <f>IF(SUM(I570:T570)&lt;90," ",R570*2/stab.data!$U$16)</f>
        <v xml:space="preserve"> </v>
      </c>
      <c r="AF570" s="239" t="str">
        <f>IF(SUM(I570:T570)&lt;90," ",S570/stab.data!$U$17)</f>
        <v xml:space="preserve"> </v>
      </c>
      <c r="AG570" s="239" t="str">
        <f>IF(SUM(I570:T570)&lt;90," ",T570/stab.data!$U$18)</f>
        <v xml:space="preserve"> </v>
      </c>
      <c r="AH570" s="239" t="str">
        <f t="shared" si="846"/>
        <v xml:space="preserve"> </v>
      </c>
      <c r="AI570" s="239" t="str">
        <f t="shared" si="847"/>
        <v xml:space="preserve"> </v>
      </c>
      <c r="AJ570" s="240" t="str">
        <f t="shared" si="848"/>
        <v xml:space="preserve"> </v>
      </c>
      <c r="AK570" s="240" t="str">
        <f t="shared" si="849"/>
        <v xml:space="preserve"> </v>
      </c>
      <c r="AL570" s="240" t="str">
        <f t="shared" si="850"/>
        <v xml:space="preserve"> </v>
      </c>
      <c r="AM570" s="240" t="str">
        <f t="shared" si="851"/>
        <v xml:space="preserve"> </v>
      </c>
      <c r="AN570" s="240" t="str">
        <f t="shared" si="852"/>
        <v xml:space="preserve"> </v>
      </c>
      <c r="AO570" s="240" t="str">
        <f t="shared" si="853"/>
        <v xml:space="preserve"> </v>
      </c>
      <c r="AP570" s="240" t="str">
        <f t="shared" si="854"/>
        <v xml:space="preserve"> </v>
      </c>
      <c r="AQ570" s="240" t="str">
        <f t="shared" si="855"/>
        <v xml:space="preserve"> </v>
      </c>
      <c r="AR570" s="240" t="str">
        <f t="shared" si="856"/>
        <v xml:space="preserve"> </v>
      </c>
      <c r="AS570" s="240" t="str">
        <f t="shared" si="857"/>
        <v xml:space="preserve"> </v>
      </c>
      <c r="AT570" s="240" t="str">
        <f t="shared" si="858"/>
        <v xml:space="preserve"> </v>
      </c>
      <c r="AU570" s="240" t="str">
        <f t="shared" si="859"/>
        <v xml:space="preserve"> </v>
      </c>
      <c r="AV570" s="239" t="str">
        <f t="shared" si="860"/>
        <v xml:space="preserve"> </v>
      </c>
      <c r="AW570" s="239" t="str">
        <f t="shared" si="861"/>
        <v xml:space="preserve"> </v>
      </c>
      <c r="AX570" s="239" t="str">
        <f>IF(SUM(I570:T570)&lt;90," ",CM570*AH570*stab.data!$U$20/13/2)</f>
        <v xml:space="preserve"> </v>
      </c>
      <c r="AY570" s="239" t="str">
        <f>IF(SUM(I570:T570)&lt;90," ",CO570*AH570*stab.data!$U$11/13)</f>
        <v xml:space="preserve"> </v>
      </c>
      <c r="AZ570" s="239" t="str">
        <f t="shared" si="862"/>
        <v/>
      </c>
      <c r="BA570" s="241" t="str">
        <f t="shared" si="863"/>
        <v xml:space="preserve"> </v>
      </c>
      <c r="BB570" s="242" t="str">
        <f>IF(SUM(I570:T570)&lt;90," ",EXP('eq. coef.'!$C$104+'eq. coef.'!$C$105*'Amp-TB2 calc'!AJ570+'eq. coef.'!$C$106*'Amp-TB2 calc'!AK570+'eq. coef.'!$C$107*'Amp-TB2 calc'!AL570+'eq. coef.'!$C$108*'Amp-TB2 calc'!AN570+'eq. coef.'!$C$109*'Amp-TB2 calc'!AP570+'eq. coef.'!$C$110*'Amp-TB2 calc'!AQ570+'eq. coef.'!$C$111*'Amp-TB2 calc'!AR570+'eq. coef.'!$C$112*'Amp-TB2 calc'!AS570))</f>
        <v xml:space="preserve"> </v>
      </c>
      <c r="BC570" s="243" t="str">
        <f>IF(SUM(I570:T570)&lt;90," ",EXP('eq. coef.'!$C$176+'eq. coef.'!$C$177*'Amp-TB2 calc'!AJ570+'eq. coef.'!$C$178*'Amp-TB2 calc'!AK570+'eq. coef.'!$C$179*'Amp-TB2 calc'!AL570+'eq. coef.'!$C$180*'Amp-TB2 calc'!AN570+'eq. coef.'!$C$181*'Amp-TB2 calc'!AP570+'eq. coef.'!$C$182*'Amp-TB2 calc'!AQ570+'eq. coef.'!$C$183*'Amp-TB2 calc'!AR570+'eq. coef.'!$C$184*'Amp-TB2 calc'!AS570))</f>
        <v xml:space="preserve"> </v>
      </c>
      <c r="BD570" s="243" t="str">
        <f>IF(SUM(I570:T570)&lt;90," ",('eq. coef.'!$C$234+'eq. coef.'!$C$235*'Amp-TB2 calc'!AJ570+'eq. coef.'!$C$236*'Amp-TB2 calc'!AK570+'eq. coef.'!$C$237*'Amp-TB2 calc'!AL570+'eq. coef.'!$C$238*'Amp-TB2 calc'!AN570+'eq. coef.'!$C$239*'Amp-TB2 calc'!AP570+'eq. coef.'!$C$240*'Amp-TB2 calc'!AQ570+'eq. coef.'!$C$241*'Amp-TB2 calc'!AR570+'eq. coef.'!$C$242*'Amp-TB2 calc'!AS570))</f>
        <v xml:space="preserve"> </v>
      </c>
      <c r="BE570" s="243" t="str">
        <f>IF(SUM(I570:T570)&lt;90," ",('eq. coef.'!$C$270+'eq. coef.'!$C$271*'Amp-TB2 calc'!AJ570+'eq. coef.'!$C$272*'Amp-TB2 calc'!AK570+'eq. coef.'!$C$273*'Amp-TB2 calc'!AL570+'eq. coef.'!$C$274*'Amp-TB2 calc'!AN570+'eq. coef.'!$C$275*'Amp-TB2 calc'!AP570+'eq. coef.'!$C$276*'Amp-TB2 calc'!AQ570+'eq. coef.'!$C$277*'Amp-TB2 calc'!AR570+'eq. coef.'!$C$278*'Amp-TB2 calc'!AS570))</f>
        <v xml:space="preserve"> </v>
      </c>
      <c r="BF570" s="243" t="str">
        <f>IF(SUM(I570:T570)&lt;90," ",EXP('eq. coef.'!$C$328+'eq. coef.'!$C$329*'Amp-TB2 calc'!AJ570+'eq. coef.'!$C$330*'Amp-TB2 calc'!AK570+'eq. coef.'!$C$331*'Amp-TB2 calc'!AL570+'eq. coef.'!$C$332*'Amp-TB2 calc'!AN570+'eq. coef.'!$C$333*'Amp-TB2 calc'!AP570+'eq. coef.'!$C$334*'Amp-TB2 calc'!AQ570+'eq. coef.'!$C$335*'Amp-TB2 calc'!AR570+'eq. coef.'!$C$336*'Amp-TB2 calc'!AS570))</f>
        <v xml:space="preserve"> </v>
      </c>
      <c r="BG570" s="255" t="str">
        <f t="shared" si="864"/>
        <v xml:space="preserve"> </v>
      </c>
      <c r="BH570" s="306" t="str">
        <f t="shared" si="865"/>
        <v xml:space="preserve"> </v>
      </c>
      <c r="BI570" s="243" t="str">
        <f t="shared" si="866"/>
        <v xml:space="preserve"> </v>
      </c>
      <c r="BJ570" s="245" t="str">
        <f t="shared" si="867"/>
        <v xml:space="preserve"> </v>
      </c>
      <c r="BK570" s="243" t="str">
        <f t="shared" si="868"/>
        <v xml:space="preserve"> </v>
      </c>
      <c r="BL570" s="247" t="str">
        <f>IF(SUM(I570:T570)&lt;90," ",'eq. coef.'!$C$360+'eq. coef.'!$C$361*'Amp-TB2 calc'!AJ570+'eq. coef.'!$C$362*'Amp-TB2 calc'!AK570+'eq. coef.'!$C$363*'Amp-TB2 calc'!AL570+'eq. coef.'!$C$364*'Amp-TB2 calc'!AN570+'eq. coef.'!$C$365*'Amp-TB2 calc'!AP570+'eq. coef.'!$C$366*'Amp-TB2 calc'!AQ570+'eq. coef.'!$C$367*'Amp-TB2 calc'!AR570+'eq. coef.'!$C$368*'Amp-TB2 calc'!AS570+'eq. coef.'!$C$369*LN(BO570))</f>
        <v xml:space="preserve"> </v>
      </c>
      <c r="BM570" s="248" t="str">
        <f t="shared" si="869"/>
        <v/>
      </c>
      <c r="BN570" s="267" t="str">
        <f t="shared" si="870"/>
        <v/>
      </c>
      <c r="BO570" s="249" t="str">
        <f t="shared" si="871"/>
        <v xml:space="preserve"> </v>
      </c>
      <c r="BP570" s="243" t="str">
        <f t="shared" si="872"/>
        <v xml:space="preserve"> </v>
      </c>
      <c r="BQ570" s="245"/>
      <c r="BR570" s="245">
        <f t="shared" si="873"/>
        <v>0</v>
      </c>
      <c r="BS570" s="245">
        <f t="shared" si="874"/>
        <v>0</v>
      </c>
      <c r="BT570" s="243" t="str">
        <f t="shared" si="875"/>
        <v xml:space="preserve"> </v>
      </c>
      <c r="BU570" s="250"/>
      <c r="BV570" s="251" t="str">
        <f>IF(SUM(I570:T570)&lt;90," ",'eq. coef.'!$B$1128*'Amp-TB2 calc'!CF570+'eq. coef.'!$B$1129*'Amp-TB2 calc'!CJ570+'eq. coef.'!$B$1130*'Amp-TB2 calc'!CK570+'eq. coef.'!$B$1131*'Amp-TB2 calc'!CM570+'eq. coef.'!$B$1132*'Amp-TB2 calc'!CN570+'eq. coef.'!$B$1133*'Amp-TB2 calc'!CO570+'eq. coef.'!$B$1134*'Amp-TB2 calc'!CP570+'eq. coef.'!$B$1135*'Amp-TB2 calc'!CS570+'eq. coef.'!$B$1135*'Amp-TB2 calc'!CW570+'eq. coef.'!$B$1137*'Amp-TB2 calc'!CX570)</f>
        <v xml:space="preserve"> </v>
      </c>
      <c r="BW570" s="252" t="str">
        <f t="shared" si="876"/>
        <v/>
      </c>
      <c r="BX570" s="253"/>
      <c r="BY570" s="252" t="str">
        <f t="shared" si="877"/>
        <v xml:space="preserve"> </v>
      </c>
      <c r="BZ570" s="251" t="str">
        <f>IF(SUM(I570:T570)&lt;90," ",EXP('eq. coef.'!$B$1156*'Amp-TB2 calc'!CF570+'eq. coef.'!$B$1157*'Amp-TB2 calc'!CJ570+'eq. coef.'!$B$1158*'Amp-TB2 calc'!CK570+'eq. coef.'!$B$1159*'Amp-TB2 calc'!CM570+'eq. coef.'!$B$1160*'Amp-TB2 calc'!CN570+'eq. coef.'!$B$1161*'Amp-TB2 calc'!CO570+'eq. coef.'!$B$1162*'Amp-TB2 calc'!CP570+'eq. coef.'!$B$1163*'Amp-TB2 calc'!CS570+'eq. coef.'!$B$1164*'Amp-TB2 calc'!CW570+'eq. coef.'!$B$1165*'Amp-TB2 calc'!CX570))</f>
        <v xml:space="preserve"> </v>
      </c>
      <c r="CA570" s="252" t="str">
        <f t="shared" si="878"/>
        <v xml:space="preserve"> </v>
      </c>
      <c r="CB570" s="245"/>
      <c r="CC570" s="244" t="str">
        <f t="shared" si="879"/>
        <v xml:space="preserve"> </v>
      </c>
      <c r="CD570" s="244" t="str">
        <f t="shared" si="880"/>
        <v xml:space="preserve"> </v>
      </c>
      <c r="CE570" s="240" t="str">
        <f t="shared" si="881"/>
        <v xml:space="preserve"> </v>
      </c>
      <c r="CF570" s="240" t="str">
        <f t="shared" si="882"/>
        <v xml:space="preserve"> </v>
      </c>
      <c r="CG570" s="240" t="str">
        <f t="shared" si="883"/>
        <v xml:space="preserve"> </v>
      </c>
      <c r="CH570" s="240" t="str">
        <f t="shared" si="884"/>
        <v xml:space="preserve"> </v>
      </c>
      <c r="CI570" s="240"/>
      <c r="CJ570" s="240" t="str">
        <f t="shared" si="885"/>
        <v xml:space="preserve"> </v>
      </c>
      <c r="CK570" s="240" t="str">
        <f t="shared" si="886"/>
        <v xml:space="preserve"> </v>
      </c>
      <c r="CL570" s="240" t="str">
        <f t="shared" si="887"/>
        <v xml:space="preserve"> </v>
      </c>
      <c r="CM570" s="240" t="str">
        <f t="shared" si="888"/>
        <v xml:space="preserve"> </v>
      </c>
      <c r="CN570" s="240" t="str">
        <f t="shared" si="889"/>
        <v xml:space="preserve"> </v>
      </c>
      <c r="CO570" s="240" t="str">
        <f t="shared" si="890"/>
        <v xml:space="preserve"> </v>
      </c>
      <c r="CP570" s="240" t="str">
        <f t="shared" si="891"/>
        <v xml:space="preserve"> </v>
      </c>
      <c r="CQ570" s="240" t="str">
        <f t="shared" si="892"/>
        <v xml:space="preserve"> </v>
      </c>
      <c r="CR570" s="240"/>
      <c r="CS570" s="240" t="str">
        <f t="shared" si="893"/>
        <v xml:space="preserve"> </v>
      </c>
      <c r="CT570" s="240" t="str">
        <f t="shared" si="894"/>
        <v xml:space="preserve"> </v>
      </c>
      <c r="CU570" s="240" t="str">
        <f t="shared" si="895"/>
        <v xml:space="preserve"> </v>
      </c>
      <c r="CV570" s="240"/>
      <c r="CW570" s="240" t="str">
        <f t="shared" si="896"/>
        <v xml:space="preserve"> </v>
      </c>
      <c r="CX570" s="240" t="str">
        <f t="shared" si="897"/>
        <v xml:space="preserve"> </v>
      </c>
      <c r="CY570" s="240" t="str">
        <f t="shared" si="898"/>
        <v xml:space="preserve"> </v>
      </c>
      <c r="CZ570" s="240"/>
      <c r="DA570" s="240" t="str">
        <f t="shared" si="899"/>
        <v xml:space="preserve"> </v>
      </c>
      <c r="DB570" s="240" t="str">
        <f t="shared" si="900"/>
        <v xml:space="preserve"> </v>
      </c>
      <c r="DC570" s="240" t="str">
        <f t="shared" si="901"/>
        <v xml:space="preserve"> </v>
      </c>
      <c r="DD570" s="240" t="str">
        <f t="shared" si="902"/>
        <v xml:space="preserve"> </v>
      </c>
      <c r="DE570" s="245" t="str">
        <f t="shared" si="903"/>
        <v xml:space="preserve"> </v>
      </c>
      <c r="DF570" s="245"/>
      <c r="DG570" s="239" t="str">
        <f t="shared" si="904"/>
        <v xml:space="preserve"> </v>
      </c>
      <c r="DH570" s="239" t="str">
        <f t="shared" si="905"/>
        <v xml:space="preserve"> </v>
      </c>
      <c r="DI570" s="239" t="str">
        <f t="shared" si="906"/>
        <v xml:space="preserve"> </v>
      </c>
      <c r="DJ570" s="240" t="str">
        <f t="shared" si="907"/>
        <v xml:space="preserve"> </v>
      </c>
    </row>
    <row r="571" spans="1:114">
      <c r="A571" s="312"/>
      <c r="I571" s="325"/>
      <c r="J571" s="325"/>
      <c r="K571" s="325"/>
      <c r="L571" s="325"/>
      <c r="M571" s="325"/>
      <c r="N571" s="325"/>
      <c r="O571" s="325"/>
      <c r="P571" s="325"/>
      <c r="Q571" s="325"/>
      <c r="R571" s="325"/>
      <c r="S571" s="325"/>
      <c r="T571" s="325"/>
      <c r="U571" s="238" t="str">
        <f t="shared" si="845"/>
        <v/>
      </c>
      <c r="V571" s="239" t="str">
        <f>IF(SUM(I571:T571)&lt;90," ",I571/stab.data!$U$7)</f>
        <v xml:space="preserve"> </v>
      </c>
      <c r="W571" s="239" t="str">
        <f>IF(SUM(I571:T571)&lt;90," ",J571/stab.data!$U$8)</f>
        <v xml:space="preserve"> </v>
      </c>
      <c r="X571" s="239" t="str">
        <f>IF(SUM(I571:T571)&lt;90," ",K571*2/stab.data!$U$9)</f>
        <v xml:space="preserve"> </v>
      </c>
      <c r="Y571" s="239" t="str">
        <f>IF(SUM(I571:T571)&lt;90," ",L571*2/stab.data!$U$10)</f>
        <v xml:space="preserve"> </v>
      </c>
      <c r="Z571" s="239" t="str">
        <f>IF(SUM(I571:T571)&lt;90," ",M571/stab.data!$U$11)</f>
        <v xml:space="preserve"> </v>
      </c>
      <c r="AA571" s="239" t="str">
        <f>IF(SUM(I571:T571)&lt;90," ",N571/stab.data!$U$12)</f>
        <v xml:space="preserve"> </v>
      </c>
      <c r="AB571" s="239" t="str">
        <f>IF(SUM(I571:T571)&lt;90," ",O571/stab.data!$U$13)</f>
        <v xml:space="preserve"> </v>
      </c>
      <c r="AC571" s="239" t="str">
        <f>IF(SUM(I571:T571)&lt;90," ",P571/stab.data!$U$14)</f>
        <v xml:space="preserve"> </v>
      </c>
      <c r="AD571" s="239" t="str">
        <f>IF(SUM(I571:T571)&lt;90," ",Q571*2/stab.data!$U$15)</f>
        <v xml:space="preserve"> </v>
      </c>
      <c r="AE571" s="239" t="str">
        <f>IF(SUM(I571:T571)&lt;90," ",R571*2/stab.data!$U$16)</f>
        <v xml:space="preserve"> </v>
      </c>
      <c r="AF571" s="239" t="str">
        <f>IF(SUM(I571:T571)&lt;90," ",S571/stab.data!$U$17)</f>
        <v xml:space="preserve"> </v>
      </c>
      <c r="AG571" s="239" t="str">
        <f>IF(SUM(I571:T571)&lt;90," ",T571/stab.data!$U$18)</f>
        <v xml:space="preserve"> </v>
      </c>
      <c r="AH571" s="239" t="str">
        <f t="shared" si="846"/>
        <v xml:space="preserve"> </v>
      </c>
      <c r="AI571" s="239" t="str">
        <f t="shared" si="847"/>
        <v xml:space="preserve"> </v>
      </c>
      <c r="AJ571" s="240" t="str">
        <f t="shared" si="848"/>
        <v xml:space="preserve"> </v>
      </c>
      <c r="AK571" s="240" t="str">
        <f t="shared" si="849"/>
        <v xml:space="preserve"> </v>
      </c>
      <c r="AL571" s="240" t="str">
        <f t="shared" si="850"/>
        <v xml:space="preserve"> </v>
      </c>
      <c r="AM571" s="240" t="str">
        <f t="shared" si="851"/>
        <v xml:space="preserve"> </v>
      </c>
      <c r="AN571" s="240" t="str">
        <f t="shared" si="852"/>
        <v xml:space="preserve"> </v>
      </c>
      <c r="AO571" s="240" t="str">
        <f t="shared" si="853"/>
        <v xml:space="preserve"> </v>
      </c>
      <c r="AP571" s="240" t="str">
        <f t="shared" si="854"/>
        <v xml:space="preserve"> </v>
      </c>
      <c r="AQ571" s="240" t="str">
        <f t="shared" si="855"/>
        <v xml:space="preserve"> </v>
      </c>
      <c r="AR571" s="240" t="str">
        <f t="shared" si="856"/>
        <v xml:space="preserve"> </v>
      </c>
      <c r="AS571" s="240" t="str">
        <f t="shared" si="857"/>
        <v xml:space="preserve"> </v>
      </c>
      <c r="AT571" s="240" t="str">
        <f t="shared" si="858"/>
        <v xml:space="preserve"> </v>
      </c>
      <c r="AU571" s="240" t="str">
        <f t="shared" si="859"/>
        <v xml:space="preserve"> </v>
      </c>
      <c r="AV571" s="239" t="str">
        <f t="shared" si="860"/>
        <v xml:space="preserve"> </v>
      </c>
      <c r="AW571" s="239" t="str">
        <f t="shared" si="861"/>
        <v xml:space="preserve"> </v>
      </c>
      <c r="AX571" s="239" t="str">
        <f>IF(SUM(I571:T571)&lt;90," ",CM571*AH571*stab.data!$U$20/13/2)</f>
        <v xml:space="preserve"> </v>
      </c>
      <c r="AY571" s="239" t="str">
        <f>IF(SUM(I571:T571)&lt;90," ",CO571*AH571*stab.data!$U$11/13)</f>
        <v xml:space="preserve"> </v>
      </c>
      <c r="AZ571" s="239" t="str">
        <f t="shared" si="862"/>
        <v/>
      </c>
      <c r="BA571" s="241" t="str">
        <f t="shared" si="863"/>
        <v xml:space="preserve"> </v>
      </c>
      <c r="BB571" s="242" t="str">
        <f>IF(SUM(I571:T571)&lt;90," ",EXP('eq. coef.'!$C$104+'eq. coef.'!$C$105*'Amp-TB2 calc'!AJ571+'eq. coef.'!$C$106*'Amp-TB2 calc'!AK571+'eq. coef.'!$C$107*'Amp-TB2 calc'!AL571+'eq. coef.'!$C$108*'Amp-TB2 calc'!AN571+'eq. coef.'!$C$109*'Amp-TB2 calc'!AP571+'eq. coef.'!$C$110*'Amp-TB2 calc'!AQ571+'eq. coef.'!$C$111*'Amp-TB2 calc'!AR571+'eq. coef.'!$C$112*'Amp-TB2 calc'!AS571))</f>
        <v xml:space="preserve"> </v>
      </c>
      <c r="BC571" s="243" t="str">
        <f>IF(SUM(I571:T571)&lt;90," ",EXP('eq. coef.'!$C$176+'eq. coef.'!$C$177*'Amp-TB2 calc'!AJ571+'eq. coef.'!$C$178*'Amp-TB2 calc'!AK571+'eq. coef.'!$C$179*'Amp-TB2 calc'!AL571+'eq. coef.'!$C$180*'Amp-TB2 calc'!AN571+'eq. coef.'!$C$181*'Amp-TB2 calc'!AP571+'eq. coef.'!$C$182*'Amp-TB2 calc'!AQ571+'eq. coef.'!$C$183*'Amp-TB2 calc'!AR571+'eq. coef.'!$C$184*'Amp-TB2 calc'!AS571))</f>
        <v xml:space="preserve"> </v>
      </c>
      <c r="BD571" s="243" t="str">
        <f>IF(SUM(I571:T571)&lt;90," ",('eq. coef.'!$C$234+'eq. coef.'!$C$235*'Amp-TB2 calc'!AJ571+'eq. coef.'!$C$236*'Amp-TB2 calc'!AK571+'eq. coef.'!$C$237*'Amp-TB2 calc'!AL571+'eq. coef.'!$C$238*'Amp-TB2 calc'!AN571+'eq. coef.'!$C$239*'Amp-TB2 calc'!AP571+'eq. coef.'!$C$240*'Amp-TB2 calc'!AQ571+'eq. coef.'!$C$241*'Amp-TB2 calc'!AR571+'eq. coef.'!$C$242*'Amp-TB2 calc'!AS571))</f>
        <v xml:space="preserve"> </v>
      </c>
      <c r="BE571" s="243" t="str">
        <f>IF(SUM(I571:T571)&lt;90," ",('eq. coef.'!$C$270+'eq. coef.'!$C$271*'Amp-TB2 calc'!AJ571+'eq. coef.'!$C$272*'Amp-TB2 calc'!AK571+'eq. coef.'!$C$273*'Amp-TB2 calc'!AL571+'eq. coef.'!$C$274*'Amp-TB2 calc'!AN571+'eq. coef.'!$C$275*'Amp-TB2 calc'!AP571+'eq. coef.'!$C$276*'Amp-TB2 calc'!AQ571+'eq. coef.'!$C$277*'Amp-TB2 calc'!AR571+'eq. coef.'!$C$278*'Amp-TB2 calc'!AS571))</f>
        <v xml:space="preserve"> </v>
      </c>
      <c r="BF571" s="243" t="str">
        <f>IF(SUM(I571:T571)&lt;90," ",EXP('eq. coef.'!$C$328+'eq. coef.'!$C$329*'Amp-TB2 calc'!AJ571+'eq. coef.'!$C$330*'Amp-TB2 calc'!AK571+'eq. coef.'!$C$331*'Amp-TB2 calc'!AL571+'eq. coef.'!$C$332*'Amp-TB2 calc'!AN571+'eq. coef.'!$C$333*'Amp-TB2 calc'!AP571+'eq. coef.'!$C$334*'Amp-TB2 calc'!AQ571+'eq. coef.'!$C$335*'Amp-TB2 calc'!AR571+'eq. coef.'!$C$336*'Amp-TB2 calc'!AS571))</f>
        <v xml:space="preserve"> </v>
      </c>
      <c r="BG571" s="255" t="str">
        <f t="shared" si="864"/>
        <v xml:space="preserve"> </v>
      </c>
      <c r="BH571" s="306" t="str">
        <f t="shared" si="865"/>
        <v xml:space="preserve"> </v>
      </c>
      <c r="BI571" s="243" t="str">
        <f t="shared" si="866"/>
        <v xml:space="preserve"> </v>
      </c>
      <c r="BJ571" s="245" t="str">
        <f t="shared" si="867"/>
        <v xml:space="preserve"> </v>
      </c>
      <c r="BK571" s="243" t="str">
        <f t="shared" si="868"/>
        <v xml:space="preserve"> </v>
      </c>
      <c r="BL571" s="247" t="str">
        <f>IF(SUM(I571:T571)&lt;90," ",'eq. coef.'!$C$360+'eq. coef.'!$C$361*'Amp-TB2 calc'!AJ571+'eq. coef.'!$C$362*'Amp-TB2 calc'!AK571+'eq. coef.'!$C$363*'Amp-TB2 calc'!AL571+'eq. coef.'!$C$364*'Amp-TB2 calc'!AN571+'eq. coef.'!$C$365*'Amp-TB2 calc'!AP571+'eq. coef.'!$C$366*'Amp-TB2 calc'!AQ571+'eq. coef.'!$C$367*'Amp-TB2 calc'!AR571+'eq. coef.'!$C$368*'Amp-TB2 calc'!AS571+'eq. coef.'!$C$369*LN(BO571))</f>
        <v xml:space="preserve"> </v>
      </c>
      <c r="BM571" s="248" t="str">
        <f t="shared" si="869"/>
        <v/>
      </c>
      <c r="BN571" s="267" t="str">
        <f t="shared" si="870"/>
        <v/>
      </c>
      <c r="BO571" s="249" t="str">
        <f t="shared" si="871"/>
        <v xml:space="preserve"> </v>
      </c>
      <c r="BP571" s="243" t="str">
        <f t="shared" si="872"/>
        <v xml:space="preserve"> </v>
      </c>
      <c r="BQ571" s="245"/>
      <c r="BR571" s="245">
        <f t="shared" si="873"/>
        <v>0</v>
      </c>
      <c r="BS571" s="245">
        <f t="shared" si="874"/>
        <v>0</v>
      </c>
      <c r="BT571" s="243" t="str">
        <f t="shared" si="875"/>
        <v xml:space="preserve"> </v>
      </c>
      <c r="BU571" s="250"/>
      <c r="BV571" s="251" t="str">
        <f>IF(SUM(I571:T571)&lt;90," ",'eq. coef.'!$B$1128*'Amp-TB2 calc'!CF571+'eq. coef.'!$B$1129*'Amp-TB2 calc'!CJ571+'eq. coef.'!$B$1130*'Amp-TB2 calc'!CK571+'eq. coef.'!$B$1131*'Amp-TB2 calc'!CM571+'eq. coef.'!$B$1132*'Amp-TB2 calc'!CN571+'eq. coef.'!$B$1133*'Amp-TB2 calc'!CO571+'eq. coef.'!$B$1134*'Amp-TB2 calc'!CP571+'eq. coef.'!$B$1135*'Amp-TB2 calc'!CS571+'eq. coef.'!$B$1135*'Amp-TB2 calc'!CW571+'eq. coef.'!$B$1137*'Amp-TB2 calc'!CX571)</f>
        <v xml:space="preserve"> </v>
      </c>
      <c r="BW571" s="252" t="str">
        <f t="shared" si="876"/>
        <v/>
      </c>
      <c r="BX571" s="253"/>
      <c r="BY571" s="252" t="str">
        <f t="shared" si="877"/>
        <v xml:space="preserve"> </v>
      </c>
      <c r="BZ571" s="251" t="str">
        <f>IF(SUM(I571:T571)&lt;90," ",EXP('eq. coef.'!$B$1156*'Amp-TB2 calc'!CF571+'eq. coef.'!$B$1157*'Amp-TB2 calc'!CJ571+'eq. coef.'!$B$1158*'Amp-TB2 calc'!CK571+'eq. coef.'!$B$1159*'Amp-TB2 calc'!CM571+'eq. coef.'!$B$1160*'Amp-TB2 calc'!CN571+'eq. coef.'!$B$1161*'Amp-TB2 calc'!CO571+'eq. coef.'!$B$1162*'Amp-TB2 calc'!CP571+'eq. coef.'!$B$1163*'Amp-TB2 calc'!CS571+'eq. coef.'!$B$1164*'Amp-TB2 calc'!CW571+'eq. coef.'!$B$1165*'Amp-TB2 calc'!CX571))</f>
        <v xml:space="preserve"> </v>
      </c>
      <c r="CA571" s="252" t="str">
        <f t="shared" si="878"/>
        <v xml:space="preserve"> </v>
      </c>
      <c r="CB571" s="245"/>
      <c r="CC571" s="244" t="str">
        <f t="shared" si="879"/>
        <v xml:space="preserve"> </v>
      </c>
      <c r="CD571" s="244" t="str">
        <f t="shared" si="880"/>
        <v xml:space="preserve"> </v>
      </c>
      <c r="CE571" s="240" t="str">
        <f t="shared" si="881"/>
        <v xml:space="preserve"> </v>
      </c>
      <c r="CF571" s="240" t="str">
        <f t="shared" si="882"/>
        <v xml:space="preserve"> </v>
      </c>
      <c r="CG571" s="240" t="str">
        <f t="shared" si="883"/>
        <v xml:space="preserve"> </v>
      </c>
      <c r="CH571" s="240" t="str">
        <f t="shared" si="884"/>
        <v xml:space="preserve"> </v>
      </c>
      <c r="CI571" s="240"/>
      <c r="CJ571" s="240" t="str">
        <f t="shared" si="885"/>
        <v xml:space="preserve"> </v>
      </c>
      <c r="CK571" s="240" t="str">
        <f t="shared" si="886"/>
        <v xml:space="preserve"> </v>
      </c>
      <c r="CL571" s="240" t="str">
        <f t="shared" si="887"/>
        <v xml:space="preserve"> </v>
      </c>
      <c r="CM571" s="240" t="str">
        <f t="shared" si="888"/>
        <v xml:space="preserve"> </v>
      </c>
      <c r="CN571" s="240" t="str">
        <f t="shared" si="889"/>
        <v xml:space="preserve"> </v>
      </c>
      <c r="CO571" s="240" t="str">
        <f t="shared" si="890"/>
        <v xml:space="preserve"> </v>
      </c>
      <c r="CP571" s="240" t="str">
        <f t="shared" si="891"/>
        <v xml:space="preserve"> </v>
      </c>
      <c r="CQ571" s="240" t="str">
        <f t="shared" si="892"/>
        <v xml:space="preserve"> </v>
      </c>
      <c r="CR571" s="240"/>
      <c r="CS571" s="240" t="str">
        <f t="shared" si="893"/>
        <v xml:space="preserve"> </v>
      </c>
      <c r="CT571" s="240" t="str">
        <f t="shared" si="894"/>
        <v xml:space="preserve"> </v>
      </c>
      <c r="CU571" s="240" t="str">
        <f t="shared" si="895"/>
        <v xml:space="preserve"> </v>
      </c>
      <c r="CV571" s="240"/>
      <c r="CW571" s="240" t="str">
        <f t="shared" si="896"/>
        <v xml:space="preserve"> </v>
      </c>
      <c r="CX571" s="240" t="str">
        <f t="shared" si="897"/>
        <v xml:space="preserve"> </v>
      </c>
      <c r="CY571" s="240" t="str">
        <f t="shared" si="898"/>
        <v xml:space="preserve"> </v>
      </c>
      <c r="CZ571" s="240"/>
      <c r="DA571" s="240" t="str">
        <f t="shared" si="899"/>
        <v xml:space="preserve"> </v>
      </c>
      <c r="DB571" s="240" t="str">
        <f t="shared" si="900"/>
        <v xml:space="preserve"> </v>
      </c>
      <c r="DC571" s="240" t="str">
        <f t="shared" si="901"/>
        <v xml:space="preserve"> </v>
      </c>
      <c r="DD571" s="240" t="str">
        <f t="shared" si="902"/>
        <v xml:space="preserve"> </v>
      </c>
      <c r="DE571" s="245" t="str">
        <f t="shared" si="903"/>
        <v xml:space="preserve"> </v>
      </c>
      <c r="DF571" s="245"/>
      <c r="DG571" s="239" t="str">
        <f t="shared" si="904"/>
        <v xml:space="preserve"> </v>
      </c>
      <c r="DH571" s="239" t="str">
        <f t="shared" si="905"/>
        <v xml:space="preserve"> </v>
      </c>
      <c r="DI571" s="239" t="str">
        <f t="shared" si="906"/>
        <v xml:space="preserve"> </v>
      </c>
      <c r="DJ571" s="240" t="str">
        <f t="shared" si="907"/>
        <v xml:space="preserve"> </v>
      </c>
    </row>
    <row r="572" spans="1:114">
      <c r="A572" s="312"/>
      <c r="I572" s="325"/>
      <c r="J572" s="325"/>
      <c r="K572" s="325"/>
      <c r="L572" s="325"/>
      <c r="M572" s="325"/>
      <c r="N572" s="325"/>
      <c r="O572" s="325"/>
      <c r="P572" s="325"/>
      <c r="Q572" s="325"/>
      <c r="R572" s="325"/>
      <c r="S572" s="325"/>
      <c r="T572" s="325"/>
      <c r="U572" s="238" t="str">
        <f t="shared" si="845"/>
        <v/>
      </c>
      <c r="V572" s="239" t="str">
        <f>IF(SUM(I572:T572)&lt;90," ",I572/stab.data!$U$7)</f>
        <v xml:space="preserve"> </v>
      </c>
      <c r="W572" s="239" t="str">
        <f>IF(SUM(I572:T572)&lt;90," ",J572/stab.data!$U$8)</f>
        <v xml:space="preserve"> </v>
      </c>
      <c r="X572" s="239" t="str">
        <f>IF(SUM(I572:T572)&lt;90," ",K572*2/stab.data!$U$9)</f>
        <v xml:space="preserve"> </v>
      </c>
      <c r="Y572" s="239" t="str">
        <f>IF(SUM(I572:T572)&lt;90," ",L572*2/stab.data!$U$10)</f>
        <v xml:space="preserve"> </v>
      </c>
      <c r="Z572" s="239" t="str">
        <f>IF(SUM(I572:T572)&lt;90," ",M572/stab.data!$U$11)</f>
        <v xml:space="preserve"> </v>
      </c>
      <c r="AA572" s="239" t="str">
        <f>IF(SUM(I572:T572)&lt;90," ",N572/stab.data!$U$12)</f>
        <v xml:space="preserve"> </v>
      </c>
      <c r="AB572" s="239" t="str">
        <f>IF(SUM(I572:T572)&lt;90," ",O572/stab.data!$U$13)</f>
        <v xml:space="preserve"> </v>
      </c>
      <c r="AC572" s="239" t="str">
        <f>IF(SUM(I572:T572)&lt;90," ",P572/stab.data!$U$14)</f>
        <v xml:space="preserve"> </v>
      </c>
      <c r="AD572" s="239" t="str">
        <f>IF(SUM(I572:T572)&lt;90," ",Q572*2/stab.data!$U$15)</f>
        <v xml:space="preserve"> </v>
      </c>
      <c r="AE572" s="239" t="str">
        <f>IF(SUM(I572:T572)&lt;90," ",R572*2/stab.data!$U$16)</f>
        <v xml:space="preserve"> </v>
      </c>
      <c r="AF572" s="239" t="str">
        <f>IF(SUM(I572:T572)&lt;90," ",S572/stab.data!$U$17)</f>
        <v xml:space="preserve"> </v>
      </c>
      <c r="AG572" s="239" t="str">
        <f>IF(SUM(I572:T572)&lt;90," ",T572/stab.data!$U$18)</f>
        <v xml:space="preserve"> </v>
      </c>
      <c r="AH572" s="239" t="str">
        <f t="shared" si="846"/>
        <v xml:space="preserve"> </v>
      </c>
      <c r="AI572" s="239" t="str">
        <f t="shared" si="847"/>
        <v xml:space="preserve"> </v>
      </c>
      <c r="AJ572" s="240" t="str">
        <f t="shared" si="848"/>
        <v xml:space="preserve"> </v>
      </c>
      <c r="AK572" s="240" t="str">
        <f t="shared" si="849"/>
        <v xml:space="preserve"> </v>
      </c>
      <c r="AL572" s="240" t="str">
        <f t="shared" si="850"/>
        <v xml:space="preserve"> </v>
      </c>
      <c r="AM572" s="240" t="str">
        <f t="shared" si="851"/>
        <v xml:space="preserve"> </v>
      </c>
      <c r="AN572" s="240" t="str">
        <f t="shared" si="852"/>
        <v xml:space="preserve"> </v>
      </c>
      <c r="AO572" s="240" t="str">
        <f t="shared" si="853"/>
        <v xml:space="preserve"> </v>
      </c>
      <c r="AP572" s="240" t="str">
        <f t="shared" si="854"/>
        <v xml:space="preserve"> </v>
      </c>
      <c r="AQ572" s="240" t="str">
        <f t="shared" si="855"/>
        <v xml:space="preserve"> </v>
      </c>
      <c r="AR572" s="240" t="str">
        <f t="shared" si="856"/>
        <v xml:space="preserve"> </v>
      </c>
      <c r="AS572" s="240" t="str">
        <f t="shared" si="857"/>
        <v xml:space="preserve"> </v>
      </c>
      <c r="AT572" s="240" t="str">
        <f t="shared" si="858"/>
        <v xml:space="preserve"> </v>
      </c>
      <c r="AU572" s="240" t="str">
        <f t="shared" si="859"/>
        <v xml:space="preserve"> </v>
      </c>
      <c r="AV572" s="239" t="str">
        <f t="shared" si="860"/>
        <v xml:space="preserve"> </v>
      </c>
      <c r="AW572" s="239" t="str">
        <f t="shared" si="861"/>
        <v xml:space="preserve"> </v>
      </c>
      <c r="AX572" s="239" t="str">
        <f>IF(SUM(I572:T572)&lt;90," ",CM572*AH572*stab.data!$U$20/13/2)</f>
        <v xml:space="preserve"> </v>
      </c>
      <c r="AY572" s="239" t="str">
        <f>IF(SUM(I572:T572)&lt;90," ",CO572*AH572*stab.data!$U$11/13)</f>
        <v xml:space="preserve"> </v>
      </c>
      <c r="AZ572" s="239" t="str">
        <f t="shared" si="862"/>
        <v/>
      </c>
      <c r="BA572" s="241" t="str">
        <f t="shared" si="863"/>
        <v xml:space="preserve"> </v>
      </c>
      <c r="BB572" s="242" t="str">
        <f>IF(SUM(I572:T572)&lt;90," ",EXP('eq. coef.'!$C$104+'eq. coef.'!$C$105*'Amp-TB2 calc'!AJ572+'eq. coef.'!$C$106*'Amp-TB2 calc'!AK572+'eq. coef.'!$C$107*'Amp-TB2 calc'!AL572+'eq. coef.'!$C$108*'Amp-TB2 calc'!AN572+'eq. coef.'!$C$109*'Amp-TB2 calc'!AP572+'eq. coef.'!$C$110*'Amp-TB2 calc'!AQ572+'eq. coef.'!$C$111*'Amp-TB2 calc'!AR572+'eq. coef.'!$C$112*'Amp-TB2 calc'!AS572))</f>
        <v xml:space="preserve"> </v>
      </c>
      <c r="BC572" s="243" t="str">
        <f>IF(SUM(I572:T572)&lt;90," ",EXP('eq. coef.'!$C$176+'eq. coef.'!$C$177*'Amp-TB2 calc'!AJ572+'eq. coef.'!$C$178*'Amp-TB2 calc'!AK572+'eq. coef.'!$C$179*'Amp-TB2 calc'!AL572+'eq. coef.'!$C$180*'Amp-TB2 calc'!AN572+'eq. coef.'!$C$181*'Amp-TB2 calc'!AP572+'eq. coef.'!$C$182*'Amp-TB2 calc'!AQ572+'eq. coef.'!$C$183*'Amp-TB2 calc'!AR572+'eq. coef.'!$C$184*'Amp-TB2 calc'!AS572))</f>
        <v xml:space="preserve"> </v>
      </c>
      <c r="BD572" s="243" t="str">
        <f>IF(SUM(I572:T572)&lt;90," ",('eq. coef.'!$C$234+'eq. coef.'!$C$235*'Amp-TB2 calc'!AJ572+'eq. coef.'!$C$236*'Amp-TB2 calc'!AK572+'eq. coef.'!$C$237*'Amp-TB2 calc'!AL572+'eq. coef.'!$C$238*'Amp-TB2 calc'!AN572+'eq. coef.'!$C$239*'Amp-TB2 calc'!AP572+'eq. coef.'!$C$240*'Amp-TB2 calc'!AQ572+'eq. coef.'!$C$241*'Amp-TB2 calc'!AR572+'eq. coef.'!$C$242*'Amp-TB2 calc'!AS572))</f>
        <v xml:space="preserve"> </v>
      </c>
      <c r="BE572" s="243" t="str">
        <f>IF(SUM(I572:T572)&lt;90," ",('eq. coef.'!$C$270+'eq. coef.'!$C$271*'Amp-TB2 calc'!AJ572+'eq. coef.'!$C$272*'Amp-TB2 calc'!AK572+'eq. coef.'!$C$273*'Amp-TB2 calc'!AL572+'eq. coef.'!$C$274*'Amp-TB2 calc'!AN572+'eq. coef.'!$C$275*'Amp-TB2 calc'!AP572+'eq. coef.'!$C$276*'Amp-TB2 calc'!AQ572+'eq. coef.'!$C$277*'Amp-TB2 calc'!AR572+'eq. coef.'!$C$278*'Amp-TB2 calc'!AS572))</f>
        <v xml:space="preserve"> </v>
      </c>
      <c r="BF572" s="243" t="str">
        <f>IF(SUM(I572:T572)&lt;90," ",EXP('eq. coef.'!$C$328+'eq. coef.'!$C$329*'Amp-TB2 calc'!AJ572+'eq. coef.'!$C$330*'Amp-TB2 calc'!AK572+'eq. coef.'!$C$331*'Amp-TB2 calc'!AL572+'eq. coef.'!$C$332*'Amp-TB2 calc'!AN572+'eq. coef.'!$C$333*'Amp-TB2 calc'!AP572+'eq. coef.'!$C$334*'Amp-TB2 calc'!AQ572+'eq. coef.'!$C$335*'Amp-TB2 calc'!AR572+'eq. coef.'!$C$336*'Amp-TB2 calc'!AS572))</f>
        <v xml:space="preserve"> </v>
      </c>
      <c r="BG572" s="255" t="str">
        <f t="shared" si="864"/>
        <v xml:space="preserve"> </v>
      </c>
      <c r="BH572" s="306" t="str">
        <f t="shared" si="865"/>
        <v xml:space="preserve"> </v>
      </c>
      <c r="BI572" s="243" t="str">
        <f t="shared" si="866"/>
        <v xml:space="preserve"> </v>
      </c>
      <c r="BJ572" s="245" t="str">
        <f t="shared" si="867"/>
        <v xml:space="preserve"> </v>
      </c>
      <c r="BK572" s="243" t="str">
        <f t="shared" si="868"/>
        <v xml:space="preserve"> </v>
      </c>
      <c r="BL572" s="247" t="str">
        <f>IF(SUM(I572:T572)&lt;90," ",'eq. coef.'!$C$360+'eq. coef.'!$C$361*'Amp-TB2 calc'!AJ572+'eq. coef.'!$C$362*'Amp-TB2 calc'!AK572+'eq. coef.'!$C$363*'Amp-TB2 calc'!AL572+'eq. coef.'!$C$364*'Amp-TB2 calc'!AN572+'eq. coef.'!$C$365*'Amp-TB2 calc'!AP572+'eq. coef.'!$C$366*'Amp-TB2 calc'!AQ572+'eq. coef.'!$C$367*'Amp-TB2 calc'!AR572+'eq. coef.'!$C$368*'Amp-TB2 calc'!AS572+'eq. coef.'!$C$369*LN(BO572))</f>
        <v xml:space="preserve"> </v>
      </c>
      <c r="BM572" s="248" t="str">
        <f t="shared" si="869"/>
        <v/>
      </c>
      <c r="BN572" s="267" t="str">
        <f t="shared" si="870"/>
        <v/>
      </c>
      <c r="BO572" s="249" t="str">
        <f t="shared" si="871"/>
        <v xml:space="preserve"> </v>
      </c>
      <c r="BP572" s="243" t="str">
        <f t="shared" si="872"/>
        <v xml:space="preserve"> </v>
      </c>
      <c r="BQ572" s="245"/>
      <c r="BR572" s="245">
        <f t="shared" si="873"/>
        <v>0</v>
      </c>
      <c r="BS572" s="245">
        <f t="shared" si="874"/>
        <v>0</v>
      </c>
      <c r="BT572" s="243" t="str">
        <f t="shared" si="875"/>
        <v xml:space="preserve"> </v>
      </c>
      <c r="BU572" s="250"/>
      <c r="BV572" s="251" t="str">
        <f>IF(SUM(I572:T572)&lt;90," ",'eq. coef.'!$B$1128*'Amp-TB2 calc'!CF572+'eq. coef.'!$B$1129*'Amp-TB2 calc'!CJ572+'eq. coef.'!$B$1130*'Amp-TB2 calc'!CK572+'eq. coef.'!$B$1131*'Amp-TB2 calc'!CM572+'eq. coef.'!$B$1132*'Amp-TB2 calc'!CN572+'eq. coef.'!$B$1133*'Amp-TB2 calc'!CO572+'eq. coef.'!$B$1134*'Amp-TB2 calc'!CP572+'eq. coef.'!$B$1135*'Amp-TB2 calc'!CS572+'eq. coef.'!$B$1135*'Amp-TB2 calc'!CW572+'eq. coef.'!$B$1137*'Amp-TB2 calc'!CX572)</f>
        <v xml:space="preserve"> </v>
      </c>
      <c r="BW572" s="252" t="str">
        <f t="shared" si="876"/>
        <v/>
      </c>
      <c r="BX572" s="253"/>
      <c r="BY572" s="252" t="str">
        <f t="shared" si="877"/>
        <v xml:space="preserve"> </v>
      </c>
      <c r="BZ572" s="251" t="str">
        <f>IF(SUM(I572:T572)&lt;90," ",EXP('eq. coef.'!$B$1156*'Amp-TB2 calc'!CF572+'eq. coef.'!$B$1157*'Amp-TB2 calc'!CJ572+'eq. coef.'!$B$1158*'Amp-TB2 calc'!CK572+'eq. coef.'!$B$1159*'Amp-TB2 calc'!CM572+'eq. coef.'!$B$1160*'Amp-TB2 calc'!CN572+'eq. coef.'!$B$1161*'Amp-TB2 calc'!CO572+'eq. coef.'!$B$1162*'Amp-TB2 calc'!CP572+'eq. coef.'!$B$1163*'Amp-TB2 calc'!CS572+'eq. coef.'!$B$1164*'Amp-TB2 calc'!CW572+'eq. coef.'!$B$1165*'Amp-TB2 calc'!CX572))</f>
        <v xml:space="preserve"> </v>
      </c>
      <c r="CA572" s="252" t="str">
        <f t="shared" si="878"/>
        <v xml:space="preserve"> </v>
      </c>
      <c r="CB572" s="245"/>
      <c r="CC572" s="244" t="str">
        <f t="shared" si="879"/>
        <v xml:space="preserve"> </v>
      </c>
      <c r="CD572" s="244" t="str">
        <f t="shared" si="880"/>
        <v xml:space="preserve"> </v>
      </c>
      <c r="CE572" s="240" t="str">
        <f t="shared" si="881"/>
        <v xml:space="preserve"> </v>
      </c>
      <c r="CF572" s="240" t="str">
        <f t="shared" si="882"/>
        <v xml:space="preserve"> </v>
      </c>
      <c r="CG572" s="240" t="str">
        <f t="shared" si="883"/>
        <v xml:space="preserve"> </v>
      </c>
      <c r="CH572" s="240" t="str">
        <f t="shared" si="884"/>
        <v xml:space="preserve"> </v>
      </c>
      <c r="CI572" s="240"/>
      <c r="CJ572" s="240" t="str">
        <f t="shared" si="885"/>
        <v xml:space="preserve"> </v>
      </c>
      <c r="CK572" s="240" t="str">
        <f t="shared" si="886"/>
        <v xml:space="preserve"> </v>
      </c>
      <c r="CL572" s="240" t="str">
        <f t="shared" si="887"/>
        <v xml:space="preserve"> </v>
      </c>
      <c r="CM572" s="240" t="str">
        <f t="shared" si="888"/>
        <v xml:space="preserve"> </v>
      </c>
      <c r="CN572" s="240" t="str">
        <f t="shared" si="889"/>
        <v xml:space="preserve"> </v>
      </c>
      <c r="CO572" s="240" t="str">
        <f t="shared" si="890"/>
        <v xml:space="preserve"> </v>
      </c>
      <c r="CP572" s="240" t="str">
        <f t="shared" si="891"/>
        <v xml:space="preserve"> </v>
      </c>
      <c r="CQ572" s="240" t="str">
        <f t="shared" si="892"/>
        <v xml:space="preserve"> </v>
      </c>
      <c r="CR572" s="240"/>
      <c r="CS572" s="240" t="str">
        <f t="shared" si="893"/>
        <v xml:space="preserve"> </v>
      </c>
      <c r="CT572" s="240" t="str">
        <f t="shared" si="894"/>
        <v xml:space="preserve"> </v>
      </c>
      <c r="CU572" s="240" t="str">
        <f t="shared" si="895"/>
        <v xml:space="preserve"> </v>
      </c>
      <c r="CV572" s="240"/>
      <c r="CW572" s="240" t="str">
        <f t="shared" si="896"/>
        <v xml:space="preserve"> </v>
      </c>
      <c r="CX572" s="240" t="str">
        <f t="shared" si="897"/>
        <v xml:space="preserve"> </v>
      </c>
      <c r="CY572" s="240" t="str">
        <f t="shared" si="898"/>
        <v xml:space="preserve"> </v>
      </c>
      <c r="CZ572" s="240"/>
      <c r="DA572" s="240" t="str">
        <f t="shared" si="899"/>
        <v xml:space="preserve"> </v>
      </c>
      <c r="DB572" s="240" t="str">
        <f t="shared" si="900"/>
        <v xml:space="preserve"> </v>
      </c>
      <c r="DC572" s="240" t="str">
        <f t="shared" si="901"/>
        <v xml:space="preserve"> </v>
      </c>
      <c r="DD572" s="240" t="str">
        <f t="shared" si="902"/>
        <v xml:space="preserve"> </v>
      </c>
      <c r="DE572" s="245" t="str">
        <f t="shared" si="903"/>
        <v xml:space="preserve"> </v>
      </c>
      <c r="DF572" s="245"/>
      <c r="DG572" s="239" t="str">
        <f t="shared" si="904"/>
        <v xml:space="preserve"> </v>
      </c>
      <c r="DH572" s="239" t="str">
        <f t="shared" si="905"/>
        <v xml:space="preserve"> </v>
      </c>
      <c r="DI572" s="239" t="str">
        <f t="shared" si="906"/>
        <v xml:space="preserve"> </v>
      </c>
      <c r="DJ572" s="240" t="str">
        <f t="shared" si="907"/>
        <v xml:space="preserve"> </v>
      </c>
    </row>
    <row r="573" spans="1:114">
      <c r="A573" s="312"/>
      <c r="I573" s="325"/>
      <c r="J573" s="325"/>
      <c r="K573" s="325"/>
      <c r="L573" s="325"/>
      <c r="M573" s="325"/>
      <c r="N573" s="325"/>
      <c r="O573" s="325"/>
      <c r="P573" s="325"/>
      <c r="Q573" s="325"/>
      <c r="R573" s="325"/>
      <c r="S573" s="325"/>
      <c r="T573" s="325"/>
      <c r="U573" s="238" t="str">
        <f t="shared" si="845"/>
        <v/>
      </c>
      <c r="V573" s="239" t="str">
        <f>IF(SUM(I573:T573)&lt;90," ",I573/stab.data!$U$7)</f>
        <v xml:space="preserve"> </v>
      </c>
      <c r="W573" s="239" t="str">
        <f>IF(SUM(I573:T573)&lt;90," ",J573/stab.data!$U$8)</f>
        <v xml:space="preserve"> </v>
      </c>
      <c r="X573" s="239" t="str">
        <f>IF(SUM(I573:T573)&lt;90," ",K573*2/stab.data!$U$9)</f>
        <v xml:space="preserve"> </v>
      </c>
      <c r="Y573" s="239" t="str">
        <f>IF(SUM(I573:T573)&lt;90," ",L573*2/stab.data!$U$10)</f>
        <v xml:space="preserve"> </v>
      </c>
      <c r="Z573" s="239" t="str">
        <f>IF(SUM(I573:T573)&lt;90," ",M573/stab.data!$U$11)</f>
        <v xml:space="preserve"> </v>
      </c>
      <c r="AA573" s="239" t="str">
        <f>IF(SUM(I573:T573)&lt;90," ",N573/stab.data!$U$12)</f>
        <v xml:space="preserve"> </v>
      </c>
      <c r="AB573" s="239" t="str">
        <f>IF(SUM(I573:T573)&lt;90," ",O573/stab.data!$U$13)</f>
        <v xml:space="preserve"> </v>
      </c>
      <c r="AC573" s="239" t="str">
        <f>IF(SUM(I573:T573)&lt;90," ",P573/stab.data!$U$14)</f>
        <v xml:space="preserve"> </v>
      </c>
      <c r="AD573" s="239" t="str">
        <f>IF(SUM(I573:T573)&lt;90," ",Q573*2/stab.data!$U$15)</f>
        <v xml:space="preserve"> </v>
      </c>
      <c r="AE573" s="239" t="str">
        <f>IF(SUM(I573:T573)&lt;90," ",R573*2/stab.data!$U$16)</f>
        <v xml:space="preserve"> </v>
      </c>
      <c r="AF573" s="239" t="str">
        <f>IF(SUM(I573:T573)&lt;90," ",S573/stab.data!$U$17)</f>
        <v xml:space="preserve"> </v>
      </c>
      <c r="AG573" s="239" t="str">
        <f>IF(SUM(I573:T573)&lt;90," ",T573/stab.data!$U$18)</f>
        <v xml:space="preserve"> </v>
      </c>
      <c r="AH573" s="239" t="str">
        <f t="shared" si="846"/>
        <v xml:space="preserve"> </v>
      </c>
      <c r="AI573" s="239" t="str">
        <f t="shared" si="847"/>
        <v xml:space="preserve"> </v>
      </c>
      <c r="AJ573" s="240" t="str">
        <f t="shared" si="848"/>
        <v xml:space="preserve"> </v>
      </c>
      <c r="AK573" s="240" t="str">
        <f t="shared" si="849"/>
        <v xml:space="preserve"> </v>
      </c>
      <c r="AL573" s="240" t="str">
        <f t="shared" si="850"/>
        <v xml:space="preserve"> </v>
      </c>
      <c r="AM573" s="240" t="str">
        <f t="shared" si="851"/>
        <v xml:space="preserve"> </v>
      </c>
      <c r="AN573" s="240" t="str">
        <f t="shared" si="852"/>
        <v xml:space="preserve"> </v>
      </c>
      <c r="AO573" s="240" t="str">
        <f t="shared" si="853"/>
        <v xml:space="preserve"> </v>
      </c>
      <c r="AP573" s="240" t="str">
        <f t="shared" si="854"/>
        <v xml:space="preserve"> </v>
      </c>
      <c r="AQ573" s="240" t="str">
        <f t="shared" si="855"/>
        <v xml:space="preserve"> </v>
      </c>
      <c r="AR573" s="240" t="str">
        <f t="shared" si="856"/>
        <v xml:space="preserve"> </v>
      </c>
      <c r="AS573" s="240" t="str">
        <f t="shared" si="857"/>
        <v xml:space="preserve"> </v>
      </c>
      <c r="AT573" s="240" t="str">
        <f t="shared" si="858"/>
        <v xml:space="preserve"> </v>
      </c>
      <c r="AU573" s="240" t="str">
        <f t="shared" si="859"/>
        <v xml:space="preserve"> </v>
      </c>
      <c r="AV573" s="239" t="str">
        <f t="shared" si="860"/>
        <v xml:space="preserve"> </v>
      </c>
      <c r="AW573" s="239" t="str">
        <f t="shared" si="861"/>
        <v xml:space="preserve"> </v>
      </c>
      <c r="AX573" s="239" t="str">
        <f>IF(SUM(I573:T573)&lt;90," ",CM573*AH573*stab.data!$U$20/13/2)</f>
        <v xml:space="preserve"> </v>
      </c>
      <c r="AY573" s="239" t="str">
        <f>IF(SUM(I573:T573)&lt;90," ",CO573*AH573*stab.data!$U$11/13)</f>
        <v xml:space="preserve"> </v>
      </c>
      <c r="AZ573" s="239" t="str">
        <f t="shared" si="862"/>
        <v/>
      </c>
      <c r="BA573" s="241" t="str">
        <f t="shared" si="863"/>
        <v xml:space="preserve"> </v>
      </c>
      <c r="BB573" s="242" t="str">
        <f>IF(SUM(I573:T573)&lt;90," ",EXP('eq. coef.'!$C$104+'eq. coef.'!$C$105*'Amp-TB2 calc'!AJ573+'eq. coef.'!$C$106*'Amp-TB2 calc'!AK573+'eq. coef.'!$C$107*'Amp-TB2 calc'!AL573+'eq. coef.'!$C$108*'Amp-TB2 calc'!AN573+'eq. coef.'!$C$109*'Amp-TB2 calc'!AP573+'eq. coef.'!$C$110*'Amp-TB2 calc'!AQ573+'eq. coef.'!$C$111*'Amp-TB2 calc'!AR573+'eq. coef.'!$C$112*'Amp-TB2 calc'!AS573))</f>
        <v xml:space="preserve"> </v>
      </c>
      <c r="BC573" s="243" t="str">
        <f>IF(SUM(I573:T573)&lt;90," ",EXP('eq. coef.'!$C$176+'eq. coef.'!$C$177*'Amp-TB2 calc'!AJ573+'eq. coef.'!$C$178*'Amp-TB2 calc'!AK573+'eq. coef.'!$C$179*'Amp-TB2 calc'!AL573+'eq. coef.'!$C$180*'Amp-TB2 calc'!AN573+'eq. coef.'!$C$181*'Amp-TB2 calc'!AP573+'eq. coef.'!$C$182*'Amp-TB2 calc'!AQ573+'eq. coef.'!$C$183*'Amp-TB2 calc'!AR573+'eq. coef.'!$C$184*'Amp-TB2 calc'!AS573))</f>
        <v xml:space="preserve"> </v>
      </c>
      <c r="BD573" s="243" t="str">
        <f>IF(SUM(I573:T573)&lt;90," ",('eq. coef.'!$C$234+'eq. coef.'!$C$235*'Amp-TB2 calc'!AJ573+'eq. coef.'!$C$236*'Amp-TB2 calc'!AK573+'eq. coef.'!$C$237*'Amp-TB2 calc'!AL573+'eq. coef.'!$C$238*'Amp-TB2 calc'!AN573+'eq. coef.'!$C$239*'Amp-TB2 calc'!AP573+'eq. coef.'!$C$240*'Amp-TB2 calc'!AQ573+'eq. coef.'!$C$241*'Amp-TB2 calc'!AR573+'eq. coef.'!$C$242*'Amp-TB2 calc'!AS573))</f>
        <v xml:space="preserve"> </v>
      </c>
      <c r="BE573" s="243" t="str">
        <f>IF(SUM(I573:T573)&lt;90," ",('eq. coef.'!$C$270+'eq. coef.'!$C$271*'Amp-TB2 calc'!AJ573+'eq. coef.'!$C$272*'Amp-TB2 calc'!AK573+'eq. coef.'!$C$273*'Amp-TB2 calc'!AL573+'eq. coef.'!$C$274*'Amp-TB2 calc'!AN573+'eq. coef.'!$C$275*'Amp-TB2 calc'!AP573+'eq. coef.'!$C$276*'Amp-TB2 calc'!AQ573+'eq. coef.'!$C$277*'Amp-TB2 calc'!AR573+'eq. coef.'!$C$278*'Amp-TB2 calc'!AS573))</f>
        <v xml:space="preserve"> </v>
      </c>
      <c r="BF573" s="243" t="str">
        <f>IF(SUM(I573:T573)&lt;90," ",EXP('eq. coef.'!$C$328+'eq. coef.'!$C$329*'Amp-TB2 calc'!AJ573+'eq. coef.'!$C$330*'Amp-TB2 calc'!AK573+'eq. coef.'!$C$331*'Amp-TB2 calc'!AL573+'eq. coef.'!$C$332*'Amp-TB2 calc'!AN573+'eq. coef.'!$C$333*'Amp-TB2 calc'!AP573+'eq. coef.'!$C$334*'Amp-TB2 calc'!AQ573+'eq. coef.'!$C$335*'Amp-TB2 calc'!AR573+'eq. coef.'!$C$336*'Amp-TB2 calc'!AS573))</f>
        <v xml:space="preserve"> </v>
      </c>
      <c r="BG573" s="255" t="str">
        <f t="shared" si="864"/>
        <v xml:space="preserve"> </v>
      </c>
      <c r="BH573" s="306" t="str">
        <f t="shared" si="865"/>
        <v xml:space="preserve"> </v>
      </c>
      <c r="BI573" s="243" t="str">
        <f t="shared" si="866"/>
        <v xml:space="preserve"> </v>
      </c>
      <c r="BJ573" s="245" t="str">
        <f t="shared" si="867"/>
        <v xml:space="preserve"> </v>
      </c>
      <c r="BK573" s="243" t="str">
        <f t="shared" si="868"/>
        <v xml:space="preserve"> </v>
      </c>
      <c r="BL573" s="247" t="str">
        <f>IF(SUM(I573:T573)&lt;90," ",'eq. coef.'!$C$360+'eq. coef.'!$C$361*'Amp-TB2 calc'!AJ573+'eq. coef.'!$C$362*'Amp-TB2 calc'!AK573+'eq. coef.'!$C$363*'Amp-TB2 calc'!AL573+'eq. coef.'!$C$364*'Amp-TB2 calc'!AN573+'eq. coef.'!$C$365*'Amp-TB2 calc'!AP573+'eq. coef.'!$C$366*'Amp-TB2 calc'!AQ573+'eq. coef.'!$C$367*'Amp-TB2 calc'!AR573+'eq. coef.'!$C$368*'Amp-TB2 calc'!AS573+'eq. coef.'!$C$369*LN(BO573))</f>
        <v xml:space="preserve"> </v>
      </c>
      <c r="BM573" s="248" t="str">
        <f t="shared" si="869"/>
        <v/>
      </c>
      <c r="BN573" s="267" t="str">
        <f t="shared" si="870"/>
        <v/>
      </c>
      <c r="BO573" s="249" t="str">
        <f t="shared" si="871"/>
        <v xml:space="preserve"> </v>
      </c>
      <c r="BP573" s="243" t="str">
        <f t="shared" si="872"/>
        <v xml:space="preserve"> </v>
      </c>
      <c r="BQ573" s="245"/>
      <c r="BR573" s="245">
        <f t="shared" si="873"/>
        <v>0</v>
      </c>
      <c r="BS573" s="245">
        <f t="shared" si="874"/>
        <v>0</v>
      </c>
      <c r="BT573" s="243" t="str">
        <f t="shared" si="875"/>
        <v xml:space="preserve"> </v>
      </c>
      <c r="BU573" s="250"/>
      <c r="BV573" s="251" t="str">
        <f>IF(SUM(I573:T573)&lt;90," ",'eq. coef.'!$B$1128*'Amp-TB2 calc'!CF573+'eq. coef.'!$B$1129*'Amp-TB2 calc'!CJ573+'eq. coef.'!$B$1130*'Amp-TB2 calc'!CK573+'eq. coef.'!$B$1131*'Amp-TB2 calc'!CM573+'eq. coef.'!$B$1132*'Amp-TB2 calc'!CN573+'eq. coef.'!$B$1133*'Amp-TB2 calc'!CO573+'eq. coef.'!$B$1134*'Amp-TB2 calc'!CP573+'eq. coef.'!$B$1135*'Amp-TB2 calc'!CS573+'eq. coef.'!$B$1135*'Amp-TB2 calc'!CW573+'eq. coef.'!$B$1137*'Amp-TB2 calc'!CX573)</f>
        <v xml:space="preserve"> </v>
      </c>
      <c r="BW573" s="252" t="str">
        <f t="shared" si="876"/>
        <v/>
      </c>
      <c r="BX573" s="253"/>
      <c r="BY573" s="252" t="str">
        <f t="shared" si="877"/>
        <v xml:space="preserve"> </v>
      </c>
      <c r="BZ573" s="251" t="str">
        <f>IF(SUM(I573:T573)&lt;90," ",EXP('eq. coef.'!$B$1156*'Amp-TB2 calc'!CF573+'eq. coef.'!$B$1157*'Amp-TB2 calc'!CJ573+'eq. coef.'!$B$1158*'Amp-TB2 calc'!CK573+'eq. coef.'!$B$1159*'Amp-TB2 calc'!CM573+'eq. coef.'!$B$1160*'Amp-TB2 calc'!CN573+'eq. coef.'!$B$1161*'Amp-TB2 calc'!CO573+'eq. coef.'!$B$1162*'Amp-TB2 calc'!CP573+'eq. coef.'!$B$1163*'Amp-TB2 calc'!CS573+'eq. coef.'!$B$1164*'Amp-TB2 calc'!CW573+'eq. coef.'!$B$1165*'Amp-TB2 calc'!CX573))</f>
        <v xml:space="preserve"> </v>
      </c>
      <c r="CA573" s="252" t="str">
        <f t="shared" si="878"/>
        <v xml:space="preserve"> </v>
      </c>
      <c r="CB573" s="245"/>
      <c r="CC573" s="244" t="str">
        <f t="shared" si="879"/>
        <v xml:space="preserve"> </v>
      </c>
      <c r="CD573" s="244" t="str">
        <f t="shared" si="880"/>
        <v xml:space="preserve"> </v>
      </c>
      <c r="CE573" s="240" t="str">
        <f t="shared" si="881"/>
        <v xml:space="preserve"> </v>
      </c>
      <c r="CF573" s="240" t="str">
        <f t="shared" si="882"/>
        <v xml:space="preserve"> </v>
      </c>
      <c r="CG573" s="240" t="str">
        <f t="shared" si="883"/>
        <v xml:space="preserve"> </v>
      </c>
      <c r="CH573" s="240" t="str">
        <f t="shared" si="884"/>
        <v xml:space="preserve"> </v>
      </c>
      <c r="CI573" s="240"/>
      <c r="CJ573" s="240" t="str">
        <f t="shared" si="885"/>
        <v xml:space="preserve"> </v>
      </c>
      <c r="CK573" s="240" t="str">
        <f t="shared" si="886"/>
        <v xml:space="preserve"> </v>
      </c>
      <c r="CL573" s="240" t="str">
        <f t="shared" si="887"/>
        <v xml:space="preserve"> </v>
      </c>
      <c r="CM573" s="240" t="str">
        <f t="shared" si="888"/>
        <v xml:space="preserve"> </v>
      </c>
      <c r="CN573" s="240" t="str">
        <f t="shared" si="889"/>
        <v xml:space="preserve"> </v>
      </c>
      <c r="CO573" s="240" t="str">
        <f t="shared" si="890"/>
        <v xml:space="preserve"> </v>
      </c>
      <c r="CP573" s="240" t="str">
        <f t="shared" si="891"/>
        <v xml:space="preserve"> </v>
      </c>
      <c r="CQ573" s="240" t="str">
        <f t="shared" si="892"/>
        <v xml:space="preserve"> </v>
      </c>
      <c r="CR573" s="240"/>
      <c r="CS573" s="240" t="str">
        <f t="shared" si="893"/>
        <v xml:space="preserve"> </v>
      </c>
      <c r="CT573" s="240" t="str">
        <f t="shared" si="894"/>
        <v xml:space="preserve"> </v>
      </c>
      <c r="CU573" s="240" t="str">
        <f t="shared" si="895"/>
        <v xml:space="preserve"> </v>
      </c>
      <c r="CV573" s="240"/>
      <c r="CW573" s="240" t="str">
        <f t="shared" si="896"/>
        <v xml:space="preserve"> </v>
      </c>
      <c r="CX573" s="240" t="str">
        <f t="shared" si="897"/>
        <v xml:space="preserve"> </v>
      </c>
      <c r="CY573" s="240" t="str">
        <f t="shared" si="898"/>
        <v xml:space="preserve"> </v>
      </c>
      <c r="CZ573" s="240"/>
      <c r="DA573" s="240" t="str">
        <f t="shared" si="899"/>
        <v xml:space="preserve"> </v>
      </c>
      <c r="DB573" s="240" t="str">
        <f t="shared" si="900"/>
        <v xml:space="preserve"> </v>
      </c>
      <c r="DC573" s="240" t="str">
        <f t="shared" si="901"/>
        <v xml:space="preserve"> </v>
      </c>
      <c r="DD573" s="240" t="str">
        <f t="shared" si="902"/>
        <v xml:space="preserve"> </v>
      </c>
      <c r="DE573" s="245" t="str">
        <f t="shared" si="903"/>
        <v xml:space="preserve"> </v>
      </c>
      <c r="DF573" s="245"/>
      <c r="DG573" s="239" t="str">
        <f t="shared" si="904"/>
        <v xml:space="preserve"> </v>
      </c>
      <c r="DH573" s="239" t="str">
        <f t="shared" si="905"/>
        <v xml:space="preserve"> </v>
      </c>
      <c r="DI573" s="239" t="str">
        <f t="shared" si="906"/>
        <v xml:space="preserve"> </v>
      </c>
      <c r="DJ573" s="240" t="str">
        <f t="shared" si="907"/>
        <v xml:space="preserve"> </v>
      </c>
    </row>
    <row r="574" spans="1:114">
      <c r="A574" s="312"/>
      <c r="I574" s="325"/>
      <c r="J574" s="325"/>
      <c r="K574" s="325"/>
      <c r="L574" s="325"/>
      <c r="M574" s="325"/>
      <c r="N574" s="325"/>
      <c r="O574" s="325"/>
      <c r="P574" s="325"/>
      <c r="Q574" s="325"/>
      <c r="R574" s="325"/>
      <c r="S574" s="325"/>
      <c r="T574" s="325"/>
      <c r="U574" s="238" t="str">
        <f t="shared" ref="U574:U600" si="908">IF(SUM(I574:T574)&lt;90," ",SUM(I574:T574))</f>
        <v/>
      </c>
      <c r="V574" s="239" t="str">
        <f>IF(SUM(I574:T574)&lt;90," ",I574/stab.data!$U$7)</f>
        <v xml:space="preserve"> </v>
      </c>
      <c r="W574" s="239" t="str">
        <f>IF(SUM(I574:T574)&lt;90," ",J574/stab.data!$U$8)</f>
        <v xml:space="preserve"> </v>
      </c>
      <c r="X574" s="239" t="str">
        <f>IF(SUM(I574:T574)&lt;90," ",K574*2/stab.data!$U$9)</f>
        <v xml:space="preserve"> </v>
      </c>
      <c r="Y574" s="239" t="str">
        <f>IF(SUM(I574:T574)&lt;90," ",L574*2/stab.data!$U$10)</f>
        <v xml:space="preserve"> </v>
      </c>
      <c r="Z574" s="239" t="str">
        <f>IF(SUM(I574:T574)&lt;90," ",M574/stab.data!$U$11)</f>
        <v xml:space="preserve"> </v>
      </c>
      <c r="AA574" s="239" t="str">
        <f>IF(SUM(I574:T574)&lt;90," ",N574/stab.data!$U$12)</f>
        <v xml:space="preserve"> </v>
      </c>
      <c r="AB574" s="239" t="str">
        <f>IF(SUM(I574:T574)&lt;90," ",O574/stab.data!$U$13)</f>
        <v xml:space="preserve"> </v>
      </c>
      <c r="AC574" s="239" t="str">
        <f>IF(SUM(I574:T574)&lt;90," ",P574/stab.data!$U$14)</f>
        <v xml:space="preserve"> </v>
      </c>
      <c r="AD574" s="239" t="str">
        <f>IF(SUM(I574:T574)&lt;90," ",Q574*2/stab.data!$U$15)</f>
        <v xml:space="preserve"> </v>
      </c>
      <c r="AE574" s="239" t="str">
        <f>IF(SUM(I574:T574)&lt;90," ",R574*2/stab.data!$U$16)</f>
        <v xml:space="preserve"> </v>
      </c>
      <c r="AF574" s="239" t="str">
        <f>IF(SUM(I574:T574)&lt;90," ",S574/stab.data!$U$17)</f>
        <v xml:space="preserve"> </v>
      </c>
      <c r="AG574" s="239" t="str">
        <f>IF(SUM(I574:T574)&lt;90," ",T574/stab.data!$U$18)</f>
        <v xml:space="preserve"> </v>
      </c>
      <c r="AH574" s="239" t="str">
        <f t="shared" ref="AH574:AH600" si="909">IF(SUM(I574:T574)&lt;90," ",SUM(V574:AB574))</f>
        <v xml:space="preserve"> </v>
      </c>
      <c r="AI574" s="239" t="str">
        <f t="shared" ref="AI574:AI600" si="910">IF(SUM(I574:T574)&lt;90," ",AL574/SUM(AJ574:AS574))</f>
        <v xml:space="preserve"> </v>
      </c>
      <c r="AJ574" s="240" t="str">
        <f t="shared" ref="AJ574:AJ600" si="911">IF(SUM(I574:T574)&lt;90," ",V574*13/$AH574)</f>
        <v xml:space="preserve"> </v>
      </c>
      <c r="AK574" s="240" t="str">
        <f t="shared" ref="AK574:AK600" si="912">IF(SUM(I574:T574)&lt;90," ",W574*13/$AH574)</f>
        <v xml:space="preserve"> </v>
      </c>
      <c r="AL574" s="240" t="str">
        <f t="shared" ref="AL574:AL600" si="913">IF(SUM(I574:T574)&lt;90," ",X574*13/$AH574)</f>
        <v xml:space="preserve"> </v>
      </c>
      <c r="AM574" s="240" t="str">
        <f t="shared" ref="AM574:AM600" si="914">IF(SUM(I574:T574)&lt;90," ",Y574*13/$AH574)</f>
        <v xml:space="preserve"> </v>
      </c>
      <c r="AN574" s="240" t="str">
        <f t="shared" ref="AN574:AN600" si="915">IF(SUM(I574:T574)&lt;90," ",Z574*13/$AH574)</f>
        <v xml:space="preserve"> </v>
      </c>
      <c r="AO574" s="240" t="str">
        <f t="shared" ref="AO574:AO600" si="916">IF(SUM(I574:T574)&lt;90," ",AA574*13/$AH574)</f>
        <v xml:space="preserve"> </v>
      </c>
      <c r="AP574" s="240" t="str">
        <f t="shared" ref="AP574:AP600" si="917">IF(SUM(I574:T574)&lt;90," ",AB574*13/$AH574)</f>
        <v xml:space="preserve"> </v>
      </c>
      <c r="AQ574" s="240" t="str">
        <f t="shared" ref="AQ574:AQ600" si="918">IF(SUM(I574:T574)&lt;90," ",AC574*13/$AH574)</f>
        <v xml:space="preserve"> </v>
      </c>
      <c r="AR574" s="240" t="str">
        <f t="shared" ref="AR574:AR600" si="919">IF(SUM(I574:T574)&lt;90," ",AD574*13/$AH574)</f>
        <v xml:space="preserve"> </v>
      </c>
      <c r="AS574" s="240" t="str">
        <f t="shared" ref="AS574:AS600" si="920">IF(SUM(I574:T574)&lt;90," ",AE574*13/$AH574)</f>
        <v xml:space="preserve"> </v>
      </c>
      <c r="AT574" s="240" t="str">
        <f t="shared" ref="AT574:AT600" si="921">IF(SUM(I574:T574)&lt;90," ",AF574*13/$AH574)</f>
        <v xml:space="preserve"> </v>
      </c>
      <c r="AU574" s="240" t="str">
        <f t="shared" ref="AU574:AU600" si="922">IF(SUM(I574:T574)&lt;90," ",AG574*13/$AH574)</f>
        <v xml:space="preserve"> </v>
      </c>
      <c r="AV574" s="239" t="str">
        <f t="shared" ref="AV574:AV600" si="923">IF(SUM(I574:T574)&lt;90," ",SUM(AJ574:AS574))</f>
        <v xml:space="preserve"> </v>
      </c>
      <c r="AW574" s="239" t="str">
        <f t="shared" ref="AW574:AW600" si="924">IF(SUM(I574:T574)&lt;90," ",(2-AT574-AU574)*AH574*17/13/2)</f>
        <v xml:space="preserve"> </v>
      </c>
      <c r="AX574" s="239" t="str">
        <f>IF(SUM(I574:T574)&lt;90," ",CM574*AH574*stab.data!$U$20/13/2)</f>
        <v xml:space="preserve"> </v>
      </c>
      <c r="AY574" s="239" t="str">
        <f>IF(SUM(I574:T574)&lt;90," ",CO574*AH574*stab.data!$U$11/13)</f>
        <v xml:space="preserve"> </v>
      </c>
      <c r="AZ574" s="239" t="str">
        <f t="shared" ref="AZ574:AZ600" si="925">IF(SUM(I574:T574)&lt;90," ",-(S574*0.421070639014633+T574*0.225636758525372))</f>
        <v/>
      </c>
      <c r="BA574" s="241" t="str">
        <f t="shared" ref="BA574:BA600" si="926">IF(SUM(I574:T574)&lt;90," ",SUM(I574:T574)-M574+AW574+AX574+AY574+AZ574)</f>
        <v xml:space="preserve"> </v>
      </c>
      <c r="BB574" s="242" t="str">
        <f>IF(SUM(I574:T574)&lt;90," ",EXP('eq. coef.'!$C$104+'eq. coef.'!$C$105*'Amp-TB2 calc'!AJ574+'eq. coef.'!$C$106*'Amp-TB2 calc'!AK574+'eq. coef.'!$C$107*'Amp-TB2 calc'!AL574+'eq. coef.'!$C$108*'Amp-TB2 calc'!AN574+'eq. coef.'!$C$109*'Amp-TB2 calc'!AP574+'eq. coef.'!$C$110*'Amp-TB2 calc'!AQ574+'eq. coef.'!$C$111*'Amp-TB2 calc'!AR574+'eq. coef.'!$C$112*'Amp-TB2 calc'!AS574))</f>
        <v xml:space="preserve"> </v>
      </c>
      <c r="BC574" s="243" t="str">
        <f>IF(SUM(I574:T574)&lt;90," ",EXP('eq. coef.'!$C$176+'eq. coef.'!$C$177*'Amp-TB2 calc'!AJ574+'eq. coef.'!$C$178*'Amp-TB2 calc'!AK574+'eq. coef.'!$C$179*'Amp-TB2 calc'!AL574+'eq. coef.'!$C$180*'Amp-TB2 calc'!AN574+'eq. coef.'!$C$181*'Amp-TB2 calc'!AP574+'eq. coef.'!$C$182*'Amp-TB2 calc'!AQ574+'eq. coef.'!$C$183*'Amp-TB2 calc'!AR574+'eq. coef.'!$C$184*'Amp-TB2 calc'!AS574))</f>
        <v xml:space="preserve"> </v>
      </c>
      <c r="BD574" s="243" t="str">
        <f>IF(SUM(I574:T574)&lt;90," ",('eq. coef.'!$C$234+'eq. coef.'!$C$235*'Amp-TB2 calc'!AJ574+'eq. coef.'!$C$236*'Amp-TB2 calc'!AK574+'eq. coef.'!$C$237*'Amp-TB2 calc'!AL574+'eq. coef.'!$C$238*'Amp-TB2 calc'!AN574+'eq. coef.'!$C$239*'Amp-TB2 calc'!AP574+'eq. coef.'!$C$240*'Amp-TB2 calc'!AQ574+'eq. coef.'!$C$241*'Amp-TB2 calc'!AR574+'eq. coef.'!$C$242*'Amp-TB2 calc'!AS574))</f>
        <v xml:space="preserve"> </v>
      </c>
      <c r="BE574" s="243" t="str">
        <f>IF(SUM(I574:T574)&lt;90," ",('eq. coef.'!$C$270+'eq. coef.'!$C$271*'Amp-TB2 calc'!AJ574+'eq. coef.'!$C$272*'Amp-TB2 calc'!AK574+'eq. coef.'!$C$273*'Amp-TB2 calc'!AL574+'eq. coef.'!$C$274*'Amp-TB2 calc'!AN574+'eq. coef.'!$C$275*'Amp-TB2 calc'!AP574+'eq. coef.'!$C$276*'Amp-TB2 calc'!AQ574+'eq. coef.'!$C$277*'Amp-TB2 calc'!AR574+'eq. coef.'!$C$278*'Amp-TB2 calc'!AS574))</f>
        <v xml:space="preserve"> </v>
      </c>
      <c r="BF574" s="243" t="str">
        <f>IF(SUM(I574:T574)&lt;90," ",EXP('eq. coef.'!$C$328+'eq. coef.'!$C$329*'Amp-TB2 calc'!AJ574+'eq. coef.'!$C$330*'Amp-TB2 calc'!AK574+'eq. coef.'!$C$331*'Amp-TB2 calc'!AL574+'eq. coef.'!$C$332*'Amp-TB2 calc'!AN574+'eq. coef.'!$C$333*'Amp-TB2 calc'!AP574+'eq. coef.'!$C$334*'Amp-TB2 calc'!AQ574+'eq. coef.'!$C$335*'Amp-TB2 calc'!AR574+'eq. coef.'!$C$336*'Amp-TB2 calc'!AS574))</f>
        <v xml:space="preserve"> </v>
      </c>
      <c r="BG574" s="255" t="str">
        <f t="shared" ref="BG574:BG600" si="927">IF(SUM(I574:T574)&lt;90," ",IF(DG574&lt;0.54,"low-Mg",IF(I574&lt;38.8-0.42,"low-SiO2",IF(I574&gt;49.8,"high-SiO2",IF(CL574&gt;0.04+0.04*0.1,"high-Cr2O3",IF(O574&lt;9.71-0.35,"low-MgO",IF(O574&gt;18.01+0.35,"high-MgO",IF(N574&gt;0.58+0.58*0.3,"high-MnO",IF(P574&gt;12.35+0.25,"high-CaO",IF(R574&gt;2.03+0.05,"high-K2O",IF(K574&lt;6.5,"low-Al2O3",IF(K574&gt;15.9+0.36,"high-Al2O3",IF(J574&lt;1.1-0.2,"low-TiO2",IF(M574&lt;5.85-0.44,"low-FeO",IF(M574&gt;16.92+0.44,"high-FeO",IF(Q574&lt;1.07-0.1,"low-Na2O",IF(Q574&gt;3.05+0.1,"high-Na2O","ok")))))))))))))))))</f>
        <v xml:space="preserve"> </v>
      </c>
      <c r="BH574" s="306" t="str">
        <f t="shared" ref="BH574:BH600" si="928">IF(SUM(I574:T574)&lt;90," ",IF(BO574&gt;700+700*0.28,"high-P",IF(DG574&lt;0.54,"low-Mg",IF(I574&lt;39.2-0.42,"low-SiO2",IF(I574&gt;46.2+0.42,"high-SiO2",IF(CL574&gt;0.04+0.04*0.1,"high-Cr2O3",IF(O574&lt;9.71-0.35,"low-MgO",IF(O574&gt;16.7+0.35,"high-MgO",IF(N574&gt;0.32+0.32*0.3,"high-MnO",IF(P574&gt;12.35+0.25,"high-CaO",IF(R574&gt;1.3+0.05,"high-K2O",IF(K574&lt;8.5,"low-Al2O3",IF(K574&gt;14.6+0.4,"high-Al2O3",IF(J574&lt;1.3-0.2,"low-TiO2",IF(M574&lt;8.7-0.44,"low-FeO",IF(M574&gt;16.92+0.44,"high-FeO",IF(Q574&lt;1.6-0.1,"low-Na2O",IF(Q574&gt;2.65+0.1,"high-Na2O","ok"))))))))))))))))))</f>
        <v xml:space="preserve"> </v>
      </c>
      <c r="BI574" s="243" t="str">
        <f t="shared" ref="BI574:BI600" si="929">IF(SUM(I574:T574)&lt;90," ",ABS(BB574-BO574)/(BB574+BO574)*200)</f>
        <v xml:space="preserve"> </v>
      </c>
      <c r="BJ574" s="245" t="str">
        <f t="shared" ref="BJ574:BJ600" si="930">IF(SUM(I574:T574)&lt;90," ",(BB574-BF574)/BB574)</f>
        <v xml:space="preserve"> </v>
      </c>
      <c r="BK574" s="243" t="str">
        <f t="shared" ref="BK574:BK600" si="931">IF(SUM(I574:T574)&lt;90," ",BE574-BC574)</f>
        <v xml:space="preserve"> </v>
      </c>
      <c r="BL574" s="247" t="str">
        <f>IF(SUM(I574:T574)&lt;90," ",'eq. coef.'!$C$360+'eq. coef.'!$C$361*'Amp-TB2 calc'!AJ574+'eq. coef.'!$C$362*'Amp-TB2 calc'!AK574+'eq. coef.'!$C$363*'Amp-TB2 calc'!AL574+'eq. coef.'!$C$364*'Amp-TB2 calc'!AN574+'eq. coef.'!$C$365*'Amp-TB2 calc'!AP574+'eq. coef.'!$C$366*'Amp-TB2 calc'!AQ574+'eq. coef.'!$C$367*'Amp-TB2 calc'!AR574+'eq. coef.'!$C$368*'Amp-TB2 calc'!AS574+'eq. coef.'!$C$369*LN(BO574))</f>
        <v xml:space="preserve"> </v>
      </c>
      <c r="BM574" s="248" t="str">
        <f t="shared" ref="BM574:BM600" si="932">IF(SUM(I574:T574)&lt;90," ",22)</f>
        <v/>
      </c>
      <c r="BN574" s="267" t="str">
        <f t="shared" ref="BN574:BN600" si="933">IF(SUM(I574:T574)&lt;90," ",BM574^2)</f>
        <v/>
      </c>
      <c r="BO574" s="249" t="str">
        <f t="shared" ref="BO574:BO600" si="934">IF(SUM(I574:T574)&lt;90," ",IF(BC574&lt;335,BC574,IF(BC574&lt;399,AVERAGE(BC574:BD574),IF(BD574&lt;415,BD574,IF(BE574&lt;470,BD574,IF(BJ574&gt;0.22,AVERAGE(BD574:BE574),IF(BK574&gt;350,BF574,IF(BK574&gt;210,BE574,IF(BK574&lt;75,BD574,IF(BJ574&lt;-0.2,AVERAGE(BC574:BD574),IF(BJ574&gt;0.05,AVERAGE(BD574:BE574),AVERAGE(BC574:BE574))))))))))))</f>
        <v xml:space="preserve"> </v>
      </c>
      <c r="BP574" s="243" t="str">
        <f t="shared" ref="BP574:BP600" si="935">IF(SUM(I574:T574)&lt;90," ",IF(BO574=BB574,"P1a",IF(BO574=BC574,"P1b",IF(BO574=BD574,"P1c",IF(BO574=BE574,"P1d",IF(BO574=BF574,"P1e",IF(BO574=AVERAGE(BC574:BD574),"P1b_c","P1c to e")))))))</f>
        <v xml:space="preserve"> </v>
      </c>
      <c r="BQ574" s="245"/>
      <c r="BR574" s="245">
        <f t="shared" ref="BR574:BR600" si="936">ABS(BQ574)</f>
        <v>0</v>
      </c>
      <c r="BS574" s="245">
        <f t="shared" ref="BS574:BS600" si="937">BQ574^2</f>
        <v>0</v>
      </c>
      <c r="BT574" s="243" t="str">
        <f t="shared" ref="BT574:BT600" si="938">IF(SUM(I574:T574)&lt;90," ",BO574*0.12)</f>
        <v xml:space="preserve"> </v>
      </c>
      <c r="BU574" s="250"/>
      <c r="BV574" s="251" t="str">
        <f>IF(SUM(I574:T574)&lt;90," ",'eq. coef.'!$B$1128*'Amp-TB2 calc'!CF574+'eq. coef.'!$B$1129*'Amp-TB2 calc'!CJ574+'eq. coef.'!$B$1130*'Amp-TB2 calc'!CK574+'eq. coef.'!$B$1131*'Amp-TB2 calc'!CM574+'eq. coef.'!$B$1132*'Amp-TB2 calc'!CN574+'eq. coef.'!$B$1133*'Amp-TB2 calc'!CO574+'eq. coef.'!$B$1134*'Amp-TB2 calc'!CP574+'eq. coef.'!$B$1135*'Amp-TB2 calc'!CS574+'eq. coef.'!$B$1135*'Amp-TB2 calc'!CW574+'eq. coef.'!$B$1137*'Amp-TB2 calc'!CX574)</f>
        <v xml:space="preserve"> </v>
      </c>
      <c r="BW574" s="252" t="str">
        <f t="shared" ref="BW574:BW600" si="939">IF(SUM(I574:T574)&lt;90," ",0.4)</f>
        <v/>
      </c>
      <c r="BX574" s="253"/>
      <c r="BY574" s="252" t="str">
        <f t="shared" ref="BY574:BY600" si="940">IF(SUM(I574:T574)&lt;90," ",-25018.7/(BL574+273.15) + 12.981 + 0.046*(BO574*10- 1)/(BL574+273.15) + -0.5117*LN(BL574+273.15)+BV574)</f>
        <v xml:space="preserve"> </v>
      </c>
      <c r="BZ574" s="251" t="str">
        <f>IF(SUM(I574:T574)&lt;90," ",EXP('eq. coef.'!$B$1156*'Amp-TB2 calc'!CF574+'eq. coef.'!$B$1157*'Amp-TB2 calc'!CJ574+'eq. coef.'!$B$1158*'Amp-TB2 calc'!CK574+'eq. coef.'!$B$1159*'Amp-TB2 calc'!CM574+'eq. coef.'!$B$1160*'Amp-TB2 calc'!CN574+'eq. coef.'!$B$1161*'Amp-TB2 calc'!CO574+'eq. coef.'!$B$1162*'Amp-TB2 calc'!CP574+'eq. coef.'!$B$1163*'Amp-TB2 calc'!CS574+'eq. coef.'!$B$1164*'Amp-TB2 calc'!CW574+'eq. coef.'!$B$1165*'Amp-TB2 calc'!CX574))</f>
        <v xml:space="preserve"> </v>
      </c>
      <c r="CA574" s="252" t="str">
        <f t="shared" ref="CA574:CA600" si="941">IF(SUM(I574:T574)&lt;90," ",BZ574*0.17)</f>
        <v xml:space="preserve"> </v>
      </c>
      <c r="CB574" s="245"/>
      <c r="CC574" s="244" t="str">
        <f t="shared" ref="CC574:CC600" si="942">IF(SUM(I574:T574)&lt;90," ",IF(CX574&gt;-0.1857*CF574 + 0.5569,"alkaline",IF(CX574&gt;-0.0448*CF574 + 0.2793,"alkaline","calc-alkaline")))</f>
        <v xml:space="preserve"> </v>
      </c>
      <c r="CD574" s="244" t="str">
        <f t="shared" ref="CD574:CD600" si="943">IF(SUM(I574:T574)&lt;90," ",IF(CS574&lt;1.5,"low-Ca",IF(DG574&lt;0.5,"low-Mg",IF(CE574&gt;=6.5,"Mg-hornblende",IF(CK574&gt;0.5,"kaersutite",IF(CY574&lt;0.5,"Tschermakitic pargasite",IF(CM574&gt;CJ574,"Mg-hastingsite","Pargasite")))))))</f>
        <v xml:space="preserve"> </v>
      </c>
      <c r="CE574" s="240" t="str">
        <f t="shared" ref="CE574:CE600" si="944">IF(SUM(I574:T574)&lt;90," ",AJ574)</f>
        <v xml:space="preserve"> </v>
      </c>
      <c r="CF574" s="240" t="str">
        <f t="shared" ref="CF574:CF600" si="945">IF(SUM(I574:T574)&lt;90," ",IF(AJ574+AL574&gt;8,8-AJ574,AL574))</f>
        <v xml:space="preserve"> </v>
      </c>
      <c r="CG574" s="240" t="str">
        <f t="shared" ref="CG574:CG600" si="946">IF(SUM(I574:T574)&lt;90," ",IF(CE574+CF574&lt;8,8-CE574-CF574,0))</f>
        <v xml:space="preserve"> </v>
      </c>
      <c r="CH574" s="240" t="str">
        <f t="shared" ref="CH574:CH600" si="947">IF(SUM(I574:T574)&lt;90," ",SUM(CE574:CG574))</f>
        <v xml:space="preserve"> </v>
      </c>
      <c r="CI574" s="240"/>
      <c r="CJ574" s="240" t="str">
        <f t="shared" ref="CJ574:CJ600" si="948">IF(SUM(I574:T574)&lt;90," ",AL574-CF574)</f>
        <v xml:space="preserve"> </v>
      </c>
      <c r="CK574" s="240" t="str">
        <f t="shared" ref="CK574:CK600" si="949">IF(SUM(I574:T574)&lt;90," ",AK574-CG574)</f>
        <v xml:space="preserve"> </v>
      </c>
      <c r="CL574" s="240" t="str">
        <f t="shared" ref="CL574:CL600" si="950">IF(SUM(I574:T574)&lt;90," ",AM574)</f>
        <v xml:space="preserve"> </v>
      </c>
      <c r="CM574" s="240" t="str">
        <f t="shared" ref="CM574:CM600" si="951">IF(SUM(I574:T574)&lt;90," ",IF(DE574&gt;46,0,46-DE574))</f>
        <v xml:space="preserve"> </v>
      </c>
      <c r="CN574" s="240" t="str">
        <f t="shared" ref="CN574:CN600" si="952">IF(SUM(I574:T574)&lt;90," ",AP574)</f>
        <v xml:space="preserve"> </v>
      </c>
      <c r="CO574" s="240" t="str">
        <f t="shared" ref="CO574:CO600" si="953">IF(SUM(I574:T574)&lt;90," ",AN574-CM574)</f>
        <v xml:space="preserve"> </v>
      </c>
      <c r="CP574" s="240" t="str">
        <f t="shared" ref="CP574:CP600" si="954">IF(SUM(I574:T574)&lt;90," ",AO574)</f>
        <v xml:space="preserve"> </v>
      </c>
      <c r="CQ574" s="240" t="str">
        <f t="shared" ref="CQ574:CQ600" si="955">IF(SUM(I574:T574)&lt;90," ",SUM(CJ574:CP574))</f>
        <v xml:space="preserve"> </v>
      </c>
      <c r="CR574" s="240"/>
      <c r="CS574" s="240" t="str">
        <f t="shared" ref="CS574:CS600" si="956">IF(SUM(I574:T574)&lt;90," ",AQ574)</f>
        <v xml:space="preserve"> </v>
      </c>
      <c r="CT574" s="240" t="str">
        <f t="shared" ref="CT574:CT600" si="957">IF(SUM(I574:T574)&lt;90," ",IF(2-CS574&lt;=AR574,2-CS574,AR574))</f>
        <v xml:space="preserve"> </v>
      </c>
      <c r="CU574" s="240" t="str">
        <f t="shared" ref="CU574:CU600" si="958">IF(SUM(I574:T574)&lt;90," ",SUM(CS574:CT574))</f>
        <v xml:space="preserve"> </v>
      </c>
      <c r="CV574" s="240"/>
      <c r="CW574" s="240" t="str">
        <f t="shared" ref="CW574:CW600" si="959">IF(SUM(I574:T574)&lt;90," ",AR574-CT574)</f>
        <v xml:space="preserve"> </v>
      </c>
      <c r="CX574" s="240" t="str">
        <f t="shared" ref="CX574:CX600" si="960">IF(SUM(I574:T574)&lt;90," ",AS574)</f>
        <v xml:space="preserve"> </v>
      </c>
      <c r="CY574" s="240" t="str">
        <f t="shared" ref="CY574:CY600" si="961">IF(SUM(I574:T574)&lt;90," ",SUM(CW574:CX574))</f>
        <v xml:space="preserve"> </v>
      </c>
      <c r="CZ574" s="240"/>
      <c r="DA574" s="240" t="str">
        <f t="shared" ref="DA574:DA600" si="962">IF(SUM(I574:T574)&lt;90," ",2-DB574-DC574)</f>
        <v xml:space="preserve"> </v>
      </c>
      <c r="DB574" s="240" t="str">
        <f t="shared" ref="DB574:DB600" si="963">IF(SUM(I574:T574)&lt;90," ",AT574)</f>
        <v xml:space="preserve"> </v>
      </c>
      <c r="DC574" s="240" t="str">
        <f t="shared" ref="DC574:DC600" si="964">IF(SUM(I574:T574)&lt;90," ",AU574)</f>
        <v xml:space="preserve"> </v>
      </c>
      <c r="DD574" s="240" t="str">
        <f t="shared" ref="DD574:DD600" si="965">IF(SUM(I574:T574)&lt;90," ",SUM(DA574:DC574))</f>
        <v xml:space="preserve"> </v>
      </c>
      <c r="DE574" s="245" t="str">
        <f t="shared" ref="DE574:DE600" si="966">IF(SUM(I574:T574)&lt;90," ",AJ574*4+AK574*4+AL574*3+AM574*3+AN574*2+AO574*2+AP574*2+AQ574*2+AR574+AS574)</f>
        <v xml:space="preserve"> </v>
      </c>
      <c r="DF574" s="245"/>
      <c r="DG574" s="239" t="str">
        <f t="shared" ref="DG574:DG600" si="967">IF(SUM(I574:T574)&lt;90," ",CN574/(CN574+CO574))</f>
        <v xml:space="preserve"> </v>
      </c>
      <c r="DH574" s="239" t="str">
        <f t="shared" ref="DH574:DH600" si="968">IF(SUM(I574:T574)&lt;90," ",CN574/(CN574+CM574+CO574))</f>
        <v xml:space="preserve"> </v>
      </c>
      <c r="DI574" s="239" t="str">
        <f t="shared" ref="DI574:DI600" si="969">IF(SUM(I574:T574)&lt;90," ",CJ574/(CJ574+CF574))</f>
        <v xml:space="preserve"> </v>
      </c>
      <c r="DJ574" s="240" t="str">
        <f t="shared" ref="DJ574:DJ600" si="970">IF(SUM(I574:T574)&lt;90," ",CJ574+CF574)</f>
        <v xml:space="preserve"> </v>
      </c>
    </row>
    <row r="575" spans="1:114">
      <c r="A575" s="312"/>
      <c r="I575" s="325"/>
      <c r="J575" s="325"/>
      <c r="K575" s="325"/>
      <c r="L575" s="325"/>
      <c r="M575" s="325"/>
      <c r="N575" s="325"/>
      <c r="O575" s="325"/>
      <c r="P575" s="325"/>
      <c r="Q575" s="325"/>
      <c r="R575" s="325"/>
      <c r="S575" s="325"/>
      <c r="T575" s="325"/>
      <c r="U575" s="238" t="str">
        <f t="shared" si="908"/>
        <v/>
      </c>
      <c r="V575" s="239" t="str">
        <f>IF(SUM(I575:T575)&lt;90," ",I575/stab.data!$U$7)</f>
        <v xml:space="preserve"> </v>
      </c>
      <c r="W575" s="239" t="str">
        <f>IF(SUM(I575:T575)&lt;90," ",J575/stab.data!$U$8)</f>
        <v xml:space="preserve"> </v>
      </c>
      <c r="X575" s="239" t="str">
        <f>IF(SUM(I575:T575)&lt;90," ",K575*2/stab.data!$U$9)</f>
        <v xml:space="preserve"> </v>
      </c>
      <c r="Y575" s="239" t="str">
        <f>IF(SUM(I575:T575)&lt;90," ",L575*2/stab.data!$U$10)</f>
        <v xml:space="preserve"> </v>
      </c>
      <c r="Z575" s="239" t="str">
        <f>IF(SUM(I575:T575)&lt;90," ",M575/stab.data!$U$11)</f>
        <v xml:space="preserve"> </v>
      </c>
      <c r="AA575" s="239" t="str">
        <f>IF(SUM(I575:T575)&lt;90," ",N575/stab.data!$U$12)</f>
        <v xml:space="preserve"> </v>
      </c>
      <c r="AB575" s="239" t="str">
        <f>IF(SUM(I575:T575)&lt;90," ",O575/stab.data!$U$13)</f>
        <v xml:space="preserve"> </v>
      </c>
      <c r="AC575" s="239" t="str">
        <f>IF(SUM(I575:T575)&lt;90," ",P575/stab.data!$U$14)</f>
        <v xml:space="preserve"> </v>
      </c>
      <c r="AD575" s="239" t="str">
        <f>IF(SUM(I575:T575)&lt;90," ",Q575*2/stab.data!$U$15)</f>
        <v xml:space="preserve"> </v>
      </c>
      <c r="AE575" s="239" t="str">
        <f>IF(SUM(I575:T575)&lt;90," ",R575*2/stab.data!$U$16)</f>
        <v xml:space="preserve"> </v>
      </c>
      <c r="AF575" s="239" t="str">
        <f>IF(SUM(I575:T575)&lt;90," ",S575/stab.data!$U$17)</f>
        <v xml:space="preserve"> </v>
      </c>
      <c r="AG575" s="239" t="str">
        <f>IF(SUM(I575:T575)&lt;90," ",T575/stab.data!$U$18)</f>
        <v xml:space="preserve"> </v>
      </c>
      <c r="AH575" s="239" t="str">
        <f t="shared" si="909"/>
        <v xml:space="preserve"> </v>
      </c>
      <c r="AI575" s="239" t="str">
        <f t="shared" si="910"/>
        <v xml:space="preserve"> </v>
      </c>
      <c r="AJ575" s="240" t="str">
        <f t="shared" si="911"/>
        <v xml:space="preserve"> </v>
      </c>
      <c r="AK575" s="240" t="str">
        <f t="shared" si="912"/>
        <v xml:space="preserve"> </v>
      </c>
      <c r="AL575" s="240" t="str">
        <f t="shared" si="913"/>
        <v xml:space="preserve"> </v>
      </c>
      <c r="AM575" s="240" t="str">
        <f t="shared" si="914"/>
        <v xml:space="preserve"> </v>
      </c>
      <c r="AN575" s="240" t="str">
        <f t="shared" si="915"/>
        <v xml:space="preserve"> </v>
      </c>
      <c r="AO575" s="240" t="str">
        <f t="shared" si="916"/>
        <v xml:space="preserve"> </v>
      </c>
      <c r="AP575" s="240" t="str">
        <f t="shared" si="917"/>
        <v xml:space="preserve"> </v>
      </c>
      <c r="AQ575" s="240" t="str">
        <f t="shared" si="918"/>
        <v xml:space="preserve"> </v>
      </c>
      <c r="AR575" s="240" t="str">
        <f t="shared" si="919"/>
        <v xml:space="preserve"> </v>
      </c>
      <c r="AS575" s="240" t="str">
        <f t="shared" si="920"/>
        <v xml:space="preserve"> </v>
      </c>
      <c r="AT575" s="240" t="str">
        <f t="shared" si="921"/>
        <v xml:space="preserve"> </v>
      </c>
      <c r="AU575" s="240" t="str">
        <f t="shared" si="922"/>
        <v xml:space="preserve"> </v>
      </c>
      <c r="AV575" s="239" t="str">
        <f t="shared" si="923"/>
        <v xml:space="preserve"> </v>
      </c>
      <c r="AW575" s="239" t="str">
        <f t="shared" si="924"/>
        <v xml:space="preserve"> </v>
      </c>
      <c r="AX575" s="239" t="str">
        <f>IF(SUM(I575:T575)&lt;90," ",CM575*AH575*stab.data!$U$20/13/2)</f>
        <v xml:space="preserve"> </v>
      </c>
      <c r="AY575" s="239" t="str">
        <f>IF(SUM(I575:T575)&lt;90," ",CO575*AH575*stab.data!$U$11/13)</f>
        <v xml:space="preserve"> </v>
      </c>
      <c r="AZ575" s="239" t="str">
        <f t="shared" si="925"/>
        <v/>
      </c>
      <c r="BA575" s="241" t="str">
        <f t="shared" si="926"/>
        <v xml:space="preserve"> </v>
      </c>
      <c r="BB575" s="242" t="str">
        <f>IF(SUM(I575:T575)&lt;90," ",EXP('eq. coef.'!$C$104+'eq. coef.'!$C$105*'Amp-TB2 calc'!AJ575+'eq. coef.'!$C$106*'Amp-TB2 calc'!AK575+'eq. coef.'!$C$107*'Amp-TB2 calc'!AL575+'eq. coef.'!$C$108*'Amp-TB2 calc'!AN575+'eq. coef.'!$C$109*'Amp-TB2 calc'!AP575+'eq. coef.'!$C$110*'Amp-TB2 calc'!AQ575+'eq. coef.'!$C$111*'Amp-TB2 calc'!AR575+'eq. coef.'!$C$112*'Amp-TB2 calc'!AS575))</f>
        <v xml:space="preserve"> </v>
      </c>
      <c r="BC575" s="243" t="str">
        <f>IF(SUM(I575:T575)&lt;90," ",EXP('eq. coef.'!$C$176+'eq. coef.'!$C$177*'Amp-TB2 calc'!AJ575+'eq. coef.'!$C$178*'Amp-TB2 calc'!AK575+'eq. coef.'!$C$179*'Amp-TB2 calc'!AL575+'eq. coef.'!$C$180*'Amp-TB2 calc'!AN575+'eq. coef.'!$C$181*'Amp-TB2 calc'!AP575+'eq. coef.'!$C$182*'Amp-TB2 calc'!AQ575+'eq. coef.'!$C$183*'Amp-TB2 calc'!AR575+'eq. coef.'!$C$184*'Amp-TB2 calc'!AS575))</f>
        <v xml:space="preserve"> </v>
      </c>
      <c r="BD575" s="243" t="str">
        <f>IF(SUM(I575:T575)&lt;90," ",('eq. coef.'!$C$234+'eq. coef.'!$C$235*'Amp-TB2 calc'!AJ575+'eq. coef.'!$C$236*'Amp-TB2 calc'!AK575+'eq. coef.'!$C$237*'Amp-TB2 calc'!AL575+'eq. coef.'!$C$238*'Amp-TB2 calc'!AN575+'eq. coef.'!$C$239*'Amp-TB2 calc'!AP575+'eq. coef.'!$C$240*'Amp-TB2 calc'!AQ575+'eq. coef.'!$C$241*'Amp-TB2 calc'!AR575+'eq. coef.'!$C$242*'Amp-TB2 calc'!AS575))</f>
        <v xml:space="preserve"> </v>
      </c>
      <c r="BE575" s="243" t="str">
        <f>IF(SUM(I575:T575)&lt;90," ",('eq. coef.'!$C$270+'eq. coef.'!$C$271*'Amp-TB2 calc'!AJ575+'eq. coef.'!$C$272*'Amp-TB2 calc'!AK575+'eq. coef.'!$C$273*'Amp-TB2 calc'!AL575+'eq. coef.'!$C$274*'Amp-TB2 calc'!AN575+'eq. coef.'!$C$275*'Amp-TB2 calc'!AP575+'eq. coef.'!$C$276*'Amp-TB2 calc'!AQ575+'eq. coef.'!$C$277*'Amp-TB2 calc'!AR575+'eq. coef.'!$C$278*'Amp-TB2 calc'!AS575))</f>
        <v xml:space="preserve"> </v>
      </c>
      <c r="BF575" s="243" t="str">
        <f>IF(SUM(I575:T575)&lt;90," ",EXP('eq. coef.'!$C$328+'eq. coef.'!$C$329*'Amp-TB2 calc'!AJ575+'eq. coef.'!$C$330*'Amp-TB2 calc'!AK575+'eq. coef.'!$C$331*'Amp-TB2 calc'!AL575+'eq. coef.'!$C$332*'Amp-TB2 calc'!AN575+'eq. coef.'!$C$333*'Amp-TB2 calc'!AP575+'eq. coef.'!$C$334*'Amp-TB2 calc'!AQ575+'eq. coef.'!$C$335*'Amp-TB2 calc'!AR575+'eq. coef.'!$C$336*'Amp-TB2 calc'!AS575))</f>
        <v xml:space="preserve"> </v>
      </c>
      <c r="BG575" s="255" t="str">
        <f t="shared" si="927"/>
        <v xml:space="preserve"> </v>
      </c>
      <c r="BH575" s="306" t="str">
        <f t="shared" si="928"/>
        <v xml:space="preserve"> </v>
      </c>
      <c r="BI575" s="243" t="str">
        <f t="shared" si="929"/>
        <v xml:space="preserve"> </v>
      </c>
      <c r="BJ575" s="245" t="str">
        <f t="shared" si="930"/>
        <v xml:space="preserve"> </v>
      </c>
      <c r="BK575" s="243" t="str">
        <f t="shared" si="931"/>
        <v xml:space="preserve"> </v>
      </c>
      <c r="BL575" s="247" t="str">
        <f>IF(SUM(I575:T575)&lt;90," ",'eq. coef.'!$C$360+'eq. coef.'!$C$361*'Amp-TB2 calc'!AJ575+'eq. coef.'!$C$362*'Amp-TB2 calc'!AK575+'eq. coef.'!$C$363*'Amp-TB2 calc'!AL575+'eq. coef.'!$C$364*'Amp-TB2 calc'!AN575+'eq. coef.'!$C$365*'Amp-TB2 calc'!AP575+'eq. coef.'!$C$366*'Amp-TB2 calc'!AQ575+'eq. coef.'!$C$367*'Amp-TB2 calc'!AR575+'eq. coef.'!$C$368*'Amp-TB2 calc'!AS575+'eq. coef.'!$C$369*LN(BO575))</f>
        <v xml:space="preserve"> </v>
      </c>
      <c r="BM575" s="248" t="str">
        <f t="shared" si="932"/>
        <v/>
      </c>
      <c r="BN575" s="267" t="str">
        <f t="shared" si="933"/>
        <v/>
      </c>
      <c r="BO575" s="249" t="str">
        <f t="shared" si="934"/>
        <v xml:space="preserve"> </v>
      </c>
      <c r="BP575" s="243" t="str">
        <f t="shared" si="935"/>
        <v xml:space="preserve"> </v>
      </c>
      <c r="BQ575" s="245"/>
      <c r="BR575" s="245">
        <f t="shared" si="936"/>
        <v>0</v>
      </c>
      <c r="BS575" s="245">
        <f t="shared" si="937"/>
        <v>0</v>
      </c>
      <c r="BT575" s="243" t="str">
        <f t="shared" si="938"/>
        <v xml:space="preserve"> </v>
      </c>
      <c r="BU575" s="250"/>
      <c r="BV575" s="251" t="str">
        <f>IF(SUM(I575:T575)&lt;90," ",'eq. coef.'!$B$1128*'Amp-TB2 calc'!CF575+'eq. coef.'!$B$1129*'Amp-TB2 calc'!CJ575+'eq. coef.'!$B$1130*'Amp-TB2 calc'!CK575+'eq. coef.'!$B$1131*'Amp-TB2 calc'!CM575+'eq. coef.'!$B$1132*'Amp-TB2 calc'!CN575+'eq. coef.'!$B$1133*'Amp-TB2 calc'!CO575+'eq. coef.'!$B$1134*'Amp-TB2 calc'!CP575+'eq. coef.'!$B$1135*'Amp-TB2 calc'!CS575+'eq. coef.'!$B$1135*'Amp-TB2 calc'!CW575+'eq. coef.'!$B$1137*'Amp-TB2 calc'!CX575)</f>
        <v xml:space="preserve"> </v>
      </c>
      <c r="BW575" s="252" t="str">
        <f t="shared" si="939"/>
        <v/>
      </c>
      <c r="BX575" s="253"/>
      <c r="BY575" s="252" t="str">
        <f t="shared" si="940"/>
        <v xml:space="preserve"> </v>
      </c>
      <c r="BZ575" s="251" t="str">
        <f>IF(SUM(I575:T575)&lt;90," ",EXP('eq. coef.'!$B$1156*'Amp-TB2 calc'!CF575+'eq. coef.'!$B$1157*'Amp-TB2 calc'!CJ575+'eq. coef.'!$B$1158*'Amp-TB2 calc'!CK575+'eq. coef.'!$B$1159*'Amp-TB2 calc'!CM575+'eq. coef.'!$B$1160*'Amp-TB2 calc'!CN575+'eq. coef.'!$B$1161*'Amp-TB2 calc'!CO575+'eq. coef.'!$B$1162*'Amp-TB2 calc'!CP575+'eq. coef.'!$B$1163*'Amp-TB2 calc'!CS575+'eq. coef.'!$B$1164*'Amp-TB2 calc'!CW575+'eq. coef.'!$B$1165*'Amp-TB2 calc'!CX575))</f>
        <v xml:space="preserve"> </v>
      </c>
      <c r="CA575" s="252" t="str">
        <f t="shared" si="941"/>
        <v xml:space="preserve"> </v>
      </c>
      <c r="CB575" s="245"/>
      <c r="CC575" s="244" t="str">
        <f t="shared" si="942"/>
        <v xml:space="preserve"> </v>
      </c>
      <c r="CD575" s="244" t="str">
        <f t="shared" si="943"/>
        <v xml:space="preserve"> </v>
      </c>
      <c r="CE575" s="240" t="str">
        <f t="shared" si="944"/>
        <v xml:space="preserve"> </v>
      </c>
      <c r="CF575" s="240" t="str">
        <f t="shared" si="945"/>
        <v xml:space="preserve"> </v>
      </c>
      <c r="CG575" s="240" t="str">
        <f t="shared" si="946"/>
        <v xml:space="preserve"> </v>
      </c>
      <c r="CH575" s="240" t="str">
        <f t="shared" si="947"/>
        <v xml:space="preserve"> </v>
      </c>
      <c r="CI575" s="240"/>
      <c r="CJ575" s="240" t="str">
        <f t="shared" si="948"/>
        <v xml:space="preserve"> </v>
      </c>
      <c r="CK575" s="240" t="str">
        <f t="shared" si="949"/>
        <v xml:space="preserve"> </v>
      </c>
      <c r="CL575" s="240" t="str">
        <f t="shared" si="950"/>
        <v xml:space="preserve"> </v>
      </c>
      <c r="CM575" s="240" t="str">
        <f t="shared" si="951"/>
        <v xml:space="preserve"> </v>
      </c>
      <c r="CN575" s="240" t="str">
        <f t="shared" si="952"/>
        <v xml:space="preserve"> </v>
      </c>
      <c r="CO575" s="240" t="str">
        <f t="shared" si="953"/>
        <v xml:space="preserve"> </v>
      </c>
      <c r="CP575" s="240" t="str">
        <f t="shared" si="954"/>
        <v xml:space="preserve"> </v>
      </c>
      <c r="CQ575" s="240" t="str">
        <f t="shared" si="955"/>
        <v xml:space="preserve"> </v>
      </c>
      <c r="CR575" s="240"/>
      <c r="CS575" s="240" t="str">
        <f t="shared" si="956"/>
        <v xml:space="preserve"> </v>
      </c>
      <c r="CT575" s="240" t="str">
        <f t="shared" si="957"/>
        <v xml:space="preserve"> </v>
      </c>
      <c r="CU575" s="240" t="str">
        <f t="shared" si="958"/>
        <v xml:space="preserve"> </v>
      </c>
      <c r="CV575" s="240"/>
      <c r="CW575" s="240" t="str">
        <f t="shared" si="959"/>
        <v xml:space="preserve"> </v>
      </c>
      <c r="CX575" s="240" t="str">
        <f t="shared" si="960"/>
        <v xml:space="preserve"> </v>
      </c>
      <c r="CY575" s="240" t="str">
        <f t="shared" si="961"/>
        <v xml:space="preserve"> </v>
      </c>
      <c r="CZ575" s="240"/>
      <c r="DA575" s="240" t="str">
        <f t="shared" si="962"/>
        <v xml:space="preserve"> </v>
      </c>
      <c r="DB575" s="240" t="str">
        <f t="shared" si="963"/>
        <v xml:space="preserve"> </v>
      </c>
      <c r="DC575" s="240" t="str">
        <f t="shared" si="964"/>
        <v xml:space="preserve"> </v>
      </c>
      <c r="DD575" s="240" t="str">
        <f t="shared" si="965"/>
        <v xml:space="preserve"> </v>
      </c>
      <c r="DE575" s="245" t="str">
        <f t="shared" si="966"/>
        <v xml:space="preserve"> </v>
      </c>
      <c r="DF575" s="245"/>
      <c r="DG575" s="239" t="str">
        <f t="shared" si="967"/>
        <v xml:space="preserve"> </v>
      </c>
      <c r="DH575" s="239" t="str">
        <f t="shared" si="968"/>
        <v xml:space="preserve"> </v>
      </c>
      <c r="DI575" s="239" t="str">
        <f t="shared" si="969"/>
        <v xml:space="preserve"> </v>
      </c>
      <c r="DJ575" s="240" t="str">
        <f t="shared" si="970"/>
        <v xml:space="preserve"> </v>
      </c>
    </row>
    <row r="576" spans="1:114">
      <c r="A576" s="312"/>
      <c r="I576" s="325"/>
      <c r="J576" s="325"/>
      <c r="K576" s="325"/>
      <c r="L576" s="325"/>
      <c r="M576" s="325"/>
      <c r="N576" s="325"/>
      <c r="O576" s="325"/>
      <c r="P576" s="325"/>
      <c r="Q576" s="325"/>
      <c r="R576" s="325"/>
      <c r="S576" s="325"/>
      <c r="T576" s="325"/>
      <c r="U576" s="238" t="str">
        <f t="shared" si="908"/>
        <v/>
      </c>
      <c r="V576" s="239" t="str">
        <f>IF(SUM(I576:T576)&lt;90," ",I576/stab.data!$U$7)</f>
        <v xml:space="preserve"> </v>
      </c>
      <c r="W576" s="239" t="str">
        <f>IF(SUM(I576:T576)&lt;90," ",J576/stab.data!$U$8)</f>
        <v xml:space="preserve"> </v>
      </c>
      <c r="X576" s="239" t="str">
        <f>IF(SUM(I576:T576)&lt;90," ",K576*2/stab.data!$U$9)</f>
        <v xml:space="preserve"> </v>
      </c>
      <c r="Y576" s="239" t="str">
        <f>IF(SUM(I576:T576)&lt;90," ",L576*2/stab.data!$U$10)</f>
        <v xml:space="preserve"> </v>
      </c>
      <c r="Z576" s="239" t="str">
        <f>IF(SUM(I576:T576)&lt;90," ",M576/stab.data!$U$11)</f>
        <v xml:space="preserve"> </v>
      </c>
      <c r="AA576" s="239" t="str">
        <f>IF(SUM(I576:T576)&lt;90," ",N576/stab.data!$U$12)</f>
        <v xml:space="preserve"> </v>
      </c>
      <c r="AB576" s="239" t="str">
        <f>IF(SUM(I576:T576)&lt;90," ",O576/stab.data!$U$13)</f>
        <v xml:space="preserve"> </v>
      </c>
      <c r="AC576" s="239" t="str">
        <f>IF(SUM(I576:T576)&lt;90," ",P576/stab.data!$U$14)</f>
        <v xml:space="preserve"> </v>
      </c>
      <c r="AD576" s="239" t="str">
        <f>IF(SUM(I576:T576)&lt;90," ",Q576*2/stab.data!$U$15)</f>
        <v xml:space="preserve"> </v>
      </c>
      <c r="AE576" s="239" t="str">
        <f>IF(SUM(I576:T576)&lt;90," ",R576*2/stab.data!$U$16)</f>
        <v xml:space="preserve"> </v>
      </c>
      <c r="AF576" s="239" t="str">
        <f>IF(SUM(I576:T576)&lt;90," ",S576/stab.data!$U$17)</f>
        <v xml:space="preserve"> </v>
      </c>
      <c r="AG576" s="239" t="str">
        <f>IF(SUM(I576:T576)&lt;90," ",T576/stab.data!$U$18)</f>
        <v xml:space="preserve"> </v>
      </c>
      <c r="AH576" s="239" t="str">
        <f t="shared" si="909"/>
        <v xml:space="preserve"> </v>
      </c>
      <c r="AI576" s="239" t="str">
        <f t="shared" si="910"/>
        <v xml:space="preserve"> </v>
      </c>
      <c r="AJ576" s="240" t="str">
        <f t="shared" si="911"/>
        <v xml:space="preserve"> </v>
      </c>
      <c r="AK576" s="240" t="str">
        <f t="shared" si="912"/>
        <v xml:space="preserve"> </v>
      </c>
      <c r="AL576" s="240" t="str">
        <f t="shared" si="913"/>
        <v xml:space="preserve"> </v>
      </c>
      <c r="AM576" s="240" t="str">
        <f t="shared" si="914"/>
        <v xml:space="preserve"> </v>
      </c>
      <c r="AN576" s="240" t="str">
        <f t="shared" si="915"/>
        <v xml:space="preserve"> </v>
      </c>
      <c r="AO576" s="240" t="str">
        <f t="shared" si="916"/>
        <v xml:space="preserve"> </v>
      </c>
      <c r="AP576" s="240" t="str">
        <f t="shared" si="917"/>
        <v xml:space="preserve"> </v>
      </c>
      <c r="AQ576" s="240" t="str">
        <f t="shared" si="918"/>
        <v xml:space="preserve"> </v>
      </c>
      <c r="AR576" s="240" t="str">
        <f t="shared" si="919"/>
        <v xml:space="preserve"> </v>
      </c>
      <c r="AS576" s="240" t="str">
        <f t="shared" si="920"/>
        <v xml:space="preserve"> </v>
      </c>
      <c r="AT576" s="240" t="str">
        <f t="shared" si="921"/>
        <v xml:space="preserve"> </v>
      </c>
      <c r="AU576" s="240" t="str">
        <f t="shared" si="922"/>
        <v xml:space="preserve"> </v>
      </c>
      <c r="AV576" s="239" t="str">
        <f t="shared" si="923"/>
        <v xml:space="preserve"> </v>
      </c>
      <c r="AW576" s="239" t="str">
        <f t="shared" si="924"/>
        <v xml:space="preserve"> </v>
      </c>
      <c r="AX576" s="239" t="str">
        <f>IF(SUM(I576:T576)&lt;90," ",CM576*AH576*stab.data!$U$20/13/2)</f>
        <v xml:space="preserve"> </v>
      </c>
      <c r="AY576" s="239" t="str">
        <f>IF(SUM(I576:T576)&lt;90," ",CO576*AH576*stab.data!$U$11/13)</f>
        <v xml:space="preserve"> </v>
      </c>
      <c r="AZ576" s="239" t="str">
        <f t="shared" si="925"/>
        <v/>
      </c>
      <c r="BA576" s="241" t="str">
        <f t="shared" si="926"/>
        <v xml:space="preserve"> </v>
      </c>
      <c r="BB576" s="242" t="str">
        <f>IF(SUM(I576:T576)&lt;90," ",EXP('eq. coef.'!$C$104+'eq. coef.'!$C$105*'Amp-TB2 calc'!AJ576+'eq. coef.'!$C$106*'Amp-TB2 calc'!AK576+'eq. coef.'!$C$107*'Amp-TB2 calc'!AL576+'eq. coef.'!$C$108*'Amp-TB2 calc'!AN576+'eq. coef.'!$C$109*'Amp-TB2 calc'!AP576+'eq. coef.'!$C$110*'Amp-TB2 calc'!AQ576+'eq. coef.'!$C$111*'Amp-TB2 calc'!AR576+'eq. coef.'!$C$112*'Amp-TB2 calc'!AS576))</f>
        <v xml:space="preserve"> </v>
      </c>
      <c r="BC576" s="243" t="str">
        <f>IF(SUM(I576:T576)&lt;90," ",EXP('eq. coef.'!$C$176+'eq. coef.'!$C$177*'Amp-TB2 calc'!AJ576+'eq. coef.'!$C$178*'Amp-TB2 calc'!AK576+'eq. coef.'!$C$179*'Amp-TB2 calc'!AL576+'eq. coef.'!$C$180*'Amp-TB2 calc'!AN576+'eq. coef.'!$C$181*'Amp-TB2 calc'!AP576+'eq. coef.'!$C$182*'Amp-TB2 calc'!AQ576+'eq. coef.'!$C$183*'Amp-TB2 calc'!AR576+'eq. coef.'!$C$184*'Amp-TB2 calc'!AS576))</f>
        <v xml:space="preserve"> </v>
      </c>
      <c r="BD576" s="243" t="str">
        <f>IF(SUM(I576:T576)&lt;90," ",('eq. coef.'!$C$234+'eq. coef.'!$C$235*'Amp-TB2 calc'!AJ576+'eq. coef.'!$C$236*'Amp-TB2 calc'!AK576+'eq. coef.'!$C$237*'Amp-TB2 calc'!AL576+'eq. coef.'!$C$238*'Amp-TB2 calc'!AN576+'eq. coef.'!$C$239*'Amp-TB2 calc'!AP576+'eq. coef.'!$C$240*'Amp-TB2 calc'!AQ576+'eq. coef.'!$C$241*'Amp-TB2 calc'!AR576+'eq. coef.'!$C$242*'Amp-TB2 calc'!AS576))</f>
        <v xml:space="preserve"> </v>
      </c>
      <c r="BE576" s="243" t="str">
        <f>IF(SUM(I576:T576)&lt;90," ",('eq. coef.'!$C$270+'eq. coef.'!$C$271*'Amp-TB2 calc'!AJ576+'eq. coef.'!$C$272*'Amp-TB2 calc'!AK576+'eq. coef.'!$C$273*'Amp-TB2 calc'!AL576+'eq. coef.'!$C$274*'Amp-TB2 calc'!AN576+'eq. coef.'!$C$275*'Amp-TB2 calc'!AP576+'eq. coef.'!$C$276*'Amp-TB2 calc'!AQ576+'eq. coef.'!$C$277*'Amp-TB2 calc'!AR576+'eq. coef.'!$C$278*'Amp-TB2 calc'!AS576))</f>
        <v xml:space="preserve"> </v>
      </c>
      <c r="BF576" s="243" t="str">
        <f>IF(SUM(I576:T576)&lt;90," ",EXP('eq. coef.'!$C$328+'eq. coef.'!$C$329*'Amp-TB2 calc'!AJ576+'eq. coef.'!$C$330*'Amp-TB2 calc'!AK576+'eq. coef.'!$C$331*'Amp-TB2 calc'!AL576+'eq. coef.'!$C$332*'Amp-TB2 calc'!AN576+'eq. coef.'!$C$333*'Amp-TB2 calc'!AP576+'eq. coef.'!$C$334*'Amp-TB2 calc'!AQ576+'eq. coef.'!$C$335*'Amp-TB2 calc'!AR576+'eq. coef.'!$C$336*'Amp-TB2 calc'!AS576))</f>
        <v xml:space="preserve"> </v>
      </c>
      <c r="BG576" s="255" t="str">
        <f t="shared" si="927"/>
        <v xml:space="preserve"> </v>
      </c>
      <c r="BH576" s="306" t="str">
        <f t="shared" si="928"/>
        <v xml:space="preserve"> </v>
      </c>
      <c r="BI576" s="243" t="str">
        <f t="shared" si="929"/>
        <v xml:space="preserve"> </v>
      </c>
      <c r="BJ576" s="245" t="str">
        <f t="shared" si="930"/>
        <v xml:space="preserve"> </v>
      </c>
      <c r="BK576" s="243" t="str">
        <f t="shared" si="931"/>
        <v xml:space="preserve"> </v>
      </c>
      <c r="BL576" s="247" t="str">
        <f>IF(SUM(I576:T576)&lt;90," ",'eq. coef.'!$C$360+'eq. coef.'!$C$361*'Amp-TB2 calc'!AJ576+'eq. coef.'!$C$362*'Amp-TB2 calc'!AK576+'eq. coef.'!$C$363*'Amp-TB2 calc'!AL576+'eq. coef.'!$C$364*'Amp-TB2 calc'!AN576+'eq. coef.'!$C$365*'Amp-TB2 calc'!AP576+'eq. coef.'!$C$366*'Amp-TB2 calc'!AQ576+'eq. coef.'!$C$367*'Amp-TB2 calc'!AR576+'eq. coef.'!$C$368*'Amp-TB2 calc'!AS576+'eq. coef.'!$C$369*LN(BO576))</f>
        <v xml:space="preserve"> </v>
      </c>
      <c r="BM576" s="248" t="str">
        <f t="shared" si="932"/>
        <v/>
      </c>
      <c r="BN576" s="267" t="str">
        <f t="shared" si="933"/>
        <v/>
      </c>
      <c r="BO576" s="249" t="str">
        <f t="shared" si="934"/>
        <v xml:space="preserve"> </v>
      </c>
      <c r="BP576" s="243" t="str">
        <f t="shared" si="935"/>
        <v xml:space="preserve"> </v>
      </c>
      <c r="BQ576" s="245"/>
      <c r="BR576" s="245">
        <f t="shared" si="936"/>
        <v>0</v>
      </c>
      <c r="BS576" s="245">
        <f t="shared" si="937"/>
        <v>0</v>
      </c>
      <c r="BT576" s="243" t="str">
        <f t="shared" si="938"/>
        <v xml:space="preserve"> </v>
      </c>
      <c r="BU576" s="250"/>
      <c r="BV576" s="251" t="str">
        <f>IF(SUM(I576:T576)&lt;90," ",'eq. coef.'!$B$1128*'Amp-TB2 calc'!CF576+'eq. coef.'!$B$1129*'Amp-TB2 calc'!CJ576+'eq. coef.'!$B$1130*'Amp-TB2 calc'!CK576+'eq. coef.'!$B$1131*'Amp-TB2 calc'!CM576+'eq. coef.'!$B$1132*'Amp-TB2 calc'!CN576+'eq. coef.'!$B$1133*'Amp-TB2 calc'!CO576+'eq. coef.'!$B$1134*'Amp-TB2 calc'!CP576+'eq. coef.'!$B$1135*'Amp-TB2 calc'!CS576+'eq. coef.'!$B$1135*'Amp-TB2 calc'!CW576+'eq. coef.'!$B$1137*'Amp-TB2 calc'!CX576)</f>
        <v xml:space="preserve"> </v>
      </c>
      <c r="BW576" s="252" t="str">
        <f t="shared" si="939"/>
        <v/>
      </c>
      <c r="BX576" s="253"/>
      <c r="BY576" s="252" t="str">
        <f t="shared" si="940"/>
        <v xml:space="preserve"> </v>
      </c>
      <c r="BZ576" s="251" t="str">
        <f>IF(SUM(I576:T576)&lt;90," ",EXP('eq. coef.'!$B$1156*'Amp-TB2 calc'!CF576+'eq. coef.'!$B$1157*'Amp-TB2 calc'!CJ576+'eq. coef.'!$B$1158*'Amp-TB2 calc'!CK576+'eq. coef.'!$B$1159*'Amp-TB2 calc'!CM576+'eq. coef.'!$B$1160*'Amp-TB2 calc'!CN576+'eq. coef.'!$B$1161*'Amp-TB2 calc'!CO576+'eq. coef.'!$B$1162*'Amp-TB2 calc'!CP576+'eq. coef.'!$B$1163*'Amp-TB2 calc'!CS576+'eq. coef.'!$B$1164*'Amp-TB2 calc'!CW576+'eq. coef.'!$B$1165*'Amp-TB2 calc'!CX576))</f>
        <v xml:space="preserve"> </v>
      </c>
      <c r="CA576" s="252" t="str">
        <f t="shared" si="941"/>
        <v xml:space="preserve"> </v>
      </c>
      <c r="CB576" s="245"/>
      <c r="CC576" s="244" t="str">
        <f t="shared" si="942"/>
        <v xml:space="preserve"> </v>
      </c>
      <c r="CD576" s="244" t="str">
        <f t="shared" si="943"/>
        <v xml:space="preserve"> </v>
      </c>
      <c r="CE576" s="240" t="str">
        <f t="shared" si="944"/>
        <v xml:space="preserve"> </v>
      </c>
      <c r="CF576" s="240" t="str">
        <f t="shared" si="945"/>
        <v xml:space="preserve"> </v>
      </c>
      <c r="CG576" s="240" t="str">
        <f t="shared" si="946"/>
        <v xml:space="preserve"> </v>
      </c>
      <c r="CH576" s="240" t="str">
        <f t="shared" si="947"/>
        <v xml:space="preserve"> </v>
      </c>
      <c r="CI576" s="240"/>
      <c r="CJ576" s="240" t="str">
        <f t="shared" si="948"/>
        <v xml:space="preserve"> </v>
      </c>
      <c r="CK576" s="240" t="str">
        <f t="shared" si="949"/>
        <v xml:space="preserve"> </v>
      </c>
      <c r="CL576" s="240" t="str">
        <f t="shared" si="950"/>
        <v xml:space="preserve"> </v>
      </c>
      <c r="CM576" s="240" t="str">
        <f t="shared" si="951"/>
        <v xml:space="preserve"> </v>
      </c>
      <c r="CN576" s="240" t="str">
        <f t="shared" si="952"/>
        <v xml:space="preserve"> </v>
      </c>
      <c r="CO576" s="240" t="str">
        <f t="shared" si="953"/>
        <v xml:space="preserve"> </v>
      </c>
      <c r="CP576" s="240" t="str">
        <f t="shared" si="954"/>
        <v xml:space="preserve"> </v>
      </c>
      <c r="CQ576" s="240" t="str">
        <f t="shared" si="955"/>
        <v xml:space="preserve"> </v>
      </c>
      <c r="CR576" s="240"/>
      <c r="CS576" s="240" t="str">
        <f t="shared" si="956"/>
        <v xml:space="preserve"> </v>
      </c>
      <c r="CT576" s="240" t="str">
        <f t="shared" si="957"/>
        <v xml:space="preserve"> </v>
      </c>
      <c r="CU576" s="240" t="str">
        <f t="shared" si="958"/>
        <v xml:space="preserve"> </v>
      </c>
      <c r="CV576" s="240"/>
      <c r="CW576" s="240" t="str">
        <f t="shared" si="959"/>
        <v xml:space="preserve"> </v>
      </c>
      <c r="CX576" s="240" t="str">
        <f t="shared" si="960"/>
        <v xml:space="preserve"> </v>
      </c>
      <c r="CY576" s="240" t="str">
        <f t="shared" si="961"/>
        <v xml:space="preserve"> </v>
      </c>
      <c r="CZ576" s="240"/>
      <c r="DA576" s="240" t="str">
        <f t="shared" si="962"/>
        <v xml:space="preserve"> </v>
      </c>
      <c r="DB576" s="240" t="str">
        <f t="shared" si="963"/>
        <v xml:space="preserve"> </v>
      </c>
      <c r="DC576" s="240" t="str">
        <f t="shared" si="964"/>
        <v xml:space="preserve"> </v>
      </c>
      <c r="DD576" s="240" t="str">
        <f t="shared" si="965"/>
        <v xml:space="preserve"> </v>
      </c>
      <c r="DE576" s="245" t="str">
        <f t="shared" si="966"/>
        <v xml:space="preserve"> </v>
      </c>
      <c r="DF576" s="245"/>
      <c r="DG576" s="239" t="str">
        <f t="shared" si="967"/>
        <v xml:space="preserve"> </v>
      </c>
      <c r="DH576" s="239" t="str">
        <f t="shared" si="968"/>
        <v xml:space="preserve"> </v>
      </c>
      <c r="DI576" s="239" t="str">
        <f t="shared" si="969"/>
        <v xml:space="preserve"> </v>
      </c>
      <c r="DJ576" s="240" t="str">
        <f t="shared" si="970"/>
        <v xml:space="preserve"> </v>
      </c>
    </row>
    <row r="577" spans="1:114">
      <c r="A577" s="312"/>
      <c r="I577" s="326"/>
      <c r="J577" s="326"/>
      <c r="K577" s="326"/>
      <c r="L577" s="326"/>
      <c r="M577" s="326"/>
      <c r="N577" s="326"/>
      <c r="O577" s="326"/>
      <c r="P577" s="326"/>
      <c r="Q577" s="326"/>
      <c r="R577" s="326"/>
      <c r="S577" s="326"/>
      <c r="T577" s="326"/>
      <c r="U577" s="238" t="str">
        <f t="shared" si="908"/>
        <v/>
      </c>
      <c r="V577" s="239" t="str">
        <f>IF(SUM(I577:T577)&lt;90," ",I577/stab.data!$U$7)</f>
        <v xml:space="preserve"> </v>
      </c>
      <c r="W577" s="239" t="str">
        <f>IF(SUM(I577:T577)&lt;90," ",J577/stab.data!$U$8)</f>
        <v xml:space="preserve"> </v>
      </c>
      <c r="X577" s="239" t="str">
        <f>IF(SUM(I577:T577)&lt;90," ",K577*2/stab.data!$U$9)</f>
        <v xml:space="preserve"> </v>
      </c>
      <c r="Y577" s="239" t="str">
        <f>IF(SUM(I577:T577)&lt;90," ",L577*2/stab.data!$U$10)</f>
        <v xml:space="preserve"> </v>
      </c>
      <c r="Z577" s="239" t="str">
        <f>IF(SUM(I577:T577)&lt;90," ",M577/stab.data!$U$11)</f>
        <v xml:space="preserve"> </v>
      </c>
      <c r="AA577" s="239" t="str">
        <f>IF(SUM(I577:T577)&lt;90," ",N577/stab.data!$U$12)</f>
        <v xml:space="preserve"> </v>
      </c>
      <c r="AB577" s="239" t="str">
        <f>IF(SUM(I577:T577)&lt;90," ",O577/stab.data!$U$13)</f>
        <v xml:space="preserve"> </v>
      </c>
      <c r="AC577" s="239" t="str">
        <f>IF(SUM(I577:T577)&lt;90," ",P577/stab.data!$U$14)</f>
        <v xml:space="preserve"> </v>
      </c>
      <c r="AD577" s="239" t="str">
        <f>IF(SUM(I577:T577)&lt;90," ",Q577*2/stab.data!$U$15)</f>
        <v xml:space="preserve"> </v>
      </c>
      <c r="AE577" s="239" t="str">
        <f>IF(SUM(I577:T577)&lt;90," ",R577*2/stab.data!$U$16)</f>
        <v xml:space="preserve"> </v>
      </c>
      <c r="AF577" s="239" t="str">
        <f>IF(SUM(I577:T577)&lt;90," ",S577/stab.data!$U$17)</f>
        <v xml:space="preserve"> </v>
      </c>
      <c r="AG577" s="239" t="str">
        <f>IF(SUM(I577:T577)&lt;90," ",T577/stab.data!$U$18)</f>
        <v xml:space="preserve"> </v>
      </c>
      <c r="AH577" s="239" t="str">
        <f t="shared" si="909"/>
        <v xml:space="preserve"> </v>
      </c>
      <c r="AI577" s="239" t="str">
        <f t="shared" si="910"/>
        <v xml:space="preserve"> </v>
      </c>
      <c r="AJ577" s="240" t="str">
        <f t="shared" si="911"/>
        <v xml:space="preserve"> </v>
      </c>
      <c r="AK577" s="240" t="str">
        <f t="shared" si="912"/>
        <v xml:space="preserve"> </v>
      </c>
      <c r="AL577" s="240" t="str">
        <f t="shared" si="913"/>
        <v xml:space="preserve"> </v>
      </c>
      <c r="AM577" s="240" t="str">
        <f t="shared" si="914"/>
        <v xml:space="preserve"> </v>
      </c>
      <c r="AN577" s="240" t="str">
        <f t="shared" si="915"/>
        <v xml:space="preserve"> </v>
      </c>
      <c r="AO577" s="240" t="str">
        <f t="shared" si="916"/>
        <v xml:space="preserve"> </v>
      </c>
      <c r="AP577" s="240" t="str">
        <f t="shared" si="917"/>
        <v xml:space="preserve"> </v>
      </c>
      <c r="AQ577" s="240" t="str">
        <f t="shared" si="918"/>
        <v xml:space="preserve"> </v>
      </c>
      <c r="AR577" s="240" t="str">
        <f t="shared" si="919"/>
        <v xml:space="preserve"> </v>
      </c>
      <c r="AS577" s="240" t="str">
        <f t="shared" si="920"/>
        <v xml:space="preserve"> </v>
      </c>
      <c r="AT577" s="240" t="str">
        <f t="shared" si="921"/>
        <v xml:space="preserve"> </v>
      </c>
      <c r="AU577" s="240" t="str">
        <f t="shared" si="922"/>
        <v xml:space="preserve"> </v>
      </c>
      <c r="AV577" s="239" t="str">
        <f t="shared" si="923"/>
        <v xml:space="preserve"> </v>
      </c>
      <c r="AW577" s="239" t="str">
        <f t="shared" si="924"/>
        <v xml:space="preserve"> </v>
      </c>
      <c r="AX577" s="239" t="str">
        <f>IF(SUM(I577:T577)&lt;90," ",CM577*AH577*stab.data!$U$20/13/2)</f>
        <v xml:space="preserve"> </v>
      </c>
      <c r="AY577" s="239" t="str">
        <f>IF(SUM(I577:T577)&lt;90," ",CO577*AH577*stab.data!$U$11/13)</f>
        <v xml:space="preserve"> </v>
      </c>
      <c r="AZ577" s="239" t="str">
        <f t="shared" si="925"/>
        <v/>
      </c>
      <c r="BA577" s="241" t="str">
        <f t="shared" si="926"/>
        <v xml:space="preserve"> </v>
      </c>
      <c r="BB577" s="242" t="str">
        <f>IF(SUM(I577:T577)&lt;90," ",EXP('eq. coef.'!$C$104+'eq. coef.'!$C$105*'Amp-TB2 calc'!AJ577+'eq. coef.'!$C$106*'Amp-TB2 calc'!AK577+'eq. coef.'!$C$107*'Amp-TB2 calc'!AL577+'eq. coef.'!$C$108*'Amp-TB2 calc'!AN577+'eq. coef.'!$C$109*'Amp-TB2 calc'!AP577+'eq. coef.'!$C$110*'Amp-TB2 calc'!AQ577+'eq. coef.'!$C$111*'Amp-TB2 calc'!AR577+'eq. coef.'!$C$112*'Amp-TB2 calc'!AS577))</f>
        <v xml:space="preserve"> </v>
      </c>
      <c r="BC577" s="243" t="str">
        <f>IF(SUM(I577:T577)&lt;90," ",EXP('eq. coef.'!$C$176+'eq. coef.'!$C$177*'Amp-TB2 calc'!AJ577+'eq. coef.'!$C$178*'Amp-TB2 calc'!AK577+'eq. coef.'!$C$179*'Amp-TB2 calc'!AL577+'eq. coef.'!$C$180*'Amp-TB2 calc'!AN577+'eq. coef.'!$C$181*'Amp-TB2 calc'!AP577+'eq. coef.'!$C$182*'Amp-TB2 calc'!AQ577+'eq. coef.'!$C$183*'Amp-TB2 calc'!AR577+'eq. coef.'!$C$184*'Amp-TB2 calc'!AS577))</f>
        <v xml:space="preserve"> </v>
      </c>
      <c r="BD577" s="243" t="str">
        <f>IF(SUM(I577:T577)&lt;90," ",('eq. coef.'!$C$234+'eq. coef.'!$C$235*'Amp-TB2 calc'!AJ577+'eq. coef.'!$C$236*'Amp-TB2 calc'!AK577+'eq. coef.'!$C$237*'Amp-TB2 calc'!AL577+'eq. coef.'!$C$238*'Amp-TB2 calc'!AN577+'eq. coef.'!$C$239*'Amp-TB2 calc'!AP577+'eq. coef.'!$C$240*'Amp-TB2 calc'!AQ577+'eq. coef.'!$C$241*'Amp-TB2 calc'!AR577+'eq. coef.'!$C$242*'Amp-TB2 calc'!AS577))</f>
        <v xml:space="preserve"> </v>
      </c>
      <c r="BE577" s="243" t="str">
        <f>IF(SUM(I577:T577)&lt;90," ",('eq. coef.'!$C$270+'eq. coef.'!$C$271*'Amp-TB2 calc'!AJ577+'eq. coef.'!$C$272*'Amp-TB2 calc'!AK577+'eq. coef.'!$C$273*'Amp-TB2 calc'!AL577+'eq. coef.'!$C$274*'Amp-TB2 calc'!AN577+'eq. coef.'!$C$275*'Amp-TB2 calc'!AP577+'eq. coef.'!$C$276*'Amp-TB2 calc'!AQ577+'eq. coef.'!$C$277*'Amp-TB2 calc'!AR577+'eq. coef.'!$C$278*'Amp-TB2 calc'!AS577))</f>
        <v xml:space="preserve"> </v>
      </c>
      <c r="BF577" s="243" t="str">
        <f>IF(SUM(I577:T577)&lt;90," ",EXP('eq. coef.'!$C$328+'eq. coef.'!$C$329*'Amp-TB2 calc'!AJ577+'eq. coef.'!$C$330*'Amp-TB2 calc'!AK577+'eq. coef.'!$C$331*'Amp-TB2 calc'!AL577+'eq. coef.'!$C$332*'Amp-TB2 calc'!AN577+'eq. coef.'!$C$333*'Amp-TB2 calc'!AP577+'eq. coef.'!$C$334*'Amp-TB2 calc'!AQ577+'eq. coef.'!$C$335*'Amp-TB2 calc'!AR577+'eq. coef.'!$C$336*'Amp-TB2 calc'!AS577))</f>
        <v xml:space="preserve"> </v>
      </c>
      <c r="BG577" s="255" t="str">
        <f t="shared" si="927"/>
        <v xml:space="preserve"> </v>
      </c>
      <c r="BH577" s="306" t="str">
        <f t="shared" si="928"/>
        <v xml:space="preserve"> </v>
      </c>
      <c r="BI577" s="243" t="str">
        <f t="shared" si="929"/>
        <v xml:space="preserve"> </v>
      </c>
      <c r="BJ577" s="245" t="str">
        <f t="shared" si="930"/>
        <v xml:space="preserve"> </v>
      </c>
      <c r="BK577" s="243" t="str">
        <f t="shared" si="931"/>
        <v xml:space="preserve"> </v>
      </c>
      <c r="BL577" s="247" t="str">
        <f>IF(SUM(I577:T577)&lt;90," ",'eq. coef.'!$C$360+'eq. coef.'!$C$361*'Amp-TB2 calc'!AJ577+'eq. coef.'!$C$362*'Amp-TB2 calc'!AK577+'eq. coef.'!$C$363*'Amp-TB2 calc'!AL577+'eq. coef.'!$C$364*'Amp-TB2 calc'!AN577+'eq. coef.'!$C$365*'Amp-TB2 calc'!AP577+'eq. coef.'!$C$366*'Amp-TB2 calc'!AQ577+'eq. coef.'!$C$367*'Amp-TB2 calc'!AR577+'eq. coef.'!$C$368*'Amp-TB2 calc'!AS577+'eq. coef.'!$C$369*LN(BO577))</f>
        <v xml:space="preserve"> </v>
      </c>
      <c r="BM577" s="248" t="str">
        <f t="shared" si="932"/>
        <v/>
      </c>
      <c r="BN577" s="267" t="str">
        <f t="shared" si="933"/>
        <v/>
      </c>
      <c r="BO577" s="249" t="str">
        <f t="shared" si="934"/>
        <v xml:space="preserve"> </v>
      </c>
      <c r="BP577" s="243" t="str">
        <f t="shared" si="935"/>
        <v xml:space="preserve"> </v>
      </c>
      <c r="BQ577" s="245"/>
      <c r="BR577" s="245">
        <f t="shared" si="936"/>
        <v>0</v>
      </c>
      <c r="BS577" s="245">
        <f t="shared" si="937"/>
        <v>0</v>
      </c>
      <c r="BT577" s="243" t="str">
        <f t="shared" si="938"/>
        <v xml:space="preserve"> </v>
      </c>
      <c r="BU577" s="250"/>
      <c r="BV577" s="251" t="str">
        <f>IF(SUM(I577:T577)&lt;90," ",'eq. coef.'!$B$1128*'Amp-TB2 calc'!CF577+'eq. coef.'!$B$1129*'Amp-TB2 calc'!CJ577+'eq. coef.'!$B$1130*'Amp-TB2 calc'!CK577+'eq. coef.'!$B$1131*'Amp-TB2 calc'!CM577+'eq. coef.'!$B$1132*'Amp-TB2 calc'!CN577+'eq. coef.'!$B$1133*'Amp-TB2 calc'!CO577+'eq. coef.'!$B$1134*'Amp-TB2 calc'!CP577+'eq. coef.'!$B$1135*'Amp-TB2 calc'!CS577+'eq. coef.'!$B$1135*'Amp-TB2 calc'!CW577+'eq. coef.'!$B$1137*'Amp-TB2 calc'!CX577)</f>
        <v xml:space="preserve"> </v>
      </c>
      <c r="BW577" s="252" t="str">
        <f t="shared" si="939"/>
        <v/>
      </c>
      <c r="BX577" s="253"/>
      <c r="BY577" s="252" t="str">
        <f t="shared" si="940"/>
        <v xml:space="preserve"> </v>
      </c>
      <c r="BZ577" s="251" t="str">
        <f>IF(SUM(I577:T577)&lt;90," ",EXP('eq. coef.'!$B$1156*'Amp-TB2 calc'!CF577+'eq. coef.'!$B$1157*'Amp-TB2 calc'!CJ577+'eq. coef.'!$B$1158*'Amp-TB2 calc'!CK577+'eq. coef.'!$B$1159*'Amp-TB2 calc'!CM577+'eq. coef.'!$B$1160*'Amp-TB2 calc'!CN577+'eq. coef.'!$B$1161*'Amp-TB2 calc'!CO577+'eq. coef.'!$B$1162*'Amp-TB2 calc'!CP577+'eq. coef.'!$B$1163*'Amp-TB2 calc'!CS577+'eq. coef.'!$B$1164*'Amp-TB2 calc'!CW577+'eq. coef.'!$B$1165*'Amp-TB2 calc'!CX577))</f>
        <v xml:space="preserve"> </v>
      </c>
      <c r="CA577" s="252" t="str">
        <f t="shared" si="941"/>
        <v xml:space="preserve"> </v>
      </c>
      <c r="CB577" s="245"/>
      <c r="CC577" s="244" t="str">
        <f t="shared" si="942"/>
        <v xml:space="preserve"> </v>
      </c>
      <c r="CD577" s="244" t="str">
        <f t="shared" si="943"/>
        <v xml:space="preserve"> </v>
      </c>
      <c r="CE577" s="240" t="str">
        <f t="shared" si="944"/>
        <v xml:space="preserve"> </v>
      </c>
      <c r="CF577" s="240" t="str">
        <f t="shared" si="945"/>
        <v xml:space="preserve"> </v>
      </c>
      <c r="CG577" s="240" t="str">
        <f t="shared" si="946"/>
        <v xml:space="preserve"> </v>
      </c>
      <c r="CH577" s="240" t="str">
        <f t="shared" si="947"/>
        <v xml:space="preserve"> </v>
      </c>
      <c r="CI577" s="240"/>
      <c r="CJ577" s="240" t="str">
        <f t="shared" si="948"/>
        <v xml:space="preserve"> </v>
      </c>
      <c r="CK577" s="240" t="str">
        <f t="shared" si="949"/>
        <v xml:space="preserve"> </v>
      </c>
      <c r="CL577" s="240" t="str">
        <f t="shared" si="950"/>
        <v xml:space="preserve"> </v>
      </c>
      <c r="CM577" s="240" t="str">
        <f t="shared" si="951"/>
        <v xml:space="preserve"> </v>
      </c>
      <c r="CN577" s="240" t="str">
        <f t="shared" si="952"/>
        <v xml:space="preserve"> </v>
      </c>
      <c r="CO577" s="240" t="str">
        <f t="shared" si="953"/>
        <v xml:space="preserve"> </v>
      </c>
      <c r="CP577" s="240" t="str">
        <f t="shared" si="954"/>
        <v xml:space="preserve"> </v>
      </c>
      <c r="CQ577" s="240" t="str">
        <f t="shared" si="955"/>
        <v xml:space="preserve"> </v>
      </c>
      <c r="CR577" s="240"/>
      <c r="CS577" s="240" t="str">
        <f t="shared" si="956"/>
        <v xml:space="preserve"> </v>
      </c>
      <c r="CT577" s="240" t="str">
        <f t="shared" si="957"/>
        <v xml:space="preserve"> </v>
      </c>
      <c r="CU577" s="240" t="str">
        <f t="shared" si="958"/>
        <v xml:space="preserve"> </v>
      </c>
      <c r="CV577" s="240"/>
      <c r="CW577" s="240" t="str">
        <f t="shared" si="959"/>
        <v xml:space="preserve"> </v>
      </c>
      <c r="CX577" s="240" t="str">
        <f t="shared" si="960"/>
        <v xml:space="preserve"> </v>
      </c>
      <c r="CY577" s="240" t="str">
        <f t="shared" si="961"/>
        <v xml:space="preserve"> </v>
      </c>
      <c r="CZ577" s="240"/>
      <c r="DA577" s="240" t="str">
        <f t="shared" si="962"/>
        <v xml:space="preserve"> </v>
      </c>
      <c r="DB577" s="240" t="str">
        <f t="shared" si="963"/>
        <v xml:space="preserve"> </v>
      </c>
      <c r="DC577" s="240" t="str">
        <f t="shared" si="964"/>
        <v xml:space="preserve"> </v>
      </c>
      <c r="DD577" s="240" t="str">
        <f t="shared" si="965"/>
        <v xml:space="preserve"> </v>
      </c>
      <c r="DE577" s="245" t="str">
        <f t="shared" si="966"/>
        <v xml:space="preserve"> </v>
      </c>
      <c r="DF577" s="245"/>
      <c r="DG577" s="239" t="str">
        <f t="shared" si="967"/>
        <v xml:space="preserve"> </v>
      </c>
      <c r="DH577" s="239" t="str">
        <f t="shared" si="968"/>
        <v xml:space="preserve"> </v>
      </c>
      <c r="DI577" s="239" t="str">
        <f t="shared" si="969"/>
        <v xml:space="preserve"> </v>
      </c>
      <c r="DJ577" s="240" t="str">
        <f t="shared" si="970"/>
        <v xml:space="preserve"> </v>
      </c>
    </row>
    <row r="578" spans="1:114">
      <c r="A578" s="312"/>
      <c r="I578" s="325"/>
      <c r="J578" s="325"/>
      <c r="K578" s="325"/>
      <c r="L578" s="325"/>
      <c r="M578" s="325"/>
      <c r="N578" s="325"/>
      <c r="O578" s="325"/>
      <c r="P578" s="325"/>
      <c r="Q578" s="325"/>
      <c r="R578" s="325"/>
      <c r="S578" s="325"/>
      <c r="T578" s="325"/>
      <c r="U578" s="238" t="str">
        <f t="shared" si="908"/>
        <v/>
      </c>
      <c r="V578" s="239" t="str">
        <f>IF(SUM(I578:T578)&lt;90," ",I578/stab.data!$U$7)</f>
        <v xml:space="preserve"> </v>
      </c>
      <c r="W578" s="239" t="str">
        <f>IF(SUM(I578:T578)&lt;90," ",J578/stab.data!$U$8)</f>
        <v xml:space="preserve"> </v>
      </c>
      <c r="X578" s="239" t="str">
        <f>IF(SUM(I578:T578)&lt;90," ",K578*2/stab.data!$U$9)</f>
        <v xml:space="preserve"> </v>
      </c>
      <c r="Y578" s="239" t="str">
        <f>IF(SUM(I578:T578)&lt;90," ",L578*2/stab.data!$U$10)</f>
        <v xml:space="preserve"> </v>
      </c>
      <c r="Z578" s="239" t="str">
        <f>IF(SUM(I578:T578)&lt;90," ",M578/stab.data!$U$11)</f>
        <v xml:space="preserve"> </v>
      </c>
      <c r="AA578" s="239" t="str">
        <f>IF(SUM(I578:T578)&lt;90," ",N578/stab.data!$U$12)</f>
        <v xml:space="preserve"> </v>
      </c>
      <c r="AB578" s="239" t="str">
        <f>IF(SUM(I578:T578)&lt;90," ",O578/stab.data!$U$13)</f>
        <v xml:space="preserve"> </v>
      </c>
      <c r="AC578" s="239" t="str">
        <f>IF(SUM(I578:T578)&lt;90," ",P578/stab.data!$U$14)</f>
        <v xml:space="preserve"> </v>
      </c>
      <c r="AD578" s="239" t="str">
        <f>IF(SUM(I578:T578)&lt;90," ",Q578*2/stab.data!$U$15)</f>
        <v xml:space="preserve"> </v>
      </c>
      <c r="AE578" s="239" t="str">
        <f>IF(SUM(I578:T578)&lt;90," ",R578*2/stab.data!$U$16)</f>
        <v xml:space="preserve"> </v>
      </c>
      <c r="AF578" s="239" t="str">
        <f>IF(SUM(I578:T578)&lt;90," ",S578/stab.data!$U$17)</f>
        <v xml:space="preserve"> </v>
      </c>
      <c r="AG578" s="239" t="str">
        <f>IF(SUM(I578:T578)&lt;90," ",T578/stab.data!$U$18)</f>
        <v xml:space="preserve"> </v>
      </c>
      <c r="AH578" s="239" t="str">
        <f t="shared" si="909"/>
        <v xml:space="preserve"> </v>
      </c>
      <c r="AI578" s="239" t="str">
        <f t="shared" si="910"/>
        <v xml:space="preserve"> </v>
      </c>
      <c r="AJ578" s="240" t="str">
        <f t="shared" si="911"/>
        <v xml:space="preserve"> </v>
      </c>
      <c r="AK578" s="240" t="str">
        <f t="shared" si="912"/>
        <v xml:space="preserve"> </v>
      </c>
      <c r="AL578" s="240" t="str">
        <f t="shared" si="913"/>
        <v xml:space="preserve"> </v>
      </c>
      <c r="AM578" s="240" t="str">
        <f t="shared" si="914"/>
        <v xml:space="preserve"> </v>
      </c>
      <c r="AN578" s="240" t="str">
        <f t="shared" si="915"/>
        <v xml:space="preserve"> </v>
      </c>
      <c r="AO578" s="240" t="str">
        <f t="shared" si="916"/>
        <v xml:space="preserve"> </v>
      </c>
      <c r="AP578" s="240" t="str">
        <f t="shared" si="917"/>
        <v xml:space="preserve"> </v>
      </c>
      <c r="AQ578" s="240" t="str">
        <f t="shared" si="918"/>
        <v xml:space="preserve"> </v>
      </c>
      <c r="AR578" s="240" t="str">
        <f t="shared" si="919"/>
        <v xml:space="preserve"> </v>
      </c>
      <c r="AS578" s="240" t="str">
        <f t="shared" si="920"/>
        <v xml:space="preserve"> </v>
      </c>
      <c r="AT578" s="240" t="str">
        <f t="shared" si="921"/>
        <v xml:space="preserve"> </v>
      </c>
      <c r="AU578" s="240" t="str">
        <f t="shared" si="922"/>
        <v xml:space="preserve"> </v>
      </c>
      <c r="AV578" s="239" t="str">
        <f t="shared" si="923"/>
        <v xml:space="preserve"> </v>
      </c>
      <c r="AW578" s="239" t="str">
        <f t="shared" si="924"/>
        <v xml:space="preserve"> </v>
      </c>
      <c r="AX578" s="239" t="str">
        <f>IF(SUM(I578:T578)&lt;90," ",CM578*AH578*stab.data!$U$20/13/2)</f>
        <v xml:space="preserve"> </v>
      </c>
      <c r="AY578" s="239" t="str">
        <f>IF(SUM(I578:T578)&lt;90," ",CO578*AH578*stab.data!$U$11/13)</f>
        <v xml:space="preserve"> </v>
      </c>
      <c r="AZ578" s="239" t="str">
        <f t="shared" si="925"/>
        <v/>
      </c>
      <c r="BA578" s="241" t="str">
        <f t="shared" si="926"/>
        <v xml:space="preserve"> </v>
      </c>
      <c r="BB578" s="242" t="str">
        <f>IF(SUM(I578:T578)&lt;90," ",EXP('eq. coef.'!$C$104+'eq. coef.'!$C$105*'Amp-TB2 calc'!AJ578+'eq. coef.'!$C$106*'Amp-TB2 calc'!AK578+'eq. coef.'!$C$107*'Amp-TB2 calc'!AL578+'eq. coef.'!$C$108*'Amp-TB2 calc'!AN578+'eq. coef.'!$C$109*'Amp-TB2 calc'!AP578+'eq. coef.'!$C$110*'Amp-TB2 calc'!AQ578+'eq. coef.'!$C$111*'Amp-TB2 calc'!AR578+'eq. coef.'!$C$112*'Amp-TB2 calc'!AS578))</f>
        <v xml:space="preserve"> </v>
      </c>
      <c r="BC578" s="243" t="str">
        <f>IF(SUM(I578:T578)&lt;90," ",EXP('eq. coef.'!$C$176+'eq. coef.'!$C$177*'Amp-TB2 calc'!AJ578+'eq. coef.'!$C$178*'Amp-TB2 calc'!AK578+'eq. coef.'!$C$179*'Amp-TB2 calc'!AL578+'eq. coef.'!$C$180*'Amp-TB2 calc'!AN578+'eq. coef.'!$C$181*'Amp-TB2 calc'!AP578+'eq. coef.'!$C$182*'Amp-TB2 calc'!AQ578+'eq. coef.'!$C$183*'Amp-TB2 calc'!AR578+'eq. coef.'!$C$184*'Amp-TB2 calc'!AS578))</f>
        <v xml:space="preserve"> </v>
      </c>
      <c r="BD578" s="243" t="str">
        <f>IF(SUM(I578:T578)&lt;90," ",('eq. coef.'!$C$234+'eq. coef.'!$C$235*'Amp-TB2 calc'!AJ578+'eq. coef.'!$C$236*'Amp-TB2 calc'!AK578+'eq. coef.'!$C$237*'Amp-TB2 calc'!AL578+'eq. coef.'!$C$238*'Amp-TB2 calc'!AN578+'eq. coef.'!$C$239*'Amp-TB2 calc'!AP578+'eq. coef.'!$C$240*'Amp-TB2 calc'!AQ578+'eq. coef.'!$C$241*'Amp-TB2 calc'!AR578+'eq. coef.'!$C$242*'Amp-TB2 calc'!AS578))</f>
        <v xml:space="preserve"> </v>
      </c>
      <c r="BE578" s="243" t="str">
        <f>IF(SUM(I578:T578)&lt;90," ",('eq. coef.'!$C$270+'eq. coef.'!$C$271*'Amp-TB2 calc'!AJ578+'eq. coef.'!$C$272*'Amp-TB2 calc'!AK578+'eq. coef.'!$C$273*'Amp-TB2 calc'!AL578+'eq. coef.'!$C$274*'Amp-TB2 calc'!AN578+'eq. coef.'!$C$275*'Amp-TB2 calc'!AP578+'eq. coef.'!$C$276*'Amp-TB2 calc'!AQ578+'eq. coef.'!$C$277*'Amp-TB2 calc'!AR578+'eq. coef.'!$C$278*'Amp-TB2 calc'!AS578))</f>
        <v xml:space="preserve"> </v>
      </c>
      <c r="BF578" s="243" t="str">
        <f>IF(SUM(I578:T578)&lt;90," ",EXP('eq. coef.'!$C$328+'eq. coef.'!$C$329*'Amp-TB2 calc'!AJ578+'eq. coef.'!$C$330*'Amp-TB2 calc'!AK578+'eq. coef.'!$C$331*'Amp-TB2 calc'!AL578+'eq. coef.'!$C$332*'Amp-TB2 calc'!AN578+'eq. coef.'!$C$333*'Amp-TB2 calc'!AP578+'eq. coef.'!$C$334*'Amp-TB2 calc'!AQ578+'eq. coef.'!$C$335*'Amp-TB2 calc'!AR578+'eq. coef.'!$C$336*'Amp-TB2 calc'!AS578))</f>
        <v xml:space="preserve"> </v>
      </c>
      <c r="BG578" s="255" t="str">
        <f t="shared" si="927"/>
        <v xml:space="preserve"> </v>
      </c>
      <c r="BH578" s="306" t="str">
        <f t="shared" si="928"/>
        <v xml:space="preserve"> </v>
      </c>
      <c r="BI578" s="243" t="str">
        <f t="shared" si="929"/>
        <v xml:space="preserve"> </v>
      </c>
      <c r="BJ578" s="245" t="str">
        <f t="shared" si="930"/>
        <v xml:space="preserve"> </v>
      </c>
      <c r="BK578" s="243" t="str">
        <f t="shared" si="931"/>
        <v xml:space="preserve"> </v>
      </c>
      <c r="BL578" s="247" t="str">
        <f>IF(SUM(I578:T578)&lt;90," ",'eq. coef.'!$C$360+'eq. coef.'!$C$361*'Amp-TB2 calc'!AJ578+'eq. coef.'!$C$362*'Amp-TB2 calc'!AK578+'eq. coef.'!$C$363*'Amp-TB2 calc'!AL578+'eq. coef.'!$C$364*'Amp-TB2 calc'!AN578+'eq. coef.'!$C$365*'Amp-TB2 calc'!AP578+'eq. coef.'!$C$366*'Amp-TB2 calc'!AQ578+'eq. coef.'!$C$367*'Amp-TB2 calc'!AR578+'eq. coef.'!$C$368*'Amp-TB2 calc'!AS578+'eq. coef.'!$C$369*LN(BO578))</f>
        <v xml:space="preserve"> </v>
      </c>
      <c r="BM578" s="248" t="str">
        <f t="shared" si="932"/>
        <v/>
      </c>
      <c r="BN578" s="267" t="str">
        <f t="shared" si="933"/>
        <v/>
      </c>
      <c r="BO578" s="249" t="str">
        <f t="shared" si="934"/>
        <v xml:space="preserve"> </v>
      </c>
      <c r="BP578" s="243" t="str">
        <f t="shared" si="935"/>
        <v xml:space="preserve"> </v>
      </c>
      <c r="BQ578" s="245"/>
      <c r="BR578" s="245">
        <f t="shared" si="936"/>
        <v>0</v>
      </c>
      <c r="BS578" s="245">
        <f t="shared" si="937"/>
        <v>0</v>
      </c>
      <c r="BT578" s="243" t="str">
        <f t="shared" si="938"/>
        <v xml:space="preserve"> </v>
      </c>
      <c r="BU578" s="250"/>
      <c r="BV578" s="251" t="str">
        <f>IF(SUM(I578:T578)&lt;90," ",'eq. coef.'!$B$1128*'Amp-TB2 calc'!CF578+'eq. coef.'!$B$1129*'Amp-TB2 calc'!CJ578+'eq. coef.'!$B$1130*'Amp-TB2 calc'!CK578+'eq. coef.'!$B$1131*'Amp-TB2 calc'!CM578+'eq. coef.'!$B$1132*'Amp-TB2 calc'!CN578+'eq. coef.'!$B$1133*'Amp-TB2 calc'!CO578+'eq. coef.'!$B$1134*'Amp-TB2 calc'!CP578+'eq. coef.'!$B$1135*'Amp-TB2 calc'!CS578+'eq. coef.'!$B$1135*'Amp-TB2 calc'!CW578+'eq. coef.'!$B$1137*'Amp-TB2 calc'!CX578)</f>
        <v xml:space="preserve"> </v>
      </c>
      <c r="BW578" s="252" t="str">
        <f t="shared" si="939"/>
        <v/>
      </c>
      <c r="BX578" s="253"/>
      <c r="BY578" s="252" t="str">
        <f t="shared" si="940"/>
        <v xml:space="preserve"> </v>
      </c>
      <c r="BZ578" s="251" t="str">
        <f>IF(SUM(I578:T578)&lt;90," ",EXP('eq. coef.'!$B$1156*'Amp-TB2 calc'!CF578+'eq. coef.'!$B$1157*'Amp-TB2 calc'!CJ578+'eq. coef.'!$B$1158*'Amp-TB2 calc'!CK578+'eq. coef.'!$B$1159*'Amp-TB2 calc'!CM578+'eq. coef.'!$B$1160*'Amp-TB2 calc'!CN578+'eq. coef.'!$B$1161*'Amp-TB2 calc'!CO578+'eq. coef.'!$B$1162*'Amp-TB2 calc'!CP578+'eq. coef.'!$B$1163*'Amp-TB2 calc'!CS578+'eq. coef.'!$B$1164*'Amp-TB2 calc'!CW578+'eq. coef.'!$B$1165*'Amp-TB2 calc'!CX578))</f>
        <v xml:space="preserve"> </v>
      </c>
      <c r="CA578" s="252" t="str">
        <f t="shared" si="941"/>
        <v xml:space="preserve"> </v>
      </c>
      <c r="CB578" s="245"/>
      <c r="CC578" s="244" t="str">
        <f t="shared" si="942"/>
        <v xml:space="preserve"> </v>
      </c>
      <c r="CD578" s="244" t="str">
        <f t="shared" si="943"/>
        <v xml:space="preserve"> </v>
      </c>
      <c r="CE578" s="240" t="str">
        <f t="shared" si="944"/>
        <v xml:space="preserve"> </v>
      </c>
      <c r="CF578" s="240" t="str">
        <f t="shared" si="945"/>
        <v xml:space="preserve"> </v>
      </c>
      <c r="CG578" s="240" t="str">
        <f t="shared" si="946"/>
        <v xml:space="preserve"> </v>
      </c>
      <c r="CH578" s="240" t="str">
        <f t="shared" si="947"/>
        <v xml:space="preserve"> </v>
      </c>
      <c r="CI578" s="240"/>
      <c r="CJ578" s="240" t="str">
        <f t="shared" si="948"/>
        <v xml:space="preserve"> </v>
      </c>
      <c r="CK578" s="240" t="str">
        <f t="shared" si="949"/>
        <v xml:space="preserve"> </v>
      </c>
      <c r="CL578" s="240" t="str">
        <f t="shared" si="950"/>
        <v xml:space="preserve"> </v>
      </c>
      <c r="CM578" s="240" t="str">
        <f t="shared" si="951"/>
        <v xml:space="preserve"> </v>
      </c>
      <c r="CN578" s="240" t="str">
        <f t="shared" si="952"/>
        <v xml:space="preserve"> </v>
      </c>
      <c r="CO578" s="240" t="str">
        <f t="shared" si="953"/>
        <v xml:space="preserve"> </v>
      </c>
      <c r="CP578" s="240" t="str">
        <f t="shared" si="954"/>
        <v xml:space="preserve"> </v>
      </c>
      <c r="CQ578" s="240" t="str">
        <f t="shared" si="955"/>
        <v xml:space="preserve"> </v>
      </c>
      <c r="CR578" s="240"/>
      <c r="CS578" s="240" t="str">
        <f t="shared" si="956"/>
        <v xml:space="preserve"> </v>
      </c>
      <c r="CT578" s="240" t="str">
        <f t="shared" si="957"/>
        <v xml:space="preserve"> </v>
      </c>
      <c r="CU578" s="240" t="str">
        <f t="shared" si="958"/>
        <v xml:space="preserve"> </v>
      </c>
      <c r="CV578" s="240"/>
      <c r="CW578" s="240" t="str">
        <f t="shared" si="959"/>
        <v xml:space="preserve"> </v>
      </c>
      <c r="CX578" s="240" t="str">
        <f t="shared" si="960"/>
        <v xml:space="preserve"> </v>
      </c>
      <c r="CY578" s="240" t="str">
        <f t="shared" si="961"/>
        <v xml:space="preserve"> </v>
      </c>
      <c r="CZ578" s="240"/>
      <c r="DA578" s="240" t="str">
        <f t="shared" si="962"/>
        <v xml:space="preserve"> </v>
      </c>
      <c r="DB578" s="240" t="str">
        <f t="shared" si="963"/>
        <v xml:space="preserve"> </v>
      </c>
      <c r="DC578" s="240" t="str">
        <f t="shared" si="964"/>
        <v xml:space="preserve"> </v>
      </c>
      <c r="DD578" s="240" t="str">
        <f t="shared" si="965"/>
        <v xml:space="preserve"> </v>
      </c>
      <c r="DE578" s="245" t="str">
        <f t="shared" si="966"/>
        <v xml:space="preserve"> </v>
      </c>
      <c r="DF578" s="245"/>
      <c r="DG578" s="239" t="str">
        <f t="shared" si="967"/>
        <v xml:space="preserve"> </v>
      </c>
      <c r="DH578" s="239" t="str">
        <f t="shared" si="968"/>
        <v xml:space="preserve"> </v>
      </c>
      <c r="DI578" s="239" t="str">
        <f t="shared" si="969"/>
        <v xml:space="preserve"> </v>
      </c>
      <c r="DJ578" s="240" t="str">
        <f t="shared" si="970"/>
        <v xml:space="preserve"> </v>
      </c>
    </row>
    <row r="579" spans="1:114">
      <c r="A579" s="312"/>
      <c r="I579" s="325"/>
      <c r="J579" s="325"/>
      <c r="K579" s="325"/>
      <c r="L579" s="325"/>
      <c r="M579" s="325"/>
      <c r="N579" s="325"/>
      <c r="O579" s="325"/>
      <c r="P579" s="325"/>
      <c r="Q579" s="325"/>
      <c r="R579" s="325"/>
      <c r="S579" s="325"/>
      <c r="T579" s="325"/>
      <c r="U579" s="238" t="str">
        <f t="shared" si="908"/>
        <v/>
      </c>
      <c r="V579" s="239" t="str">
        <f>IF(SUM(I579:T579)&lt;90," ",I579/stab.data!$U$7)</f>
        <v xml:space="preserve"> </v>
      </c>
      <c r="W579" s="239" t="str">
        <f>IF(SUM(I579:T579)&lt;90," ",J579/stab.data!$U$8)</f>
        <v xml:space="preserve"> </v>
      </c>
      <c r="X579" s="239" t="str">
        <f>IF(SUM(I579:T579)&lt;90," ",K579*2/stab.data!$U$9)</f>
        <v xml:space="preserve"> </v>
      </c>
      <c r="Y579" s="239" t="str">
        <f>IF(SUM(I579:T579)&lt;90," ",L579*2/stab.data!$U$10)</f>
        <v xml:space="preserve"> </v>
      </c>
      <c r="Z579" s="239" t="str">
        <f>IF(SUM(I579:T579)&lt;90," ",M579/stab.data!$U$11)</f>
        <v xml:space="preserve"> </v>
      </c>
      <c r="AA579" s="239" t="str">
        <f>IF(SUM(I579:T579)&lt;90," ",N579/stab.data!$U$12)</f>
        <v xml:space="preserve"> </v>
      </c>
      <c r="AB579" s="239" t="str">
        <f>IF(SUM(I579:T579)&lt;90," ",O579/stab.data!$U$13)</f>
        <v xml:space="preserve"> </v>
      </c>
      <c r="AC579" s="239" t="str">
        <f>IF(SUM(I579:T579)&lt;90," ",P579/stab.data!$U$14)</f>
        <v xml:space="preserve"> </v>
      </c>
      <c r="AD579" s="239" t="str">
        <f>IF(SUM(I579:T579)&lt;90," ",Q579*2/stab.data!$U$15)</f>
        <v xml:space="preserve"> </v>
      </c>
      <c r="AE579" s="239" t="str">
        <f>IF(SUM(I579:T579)&lt;90," ",R579*2/stab.data!$U$16)</f>
        <v xml:space="preserve"> </v>
      </c>
      <c r="AF579" s="239" t="str">
        <f>IF(SUM(I579:T579)&lt;90," ",S579/stab.data!$U$17)</f>
        <v xml:space="preserve"> </v>
      </c>
      <c r="AG579" s="239" t="str">
        <f>IF(SUM(I579:T579)&lt;90," ",T579/stab.data!$U$18)</f>
        <v xml:space="preserve"> </v>
      </c>
      <c r="AH579" s="239" t="str">
        <f t="shared" si="909"/>
        <v xml:space="preserve"> </v>
      </c>
      <c r="AI579" s="239" t="str">
        <f t="shared" si="910"/>
        <v xml:space="preserve"> </v>
      </c>
      <c r="AJ579" s="240" t="str">
        <f t="shared" si="911"/>
        <v xml:space="preserve"> </v>
      </c>
      <c r="AK579" s="240" t="str">
        <f t="shared" si="912"/>
        <v xml:space="preserve"> </v>
      </c>
      <c r="AL579" s="240" t="str">
        <f t="shared" si="913"/>
        <v xml:space="preserve"> </v>
      </c>
      <c r="AM579" s="240" t="str">
        <f t="shared" si="914"/>
        <v xml:space="preserve"> </v>
      </c>
      <c r="AN579" s="240" t="str">
        <f t="shared" si="915"/>
        <v xml:space="preserve"> </v>
      </c>
      <c r="AO579" s="240" t="str">
        <f t="shared" si="916"/>
        <v xml:space="preserve"> </v>
      </c>
      <c r="AP579" s="240" t="str">
        <f t="shared" si="917"/>
        <v xml:space="preserve"> </v>
      </c>
      <c r="AQ579" s="240" t="str">
        <f t="shared" si="918"/>
        <v xml:space="preserve"> </v>
      </c>
      <c r="AR579" s="240" t="str">
        <f t="shared" si="919"/>
        <v xml:space="preserve"> </v>
      </c>
      <c r="AS579" s="240" t="str">
        <f t="shared" si="920"/>
        <v xml:space="preserve"> </v>
      </c>
      <c r="AT579" s="240" t="str">
        <f t="shared" si="921"/>
        <v xml:space="preserve"> </v>
      </c>
      <c r="AU579" s="240" t="str">
        <f t="shared" si="922"/>
        <v xml:space="preserve"> </v>
      </c>
      <c r="AV579" s="239" t="str">
        <f t="shared" si="923"/>
        <v xml:space="preserve"> </v>
      </c>
      <c r="AW579" s="239" t="str">
        <f t="shared" si="924"/>
        <v xml:space="preserve"> </v>
      </c>
      <c r="AX579" s="239" t="str">
        <f>IF(SUM(I579:T579)&lt;90," ",CM579*AH579*stab.data!$U$20/13/2)</f>
        <v xml:space="preserve"> </v>
      </c>
      <c r="AY579" s="239" t="str">
        <f>IF(SUM(I579:T579)&lt;90," ",CO579*AH579*stab.data!$U$11/13)</f>
        <v xml:space="preserve"> </v>
      </c>
      <c r="AZ579" s="239" t="str">
        <f t="shared" si="925"/>
        <v/>
      </c>
      <c r="BA579" s="241" t="str">
        <f t="shared" si="926"/>
        <v xml:space="preserve"> </v>
      </c>
      <c r="BB579" s="242" t="str">
        <f>IF(SUM(I579:T579)&lt;90," ",EXP('eq. coef.'!$C$104+'eq. coef.'!$C$105*'Amp-TB2 calc'!AJ579+'eq. coef.'!$C$106*'Amp-TB2 calc'!AK579+'eq. coef.'!$C$107*'Amp-TB2 calc'!AL579+'eq. coef.'!$C$108*'Amp-TB2 calc'!AN579+'eq. coef.'!$C$109*'Amp-TB2 calc'!AP579+'eq. coef.'!$C$110*'Amp-TB2 calc'!AQ579+'eq. coef.'!$C$111*'Amp-TB2 calc'!AR579+'eq. coef.'!$C$112*'Amp-TB2 calc'!AS579))</f>
        <v xml:space="preserve"> </v>
      </c>
      <c r="BC579" s="243" t="str">
        <f>IF(SUM(I579:T579)&lt;90," ",EXP('eq. coef.'!$C$176+'eq. coef.'!$C$177*'Amp-TB2 calc'!AJ579+'eq. coef.'!$C$178*'Amp-TB2 calc'!AK579+'eq. coef.'!$C$179*'Amp-TB2 calc'!AL579+'eq. coef.'!$C$180*'Amp-TB2 calc'!AN579+'eq. coef.'!$C$181*'Amp-TB2 calc'!AP579+'eq. coef.'!$C$182*'Amp-TB2 calc'!AQ579+'eq. coef.'!$C$183*'Amp-TB2 calc'!AR579+'eq. coef.'!$C$184*'Amp-TB2 calc'!AS579))</f>
        <v xml:space="preserve"> </v>
      </c>
      <c r="BD579" s="243" t="str">
        <f>IF(SUM(I579:T579)&lt;90," ",('eq. coef.'!$C$234+'eq. coef.'!$C$235*'Amp-TB2 calc'!AJ579+'eq. coef.'!$C$236*'Amp-TB2 calc'!AK579+'eq. coef.'!$C$237*'Amp-TB2 calc'!AL579+'eq. coef.'!$C$238*'Amp-TB2 calc'!AN579+'eq. coef.'!$C$239*'Amp-TB2 calc'!AP579+'eq. coef.'!$C$240*'Amp-TB2 calc'!AQ579+'eq. coef.'!$C$241*'Amp-TB2 calc'!AR579+'eq. coef.'!$C$242*'Amp-TB2 calc'!AS579))</f>
        <v xml:space="preserve"> </v>
      </c>
      <c r="BE579" s="243" t="str">
        <f>IF(SUM(I579:T579)&lt;90," ",('eq. coef.'!$C$270+'eq. coef.'!$C$271*'Amp-TB2 calc'!AJ579+'eq. coef.'!$C$272*'Amp-TB2 calc'!AK579+'eq. coef.'!$C$273*'Amp-TB2 calc'!AL579+'eq. coef.'!$C$274*'Amp-TB2 calc'!AN579+'eq. coef.'!$C$275*'Amp-TB2 calc'!AP579+'eq. coef.'!$C$276*'Amp-TB2 calc'!AQ579+'eq. coef.'!$C$277*'Amp-TB2 calc'!AR579+'eq. coef.'!$C$278*'Amp-TB2 calc'!AS579))</f>
        <v xml:space="preserve"> </v>
      </c>
      <c r="BF579" s="243" t="str">
        <f>IF(SUM(I579:T579)&lt;90," ",EXP('eq. coef.'!$C$328+'eq. coef.'!$C$329*'Amp-TB2 calc'!AJ579+'eq. coef.'!$C$330*'Amp-TB2 calc'!AK579+'eq. coef.'!$C$331*'Amp-TB2 calc'!AL579+'eq. coef.'!$C$332*'Amp-TB2 calc'!AN579+'eq. coef.'!$C$333*'Amp-TB2 calc'!AP579+'eq. coef.'!$C$334*'Amp-TB2 calc'!AQ579+'eq. coef.'!$C$335*'Amp-TB2 calc'!AR579+'eq. coef.'!$C$336*'Amp-TB2 calc'!AS579))</f>
        <v xml:space="preserve"> </v>
      </c>
      <c r="BG579" s="255" t="str">
        <f t="shared" si="927"/>
        <v xml:space="preserve"> </v>
      </c>
      <c r="BH579" s="306" t="str">
        <f t="shared" si="928"/>
        <v xml:space="preserve"> </v>
      </c>
      <c r="BI579" s="243" t="str">
        <f t="shared" si="929"/>
        <v xml:space="preserve"> </v>
      </c>
      <c r="BJ579" s="245" t="str">
        <f t="shared" si="930"/>
        <v xml:space="preserve"> </v>
      </c>
      <c r="BK579" s="243" t="str">
        <f t="shared" si="931"/>
        <v xml:space="preserve"> </v>
      </c>
      <c r="BL579" s="247" t="str">
        <f>IF(SUM(I579:T579)&lt;90," ",'eq. coef.'!$C$360+'eq. coef.'!$C$361*'Amp-TB2 calc'!AJ579+'eq. coef.'!$C$362*'Amp-TB2 calc'!AK579+'eq. coef.'!$C$363*'Amp-TB2 calc'!AL579+'eq. coef.'!$C$364*'Amp-TB2 calc'!AN579+'eq. coef.'!$C$365*'Amp-TB2 calc'!AP579+'eq. coef.'!$C$366*'Amp-TB2 calc'!AQ579+'eq. coef.'!$C$367*'Amp-TB2 calc'!AR579+'eq. coef.'!$C$368*'Amp-TB2 calc'!AS579+'eq. coef.'!$C$369*LN(BO579))</f>
        <v xml:space="preserve"> </v>
      </c>
      <c r="BM579" s="248" t="str">
        <f t="shared" si="932"/>
        <v/>
      </c>
      <c r="BN579" s="267" t="str">
        <f t="shared" si="933"/>
        <v/>
      </c>
      <c r="BO579" s="249" t="str">
        <f t="shared" si="934"/>
        <v xml:space="preserve"> </v>
      </c>
      <c r="BP579" s="243" t="str">
        <f t="shared" si="935"/>
        <v xml:space="preserve"> </v>
      </c>
      <c r="BQ579" s="245"/>
      <c r="BR579" s="245">
        <f t="shared" si="936"/>
        <v>0</v>
      </c>
      <c r="BS579" s="245">
        <f t="shared" si="937"/>
        <v>0</v>
      </c>
      <c r="BT579" s="243" t="str">
        <f t="shared" si="938"/>
        <v xml:space="preserve"> </v>
      </c>
      <c r="BU579" s="250"/>
      <c r="BV579" s="251" t="str">
        <f>IF(SUM(I579:T579)&lt;90," ",'eq. coef.'!$B$1128*'Amp-TB2 calc'!CF579+'eq. coef.'!$B$1129*'Amp-TB2 calc'!CJ579+'eq. coef.'!$B$1130*'Amp-TB2 calc'!CK579+'eq. coef.'!$B$1131*'Amp-TB2 calc'!CM579+'eq. coef.'!$B$1132*'Amp-TB2 calc'!CN579+'eq. coef.'!$B$1133*'Amp-TB2 calc'!CO579+'eq. coef.'!$B$1134*'Amp-TB2 calc'!CP579+'eq. coef.'!$B$1135*'Amp-TB2 calc'!CS579+'eq. coef.'!$B$1135*'Amp-TB2 calc'!CW579+'eq. coef.'!$B$1137*'Amp-TB2 calc'!CX579)</f>
        <v xml:space="preserve"> </v>
      </c>
      <c r="BW579" s="252" t="str">
        <f t="shared" si="939"/>
        <v/>
      </c>
      <c r="BX579" s="253"/>
      <c r="BY579" s="252" t="str">
        <f t="shared" si="940"/>
        <v xml:space="preserve"> </v>
      </c>
      <c r="BZ579" s="251" t="str">
        <f>IF(SUM(I579:T579)&lt;90," ",EXP('eq. coef.'!$B$1156*'Amp-TB2 calc'!CF579+'eq. coef.'!$B$1157*'Amp-TB2 calc'!CJ579+'eq. coef.'!$B$1158*'Amp-TB2 calc'!CK579+'eq. coef.'!$B$1159*'Amp-TB2 calc'!CM579+'eq. coef.'!$B$1160*'Amp-TB2 calc'!CN579+'eq. coef.'!$B$1161*'Amp-TB2 calc'!CO579+'eq. coef.'!$B$1162*'Amp-TB2 calc'!CP579+'eq. coef.'!$B$1163*'Amp-TB2 calc'!CS579+'eq. coef.'!$B$1164*'Amp-TB2 calc'!CW579+'eq. coef.'!$B$1165*'Amp-TB2 calc'!CX579))</f>
        <v xml:space="preserve"> </v>
      </c>
      <c r="CA579" s="252" t="str">
        <f t="shared" si="941"/>
        <v xml:space="preserve"> </v>
      </c>
      <c r="CB579" s="245"/>
      <c r="CC579" s="244" t="str">
        <f t="shared" si="942"/>
        <v xml:space="preserve"> </v>
      </c>
      <c r="CD579" s="244" t="str">
        <f t="shared" si="943"/>
        <v xml:space="preserve"> </v>
      </c>
      <c r="CE579" s="240" t="str">
        <f t="shared" si="944"/>
        <v xml:space="preserve"> </v>
      </c>
      <c r="CF579" s="240" t="str">
        <f t="shared" si="945"/>
        <v xml:space="preserve"> </v>
      </c>
      <c r="CG579" s="240" t="str">
        <f t="shared" si="946"/>
        <v xml:space="preserve"> </v>
      </c>
      <c r="CH579" s="240" t="str">
        <f t="shared" si="947"/>
        <v xml:space="preserve"> </v>
      </c>
      <c r="CI579" s="240"/>
      <c r="CJ579" s="240" t="str">
        <f t="shared" si="948"/>
        <v xml:space="preserve"> </v>
      </c>
      <c r="CK579" s="240" t="str">
        <f t="shared" si="949"/>
        <v xml:space="preserve"> </v>
      </c>
      <c r="CL579" s="240" t="str">
        <f t="shared" si="950"/>
        <v xml:space="preserve"> </v>
      </c>
      <c r="CM579" s="240" t="str">
        <f t="shared" si="951"/>
        <v xml:space="preserve"> </v>
      </c>
      <c r="CN579" s="240" t="str">
        <f t="shared" si="952"/>
        <v xml:space="preserve"> </v>
      </c>
      <c r="CO579" s="240" t="str">
        <f t="shared" si="953"/>
        <v xml:space="preserve"> </v>
      </c>
      <c r="CP579" s="240" t="str">
        <f t="shared" si="954"/>
        <v xml:space="preserve"> </v>
      </c>
      <c r="CQ579" s="240" t="str">
        <f t="shared" si="955"/>
        <v xml:space="preserve"> </v>
      </c>
      <c r="CR579" s="240"/>
      <c r="CS579" s="240" t="str">
        <f t="shared" si="956"/>
        <v xml:space="preserve"> </v>
      </c>
      <c r="CT579" s="240" t="str">
        <f t="shared" si="957"/>
        <v xml:space="preserve"> </v>
      </c>
      <c r="CU579" s="240" t="str">
        <f t="shared" si="958"/>
        <v xml:space="preserve"> </v>
      </c>
      <c r="CV579" s="240"/>
      <c r="CW579" s="240" t="str">
        <f t="shared" si="959"/>
        <v xml:space="preserve"> </v>
      </c>
      <c r="CX579" s="240" t="str">
        <f t="shared" si="960"/>
        <v xml:space="preserve"> </v>
      </c>
      <c r="CY579" s="240" t="str">
        <f t="shared" si="961"/>
        <v xml:space="preserve"> </v>
      </c>
      <c r="CZ579" s="240"/>
      <c r="DA579" s="240" t="str">
        <f t="shared" si="962"/>
        <v xml:space="preserve"> </v>
      </c>
      <c r="DB579" s="240" t="str">
        <f t="shared" si="963"/>
        <v xml:space="preserve"> </v>
      </c>
      <c r="DC579" s="240" t="str">
        <f t="shared" si="964"/>
        <v xml:space="preserve"> </v>
      </c>
      <c r="DD579" s="240" t="str">
        <f t="shared" si="965"/>
        <v xml:space="preserve"> </v>
      </c>
      <c r="DE579" s="245" t="str">
        <f t="shared" si="966"/>
        <v xml:space="preserve"> </v>
      </c>
      <c r="DF579" s="245"/>
      <c r="DG579" s="239" t="str">
        <f t="shared" si="967"/>
        <v xml:space="preserve"> </v>
      </c>
      <c r="DH579" s="239" t="str">
        <f t="shared" si="968"/>
        <v xml:space="preserve"> </v>
      </c>
      <c r="DI579" s="239" t="str">
        <f t="shared" si="969"/>
        <v xml:space="preserve"> </v>
      </c>
      <c r="DJ579" s="240" t="str">
        <f t="shared" si="970"/>
        <v xml:space="preserve"> </v>
      </c>
    </row>
    <row r="580" spans="1:114">
      <c r="A580" s="312"/>
      <c r="I580" s="326"/>
      <c r="J580" s="326"/>
      <c r="K580" s="326"/>
      <c r="L580" s="326"/>
      <c r="M580" s="326"/>
      <c r="N580" s="326"/>
      <c r="O580" s="326"/>
      <c r="P580" s="326"/>
      <c r="Q580" s="326"/>
      <c r="R580" s="326"/>
      <c r="S580" s="326"/>
      <c r="T580" s="326"/>
      <c r="U580" s="238" t="str">
        <f t="shared" si="908"/>
        <v/>
      </c>
      <c r="V580" s="239" t="str">
        <f>IF(SUM(I580:T580)&lt;90," ",I580/stab.data!$U$7)</f>
        <v xml:space="preserve"> </v>
      </c>
      <c r="W580" s="239" t="str">
        <f>IF(SUM(I580:T580)&lt;90," ",J580/stab.data!$U$8)</f>
        <v xml:space="preserve"> </v>
      </c>
      <c r="X580" s="239" t="str">
        <f>IF(SUM(I580:T580)&lt;90," ",K580*2/stab.data!$U$9)</f>
        <v xml:space="preserve"> </v>
      </c>
      <c r="Y580" s="239" t="str">
        <f>IF(SUM(I580:T580)&lt;90," ",L580*2/stab.data!$U$10)</f>
        <v xml:space="preserve"> </v>
      </c>
      <c r="Z580" s="239" t="str">
        <f>IF(SUM(I580:T580)&lt;90," ",M580/stab.data!$U$11)</f>
        <v xml:space="preserve"> </v>
      </c>
      <c r="AA580" s="239" t="str">
        <f>IF(SUM(I580:T580)&lt;90," ",N580/stab.data!$U$12)</f>
        <v xml:space="preserve"> </v>
      </c>
      <c r="AB580" s="239" t="str">
        <f>IF(SUM(I580:T580)&lt;90," ",O580/stab.data!$U$13)</f>
        <v xml:space="preserve"> </v>
      </c>
      <c r="AC580" s="239" t="str">
        <f>IF(SUM(I580:T580)&lt;90," ",P580/stab.data!$U$14)</f>
        <v xml:space="preserve"> </v>
      </c>
      <c r="AD580" s="239" t="str">
        <f>IF(SUM(I580:T580)&lt;90," ",Q580*2/stab.data!$U$15)</f>
        <v xml:space="preserve"> </v>
      </c>
      <c r="AE580" s="239" t="str">
        <f>IF(SUM(I580:T580)&lt;90," ",R580*2/stab.data!$U$16)</f>
        <v xml:space="preserve"> </v>
      </c>
      <c r="AF580" s="239" t="str">
        <f>IF(SUM(I580:T580)&lt;90," ",S580/stab.data!$U$17)</f>
        <v xml:space="preserve"> </v>
      </c>
      <c r="AG580" s="239" t="str">
        <f>IF(SUM(I580:T580)&lt;90," ",T580/stab.data!$U$18)</f>
        <v xml:space="preserve"> </v>
      </c>
      <c r="AH580" s="239" t="str">
        <f t="shared" si="909"/>
        <v xml:space="preserve"> </v>
      </c>
      <c r="AI580" s="239" t="str">
        <f t="shared" si="910"/>
        <v xml:space="preserve"> </v>
      </c>
      <c r="AJ580" s="240" t="str">
        <f t="shared" si="911"/>
        <v xml:space="preserve"> </v>
      </c>
      <c r="AK580" s="240" t="str">
        <f t="shared" si="912"/>
        <v xml:space="preserve"> </v>
      </c>
      <c r="AL580" s="240" t="str">
        <f t="shared" si="913"/>
        <v xml:space="preserve"> </v>
      </c>
      <c r="AM580" s="240" t="str">
        <f t="shared" si="914"/>
        <v xml:space="preserve"> </v>
      </c>
      <c r="AN580" s="240" t="str">
        <f t="shared" si="915"/>
        <v xml:space="preserve"> </v>
      </c>
      <c r="AO580" s="240" t="str">
        <f t="shared" si="916"/>
        <v xml:space="preserve"> </v>
      </c>
      <c r="AP580" s="240" t="str">
        <f t="shared" si="917"/>
        <v xml:space="preserve"> </v>
      </c>
      <c r="AQ580" s="240" t="str">
        <f t="shared" si="918"/>
        <v xml:space="preserve"> </v>
      </c>
      <c r="AR580" s="240" t="str">
        <f t="shared" si="919"/>
        <v xml:space="preserve"> </v>
      </c>
      <c r="AS580" s="240" t="str">
        <f t="shared" si="920"/>
        <v xml:space="preserve"> </v>
      </c>
      <c r="AT580" s="240" t="str">
        <f t="shared" si="921"/>
        <v xml:space="preserve"> </v>
      </c>
      <c r="AU580" s="240" t="str">
        <f t="shared" si="922"/>
        <v xml:space="preserve"> </v>
      </c>
      <c r="AV580" s="239" t="str">
        <f t="shared" si="923"/>
        <v xml:space="preserve"> </v>
      </c>
      <c r="AW580" s="239" t="str">
        <f t="shared" si="924"/>
        <v xml:space="preserve"> </v>
      </c>
      <c r="AX580" s="239" t="str">
        <f>IF(SUM(I580:T580)&lt;90," ",CM580*AH580*stab.data!$U$20/13/2)</f>
        <v xml:space="preserve"> </v>
      </c>
      <c r="AY580" s="239" t="str">
        <f>IF(SUM(I580:T580)&lt;90," ",CO580*AH580*stab.data!$U$11/13)</f>
        <v xml:space="preserve"> </v>
      </c>
      <c r="AZ580" s="239" t="str">
        <f t="shared" si="925"/>
        <v/>
      </c>
      <c r="BA580" s="241" t="str">
        <f t="shared" si="926"/>
        <v xml:space="preserve"> </v>
      </c>
      <c r="BB580" s="242" t="str">
        <f>IF(SUM(I580:T580)&lt;90," ",EXP('eq. coef.'!$C$104+'eq. coef.'!$C$105*'Amp-TB2 calc'!AJ580+'eq. coef.'!$C$106*'Amp-TB2 calc'!AK580+'eq. coef.'!$C$107*'Amp-TB2 calc'!AL580+'eq. coef.'!$C$108*'Amp-TB2 calc'!AN580+'eq. coef.'!$C$109*'Amp-TB2 calc'!AP580+'eq. coef.'!$C$110*'Amp-TB2 calc'!AQ580+'eq. coef.'!$C$111*'Amp-TB2 calc'!AR580+'eq. coef.'!$C$112*'Amp-TB2 calc'!AS580))</f>
        <v xml:space="preserve"> </v>
      </c>
      <c r="BC580" s="243" t="str">
        <f>IF(SUM(I580:T580)&lt;90," ",EXP('eq. coef.'!$C$176+'eq. coef.'!$C$177*'Amp-TB2 calc'!AJ580+'eq. coef.'!$C$178*'Amp-TB2 calc'!AK580+'eq. coef.'!$C$179*'Amp-TB2 calc'!AL580+'eq. coef.'!$C$180*'Amp-TB2 calc'!AN580+'eq. coef.'!$C$181*'Amp-TB2 calc'!AP580+'eq. coef.'!$C$182*'Amp-TB2 calc'!AQ580+'eq. coef.'!$C$183*'Amp-TB2 calc'!AR580+'eq. coef.'!$C$184*'Amp-TB2 calc'!AS580))</f>
        <v xml:space="preserve"> </v>
      </c>
      <c r="BD580" s="243" t="str">
        <f>IF(SUM(I580:T580)&lt;90," ",('eq. coef.'!$C$234+'eq. coef.'!$C$235*'Amp-TB2 calc'!AJ580+'eq. coef.'!$C$236*'Amp-TB2 calc'!AK580+'eq. coef.'!$C$237*'Amp-TB2 calc'!AL580+'eq. coef.'!$C$238*'Amp-TB2 calc'!AN580+'eq. coef.'!$C$239*'Amp-TB2 calc'!AP580+'eq. coef.'!$C$240*'Amp-TB2 calc'!AQ580+'eq. coef.'!$C$241*'Amp-TB2 calc'!AR580+'eq. coef.'!$C$242*'Amp-TB2 calc'!AS580))</f>
        <v xml:space="preserve"> </v>
      </c>
      <c r="BE580" s="243" t="str">
        <f>IF(SUM(I580:T580)&lt;90," ",('eq. coef.'!$C$270+'eq. coef.'!$C$271*'Amp-TB2 calc'!AJ580+'eq. coef.'!$C$272*'Amp-TB2 calc'!AK580+'eq. coef.'!$C$273*'Amp-TB2 calc'!AL580+'eq. coef.'!$C$274*'Amp-TB2 calc'!AN580+'eq. coef.'!$C$275*'Amp-TB2 calc'!AP580+'eq. coef.'!$C$276*'Amp-TB2 calc'!AQ580+'eq. coef.'!$C$277*'Amp-TB2 calc'!AR580+'eq. coef.'!$C$278*'Amp-TB2 calc'!AS580))</f>
        <v xml:space="preserve"> </v>
      </c>
      <c r="BF580" s="243" t="str">
        <f>IF(SUM(I580:T580)&lt;90," ",EXP('eq. coef.'!$C$328+'eq. coef.'!$C$329*'Amp-TB2 calc'!AJ580+'eq. coef.'!$C$330*'Amp-TB2 calc'!AK580+'eq. coef.'!$C$331*'Amp-TB2 calc'!AL580+'eq. coef.'!$C$332*'Amp-TB2 calc'!AN580+'eq. coef.'!$C$333*'Amp-TB2 calc'!AP580+'eq. coef.'!$C$334*'Amp-TB2 calc'!AQ580+'eq. coef.'!$C$335*'Amp-TB2 calc'!AR580+'eq. coef.'!$C$336*'Amp-TB2 calc'!AS580))</f>
        <v xml:space="preserve"> </v>
      </c>
      <c r="BG580" s="255" t="str">
        <f t="shared" si="927"/>
        <v xml:space="preserve"> </v>
      </c>
      <c r="BH580" s="306" t="str">
        <f t="shared" si="928"/>
        <v xml:space="preserve"> </v>
      </c>
      <c r="BI580" s="243" t="str">
        <f t="shared" si="929"/>
        <v xml:space="preserve"> </v>
      </c>
      <c r="BJ580" s="245" t="str">
        <f t="shared" si="930"/>
        <v xml:space="preserve"> </v>
      </c>
      <c r="BK580" s="243" t="str">
        <f t="shared" si="931"/>
        <v xml:space="preserve"> </v>
      </c>
      <c r="BL580" s="247" t="str">
        <f>IF(SUM(I580:T580)&lt;90," ",'eq. coef.'!$C$360+'eq. coef.'!$C$361*'Amp-TB2 calc'!AJ580+'eq. coef.'!$C$362*'Amp-TB2 calc'!AK580+'eq. coef.'!$C$363*'Amp-TB2 calc'!AL580+'eq. coef.'!$C$364*'Amp-TB2 calc'!AN580+'eq. coef.'!$C$365*'Amp-TB2 calc'!AP580+'eq. coef.'!$C$366*'Amp-TB2 calc'!AQ580+'eq. coef.'!$C$367*'Amp-TB2 calc'!AR580+'eq. coef.'!$C$368*'Amp-TB2 calc'!AS580+'eq. coef.'!$C$369*LN(BO580))</f>
        <v xml:space="preserve"> </v>
      </c>
      <c r="BM580" s="248" t="str">
        <f t="shared" si="932"/>
        <v/>
      </c>
      <c r="BN580" s="267" t="str">
        <f t="shared" si="933"/>
        <v/>
      </c>
      <c r="BO580" s="249" t="str">
        <f t="shared" si="934"/>
        <v xml:space="preserve"> </v>
      </c>
      <c r="BP580" s="243" t="str">
        <f t="shared" si="935"/>
        <v xml:space="preserve"> </v>
      </c>
      <c r="BQ580" s="245"/>
      <c r="BR580" s="245">
        <f t="shared" si="936"/>
        <v>0</v>
      </c>
      <c r="BS580" s="245">
        <f t="shared" si="937"/>
        <v>0</v>
      </c>
      <c r="BT580" s="243" t="str">
        <f t="shared" si="938"/>
        <v xml:space="preserve"> </v>
      </c>
      <c r="BU580" s="250"/>
      <c r="BV580" s="251" t="str">
        <f>IF(SUM(I580:T580)&lt;90," ",'eq. coef.'!$B$1128*'Amp-TB2 calc'!CF580+'eq. coef.'!$B$1129*'Amp-TB2 calc'!CJ580+'eq. coef.'!$B$1130*'Amp-TB2 calc'!CK580+'eq. coef.'!$B$1131*'Amp-TB2 calc'!CM580+'eq. coef.'!$B$1132*'Amp-TB2 calc'!CN580+'eq. coef.'!$B$1133*'Amp-TB2 calc'!CO580+'eq. coef.'!$B$1134*'Amp-TB2 calc'!CP580+'eq. coef.'!$B$1135*'Amp-TB2 calc'!CS580+'eq. coef.'!$B$1135*'Amp-TB2 calc'!CW580+'eq. coef.'!$B$1137*'Amp-TB2 calc'!CX580)</f>
        <v xml:space="preserve"> </v>
      </c>
      <c r="BW580" s="252" t="str">
        <f t="shared" si="939"/>
        <v/>
      </c>
      <c r="BX580" s="253"/>
      <c r="BY580" s="252" t="str">
        <f t="shared" si="940"/>
        <v xml:space="preserve"> </v>
      </c>
      <c r="BZ580" s="251" t="str">
        <f>IF(SUM(I580:T580)&lt;90," ",EXP('eq. coef.'!$B$1156*'Amp-TB2 calc'!CF580+'eq. coef.'!$B$1157*'Amp-TB2 calc'!CJ580+'eq. coef.'!$B$1158*'Amp-TB2 calc'!CK580+'eq. coef.'!$B$1159*'Amp-TB2 calc'!CM580+'eq. coef.'!$B$1160*'Amp-TB2 calc'!CN580+'eq. coef.'!$B$1161*'Amp-TB2 calc'!CO580+'eq. coef.'!$B$1162*'Amp-TB2 calc'!CP580+'eq. coef.'!$B$1163*'Amp-TB2 calc'!CS580+'eq. coef.'!$B$1164*'Amp-TB2 calc'!CW580+'eq. coef.'!$B$1165*'Amp-TB2 calc'!CX580))</f>
        <v xml:space="preserve"> </v>
      </c>
      <c r="CA580" s="252" t="str">
        <f t="shared" si="941"/>
        <v xml:space="preserve"> </v>
      </c>
      <c r="CB580" s="245"/>
      <c r="CC580" s="244" t="str">
        <f t="shared" si="942"/>
        <v xml:space="preserve"> </v>
      </c>
      <c r="CD580" s="244" t="str">
        <f t="shared" si="943"/>
        <v xml:space="preserve"> </v>
      </c>
      <c r="CE580" s="240" t="str">
        <f t="shared" si="944"/>
        <v xml:space="preserve"> </v>
      </c>
      <c r="CF580" s="240" t="str">
        <f t="shared" si="945"/>
        <v xml:space="preserve"> </v>
      </c>
      <c r="CG580" s="240" t="str">
        <f t="shared" si="946"/>
        <v xml:space="preserve"> </v>
      </c>
      <c r="CH580" s="240" t="str">
        <f t="shared" si="947"/>
        <v xml:space="preserve"> </v>
      </c>
      <c r="CI580" s="240"/>
      <c r="CJ580" s="240" t="str">
        <f t="shared" si="948"/>
        <v xml:space="preserve"> </v>
      </c>
      <c r="CK580" s="240" t="str">
        <f t="shared" si="949"/>
        <v xml:space="preserve"> </v>
      </c>
      <c r="CL580" s="240" t="str">
        <f t="shared" si="950"/>
        <v xml:space="preserve"> </v>
      </c>
      <c r="CM580" s="240" t="str">
        <f t="shared" si="951"/>
        <v xml:space="preserve"> </v>
      </c>
      <c r="CN580" s="240" t="str">
        <f t="shared" si="952"/>
        <v xml:space="preserve"> </v>
      </c>
      <c r="CO580" s="240" t="str">
        <f t="shared" si="953"/>
        <v xml:space="preserve"> </v>
      </c>
      <c r="CP580" s="240" t="str">
        <f t="shared" si="954"/>
        <v xml:space="preserve"> </v>
      </c>
      <c r="CQ580" s="240" t="str">
        <f t="shared" si="955"/>
        <v xml:space="preserve"> </v>
      </c>
      <c r="CR580" s="240"/>
      <c r="CS580" s="240" t="str">
        <f t="shared" si="956"/>
        <v xml:space="preserve"> </v>
      </c>
      <c r="CT580" s="240" t="str">
        <f t="shared" si="957"/>
        <v xml:space="preserve"> </v>
      </c>
      <c r="CU580" s="240" t="str">
        <f t="shared" si="958"/>
        <v xml:space="preserve"> </v>
      </c>
      <c r="CV580" s="240"/>
      <c r="CW580" s="240" t="str">
        <f t="shared" si="959"/>
        <v xml:space="preserve"> </v>
      </c>
      <c r="CX580" s="240" t="str">
        <f t="shared" si="960"/>
        <v xml:space="preserve"> </v>
      </c>
      <c r="CY580" s="240" t="str">
        <f t="shared" si="961"/>
        <v xml:space="preserve"> </v>
      </c>
      <c r="CZ580" s="240"/>
      <c r="DA580" s="240" t="str">
        <f t="shared" si="962"/>
        <v xml:space="preserve"> </v>
      </c>
      <c r="DB580" s="240" t="str">
        <f t="shared" si="963"/>
        <v xml:space="preserve"> </v>
      </c>
      <c r="DC580" s="240" t="str">
        <f t="shared" si="964"/>
        <v xml:space="preserve"> </v>
      </c>
      <c r="DD580" s="240" t="str">
        <f t="shared" si="965"/>
        <v xml:space="preserve"> </v>
      </c>
      <c r="DE580" s="245" t="str">
        <f t="shared" si="966"/>
        <v xml:space="preserve"> </v>
      </c>
      <c r="DF580" s="245"/>
      <c r="DG580" s="239" t="str">
        <f t="shared" si="967"/>
        <v xml:space="preserve"> </v>
      </c>
      <c r="DH580" s="239" t="str">
        <f t="shared" si="968"/>
        <v xml:space="preserve"> </v>
      </c>
      <c r="DI580" s="239" t="str">
        <f t="shared" si="969"/>
        <v xml:space="preserve"> </v>
      </c>
      <c r="DJ580" s="240" t="str">
        <f t="shared" si="970"/>
        <v xml:space="preserve"> </v>
      </c>
    </row>
    <row r="581" spans="1:114">
      <c r="A581" s="312"/>
      <c r="I581" s="326"/>
      <c r="J581" s="326"/>
      <c r="K581" s="326"/>
      <c r="L581" s="326"/>
      <c r="M581" s="326"/>
      <c r="N581" s="326"/>
      <c r="O581" s="326"/>
      <c r="P581" s="326"/>
      <c r="Q581" s="326"/>
      <c r="R581" s="326"/>
      <c r="S581" s="326"/>
      <c r="T581" s="326"/>
      <c r="U581" s="238" t="str">
        <f t="shared" si="908"/>
        <v/>
      </c>
      <c r="V581" s="239" t="str">
        <f>IF(SUM(I581:T581)&lt;90," ",I581/stab.data!$U$7)</f>
        <v xml:space="preserve"> </v>
      </c>
      <c r="W581" s="239" t="str">
        <f>IF(SUM(I581:T581)&lt;90," ",J581/stab.data!$U$8)</f>
        <v xml:space="preserve"> </v>
      </c>
      <c r="X581" s="239" t="str">
        <f>IF(SUM(I581:T581)&lt;90," ",K581*2/stab.data!$U$9)</f>
        <v xml:space="preserve"> </v>
      </c>
      <c r="Y581" s="239" t="str">
        <f>IF(SUM(I581:T581)&lt;90," ",L581*2/stab.data!$U$10)</f>
        <v xml:space="preserve"> </v>
      </c>
      <c r="Z581" s="239" t="str">
        <f>IF(SUM(I581:T581)&lt;90," ",M581/stab.data!$U$11)</f>
        <v xml:space="preserve"> </v>
      </c>
      <c r="AA581" s="239" t="str">
        <f>IF(SUM(I581:T581)&lt;90," ",N581/stab.data!$U$12)</f>
        <v xml:space="preserve"> </v>
      </c>
      <c r="AB581" s="239" t="str">
        <f>IF(SUM(I581:T581)&lt;90," ",O581/stab.data!$U$13)</f>
        <v xml:space="preserve"> </v>
      </c>
      <c r="AC581" s="239" t="str">
        <f>IF(SUM(I581:T581)&lt;90," ",P581/stab.data!$U$14)</f>
        <v xml:space="preserve"> </v>
      </c>
      <c r="AD581" s="239" t="str">
        <f>IF(SUM(I581:T581)&lt;90," ",Q581*2/stab.data!$U$15)</f>
        <v xml:space="preserve"> </v>
      </c>
      <c r="AE581" s="239" t="str">
        <f>IF(SUM(I581:T581)&lt;90," ",R581*2/stab.data!$U$16)</f>
        <v xml:space="preserve"> </v>
      </c>
      <c r="AF581" s="239" t="str">
        <f>IF(SUM(I581:T581)&lt;90," ",S581/stab.data!$U$17)</f>
        <v xml:space="preserve"> </v>
      </c>
      <c r="AG581" s="239" t="str">
        <f>IF(SUM(I581:T581)&lt;90," ",T581/stab.data!$U$18)</f>
        <v xml:space="preserve"> </v>
      </c>
      <c r="AH581" s="239" t="str">
        <f t="shared" si="909"/>
        <v xml:space="preserve"> </v>
      </c>
      <c r="AI581" s="239" t="str">
        <f t="shared" si="910"/>
        <v xml:space="preserve"> </v>
      </c>
      <c r="AJ581" s="240" t="str">
        <f t="shared" si="911"/>
        <v xml:space="preserve"> </v>
      </c>
      <c r="AK581" s="240" t="str">
        <f t="shared" si="912"/>
        <v xml:space="preserve"> </v>
      </c>
      <c r="AL581" s="240" t="str">
        <f t="shared" si="913"/>
        <v xml:space="preserve"> </v>
      </c>
      <c r="AM581" s="240" t="str">
        <f t="shared" si="914"/>
        <v xml:space="preserve"> </v>
      </c>
      <c r="AN581" s="240" t="str">
        <f t="shared" si="915"/>
        <v xml:space="preserve"> </v>
      </c>
      <c r="AO581" s="240" t="str">
        <f t="shared" si="916"/>
        <v xml:space="preserve"> </v>
      </c>
      <c r="AP581" s="240" t="str">
        <f t="shared" si="917"/>
        <v xml:space="preserve"> </v>
      </c>
      <c r="AQ581" s="240" t="str">
        <f t="shared" si="918"/>
        <v xml:space="preserve"> </v>
      </c>
      <c r="AR581" s="240" t="str">
        <f t="shared" si="919"/>
        <v xml:space="preserve"> </v>
      </c>
      <c r="AS581" s="240" t="str">
        <f t="shared" si="920"/>
        <v xml:space="preserve"> </v>
      </c>
      <c r="AT581" s="240" t="str">
        <f t="shared" si="921"/>
        <v xml:space="preserve"> </v>
      </c>
      <c r="AU581" s="240" t="str">
        <f t="shared" si="922"/>
        <v xml:space="preserve"> </v>
      </c>
      <c r="AV581" s="239" t="str">
        <f t="shared" si="923"/>
        <v xml:space="preserve"> </v>
      </c>
      <c r="AW581" s="239" t="str">
        <f t="shared" si="924"/>
        <v xml:space="preserve"> </v>
      </c>
      <c r="AX581" s="239" t="str">
        <f>IF(SUM(I581:T581)&lt;90," ",CM581*AH581*stab.data!$U$20/13/2)</f>
        <v xml:space="preserve"> </v>
      </c>
      <c r="AY581" s="239" t="str">
        <f>IF(SUM(I581:T581)&lt;90," ",CO581*AH581*stab.data!$U$11/13)</f>
        <v xml:space="preserve"> </v>
      </c>
      <c r="AZ581" s="239" t="str">
        <f t="shared" si="925"/>
        <v/>
      </c>
      <c r="BA581" s="241" t="str">
        <f t="shared" si="926"/>
        <v xml:space="preserve"> </v>
      </c>
      <c r="BB581" s="242" t="str">
        <f>IF(SUM(I581:T581)&lt;90," ",EXP('eq. coef.'!$C$104+'eq. coef.'!$C$105*'Amp-TB2 calc'!AJ581+'eq. coef.'!$C$106*'Amp-TB2 calc'!AK581+'eq. coef.'!$C$107*'Amp-TB2 calc'!AL581+'eq. coef.'!$C$108*'Amp-TB2 calc'!AN581+'eq. coef.'!$C$109*'Amp-TB2 calc'!AP581+'eq. coef.'!$C$110*'Amp-TB2 calc'!AQ581+'eq. coef.'!$C$111*'Amp-TB2 calc'!AR581+'eq. coef.'!$C$112*'Amp-TB2 calc'!AS581))</f>
        <v xml:space="preserve"> </v>
      </c>
      <c r="BC581" s="243" t="str">
        <f>IF(SUM(I581:T581)&lt;90," ",EXP('eq. coef.'!$C$176+'eq. coef.'!$C$177*'Amp-TB2 calc'!AJ581+'eq. coef.'!$C$178*'Amp-TB2 calc'!AK581+'eq. coef.'!$C$179*'Amp-TB2 calc'!AL581+'eq. coef.'!$C$180*'Amp-TB2 calc'!AN581+'eq. coef.'!$C$181*'Amp-TB2 calc'!AP581+'eq. coef.'!$C$182*'Amp-TB2 calc'!AQ581+'eq. coef.'!$C$183*'Amp-TB2 calc'!AR581+'eq. coef.'!$C$184*'Amp-TB2 calc'!AS581))</f>
        <v xml:space="preserve"> </v>
      </c>
      <c r="BD581" s="243" t="str">
        <f>IF(SUM(I581:T581)&lt;90," ",('eq. coef.'!$C$234+'eq. coef.'!$C$235*'Amp-TB2 calc'!AJ581+'eq. coef.'!$C$236*'Amp-TB2 calc'!AK581+'eq. coef.'!$C$237*'Amp-TB2 calc'!AL581+'eq. coef.'!$C$238*'Amp-TB2 calc'!AN581+'eq. coef.'!$C$239*'Amp-TB2 calc'!AP581+'eq. coef.'!$C$240*'Amp-TB2 calc'!AQ581+'eq. coef.'!$C$241*'Amp-TB2 calc'!AR581+'eq. coef.'!$C$242*'Amp-TB2 calc'!AS581))</f>
        <v xml:space="preserve"> </v>
      </c>
      <c r="BE581" s="243" t="str">
        <f>IF(SUM(I581:T581)&lt;90," ",('eq. coef.'!$C$270+'eq. coef.'!$C$271*'Amp-TB2 calc'!AJ581+'eq. coef.'!$C$272*'Amp-TB2 calc'!AK581+'eq. coef.'!$C$273*'Amp-TB2 calc'!AL581+'eq. coef.'!$C$274*'Amp-TB2 calc'!AN581+'eq. coef.'!$C$275*'Amp-TB2 calc'!AP581+'eq. coef.'!$C$276*'Amp-TB2 calc'!AQ581+'eq. coef.'!$C$277*'Amp-TB2 calc'!AR581+'eq. coef.'!$C$278*'Amp-TB2 calc'!AS581))</f>
        <v xml:space="preserve"> </v>
      </c>
      <c r="BF581" s="243" t="str">
        <f>IF(SUM(I581:T581)&lt;90," ",EXP('eq. coef.'!$C$328+'eq. coef.'!$C$329*'Amp-TB2 calc'!AJ581+'eq. coef.'!$C$330*'Amp-TB2 calc'!AK581+'eq. coef.'!$C$331*'Amp-TB2 calc'!AL581+'eq. coef.'!$C$332*'Amp-TB2 calc'!AN581+'eq. coef.'!$C$333*'Amp-TB2 calc'!AP581+'eq. coef.'!$C$334*'Amp-TB2 calc'!AQ581+'eq. coef.'!$C$335*'Amp-TB2 calc'!AR581+'eq. coef.'!$C$336*'Amp-TB2 calc'!AS581))</f>
        <v xml:space="preserve"> </v>
      </c>
      <c r="BG581" s="255" t="str">
        <f t="shared" si="927"/>
        <v xml:space="preserve"> </v>
      </c>
      <c r="BH581" s="306" t="str">
        <f t="shared" si="928"/>
        <v xml:space="preserve"> </v>
      </c>
      <c r="BI581" s="243" t="str">
        <f t="shared" si="929"/>
        <v xml:space="preserve"> </v>
      </c>
      <c r="BJ581" s="245" t="str">
        <f t="shared" si="930"/>
        <v xml:space="preserve"> </v>
      </c>
      <c r="BK581" s="243" t="str">
        <f t="shared" si="931"/>
        <v xml:space="preserve"> </v>
      </c>
      <c r="BL581" s="247" t="str">
        <f>IF(SUM(I581:T581)&lt;90," ",'eq. coef.'!$C$360+'eq. coef.'!$C$361*'Amp-TB2 calc'!AJ581+'eq. coef.'!$C$362*'Amp-TB2 calc'!AK581+'eq. coef.'!$C$363*'Amp-TB2 calc'!AL581+'eq. coef.'!$C$364*'Amp-TB2 calc'!AN581+'eq. coef.'!$C$365*'Amp-TB2 calc'!AP581+'eq. coef.'!$C$366*'Amp-TB2 calc'!AQ581+'eq. coef.'!$C$367*'Amp-TB2 calc'!AR581+'eq. coef.'!$C$368*'Amp-TB2 calc'!AS581+'eq. coef.'!$C$369*LN(BO581))</f>
        <v xml:space="preserve"> </v>
      </c>
      <c r="BM581" s="248" t="str">
        <f t="shared" si="932"/>
        <v/>
      </c>
      <c r="BN581" s="267" t="str">
        <f t="shared" si="933"/>
        <v/>
      </c>
      <c r="BO581" s="249" t="str">
        <f t="shared" si="934"/>
        <v xml:space="preserve"> </v>
      </c>
      <c r="BP581" s="243" t="str">
        <f t="shared" si="935"/>
        <v xml:space="preserve"> </v>
      </c>
      <c r="BQ581" s="245"/>
      <c r="BR581" s="245">
        <f t="shared" si="936"/>
        <v>0</v>
      </c>
      <c r="BS581" s="245">
        <f t="shared" si="937"/>
        <v>0</v>
      </c>
      <c r="BT581" s="243" t="str">
        <f t="shared" si="938"/>
        <v xml:space="preserve"> </v>
      </c>
      <c r="BU581" s="250"/>
      <c r="BV581" s="251" t="str">
        <f>IF(SUM(I581:T581)&lt;90," ",'eq. coef.'!$B$1128*'Amp-TB2 calc'!CF581+'eq. coef.'!$B$1129*'Amp-TB2 calc'!CJ581+'eq. coef.'!$B$1130*'Amp-TB2 calc'!CK581+'eq. coef.'!$B$1131*'Amp-TB2 calc'!CM581+'eq. coef.'!$B$1132*'Amp-TB2 calc'!CN581+'eq. coef.'!$B$1133*'Amp-TB2 calc'!CO581+'eq. coef.'!$B$1134*'Amp-TB2 calc'!CP581+'eq. coef.'!$B$1135*'Amp-TB2 calc'!CS581+'eq. coef.'!$B$1135*'Amp-TB2 calc'!CW581+'eq. coef.'!$B$1137*'Amp-TB2 calc'!CX581)</f>
        <v xml:space="preserve"> </v>
      </c>
      <c r="BW581" s="252" t="str">
        <f t="shared" si="939"/>
        <v/>
      </c>
      <c r="BX581" s="253"/>
      <c r="BY581" s="252" t="str">
        <f t="shared" si="940"/>
        <v xml:space="preserve"> </v>
      </c>
      <c r="BZ581" s="251" t="str">
        <f>IF(SUM(I581:T581)&lt;90," ",EXP('eq. coef.'!$B$1156*'Amp-TB2 calc'!CF581+'eq. coef.'!$B$1157*'Amp-TB2 calc'!CJ581+'eq. coef.'!$B$1158*'Amp-TB2 calc'!CK581+'eq. coef.'!$B$1159*'Amp-TB2 calc'!CM581+'eq. coef.'!$B$1160*'Amp-TB2 calc'!CN581+'eq. coef.'!$B$1161*'Amp-TB2 calc'!CO581+'eq. coef.'!$B$1162*'Amp-TB2 calc'!CP581+'eq. coef.'!$B$1163*'Amp-TB2 calc'!CS581+'eq. coef.'!$B$1164*'Amp-TB2 calc'!CW581+'eq. coef.'!$B$1165*'Amp-TB2 calc'!CX581))</f>
        <v xml:space="preserve"> </v>
      </c>
      <c r="CA581" s="252" t="str">
        <f t="shared" si="941"/>
        <v xml:space="preserve"> </v>
      </c>
      <c r="CB581" s="245"/>
      <c r="CC581" s="244" t="str">
        <f t="shared" si="942"/>
        <v xml:space="preserve"> </v>
      </c>
      <c r="CD581" s="244" t="str">
        <f t="shared" si="943"/>
        <v xml:space="preserve"> </v>
      </c>
      <c r="CE581" s="240" t="str">
        <f t="shared" si="944"/>
        <v xml:space="preserve"> </v>
      </c>
      <c r="CF581" s="240" t="str">
        <f t="shared" si="945"/>
        <v xml:space="preserve"> </v>
      </c>
      <c r="CG581" s="240" t="str">
        <f t="shared" si="946"/>
        <v xml:space="preserve"> </v>
      </c>
      <c r="CH581" s="240" t="str">
        <f t="shared" si="947"/>
        <v xml:space="preserve"> </v>
      </c>
      <c r="CI581" s="240"/>
      <c r="CJ581" s="240" t="str">
        <f t="shared" si="948"/>
        <v xml:space="preserve"> </v>
      </c>
      <c r="CK581" s="240" t="str">
        <f t="shared" si="949"/>
        <v xml:space="preserve"> </v>
      </c>
      <c r="CL581" s="240" t="str">
        <f t="shared" si="950"/>
        <v xml:space="preserve"> </v>
      </c>
      <c r="CM581" s="240" t="str">
        <f t="shared" si="951"/>
        <v xml:space="preserve"> </v>
      </c>
      <c r="CN581" s="240" t="str">
        <f t="shared" si="952"/>
        <v xml:space="preserve"> </v>
      </c>
      <c r="CO581" s="240" t="str">
        <f t="shared" si="953"/>
        <v xml:space="preserve"> </v>
      </c>
      <c r="CP581" s="240" t="str">
        <f t="shared" si="954"/>
        <v xml:space="preserve"> </v>
      </c>
      <c r="CQ581" s="240" t="str">
        <f t="shared" si="955"/>
        <v xml:space="preserve"> </v>
      </c>
      <c r="CR581" s="240"/>
      <c r="CS581" s="240" t="str">
        <f t="shared" si="956"/>
        <v xml:space="preserve"> </v>
      </c>
      <c r="CT581" s="240" t="str">
        <f t="shared" si="957"/>
        <v xml:space="preserve"> </v>
      </c>
      <c r="CU581" s="240" t="str">
        <f t="shared" si="958"/>
        <v xml:space="preserve"> </v>
      </c>
      <c r="CV581" s="240"/>
      <c r="CW581" s="240" t="str">
        <f t="shared" si="959"/>
        <v xml:space="preserve"> </v>
      </c>
      <c r="CX581" s="240" t="str">
        <f t="shared" si="960"/>
        <v xml:space="preserve"> </v>
      </c>
      <c r="CY581" s="240" t="str">
        <f t="shared" si="961"/>
        <v xml:space="preserve"> </v>
      </c>
      <c r="CZ581" s="240"/>
      <c r="DA581" s="240" t="str">
        <f t="shared" si="962"/>
        <v xml:space="preserve"> </v>
      </c>
      <c r="DB581" s="240" t="str">
        <f t="shared" si="963"/>
        <v xml:space="preserve"> </v>
      </c>
      <c r="DC581" s="240" t="str">
        <f t="shared" si="964"/>
        <v xml:space="preserve"> </v>
      </c>
      <c r="DD581" s="240" t="str">
        <f t="shared" si="965"/>
        <v xml:space="preserve"> </v>
      </c>
      <c r="DE581" s="245" t="str">
        <f t="shared" si="966"/>
        <v xml:space="preserve"> </v>
      </c>
      <c r="DF581" s="245"/>
      <c r="DG581" s="239" t="str">
        <f t="shared" si="967"/>
        <v xml:space="preserve"> </v>
      </c>
      <c r="DH581" s="239" t="str">
        <f t="shared" si="968"/>
        <v xml:space="preserve"> </v>
      </c>
      <c r="DI581" s="239" t="str">
        <f t="shared" si="969"/>
        <v xml:space="preserve"> </v>
      </c>
      <c r="DJ581" s="240" t="str">
        <f t="shared" si="970"/>
        <v xml:space="preserve"> </v>
      </c>
    </row>
    <row r="582" spans="1:114">
      <c r="A582" s="312"/>
      <c r="I582" s="325"/>
      <c r="J582" s="325"/>
      <c r="K582" s="325"/>
      <c r="L582" s="325"/>
      <c r="M582" s="325"/>
      <c r="N582" s="325"/>
      <c r="O582" s="325"/>
      <c r="P582" s="325"/>
      <c r="Q582" s="325"/>
      <c r="R582" s="325"/>
      <c r="S582" s="325"/>
      <c r="T582" s="325"/>
      <c r="U582" s="238" t="str">
        <f t="shared" si="908"/>
        <v/>
      </c>
      <c r="V582" s="239" t="str">
        <f>IF(SUM(I582:T582)&lt;90," ",I582/stab.data!$U$7)</f>
        <v xml:space="preserve"> </v>
      </c>
      <c r="W582" s="239" t="str">
        <f>IF(SUM(I582:T582)&lt;90," ",J582/stab.data!$U$8)</f>
        <v xml:space="preserve"> </v>
      </c>
      <c r="X582" s="239" t="str">
        <f>IF(SUM(I582:T582)&lt;90," ",K582*2/stab.data!$U$9)</f>
        <v xml:space="preserve"> </v>
      </c>
      <c r="Y582" s="239" t="str">
        <f>IF(SUM(I582:T582)&lt;90," ",L582*2/stab.data!$U$10)</f>
        <v xml:space="preserve"> </v>
      </c>
      <c r="Z582" s="239" t="str">
        <f>IF(SUM(I582:T582)&lt;90," ",M582/stab.data!$U$11)</f>
        <v xml:space="preserve"> </v>
      </c>
      <c r="AA582" s="239" t="str">
        <f>IF(SUM(I582:T582)&lt;90," ",N582/stab.data!$U$12)</f>
        <v xml:space="preserve"> </v>
      </c>
      <c r="AB582" s="239" t="str">
        <f>IF(SUM(I582:T582)&lt;90," ",O582/stab.data!$U$13)</f>
        <v xml:space="preserve"> </v>
      </c>
      <c r="AC582" s="239" t="str">
        <f>IF(SUM(I582:T582)&lt;90," ",P582/stab.data!$U$14)</f>
        <v xml:space="preserve"> </v>
      </c>
      <c r="AD582" s="239" t="str">
        <f>IF(SUM(I582:T582)&lt;90," ",Q582*2/stab.data!$U$15)</f>
        <v xml:space="preserve"> </v>
      </c>
      <c r="AE582" s="239" t="str">
        <f>IF(SUM(I582:T582)&lt;90," ",R582*2/stab.data!$U$16)</f>
        <v xml:space="preserve"> </v>
      </c>
      <c r="AF582" s="239" t="str">
        <f>IF(SUM(I582:T582)&lt;90," ",S582/stab.data!$U$17)</f>
        <v xml:space="preserve"> </v>
      </c>
      <c r="AG582" s="239" t="str">
        <f>IF(SUM(I582:T582)&lt;90," ",T582/stab.data!$U$18)</f>
        <v xml:space="preserve"> </v>
      </c>
      <c r="AH582" s="239" t="str">
        <f t="shared" si="909"/>
        <v xml:space="preserve"> </v>
      </c>
      <c r="AI582" s="239" t="str">
        <f t="shared" si="910"/>
        <v xml:space="preserve"> </v>
      </c>
      <c r="AJ582" s="240" t="str">
        <f t="shared" si="911"/>
        <v xml:space="preserve"> </v>
      </c>
      <c r="AK582" s="240" t="str">
        <f t="shared" si="912"/>
        <v xml:space="preserve"> </v>
      </c>
      <c r="AL582" s="240" t="str">
        <f t="shared" si="913"/>
        <v xml:space="preserve"> </v>
      </c>
      <c r="AM582" s="240" t="str">
        <f t="shared" si="914"/>
        <v xml:space="preserve"> </v>
      </c>
      <c r="AN582" s="240" t="str">
        <f t="shared" si="915"/>
        <v xml:space="preserve"> </v>
      </c>
      <c r="AO582" s="240" t="str">
        <f t="shared" si="916"/>
        <v xml:space="preserve"> </v>
      </c>
      <c r="AP582" s="240" t="str">
        <f t="shared" si="917"/>
        <v xml:space="preserve"> </v>
      </c>
      <c r="AQ582" s="240" t="str">
        <f t="shared" si="918"/>
        <v xml:space="preserve"> </v>
      </c>
      <c r="AR582" s="240" t="str">
        <f t="shared" si="919"/>
        <v xml:space="preserve"> </v>
      </c>
      <c r="AS582" s="240" t="str">
        <f t="shared" si="920"/>
        <v xml:space="preserve"> </v>
      </c>
      <c r="AT582" s="240" t="str">
        <f t="shared" si="921"/>
        <v xml:space="preserve"> </v>
      </c>
      <c r="AU582" s="240" t="str">
        <f t="shared" si="922"/>
        <v xml:space="preserve"> </v>
      </c>
      <c r="AV582" s="239" t="str">
        <f t="shared" si="923"/>
        <v xml:space="preserve"> </v>
      </c>
      <c r="AW582" s="239" t="str">
        <f t="shared" si="924"/>
        <v xml:space="preserve"> </v>
      </c>
      <c r="AX582" s="239" t="str">
        <f>IF(SUM(I582:T582)&lt;90," ",CM582*AH582*stab.data!$U$20/13/2)</f>
        <v xml:space="preserve"> </v>
      </c>
      <c r="AY582" s="239" t="str">
        <f>IF(SUM(I582:T582)&lt;90," ",CO582*AH582*stab.data!$U$11/13)</f>
        <v xml:space="preserve"> </v>
      </c>
      <c r="AZ582" s="239" t="str">
        <f t="shared" si="925"/>
        <v/>
      </c>
      <c r="BA582" s="241" t="str">
        <f t="shared" si="926"/>
        <v xml:space="preserve"> </v>
      </c>
      <c r="BB582" s="242" t="str">
        <f>IF(SUM(I582:T582)&lt;90," ",EXP('eq. coef.'!$C$104+'eq. coef.'!$C$105*'Amp-TB2 calc'!AJ582+'eq. coef.'!$C$106*'Amp-TB2 calc'!AK582+'eq. coef.'!$C$107*'Amp-TB2 calc'!AL582+'eq. coef.'!$C$108*'Amp-TB2 calc'!AN582+'eq. coef.'!$C$109*'Amp-TB2 calc'!AP582+'eq. coef.'!$C$110*'Amp-TB2 calc'!AQ582+'eq. coef.'!$C$111*'Amp-TB2 calc'!AR582+'eq. coef.'!$C$112*'Amp-TB2 calc'!AS582))</f>
        <v xml:space="preserve"> </v>
      </c>
      <c r="BC582" s="243" t="str">
        <f>IF(SUM(I582:T582)&lt;90," ",EXP('eq. coef.'!$C$176+'eq. coef.'!$C$177*'Amp-TB2 calc'!AJ582+'eq. coef.'!$C$178*'Amp-TB2 calc'!AK582+'eq. coef.'!$C$179*'Amp-TB2 calc'!AL582+'eq. coef.'!$C$180*'Amp-TB2 calc'!AN582+'eq. coef.'!$C$181*'Amp-TB2 calc'!AP582+'eq. coef.'!$C$182*'Amp-TB2 calc'!AQ582+'eq. coef.'!$C$183*'Amp-TB2 calc'!AR582+'eq. coef.'!$C$184*'Amp-TB2 calc'!AS582))</f>
        <v xml:space="preserve"> </v>
      </c>
      <c r="BD582" s="243" t="str">
        <f>IF(SUM(I582:T582)&lt;90," ",('eq. coef.'!$C$234+'eq. coef.'!$C$235*'Amp-TB2 calc'!AJ582+'eq. coef.'!$C$236*'Amp-TB2 calc'!AK582+'eq. coef.'!$C$237*'Amp-TB2 calc'!AL582+'eq. coef.'!$C$238*'Amp-TB2 calc'!AN582+'eq. coef.'!$C$239*'Amp-TB2 calc'!AP582+'eq. coef.'!$C$240*'Amp-TB2 calc'!AQ582+'eq. coef.'!$C$241*'Amp-TB2 calc'!AR582+'eq. coef.'!$C$242*'Amp-TB2 calc'!AS582))</f>
        <v xml:space="preserve"> </v>
      </c>
      <c r="BE582" s="243" t="str">
        <f>IF(SUM(I582:T582)&lt;90," ",('eq. coef.'!$C$270+'eq. coef.'!$C$271*'Amp-TB2 calc'!AJ582+'eq. coef.'!$C$272*'Amp-TB2 calc'!AK582+'eq. coef.'!$C$273*'Amp-TB2 calc'!AL582+'eq. coef.'!$C$274*'Amp-TB2 calc'!AN582+'eq. coef.'!$C$275*'Amp-TB2 calc'!AP582+'eq. coef.'!$C$276*'Amp-TB2 calc'!AQ582+'eq. coef.'!$C$277*'Amp-TB2 calc'!AR582+'eq. coef.'!$C$278*'Amp-TB2 calc'!AS582))</f>
        <v xml:space="preserve"> </v>
      </c>
      <c r="BF582" s="243" t="str">
        <f>IF(SUM(I582:T582)&lt;90," ",EXP('eq. coef.'!$C$328+'eq. coef.'!$C$329*'Amp-TB2 calc'!AJ582+'eq. coef.'!$C$330*'Amp-TB2 calc'!AK582+'eq. coef.'!$C$331*'Amp-TB2 calc'!AL582+'eq. coef.'!$C$332*'Amp-TB2 calc'!AN582+'eq. coef.'!$C$333*'Amp-TB2 calc'!AP582+'eq. coef.'!$C$334*'Amp-TB2 calc'!AQ582+'eq. coef.'!$C$335*'Amp-TB2 calc'!AR582+'eq. coef.'!$C$336*'Amp-TB2 calc'!AS582))</f>
        <v xml:space="preserve"> </v>
      </c>
      <c r="BG582" s="255" t="str">
        <f t="shared" si="927"/>
        <v xml:space="preserve"> </v>
      </c>
      <c r="BH582" s="306" t="str">
        <f t="shared" si="928"/>
        <v xml:space="preserve"> </v>
      </c>
      <c r="BI582" s="243" t="str">
        <f t="shared" si="929"/>
        <v xml:space="preserve"> </v>
      </c>
      <c r="BJ582" s="245" t="str">
        <f t="shared" si="930"/>
        <v xml:space="preserve"> </v>
      </c>
      <c r="BK582" s="243" t="str">
        <f t="shared" si="931"/>
        <v xml:space="preserve"> </v>
      </c>
      <c r="BL582" s="247" t="str">
        <f>IF(SUM(I582:T582)&lt;90," ",'eq. coef.'!$C$360+'eq. coef.'!$C$361*'Amp-TB2 calc'!AJ582+'eq. coef.'!$C$362*'Amp-TB2 calc'!AK582+'eq. coef.'!$C$363*'Amp-TB2 calc'!AL582+'eq. coef.'!$C$364*'Amp-TB2 calc'!AN582+'eq. coef.'!$C$365*'Amp-TB2 calc'!AP582+'eq. coef.'!$C$366*'Amp-TB2 calc'!AQ582+'eq. coef.'!$C$367*'Amp-TB2 calc'!AR582+'eq. coef.'!$C$368*'Amp-TB2 calc'!AS582+'eq. coef.'!$C$369*LN(BO582))</f>
        <v xml:space="preserve"> </v>
      </c>
      <c r="BM582" s="248" t="str">
        <f t="shared" si="932"/>
        <v/>
      </c>
      <c r="BN582" s="267" t="str">
        <f t="shared" si="933"/>
        <v/>
      </c>
      <c r="BO582" s="249" t="str">
        <f t="shared" si="934"/>
        <v xml:space="preserve"> </v>
      </c>
      <c r="BP582" s="243" t="str">
        <f t="shared" si="935"/>
        <v xml:space="preserve"> </v>
      </c>
      <c r="BQ582" s="245"/>
      <c r="BR582" s="245">
        <f t="shared" si="936"/>
        <v>0</v>
      </c>
      <c r="BS582" s="245">
        <f t="shared" si="937"/>
        <v>0</v>
      </c>
      <c r="BT582" s="243" t="str">
        <f t="shared" si="938"/>
        <v xml:space="preserve"> </v>
      </c>
      <c r="BU582" s="250"/>
      <c r="BV582" s="251" t="str">
        <f>IF(SUM(I582:T582)&lt;90," ",'eq. coef.'!$B$1128*'Amp-TB2 calc'!CF582+'eq. coef.'!$B$1129*'Amp-TB2 calc'!CJ582+'eq. coef.'!$B$1130*'Amp-TB2 calc'!CK582+'eq. coef.'!$B$1131*'Amp-TB2 calc'!CM582+'eq. coef.'!$B$1132*'Amp-TB2 calc'!CN582+'eq. coef.'!$B$1133*'Amp-TB2 calc'!CO582+'eq. coef.'!$B$1134*'Amp-TB2 calc'!CP582+'eq. coef.'!$B$1135*'Amp-TB2 calc'!CS582+'eq. coef.'!$B$1135*'Amp-TB2 calc'!CW582+'eq. coef.'!$B$1137*'Amp-TB2 calc'!CX582)</f>
        <v xml:space="preserve"> </v>
      </c>
      <c r="BW582" s="252" t="str">
        <f t="shared" si="939"/>
        <v/>
      </c>
      <c r="BX582" s="253"/>
      <c r="BY582" s="252" t="str">
        <f t="shared" si="940"/>
        <v xml:space="preserve"> </v>
      </c>
      <c r="BZ582" s="251" t="str">
        <f>IF(SUM(I582:T582)&lt;90," ",EXP('eq. coef.'!$B$1156*'Amp-TB2 calc'!CF582+'eq. coef.'!$B$1157*'Amp-TB2 calc'!CJ582+'eq. coef.'!$B$1158*'Amp-TB2 calc'!CK582+'eq. coef.'!$B$1159*'Amp-TB2 calc'!CM582+'eq. coef.'!$B$1160*'Amp-TB2 calc'!CN582+'eq. coef.'!$B$1161*'Amp-TB2 calc'!CO582+'eq. coef.'!$B$1162*'Amp-TB2 calc'!CP582+'eq. coef.'!$B$1163*'Amp-TB2 calc'!CS582+'eq. coef.'!$B$1164*'Amp-TB2 calc'!CW582+'eq. coef.'!$B$1165*'Amp-TB2 calc'!CX582))</f>
        <v xml:space="preserve"> </v>
      </c>
      <c r="CA582" s="252" t="str">
        <f t="shared" si="941"/>
        <v xml:space="preserve"> </v>
      </c>
      <c r="CB582" s="245"/>
      <c r="CC582" s="244" t="str">
        <f t="shared" si="942"/>
        <v xml:space="preserve"> </v>
      </c>
      <c r="CD582" s="244" t="str">
        <f t="shared" si="943"/>
        <v xml:space="preserve"> </v>
      </c>
      <c r="CE582" s="240" t="str">
        <f t="shared" si="944"/>
        <v xml:space="preserve"> </v>
      </c>
      <c r="CF582" s="240" t="str">
        <f t="shared" si="945"/>
        <v xml:space="preserve"> </v>
      </c>
      <c r="CG582" s="240" t="str">
        <f t="shared" si="946"/>
        <v xml:space="preserve"> </v>
      </c>
      <c r="CH582" s="240" t="str">
        <f t="shared" si="947"/>
        <v xml:space="preserve"> </v>
      </c>
      <c r="CI582" s="240"/>
      <c r="CJ582" s="240" t="str">
        <f t="shared" si="948"/>
        <v xml:space="preserve"> </v>
      </c>
      <c r="CK582" s="240" t="str">
        <f t="shared" si="949"/>
        <v xml:space="preserve"> </v>
      </c>
      <c r="CL582" s="240" t="str">
        <f t="shared" si="950"/>
        <v xml:space="preserve"> </v>
      </c>
      <c r="CM582" s="240" t="str">
        <f t="shared" si="951"/>
        <v xml:space="preserve"> </v>
      </c>
      <c r="CN582" s="240" t="str">
        <f t="shared" si="952"/>
        <v xml:space="preserve"> </v>
      </c>
      <c r="CO582" s="240" t="str">
        <f t="shared" si="953"/>
        <v xml:space="preserve"> </v>
      </c>
      <c r="CP582" s="240" t="str">
        <f t="shared" si="954"/>
        <v xml:space="preserve"> </v>
      </c>
      <c r="CQ582" s="240" t="str">
        <f t="shared" si="955"/>
        <v xml:space="preserve"> </v>
      </c>
      <c r="CR582" s="240"/>
      <c r="CS582" s="240" t="str">
        <f t="shared" si="956"/>
        <v xml:space="preserve"> </v>
      </c>
      <c r="CT582" s="240" t="str">
        <f t="shared" si="957"/>
        <v xml:space="preserve"> </v>
      </c>
      <c r="CU582" s="240" t="str">
        <f t="shared" si="958"/>
        <v xml:space="preserve"> </v>
      </c>
      <c r="CV582" s="240"/>
      <c r="CW582" s="240" t="str">
        <f t="shared" si="959"/>
        <v xml:space="preserve"> </v>
      </c>
      <c r="CX582" s="240" t="str">
        <f t="shared" si="960"/>
        <v xml:space="preserve"> </v>
      </c>
      <c r="CY582" s="240" t="str">
        <f t="shared" si="961"/>
        <v xml:space="preserve"> </v>
      </c>
      <c r="CZ582" s="240"/>
      <c r="DA582" s="240" t="str">
        <f t="shared" si="962"/>
        <v xml:space="preserve"> </v>
      </c>
      <c r="DB582" s="240" t="str">
        <f t="shared" si="963"/>
        <v xml:space="preserve"> </v>
      </c>
      <c r="DC582" s="240" t="str">
        <f t="shared" si="964"/>
        <v xml:space="preserve"> </v>
      </c>
      <c r="DD582" s="240" t="str">
        <f t="shared" si="965"/>
        <v xml:space="preserve"> </v>
      </c>
      <c r="DE582" s="245" t="str">
        <f t="shared" si="966"/>
        <v xml:space="preserve"> </v>
      </c>
      <c r="DF582" s="245"/>
      <c r="DG582" s="239" t="str">
        <f t="shared" si="967"/>
        <v xml:space="preserve"> </v>
      </c>
      <c r="DH582" s="239" t="str">
        <f t="shared" si="968"/>
        <v xml:space="preserve"> </v>
      </c>
      <c r="DI582" s="239" t="str">
        <f t="shared" si="969"/>
        <v xml:space="preserve"> </v>
      </c>
      <c r="DJ582" s="240" t="str">
        <f t="shared" si="970"/>
        <v xml:space="preserve"> </v>
      </c>
    </row>
    <row r="583" spans="1:114">
      <c r="A583" s="312"/>
      <c r="I583" s="325"/>
      <c r="J583" s="325"/>
      <c r="K583" s="325"/>
      <c r="L583" s="325"/>
      <c r="M583" s="325"/>
      <c r="N583" s="325"/>
      <c r="O583" s="325"/>
      <c r="P583" s="325"/>
      <c r="Q583" s="325"/>
      <c r="R583" s="325"/>
      <c r="S583" s="325"/>
      <c r="T583" s="325"/>
      <c r="U583" s="238" t="str">
        <f t="shared" si="908"/>
        <v/>
      </c>
      <c r="V583" s="239" t="str">
        <f>IF(SUM(I583:T583)&lt;90," ",I583/stab.data!$U$7)</f>
        <v xml:space="preserve"> </v>
      </c>
      <c r="W583" s="239" t="str">
        <f>IF(SUM(I583:T583)&lt;90," ",J583/stab.data!$U$8)</f>
        <v xml:space="preserve"> </v>
      </c>
      <c r="X583" s="239" t="str">
        <f>IF(SUM(I583:T583)&lt;90," ",K583*2/stab.data!$U$9)</f>
        <v xml:space="preserve"> </v>
      </c>
      <c r="Y583" s="239" t="str">
        <f>IF(SUM(I583:T583)&lt;90," ",L583*2/stab.data!$U$10)</f>
        <v xml:space="preserve"> </v>
      </c>
      <c r="Z583" s="239" t="str">
        <f>IF(SUM(I583:T583)&lt;90," ",M583/stab.data!$U$11)</f>
        <v xml:space="preserve"> </v>
      </c>
      <c r="AA583" s="239" t="str">
        <f>IF(SUM(I583:T583)&lt;90," ",N583/stab.data!$U$12)</f>
        <v xml:space="preserve"> </v>
      </c>
      <c r="AB583" s="239" t="str">
        <f>IF(SUM(I583:T583)&lt;90," ",O583/stab.data!$U$13)</f>
        <v xml:space="preserve"> </v>
      </c>
      <c r="AC583" s="239" t="str">
        <f>IF(SUM(I583:T583)&lt;90," ",P583/stab.data!$U$14)</f>
        <v xml:space="preserve"> </v>
      </c>
      <c r="AD583" s="239" t="str">
        <f>IF(SUM(I583:T583)&lt;90," ",Q583*2/stab.data!$U$15)</f>
        <v xml:space="preserve"> </v>
      </c>
      <c r="AE583" s="239" t="str">
        <f>IF(SUM(I583:T583)&lt;90," ",R583*2/stab.data!$U$16)</f>
        <v xml:space="preserve"> </v>
      </c>
      <c r="AF583" s="239" t="str">
        <f>IF(SUM(I583:T583)&lt;90," ",S583/stab.data!$U$17)</f>
        <v xml:space="preserve"> </v>
      </c>
      <c r="AG583" s="239" t="str">
        <f>IF(SUM(I583:T583)&lt;90," ",T583/stab.data!$U$18)</f>
        <v xml:space="preserve"> </v>
      </c>
      <c r="AH583" s="239" t="str">
        <f t="shared" si="909"/>
        <v xml:space="preserve"> </v>
      </c>
      <c r="AI583" s="239" t="str">
        <f t="shared" si="910"/>
        <v xml:space="preserve"> </v>
      </c>
      <c r="AJ583" s="240" t="str">
        <f t="shared" si="911"/>
        <v xml:space="preserve"> </v>
      </c>
      <c r="AK583" s="240" t="str">
        <f t="shared" si="912"/>
        <v xml:space="preserve"> </v>
      </c>
      <c r="AL583" s="240" t="str">
        <f t="shared" si="913"/>
        <v xml:space="preserve"> </v>
      </c>
      <c r="AM583" s="240" t="str">
        <f t="shared" si="914"/>
        <v xml:space="preserve"> </v>
      </c>
      <c r="AN583" s="240" t="str">
        <f t="shared" si="915"/>
        <v xml:space="preserve"> </v>
      </c>
      <c r="AO583" s="240" t="str">
        <f t="shared" si="916"/>
        <v xml:space="preserve"> </v>
      </c>
      <c r="AP583" s="240" t="str">
        <f t="shared" si="917"/>
        <v xml:space="preserve"> </v>
      </c>
      <c r="AQ583" s="240" t="str">
        <f t="shared" si="918"/>
        <v xml:space="preserve"> </v>
      </c>
      <c r="AR583" s="240" t="str">
        <f t="shared" si="919"/>
        <v xml:space="preserve"> </v>
      </c>
      <c r="AS583" s="240" t="str">
        <f t="shared" si="920"/>
        <v xml:space="preserve"> </v>
      </c>
      <c r="AT583" s="240" t="str">
        <f t="shared" si="921"/>
        <v xml:space="preserve"> </v>
      </c>
      <c r="AU583" s="240" t="str">
        <f t="shared" si="922"/>
        <v xml:space="preserve"> </v>
      </c>
      <c r="AV583" s="239" t="str">
        <f t="shared" si="923"/>
        <v xml:space="preserve"> </v>
      </c>
      <c r="AW583" s="239" t="str">
        <f t="shared" si="924"/>
        <v xml:space="preserve"> </v>
      </c>
      <c r="AX583" s="239" t="str">
        <f>IF(SUM(I583:T583)&lt;90," ",CM583*AH583*stab.data!$U$20/13/2)</f>
        <v xml:space="preserve"> </v>
      </c>
      <c r="AY583" s="239" t="str">
        <f>IF(SUM(I583:T583)&lt;90," ",CO583*AH583*stab.data!$U$11/13)</f>
        <v xml:space="preserve"> </v>
      </c>
      <c r="AZ583" s="239" t="str">
        <f t="shared" si="925"/>
        <v/>
      </c>
      <c r="BA583" s="241" t="str">
        <f t="shared" si="926"/>
        <v xml:space="preserve"> </v>
      </c>
      <c r="BB583" s="242" t="str">
        <f>IF(SUM(I583:T583)&lt;90," ",EXP('eq. coef.'!$C$104+'eq. coef.'!$C$105*'Amp-TB2 calc'!AJ583+'eq. coef.'!$C$106*'Amp-TB2 calc'!AK583+'eq. coef.'!$C$107*'Amp-TB2 calc'!AL583+'eq. coef.'!$C$108*'Amp-TB2 calc'!AN583+'eq. coef.'!$C$109*'Amp-TB2 calc'!AP583+'eq. coef.'!$C$110*'Amp-TB2 calc'!AQ583+'eq. coef.'!$C$111*'Amp-TB2 calc'!AR583+'eq. coef.'!$C$112*'Amp-TB2 calc'!AS583))</f>
        <v xml:space="preserve"> </v>
      </c>
      <c r="BC583" s="243" t="str">
        <f>IF(SUM(I583:T583)&lt;90," ",EXP('eq. coef.'!$C$176+'eq. coef.'!$C$177*'Amp-TB2 calc'!AJ583+'eq. coef.'!$C$178*'Amp-TB2 calc'!AK583+'eq. coef.'!$C$179*'Amp-TB2 calc'!AL583+'eq. coef.'!$C$180*'Amp-TB2 calc'!AN583+'eq. coef.'!$C$181*'Amp-TB2 calc'!AP583+'eq. coef.'!$C$182*'Amp-TB2 calc'!AQ583+'eq. coef.'!$C$183*'Amp-TB2 calc'!AR583+'eq. coef.'!$C$184*'Amp-TB2 calc'!AS583))</f>
        <v xml:space="preserve"> </v>
      </c>
      <c r="BD583" s="243" t="str">
        <f>IF(SUM(I583:T583)&lt;90," ",('eq. coef.'!$C$234+'eq. coef.'!$C$235*'Amp-TB2 calc'!AJ583+'eq. coef.'!$C$236*'Amp-TB2 calc'!AK583+'eq. coef.'!$C$237*'Amp-TB2 calc'!AL583+'eq. coef.'!$C$238*'Amp-TB2 calc'!AN583+'eq. coef.'!$C$239*'Amp-TB2 calc'!AP583+'eq. coef.'!$C$240*'Amp-TB2 calc'!AQ583+'eq. coef.'!$C$241*'Amp-TB2 calc'!AR583+'eq. coef.'!$C$242*'Amp-TB2 calc'!AS583))</f>
        <v xml:space="preserve"> </v>
      </c>
      <c r="BE583" s="243" t="str">
        <f>IF(SUM(I583:T583)&lt;90," ",('eq. coef.'!$C$270+'eq. coef.'!$C$271*'Amp-TB2 calc'!AJ583+'eq. coef.'!$C$272*'Amp-TB2 calc'!AK583+'eq. coef.'!$C$273*'Amp-TB2 calc'!AL583+'eq. coef.'!$C$274*'Amp-TB2 calc'!AN583+'eq. coef.'!$C$275*'Amp-TB2 calc'!AP583+'eq. coef.'!$C$276*'Amp-TB2 calc'!AQ583+'eq. coef.'!$C$277*'Amp-TB2 calc'!AR583+'eq. coef.'!$C$278*'Amp-TB2 calc'!AS583))</f>
        <v xml:space="preserve"> </v>
      </c>
      <c r="BF583" s="243" t="str">
        <f>IF(SUM(I583:T583)&lt;90," ",EXP('eq. coef.'!$C$328+'eq. coef.'!$C$329*'Amp-TB2 calc'!AJ583+'eq. coef.'!$C$330*'Amp-TB2 calc'!AK583+'eq. coef.'!$C$331*'Amp-TB2 calc'!AL583+'eq. coef.'!$C$332*'Amp-TB2 calc'!AN583+'eq. coef.'!$C$333*'Amp-TB2 calc'!AP583+'eq. coef.'!$C$334*'Amp-TB2 calc'!AQ583+'eq. coef.'!$C$335*'Amp-TB2 calc'!AR583+'eq. coef.'!$C$336*'Amp-TB2 calc'!AS583))</f>
        <v xml:space="preserve"> </v>
      </c>
      <c r="BG583" s="255" t="str">
        <f t="shared" si="927"/>
        <v xml:space="preserve"> </v>
      </c>
      <c r="BH583" s="306" t="str">
        <f t="shared" si="928"/>
        <v xml:space="preserve"> </v>
      </c>
      <c r="BI583" s="243" t="str">
        <f t="shared" si="929"/>
        <v xml:space="preserve"> </v>
      </c>
      <c r="BJ583" s="245" t="str">
        <f t="shared" si="930"/>
        <v xml:space="preserve"> </v>
      </c>
      <c r="BK583" s="243" t="str">
        <f t="shared" si="931"/>
        <v xml:space="preserve"> </v>
      </c>
      <c r="BL583" s="247" t="str">
        <f>IF(SUM(I583:T583)&lt;90," ",'eq. coef.'!$C$360+'eq. coef.'!$C$361*'Amp-TB2 calc'!AJ583+'eq. coef.'!$C$362*'Amp-TB2 calc'!AK583+'eq. coef.'!$C$363*'Amp-TB2 calc'!AL583+'eq. coef.'!$C$364*'Amp-TB2 calc'!AN583+'eq. coef.'!$C$365*'Amp-TB2 calc'!AP583+'eq. coef.'!$C$366*'Amp-TB2 calc'!AQ583+'eq. coef.'!$C$367*'Amp-TB2 calc'!AR583+'eq. coef.'!$C$368*'Amp-TB2 calc'!AS583+'eq. coef.'!$C$369*LN(BO583))</f>
        <v xml:space="preserve"> </v>
      </c>
      <c r="BM583" s="248" t="str">
        <f t="shared" si="932"/>
        <v/>
      </c>
      <c r="BN583" s="267" t="str">
        <f t="shared" si="933"/>
        <v/>
      </c>
      <c r="BO583" s="249" t="str">
        <f t="shared" si="934"/>
        <v xml:space="preserve"> </v>
      </c>
      <c r="BP583" s="243" t="str">
        <f t="shared" si="935"/>
        <v xml:space="preserve"> </v>
      </c>
      <c r="BQ583" s="245"/>
      <c r="BR583" s="245">
        <f t="shared" si="936"/>
        <v>0</v>
      </c>
      <c r="BS583" s="245">
        <f t="shared" si="937"/>
        <v>0</v>
      </c>
      <c r="BT583" s="243" t="str">
        <f t="shared" si="938"/>
        <v xml:space="preserve"> </v>
      </c>
      <c r="BU583" s="250"/>
      <c r="BV583" s="251" t="str">
        <f>IF(SUM(I583:T583)&lt;90," ",'eq. coef.'!$B$1128*'Amp-TB2 calc'!CF583+'eq. coef.'!$B$1129*'Amp-TB2 calc'!CJ583+'eq. coef.'!$B$1130*'Amp-TB2 calc'!CK583+'eq. coef.'!$B$1131*'Amp-TB2 calc'!CM583+'eq. coef.'!$B$1132*'Amp-TB2 calc'!CN583+'eq. coef.'!$B$1133*'Amp-TB2 calc'!CO583+'eq. coef.'!$B$1134*'Amp-TB2 calc'!CP583+'eq. coef.'!$B$1135*'Amp-TB2 calc'!CS583+'eq. coef.'!$B$1135*'Amp-TB2 calc'!CW583+'eq. coef.'!$B$1137*'Amp-TB2 calc'!CX583)</f>
        <v xml:space="preserve"> </v>
      </c>
      <c r="BW583" s="252" t="str">
        <f t="shared" si="939"/>
        <v/>
      </c>
      <c r="BX583" s="253"/>
      <c r="BY583" s="252" t="str">
        <f t="shared" si="940"/>
        <v xml:space="preserve"> </v>
      </c>
      <c r="BZ583" s="251" t="str">
        <f>IF(SUM(I583:T583)&lt;90," ",EXP('eq. coef.'!$B$1156*'Amp-TB2 calc'!CF583+'eq. coef.'!$B$1157*'Amp-TB2 calc'!CJ583+'eq. coef.'!$B$1158*'Amp-TB2 calc'!CK583+'eq. coef.'!$B$1159*'Amp-TB2 calc'!CM583+'eq. coef.'!$B$1160*'Amp-TB2 calc'!CN583+'eq. coef.'!$B$1161*'Amp-TB2 calc'!CO583+'eq. coef.'!$B$1162*'Amp-TB2 calc'!CP583+'eq. coef.'!$B$1163*'Amp-TB2 calc'!CS583+'eq. coef.'!$B$1164*'Amp-TB2 calc'!CW583+'eq. coef.'!$B$1165*'Amp-TB2 calc'!CX583))</f>
        <v xml:space="preserve"> </v>
      </c>
      <c r="CA583" s="252" t="str">
        <f t="shared" si="941"/>
        <v xml:space="preserve"> </v>
      </c>
      <c r="CB583" s="245"/>
      <c r="CC583" s="244" t="str">
        <f t="shared" si="942"/>
        <v xml:space="preserve"> </v>
      </c>
      <c r="CD583" s="244" t="str">
        <f t="shared" si="943"/>
        <v xml:space="preserve"> </v>
      </c>
      <c r="CE583" s="240" t="str">
        <f t="shared" si="944"/>
        <v xml:space="preserve"> </v>
      </c>
      <c r="CF583" s="240" t="str">
        <f t="shared" si="945"/>
        <v xml:space="preserve"> </v>
      </c>
      <c r="CG583" s="240" t="str">
        <f t="shared" si="946"/>
        <v xml:space="preserve"> </v>
      </c>
      <c r="CH583" s="240" t="str">
        <f t="shared" si="947"/>
        <v xml:space="preserve"> </v>
      </c>
      <c r="CI583" s="240"/>
      <c r="CJ583" s="240" t="str">
        <f t="shared" si="948"/>
        <v xml:space="preserve"> </v>
      </c>
      <c r="CK583" s="240" t="str">
        <f t="shared" si="949"/>
        <v xml:space="preserve"> </v>
      </c>
      <c r="CL583" s="240" t="str">
        <f t="shared" si="950"/>
        <v xml:space="preserve"> </v>
      </c>
      <c r="CM583" s="240" t="str">
        <f t="shared" si="951"/>
        <v xml:space="preserve"> </v>
      </c>
      <c r="CN583" s="240" t="str">
        <f t="shared" si="952"/>
        <v xml:space="preserve"> </v>
      </c>
      <c r="CO583" s="240" t="str">
        <f t="shared" si="953"/>
        <v xml:space="preserve"> </v>
      </c>
      <c r="CP583" s="240" t="str">
        <f t="shared" si="954"/>
        <v xml:space="preserve"> </v>
      </c>
      <c r="CQ583" s="240" t="str">
        <f t="shared" si="955"/>
        <v xml:space="preserve"> </v>
      </c>
      <c r="CR583" s="240"/>
      <c r="CS583" s="240" t="str">
        <f t="shared" si="956"/>
        <v xml:space="preserve"> </v>
      </c>
      <c r="CT583" s="240" t="str">
        <f t="shared" si="957"/>
        <v xml:space="preserve"> </v>
      </c>
      <c r="CU583" s="240" t="str">
        <f t="shared" si="958"/>
        <v xml:space="preserve"> </v>
      </c>
      <c r="CV583" s="240"/>
      <c r="CW583" s="240" t="str">
        <f t="shared" si="959"/>
        <v xml:space="preserve"> </v>
      </c>
      <c r="CX583" s="240" t="str">
        <f t="shared" si="960"/>
        <v xml:space="preserve"> </v>
      </c>
      <c r="CY583" s="240" t="str">
        <f t="shared" si="961"/>
        <v xml:space="preserve"> </v>
      </c>
      <c r="CZ583" s="240"/>
      <c r="DA583" s="240" t="str">
        <f t="shared" si="962"/>
        <v xml:space="preserve"> </v>
      </c>
      <c r="DB583" s="240" t="str">
        <f t="shared" si="963"/>
        <v xml:space="preserve"> </v>
      </c>
      <c r="DC583" s="240" t="str">
        <f t="shared" si="964"/>
        <v xml:space="preserve"> </v>
      </c>
      <c r="DD583" s="240" t="str">
        <f t="shared" si="965"/>
        <v xml:space="preserve"> </v>
      </c>
      <c r="DE583" s="245" t="str">
        <f t="shared" si="966"/>
        <v xml:space="preserve"> </v>
      </c>
      <c r="DF583" s="245"/>
      <c r="DG583" s="239" t="str">
        <f t="shared" si="967"/>
        <v xml:space="preserve"> </v>
      </c>
      <c r="DH583" s="239" t="str">
        <f t="shared" si="968"/>
        <v xml:space="preserve"> </v>
      </c>
      <c r="DI583" s="239" t="str">
        <f t="shared" si="969"/>
        <v xml:space="preserve"> </v>
      </c>
      <c r="DJ583" s="240" t="str">
        <f t="shared" si="970"/>
        <v xml:space="preserve"> </v>
      </c>
    </row>
    <row r="584" spans="1:114">
      <c r="A584" s="312"/>
      <c r="I584" s="326"/>
      <c r="J584" s="326"/>
      <c r="K584" s="326"/>
      <c r="L584" s="326"/>
      <c r="M584" s="326"/>
      <c r="N584" s="326"/>
      <c r="O584" s="326"/>
      <c r="P584" s="326"/>
      <c r="Q584" s="326"/>
      <c r="R584" s="326"/>
      <c r="S584" s="326"/>
      <c r="T584" s="326"/>
      <c r="U584" s="238" t="str">
        <f t="shared" si="908"/>
        <v/>
      </c>
      <c r="V584" s="239" t="str">
        <f>IF(SUM(I584:T584)&lt;90," ",I584/stab.data!$U$7)</f>
        <v xml:space="preserve"> </v>
      </c>
      <c r="W584" s="239" t="str">
        <f>IF(SUM(I584:T584)&lt;90," ",J584/stab.data!$U$8)</f>
        <v xml:space="preserve"> </v>
      </c>
      <c r="X584" s="239" t="str">
        <f>IF(SUM(I584:T584)&lt;90," ",K584*2/stab.data!$U$9)</f>
        <v xml:space="preserve"> </v>
      </c>
      <c r="Y584" s="239" t="str">
        <f>IF(SUM(I584:T584)&lt;90," ",L584*2/stab.data!$U$10)</f>
        <v xml:space="preserve"> </v>
      </c>
      <c r="Z584" s="239" t="str">
        <f>IF(SUM(I584:T584)&lt;90," ",M584/stab.data!$U$11)</f>
        <v xml:space="preserve"> </v>
      </c>
      <c r="AA584" s="239" t="str">
        <f>IF(SUM(I584:T584)&lt;90," ",N584/stab.data!$U$12)</f>
        <v xml:space="preserve"> </v>
      </c>
      <c r="AB584" s="239" t="str">
        <f>IF(SUM(I584:T584)&lt;90," ",O584/stab.data!$U$13)</f>
        <v xml:space="preserve"> </v>
      </c>
      <c r="AC584" s="239" t="str">
        <f>IF(SUM(I584:T584)&lt;90," ",P584/stab.data!$U$14)</f>
        <v xml:space="preserve"> </v>
      </c>
      <c r="AD584" s="239" t="str">
        <f>IF(SUM(I584:T584)&lt;90," ",Q584*2/stab.data!$U$15)</f>
        <v xml:space="preserve"> </v>
      </c>
      <c r="AE584" s="239" t="str">
        <f>IF(SUM(I584:T584)&lt;90," ",R584*2/stab.data!$U$16)</f>
        <v xml:space="preserve"> </v>
      </c>
      <c r="AF584" s="239" t="str">
        <f>IF(SUM(I584:T584)&lt;90," ",S584/stab.data!$U$17)</f>
        <v xml:space="preserve"> </v>
      </c>
      <c r="AG584" s="239" t="str">
        <f>IF(SUM(I584:T584)&lt;90," ",T584/stab.data!$U$18)</f>
        <v xml:space="preserve"> </v>
      </c>
      <c r="AH584" s="239" t="str">
        <f t="shared" si="909"/>
        <v xml:space="preserve"> </v>
      </c>
      <c r="AI584" s="239" t="str">
        <f t="shared" si="910"/>
        <v xml:space="preserve"> </v>
      </c>
      <c r="AJ584" s="240" t="str">
        <f t="shared" si="911"/>
        <v xml:space="preserve"> </v>
      </c>
      <c r="AK584" s="240" t="str">
        <f t="shared" si="912"/>
        <v xml:space="preserve"> </v>
      </c>
      <c r="AL584" s="240" t="str">
        <f t="shared" si="913"/>
        <v xml:space="preserve"> </v>
      </c>
      <c r="AM584" s="240" t="str">
        <f t="shared" si="914"/>
        <v xml:space="preserve"> </v>
      </c>
      <c r="AN584" s="240" t="str">
        <f t="shared" si="915"/>
        <v xml:space="preserve"> </v>
      </c>
      <c r="AO584" s="240" t="str">
        <f t="shared" si="916"/>
        <v xml:space="preserve"> </v>
      </c>
      <c r="AP584" s="240" t="str">
        <f t="shared" si="917"/>
        <v xml:space="preserve"> </v>
      </c>
      <c r="AQ584" s="240" t="str">
        <f t="shared" si="918"/>
        <v xml:space="preserve"> </v>
      </c>
      <c r="AR584" s="240" t="str">
        <f t="shared" si="919"/>
        <v xml:space="preserve"> </v>
      </c>
      <c r="AS584" s="240" t="str">
        <f t="shared" si="920"/>
        <v xml:space="preserve"> </v>
      </c>
      <c r="AT584" s="240" t="str">
        <f t="shared" si="921"/>
        <v xml:space="preserve"> </v>
      </c>
      <c r="AU584" s="240" t="str">
        <f t="shared" si="922"/>
        <v xml:space="preserve"> </v>
      </c>
      <c r="AV584" s="239" t="str">
        <f t="shared" si="923"/>
        <v xml:space="preserve"> </v>
      </c>
      <c r="AW584" s="239" t="str">
        <f t="shared" si="924"/>
        <v xml:space="preserve"> </v>
      </c>
      <c r="AX584" s="239" t="str">
        <f>IF(SUM(I584:T584)&lt;90," ",CM584*AH584*stab.data!$U$20/13/2)</f>
        <v xml:space="preserve"> </v>
      </c>
      <c r="AY584" s="239" t="str">
        <f>IF(SUM(I584:T584)&lt;90," ",CO584*AH584*stab.data!$U$11/13)</f>
        <v xml:space="preserve"> </v>
      </c>
      <c r="AZ584" s="239" t="str">
        <f t="shared" si="925"/>
        <v/>
      </c>
      <c r="BA584" s="241" t="str">
        <f t="shared" si="926"/>
        <v xml:space="preserve"> </v>
      </c>
      <c r="BB584" s="242" t="str">
        <f>IF(SUM(I584:T584)&lt;90," ",EXP('eq. coef.'!$C$104+'eq. coef.'!$C$105*'Amp-TB2 calc'!AJ584+'eq. coef.'!$C$106*'Amp-TB2 calc'!AK584+'eq. coef.'!$C$107*'Amp-TB2 calc'!AL584+'eq. coef.'!$C$108*'Amp-TB2 calc'!AN584+'eq. coef.'!$C$109*'Amp-TB2 calc'!AP584+'eq. coef.'!$C$110*'Amp-TB2 calc'!AQ584+'eq. coef.'!$C$111*'Amp-TB2 calc'!AR584+'eq. coef.'!$C$112*'Amp-TB2 calc'!AS584))</f>
        <v xml:space="preserve"> </v>
      </c>
      <c r="BC584" s="243" t="str">
        <f>IF(SUM(I584:T584)&lt;90," ",EXP('eq. coef.'!$C$176+'eq. coef.'!$C$177*'Amp-TB2 calc'!AJ584+'eq. coef.'!$C$178*'Amp-TB2 calc'!AK584+'eq. coef.'!$C$179*'Amp-TB2 calc'!AL584+'eq. coef.'!$C$180*'Amp-TB2 calc'!AN584+'eq. coef.'!$C$181*'Amp-TB2 calc'!AP584+'eq. coef.'!$C$182*'Amp-TB2 calc'!AQ584+'eq. coef.'!$C$183*'Amp-TB2 calc'!AR584+'eq. coef.'!$C$184*'Amp-TB2 calc'!AS584))</f>
        <v xml:space="preserve"> </v>
      </c>
      <c r="BD584" s="243" t="str">
        <f>IF(SUM(I584:T584)&lt;90," ",('eq. coef.'!$C$234+'eq. coef.'!$C$235*'Amp-TB2 calc'!AJ584+'eq. coef.'!$C$236*'Amp-TB2 calc'!AK584+'eq. coef.'!$C$237*'Amp-TB2 calc'!AL584+'eq. coef.'!$C$238*'Amp-TB2 calc'!AN584+'eq. coef.'!$C$239*'Amp-TB2 calc'!AP584+'eq. coef.'!$C$240*'Amp-TB2 calc'!AQ584+'eq. coef.'!$C$241*'Amp-TB2 calc'!AR584+'eq. coef.'!$C$242*'Amp-TB2 calc'!AS584))</f>
        <v xml:space="preserve"> </v>
      </c>
      <c r="BE584" s="243" t="str">
        <f>IF(SUM(I584:T584)&lt;90," ",('eq. coef.'!$C$270+'eq. coef.'!$C$271*'Amp-TB2 calc'!AJ584+'eq. coef.'!$C$272*'Amp-TB2 calc'!AK584+'eq. coef.'!$C$273*'Amp-TB2 calc'!AL584+'eq. coef.'!$C$274*'Amp-TB2 calc'!AN584+'eq. coef.'!$C$275*'Amp-TB2 calc'!AP584+'eq. coef.'!$C$276*'Amp-TB2 calc'!AQ584+'eq. coef.'!$C$277*'Amp-TB2 calc'!AR584+'eq. coef.'!$C$278*'Amp-TB2 calc'!AS584))</f>
        <v xml:space="preserve"> </v>
      </c>
      <c r="BF584" s="243" t="str">
        <f>IF(SUM(I584:T584)&lt;90," ",EXP('eq. coef.'!$C$328+'eq. coef.'!$C$329*'Amp-TB2 calc'!AJ584+'eq. coef.'!$C$330*'Amp-TB2 calc'!AK584+'eq. coef.'!$C$331*'Amp-TB2 calc'!AL584+'eq. coef.'!$C$332*'Amp-TB2 calc'!AN584+'eq. coef.'!$C$333*'Amp-TB2 calc'!AP584+'eq. coef.'!$C$334*'Amp-TB2 calc'!AQ584+'eq. coef.'!$C$335*'Amp-TB2 calc'!AR584+'eq. coef.'!$C$336*'Amp-TB2 calc'!AS584))</f>
        <v xml:space="preserve"> </v>
      </c>
      <c r="BG584" s="255" t="str">
        <f t="shared" si="927"/>
        <v xml:space="preserve"> </v>
      </c>
      <c r="BH584" s="306" t="str">
        <f t="shared" si="928"/>
        <v xml:space="preserve"> </v>
      </c>
      <c r="BI584" s="243" t="str">
        <f t="shared" si="929"/>
        <v xml:space="preserve"> </v>
      </c>
      <c r="BJ584" s="245" t="str">
        <f t="shared" si="930"/>
        <v xml:space="preserve"> </v>
      </c>
      <c r="BK584" s="243" t="str">
        <f t="shared" si="931"/>
        <v xml:space="preserve"> </v>
      </c>
      <c r="BL584" s="247" t="str">
        <f>IF(SUM(I584:T584)&lt;90," ",'eq. coef.'!$C$360+'eq. coef.'!$C$361*'Amp-TB2 calc'!AJ584+'eq. coef.'!$C$362*'Amp-TB2 calc'!AK584+'eq. coef.'!$C$363*'Amp-TB2 calc'!AL584+'eq. coef.'!$C$364*'Amp-TB2 calc'!AN584+'eq. coef.'!$C$365*'Amp-TB2 calc'!AP584+'eq. coef.'!$C$366*'Amp-TB2 calc'!AQ584+'eq. coef.'!$C$367*'Amp-TB2 calc'!AR584+'eq. coef.'!$C$368*'Amp-TB2 calc'!AS584+'eq. coef.'!$C$369*LN(BO584))</f>
        <v xml:space="preserve"> </v>
      </c>
      <c r="BM584" s="248" t="str">
        <f t="shared" si="932"/>
        <v/>
      </c>
      <c r="BN584" s="267" t="str">
        <f t="shared" si="933"/>
        <v/>
      </c>
      <c r="BO584" s="249" t="str">
        <f t="shared" si="934"/>
        <v xml:space="preserve"> </v>
      </c>
      <c r="BP584" s="243" t="str">
        <f t="shared" si="935"/>
        <v xml:space="preserve"> </v>
      </c>
      <c r="BQ584" s="245"/>
      <c r="BR584" s="245">
        <f t="shared" si="936"/>
        <v>0</v>
      </c>
      <c r="BS584" s="245">
        <f t="shared" si="937"/>
        <v>0</v>
      </c>
      <c r="BT584" s="243" t="str">
        <f t="shared" si="938"/>
        <v xml:space="preserve"> </v>
      </c>
      <c r="BU584" s="250"/>
      <c r="BV584" s="251" t="str">
        <f>IF(SUM(I584:T584)&lt;90," ",'eq. coef.'!$B$1128*'Amp-TB2 calc'!CF584+'eq. coef.'!$B$1129*'Amp-TB2 calc'!CJ584+'eq. coef.'!$B$1130*'Amp-TB2 calc'!CK584+'eq. coef.'!$B$1131*'Amp-TB2 calc'!CM584+'eq. coef.'!$B$1132*'Amp-TB2 calc'!CN584+'eq. coef.'!$B$1133*'Amp-TB2 calc'!CO584+'eq. coef.'!$B$1134*'Amp-TB2 calc'!CP584+'eq. coef.'!$B$1135*'Amp-TB2 calc'!CS584+'eq. coef.'!$B$1135*'Amp-TB2 calc'!CW584+'eq. coef.'!$B$1137*'Amp-TB2 calc'!CX584)</f>
        <v xml:space="preserve"> </v>
      </c>
      <c r="BW584" s="252" t="str">
        <f t="shared" si="939"/>
        <v/>
      </c>
      <c r="BX584" s="253"/>
      <c r="BY584" s="252" t="str">
        <f t="shared" si="940"/>
        <v xml:space="preserve"> </v>
      </c>
      <c r="BZ584" s="251" t="str">
        <f>IF(SUM(I584:T584)&lt;90," ",EXP('eq. coef.'!$B$1156*'Amp-TB2 calc'!CF584+'eq. coef.'!$B$1157*'Amp-TB2 calc'!CJ584+'eq. coef.'!$B$1158*'Amp-TB2 calc'!CK584+'eq. coef.'!$B$1159*'Amp-TB2 calc'!CM584+'eq. coef.'!$B$1160*'Amp-TB2 calc'!CN584+'eq. coef.'!$B$1161*'Amp-TB2 calc'!CO584+'eq. coef.'!$B$1162*'Amp-TB2 calc'!CP584+'eq. coef.'!$B$1163*'Amp-TB2 calc'!CS584+'eq. coef.'!$B$1164*'Amp-TB2 calc'!CW584+'eq. coef.'!$B$1165*'Amp-TB2 calc'!CX584))</f>
        <v xml:space="preserve"> </v>
      </c>
      <c r="CA584" s="252" t="str">
        <f t="shared" si="941"/>
        <v xml:space="preserve"> </v>
      </c>
      <c r="CB584" s="245"/>
      <c r="CC584" s="244" t="str">
        <f t="shared" si="942"/>
        <v xml:space="preserve"> </v>
      </c>
      <c r="CD584" s="244" t="str">
        <f t="shared" si="943"/>
        <v xml:space="preserve"> </v>
      </c>
      <c r="CE584" s="240" t="str">
        <f t="shared" si="944"/>
        <v xml:space="preserve"> </v>
      </c>
      <c r="CF584" s="240" t="str">
        <f t="shared" si="945"/>
        <v xml:space="preserve"> </v>
      </c>
      <c r="CG584" s="240" t="str">
        <f t="shared" si="946"/>
        <v xml:space="preserve"> </v>
      </c>
      <c r="CH584" s="240" t="str">
        <f t="shared" si="947"/>
        <v xml:space="preserve"> </v>
      </c>
      <c r="CI584" s="240"/>
      <c r="CJ584" s="240" t="str">
        <f t="shared" si="948"/>
        <v xml:space="preserve"> </v>
      </c>
      <c r="CK584" s="240" t="str">
        <f t="shared" si="949"/>
        <v xml:space="preserve"> </v>
      </c>
      <c r="CL584" s="240" t="str">
        <f t="shared" si="950"/>
        <v xml:space="preserve"> </v>
      </c>
      <c r="CM584" s="240" t="str">
        <f t="shared" si="951"/>
        <v xml:space="preserve"> </v>
      </c>
      <c r="CN584" s="240" t="str">
        <f t="shared" si="952"/>
        <v xml:space="preserve"> </v>
      </c>
      <c r="CO584" s="240" t="str">
        <f t="shared" si="953"/>
        <v xml:space="preserve"> </v>
      </c>
      <c r="CP584" s="240" t="str">
        <f t="shared" si="954"/>
        <v xml:space="preserve"> </v>
      </c>
      <c r="CQ584" s="240" t="str">
        <f t="shared" si="955"/>
        <v xml:space="preserve"> </v>
      </c>
      <c r="CR584" s="240"/>
      <c r="CS584" s="240" t="str">
        <f t="shared" si="956"/>
        <v xml:space="preserve"> </v>
      </c>
      <c r="CT584" s="240" t="str">
        <f t="shared" si="957"/>
        <v xml:space="preserve"> </v>
      </c>
      <c r="CU584" s="240" t="str">
        <f t="shared" si="958"/>
        <v xml:space="preserve"> </v>
      </c>
      <c r="CV584" s="240"/>
      <c r="CW584" s="240" t="str">
        <f t="shared" si="959"/>
        <v xml:space="preserve"> </v>
      </c>
      <c r="CX584" s="240" t="str">
        <f t="shared" si="960"/>
        <v xml:space="preserve"> </v>
      </c>
      <c r="CY584" s="240" t="str">
        <f t="shared" si="961"/>
        <v xml:space="preserve"> </v>
      </c>
      <c r="CZ584" s="240"/>
      <c r="DA584" s="240" t="str">
        <f t="shared" si="962"/>
        <v xml:space="preserve"> </v>
      </c>
      <c r="DB584" s="240" t="str">
        <f t="shared" si="963"/>
        <v xml:space="preserve"> </v>
      </c>
      <c r="DC584" s="240" t="str">
        <f t="shared" si="964"/>
        <v xml:space="preserve"> </v>
      </c>
      <c r="DD584" s="240" t="str">
        <f t="shared" si="965"/>
        <v xml:space="preserve"> </v>
      </c>
      <c r="DE584" s="245" t="str">
        <f t="shared" si="966"/>
        <v xml:space="preserve"> </v>
      </c>
      <c r="DF584" s="245"/>
      <c r="DG584" s="239" t="str">
        <f t="shared" si="967"/>
        <v xml:space="preserve"> </v>
      </c>
      <c r="DH584" s="239" t="str">
        <f t="shared" si="968"/>
        <v xml:space="preserve"> </v>
      </c>
      <c r="DI584" s="239" t="str">
        <f t="shared" si="969"/>
        <v xml:space="preserve"> </v>
      </c>
      <c r="DJ584" s="240" t="str">
        <f t="shared" si="970"/>
        <v xml:space="preserve"> </v>
      </c>
    </row>
    <row r="585" spans="1:114">
      <c r="A585" s="312"/>
      <c r="I585" s="326"/>
      <c r="J585" s="326"/>
      <c r="K585" s="326"/>
      <c r="L585" s="326"/>
      <c r="M585" s="326"/>
      <c r="N585" s="326"/>
      <c r="O585" s="326"/>
      <c r="P585" s="326"/>
      <c r="Q585" s="326"/>
      <c r="R585" s="326"/>
      <c r="S585" s="326"/>
      <c r="T585" s="326"/>
      <c r="U585" s="238" t="str">
        <f t="shared" si="908"/>
        <v/>
      </c>
      <c r="V585" s="239" t="str">
        <f>IF(SUM(I585:T585)&lt;90," ",I585/stab.data!$U$7)</f>
        <v xml:space="preserve"> </v>
      </c>
      <c r="W585" s="239" t="str">
        <f>IF(SUM(I585:T585)&lt;90," ",J585/stab.data!$U$8)</f>
        <v xml:space="preserve"> </v>
      </c>
      <c r="X585" s="239" t="str">
        <f>IF(SUM(I585:T585)&lt;90," ",K585*2/stab.data!$U$9)</f>
        <v xml:space="preserve"> </v>
      </c>
      <c r="Y585" s="239" t="str">
        <f>IF(SUM(I585:T585)&lt;90," ",L585*2/stab.data!$U$10)</f>
        <v xml:space="preserve"> </v>
      </c>
      <c r="Z585" s="239" t="str">
        <f>IF(SUM(I585:T585)&lt;90," ",M585/stab.data!$U$11)</f>
        <v xml:space="preserve"> </v>
      </c>
      <c r="AA585" s="239" t="str">
        <f>IF(SUM(I585:T585)&lt;90," ",N585/stab.data!$U$12)</f>
        <v xml:space="preserve"> </v>
      </c>
      <c r="AB585" s="239" t="str">
        <f>IF(SUM(I585:T585)&lt;90," ",O585/stab.data!$U$13)</f>
        <v xml:space="preserve"> </v>
      </c>
      <c r="AC585" s="239" t="str">
        <f>IF(SUM(I585:T585)&lt;90," ",P585/stab.data!$U$14)</f>
        <v xml:space="preserve"> </v>
      </c>
      <c r="AD585" s="239" t="str">
        <f>IF(SUM(I585:T585)&lt;90," ",Q585*2/stab.data!$U$15)</f>
        <v xml:space="preserve"> </v>
      </c>
      <c r="AE585" s="239" t="str">
        <f>IF(SUM(I585:T585)&lt;90," ",R585*2/stab.data!$U$16)</f>
        <v xml:space="preserve"> </v>
      </c>
      <c r="AF585" s="239" t="str">
        <f>IF(SUM(I585:T585)&lt;90," ",S585/stab.data!$U$17)</f>
        <v xml:space="preserve"> </v>
      </c>
      <c r="AG585" s="239" t="str">
        <f>IF(SUM(I585:T585)&lt;90," ",T585/stab.data!$U$18)</f>
        <v xml:space="preserve"> </v>
      </c>
      <c r="AH585" s="239" t="str">
        <f t="shared" si="909"/>
        <v xml:space="preserve"> </v>
      </c>
      <c r="AI585" s="239" t="str">
        <f t="shared" si="910"/>
        <v xml:space="preserve"> </v>
      </c>
      <c r="AJ585" s="240" t="str">
        <f t="shared" si="911"/>
        <v xml:space="preserve"> </v>
      </c>
      <c r="AK585" s="240" t="str">
        <f t="shared" si="912"/>
        <v xml:space="preserve"> </v>
      </c>
      <c r="AL585" s="240" t="str">
        <f t="shared" si="913"/>
        <v xml:space="preserve"> </v>
      </c>
      <c r="AM585" s="240" t="str">
        <f t="shared" si="914"/>
        <v xml:space="preserve"> </v>
      </c>
      <c r="AN585" s="240" t="str">
        <f t="shared" si="915"/>
        <v xml:space="preserve"> </v>
      </c>
      <c r="AO585" s="240" t="str">
        <f t="shared" si="916"/>
        <v xml:space="preserve"> </v>
      </c>
      <c r="AP585" s="240" t="str">
        <f t="shared" si="917"/>
        <v xml:space="preserve"> </v>
      </c>
      <c r="AQ585" s="240" t="str">
        <f t="shared" si="918"/>
        <v xml:space="preserve"> </v>
      </c>
      <c r="AR585" s="240" t="str">
        <f t="shared" si="919"/>
        <v xml:space="preserve"> </v>
      </c>
      <c r="AS585" s="240" t="str">
        <f t="shared" si="920"/>
        <v xml:space="preserve"> </v>
      </c>
      <c r="AT585" s="240" t="str">
        <f t="shared" si="921"/>
        <v xml:space="preserve"> </v>
      </c>
      <c r="AU585" s="240" t="str">
        <f t="shared" si="922"/>
        <v xml:space="preserve"> </v>
      </c>
      <c r="AV585" s="239" t="str">
        <f t="shared" si="923"/>
        <v xml:space="preserve"> </v>
      </c>
      <c r="AW585" s="239" t="str">
        <f t="shared" si="924"/>
        <v xml:space="preserve"> </v>
      </c>
      <c r="AX585" s="239" t="str">
        <f>IF(SUM(I585:T585)&lt;90," ",CM585*AH585*stab.data!$U$20/13/2)</f>
        <v xml:space="preserve"> </v>
      </c>
      <c r="AY585" s="239" t="str">
        <f>IF(SUM(I585:T585)&lt;90," ",CO585*AH585*stab.data!$U$11/13)</f>
        <v xml:space="preserve"> </v>
      </c>
      <c r="AZ585" s="239" t="str">
        <f t="shared" si="925"/>
        <v/>
      </c>
      <c r="BA585" s="241" t="str">
        <f t="shared" si="926"/>
        <v xml:space="preserve"> </v>
      </c>
      <c r="BB585" s="242" t="str">
        <f>IF(SUM(I585:T585)&lt;90," ",EXP('eq. coef.'!$C$104+'eq. coef.'!$C$105*'Amp-TB2 calc'!AJ585+'eq. coef.'!$C$106*'Amp-TB2 calc'!AK585+'eq. coef.'!$C$107*'Amp-TB2 calc'!AL585+'eq. coef.'!$C$108*'Amp-TB2 calc'!AN585+'eq. coef.'!$C$109*'Amp-TB2 calc'!AP585+'eq. coef.'!$C$110*'Amp-TB2 calc'!AQ585+'eq. coef.'!$C$111*'Amp-TB2 calc'!AR585+'eq. coef.'!$C$112*'Amp-TB2 calc'!AS585))</f>
        <v xml:space="preserve"> </v>
      </c>
      <c r="BC585" s="243" t="str">
        <f>IF(SUM(I585:T585)&lt;90," ",EXP('eq. coef.'!$C$176+'eq. coef.'!$C$177*'Amp-TB2 calc'!AJ585+'eq. coef.'!$C$178*'Amp-TB2 calc'!AK585+'eq. coef.'!$C$179*'Amp-TB2 calc'!AL585+'eq. coef.'!$C$180*'Amp-TB2 calc'!AN585+'eq. coef.'!$C$181*'Amp-TB2 calc'!AP585+'eq. coef.'!$C$182*'Amp-TB2 calc'!AQ585+'eq. coef.'!$C$183*'Amp-TB2 calc'!AR585+'eq. coef.'!$C$184*'Amp-TB2 calc'!AS585))</f>
        <v xml:space="preserve"> </v>
      </c>
      <c r="BD585" s="243" t="str">
        <f>IF(SUM(I585:T585)&lt;90," ",('eq. coef.'!$C$234+'eq. coef.'!$C$235*'Amp-TB2 calc'!AJ585+'eq. coef.'!$C$236*'Amp-TB2 calc'!AK585+'eq. coef.'!$C$237*'Amp-TB2 calc'!AL585+'eq. coef.'!$C$238*'Amp-TB2 calc'!AN585+'eq. coef.'!$C$239*'Amp-TB2 calc'!AP585+'eq. coef.'!$C$240*'Amp-TB2 calc'!AQ585+'eq. coef.'!$C$241*'Amp-TB2 calc'!AR585+'eq. coef.'!$C$242*'Amp-TB2 calc'!AS585))</f>
        <v xml:space="preserve"> </v>
      </c>
      <c r="BE585" s="243" t="str">
        <f>IF(SUM(I585:T585)&lt;90," ",('eq. coef.'!$C$270+'eq. coef.'!$C$271*'Amp-TB2 calc'!AJ585+'eq. coef.'!$C$272*'Amp-TB2 calc'!AK585+'eq. coef.'!$C$273*'Amp-TB2 calc'!AL585+'eq. coef.'!$C$274*'Amp-TB2 calc'!AN585+'eq. coef.'!$C$275*'Amp-TB2 calc'!AP585+'eq. coef.'!$C$276*'Amp-TB2 calc'!AQ585+'eq. coef.'!$C$277*'Amp-TB2 calc'!AR585+'eq. coef.'!$C$278*'Amp-TB2 calc'!AS585))</f>
        <v xml:space="preserve"> </v>
      </c>
      <c r="BF585" s="243" t="str">
        <f>IF(SUM(I585:T585)&lt;90," ",EXP('eq. coef.'!$C$328+'eq. coef.'!$C$329*'Amp-TB2 calc'!AJ585+'eq. coef.'!$C$330*'Amp-TB2 calc'!AK585+'eq. coef.'!$C$331*'Amp-TB2 calc'!AL585+'eq. coef.'!$C$332*'Amp-TB2 calc'!AN585+'eq. coef.'!$C$333*'Amp-TB2 calc'!AP585+'eq. coef.'!$C$334*'Amp-TB2 calc'!AQ585+'eq. coef.'!$C$335*'Amp-TB2 calc'!AR585+'eq. coef.'!$C$336*'Amp-TB2 calc'!AS585))</f>
        <v xml:space="preserve"> </v>
      </c>
      <c r="BG585" s="255" t="str">
        <f t="shared" si="927"/>
        <v xml:space="preserve"> </v>
      </c>
      <c r="BH585" s="306" t="str">
        <f t="shared" si="928"/>
        <v xml:space="preserve"> </v>
      </c>
      <c r="BI585" s="243" t="str">
        <f t="shared" si="929"/>
        <v xml:space="preserve"> </v>
      </c>
      <c r="BJ585" s="245" t="str">
        <f t="shared" si="930"/>
        <v xml:space="preserve"> </v>
      </c>
      <c r="BK585" s="243" t="str">
        <f t="shared" si="931"/>
        <v xml:space="preserve"> </v>
      </c>
      <c r="BL585" s="247" t="str">
        <f>IF(SUM(I585:T585)&lt;90," ",'eq. coef.'!$C$360+'eq. coef.'!$C$361*'Amp-TB2 calc'!AJ585+'eq. coef.'!$C$362*'Amp-TB2 calc'!AK585+'eq. coef.'!$C$363*'Amp-TB2 calc'!AL585+'eq. coef.'!$C$364*'Amp-TB2 calc'!AN585+'eq. coef.'!$C$365*'Amp-TB2 calc'!AP585+'eq. coef.'!$C$366*'Amp-TB2 calc'!AQ585+'eq. coef.'!$C$367*'Amp-TB2 calc'!AR585+'eq. coef.'!$C$368*'Amp-TB2 calc'!AS585+'eq. coef.'!$C$369*LN(BO585))</f>
        <v xml:space="preserve"> </v>
      </c>
      <c r="BM585" s="248" t="str">
        <f t="shared" si="932"/>
        <v/>
      </c>
      <c r="BN585" s="267" t="str">
        <f t="shared" si="933"/>
        <v/>
      </c>
      <c r="BO585" s="249" t="str">
        <f t="shared" si="934"/>
        <v xml:space="preserve"> </v>
      </c>
      <c r="BP585" s="243" t="str">
        <f t="shared" si="935"/>
        <v xml:space="preserve"> </v>
      </c>
      <c r="BQ585" s="245"/>
      <c r="BR585" s="245">
        <f t="shared" si="936"/>
        <v>0</v>
      </c>
      <c r="BS585" s="245">
        <f t="shared" si="937"/>
        <v>0</v>
      </c>
      <c r="BT585" s="243" t="str">
        <f t="shared" si="938"/>
        <v xml:space="preserve"> </v>
      </c>
      <c r="BU585" s="250"/>
      <c r="BV585" s="251" t="str">
        <f>IF(SUM(I585:T585)&lt;90," ",'eq. coef.'!$B$1128*'Amp-TB2 calc'!CF585+'eq. coef.'!$B$1129*'Amp-TB2 calc'!CJ585+'eq. coef.'!$B$1130*'Amp-TB2 calc'!CK585+'eq. coef.'!$B$1131*'Amp-TB2 calc'!CM585+'eq. coef.'!$B$1132*'Amp-TB2 calc'!CN585+'eq. coef.'!$B$1133*'Amp-TB2 calc'!CO585+'eq. coef.'!$B$1134*'Amp-TB2 calc'!CP585+'eq. coef.'!$B$1135*'Amp-TB2 calc'!CS585+'eq. coef.'!$B$1135*'Amp-TB2 calc'!CW585+'eq. coef.'!$B$1137*'Amp-TB2 calc'!CX585)</f>
        <v xml:space="preserve"> </v>
      </c>
      <c r="BW585" s="252" t="str">
        <f t="shared" si="939"/>
        <v/>
      </c>
      <c r="BX585" s="253"/>
      <c r="BY585" s="252" t="str">
        <f t="shared" si="940"/>
        <v xml:space="preserve"> </v>
      </c>
      <c r="BZ585" s="251" t="str">
        <f>IF(SUM(I585:T585)&lt;90," ",EXP('eq. coef.'!$B$1156*'Amp-TB2 calc'!CF585+'eq. coef.'!$B$1157*'Amp-TB2 calc'!CJ585+'eq. coef.'!$B$1158*'Amp-TB2 calc'!CK585+'eq. coef.'!$B$1159*'Amp-TB2 calc'!CM585+'eq. coef.'!$B$1160*'Amp-TB2 calc'!CN585+'eq. coef.'!$B$1161*'Amp-TB2 calc'!CO585+'eq. coef.'!$B$1162*'Amp-TB2 calc'!CP585+'eq. coef.'!$B$1163*'Amp-TB2 calc'!CS585+'eq. coef.'!$B$1164*'Amp-TB2 calc'!CW585+'eq. coef.'!$B$1165*'Amp-TB2 calc'!CX585))</f>
        <v xml:space="preserve"> </v>
      </c>
      <c r="CA585" s="252" t="str">
        <f t="shared" si="941"/>
        <v xml:space="preserve"> </v>
      </c>
      <c r="CB585" s="245"/>
      <c r="CC585" s="244" t="str">
        <f t="shared" si="942"/>
        <v xml:space="preserve"> </v>
      </c>
      <c r="CD585" s="244" t="str">
        <f t="shared" si="943"/>
        <v xml:space="preserve"> </v>
      </c>
      <c r="CE585" s="240" t="str">
        <f t="shared" si="944"/>
        <v xml:space="preserve"> </v>
      </c>
      <c r="CF585" s="240" t="str">
        <f t="shared" si="945"/>
        <v xml:space="preserve"> </v>
      </c>
      <c r="CG585" s="240" t="str">
        <f t="shared" si="946"/>
        <v xml:space="preserve"> </v>
      </c>
      <c r="CH585" s="240" t="str">
        <f t="shared" si="947"/>
        <v xml:space="preserve"> </v>
      </c>
      <c r="CI585" s="240"/>
      <c r="CJ585" s="240" t="str">
        <f t="shared" si="948"/>
        <v xml:space="preserve"> </v>
      </c>
      <c r="CK585" s="240" t="str">
        <f t="shared" si="949"/>
        <v xml:space="preserve"> </v>
      </c>
      <c r="CL585" s="240" t="str">
        <f t="shared" si="950"/>
        <v xml:space="preserve"> </v>
      </c>
      <c r="CM585" s="240" t="str">
        <f t="shared" si="951"/>
        <v xml:space="preserve"> </v>
      </c>
      <c r="CN585" s="240" t="str">
        <f t="shared" si="952"/>
        <v xml:space="preserve"> </v>
      </c>
      <c r="CO585" s="240" t="str">
        <f t="shared" si="953"/>
        <v xml:space="preserve"> </v>
      </c>
      <c r="CP585" s="240" t="str">
        <f t="shared" si="954"/>
        <v xml:space="preserve"> </v>
      </c>
      <c r="CQ585" s="240" t="str">
        <f t="shared" si="955"/>
        <v xml:space="preserve"> </v>
      </c>
      <c r="CR585" s="240"/>
      <c r="CS585" s="240" t="str">
        <f t="shared" si="956"/>
        <v xml:space="preserve"> </v>
      </c>
      <c r="CT585" s="240" t="str">
        <f t="shared" si="957"/>
        <v xml:space="preserve"> </v>
      </c>
      <c r="CU585" s="240" t="str">
        <f t="shared" si="958"/>
        <v xml:space="preserve"> </v>
      </c>
      <c r="CV585" s="240"/>
      <c r="CW585" s="240" t="str">
        <f t="shared" si="959"/>
        <v xml:space="preserve"> </v>
      </c>
      <c r="CX585" s="240" t="str">
        <f t="shared" si="960"/>
        <v xml:space="preserve"> </v>
      </c>
      <c r="CY585" s="240" t="str">
        <f t="shared" si="961"/>
        <v xml:space="preserve"> </v>
      </c>
      <c r="CZ585" s="240"/>
      <c r="DA585" s="240" t="str">
        <f t="shared" si="962"/>
        <v xml:space="preserve"> </v>
      </c>
      <c r="DB585" s="240" t="str">
        <f t="shared" si="963"/>
        <v xml:space="preserve"> </v>
      </c>
      <c r="DC585" s="240" t="str">
        <f t="shared" si="964"/>
        <v xml:space="preserve"> </v>
      </c>
      <c r="DD585" s="240" t="str">
        <f t="shared" si="965"/>
        <v xml:space="preserve"> </v>
      </c>
      <c r="DE585" s="245" t="str">
        <f t="shared" si="966"/>
        <v xml:space="preserve"> </v>
      </c>
      <c r="DF585" s="245"/>
      <c r="DG585" s="239" t="str">
        <f t="shared" si="967"/>
        <v xml:space="preserve"> </v>
      </c>
      <c r="DH585" s="239" t="str">
        <f t="shared" si="968"/>
        <v xml:space="preserve"> </v>
      </c>
      <c r="DI585" s="239" t="str">
        <f t="shared" si="969"/>
        <v xml:space="preserve"> </v>
      </c>
      <c r="DJ585" s="240" t="str">
        <f t="shared" si="970"/>
        <v xml:space="preserve"> </v>
      </c>
    </row>
    <row r="586" spans="1:114">
      <c r="A586" s="312"/>
      <c r="I586" s="325"/>
      <c r="J586" s="325"/>
      <c r="K586" s="325"/>
      <c r="L586" s="325"/>
      <c r="M586" s="325"/>
      <c r="N586" s="325"/>
      <c r="O586" s="325"/>
      <c r="P586" s="325"/>
      <c r="Q586" s="325"/>
      <c r="R586" s="325"/>
      <c r="S586" s="325"/>
      <c r="T586" s="325"/>
      <c r="U586" s="238" t="str">
        <f t="shared" si="908"/>
        <v/>
      </c>
      <c r="V586" s="239" t="str">
        <f>IF(SUM(I586:T586)&lt;90," ",I586/stab.data!$U$7)</f>
        <v xml:space="preserve"> </v>
      </c>
      <c r="W586" s="239" t="str">
        <f>IF(SUM(I586:T586)&lt;90," ",J586/stab.data!$U$8)</f>
        <v xml:space="preserve"> </v>
      </c>
      <c r="X586" s="239" t="str">
        <f>IF(SUM(I586:T586)&lt;90," ",K586*2/stab.data!$U$9)</f>
        <v xml:space="preserve"> </v>
      </c>
      <c r="Y586" s="239" t="str">
        <f>IF(SUM(I586:T586)&lt;90," ",L586*2/stab.data!$U$10)</f>
        <v xml:space="preserve"> </v>
      </c>
      <c r="Z586" s="239" t="str">
        <f>IF(SUM(I586:T586)&lt;90," ",M586/stab.data!$U$11)</f>
        <v xml:space="preserve"> </v>
      </c>
      <c r="AA586" s="239" t="str">
        <f>IF(SUM(I586:T586)&lt;90," ",N586/stab.data!$U$12)</f>
        <v xml:space="preserve"> </v>
      </c>
      <c r="AB586" s="239" t="str">
        <f>IF(SUM(I586:T586)&lt;90," ",O586/stab.data!$U$13)</f>
        <v xml:space="preserve"> </v>
      </c>
      <c r="AC586" s="239" t="str">
        <f>IF(SUM(I586:T586)&lt;90," ",P586/stab.data!$U$14)</f>
        <v xml:space="preserve"> </v>
      </c>
      <c r="AD586" s="239" t="str">
        <f>IF(SUM(I586:T586)&lt;90," ",Q586*2/stab.data!$U$15)</f>
        <v xml:space="preserve"> </v>
      </c>
      <c r="AE586" s="239" t="str">
        <f>IF(SUM(I586:T586)&lt;90," ",R586*2/stab.data!$U$16)</f>
        <v xml:space="preserve"> </v>
      </c>
      <c r="AF586" s="239" t="str">
        <f>IF(SUM(I586:T586)&lt;90," ",S586/stab.data!$U$17)</f>
        <v xml:space="preserve"> </v>
      </c>
      <c r="AG586" s="239" t="str">
        <f>IF(SUM(I586:T586)&lt;90," ",T586/stab.data!$U$18)</f>
        <v xml:space="preserve"> </v>
      </c>
      <c r="AH586" s="239" t="str">
        <f t="shared" si="909"/>
        <v xml:space="preserve"> </v>
      </c>
      <c r="AI586" s="239" t="str">
        <f t="shared" si="910"/>
        <v xml:space="preserve"> </v>
      </c>
      <c r="AJ586" s="240" t="str">
        <f t="shared" si="911"/>
        <v xml:space="preserve"> </v>
      </c>
      <c r="AK586" s="240" t="str">
        <f t="shared" si="912"/>
        <v xml:space="preserve"> </v>
      </c>
      <c r="AL586" s="240" t="str">
        <f t="shared" si="913"/>
        <v xml:space="preserve"> </v>
      </c>
      <c r="AM586" s="240" t="str">
        <f t="shared" si="914"/>
        <v xml:space="preserve"> </v>
      </c>
      <c r="AN586" s="240" t="str">
        <f t="shared" si="915"/>
        <v xml:space="preserve"> </v>
      </c>
      <c r="AO586" s="240" t="str">
        <f t="shared" si="916"/>
        <v xml:space="preserve"> </v>
      </c>
      <c r="AP586" s="240" t="str">
        <f t="shared" si="917"/>
        <v xml:space="preserve"> </v>
      </c>
      <c r="AQ586" s="240" t="str">
        <f t="shared" si="918"/>
        <v xml:space="preserve"> </v>
      </c>
      <c r="AR586" s="240" t="str">
        <f t="shared" si="919"/>
        <v xml:space="preserve"> </v>
      </c>
      <c r="AS586" s="240" t="str">
        <f t="shared" si="920"/>
        <v xml:space="preserve"> </v>
      </c>
      <c r="AT586" s="240" t="str">
        <f t="shared" si="921"/>
        <v xml:space="preserve"> </v>
      </c>
      <c r="AU586" s="240" t="str">
        <f t="shared" si="922"/>
        <v xml:space="preserve"> </v>
      </c>
      <c r="AV586" s="239" t="str">
        <f t="shared" si="923"/>
        <v xml:space="preserve"> </v>
      </c>
      <c r="AW586" s="239" t="str">
        <f t="shared" si="924"/>
        <v xml:space="preserve"> </v>
      </c>
      <c r="AX586" s="239" t="str">
        <f>IF(SUM(I586:T586)&lt;90," ",CM586*AH586*stab.data!$U$20/13/2)</f>
        <v xml:space="preserve"> </v>
      </c>
      <c r="AY586" s="239" t="str">
        <f>IF(SUM(I586:T586)&lt;90," ",CO586*AH586*stab.data!$U$11/13)</f>
        <v xml:space="preserve"> </v>
      </c>
      <c r="AZ586" s="239" t="str">
        <f t="shared" si="925"/>
        <v/>
      </c>
      <c r="BA586" s="241" t="str">
        <f t="shared" si="926"/>
        <v xml:space="preserve"> </v>
      </c>
      <c r="BB586" s="242" t="str">
        <f>IF(SUM(I586:T586)&lt;90," ",EXP('eq. coef.'!$C$104+'eq. coef.'!$C$105*'Amp-TB2 calc'!AJ586+'eq. coef.'!$C$106*'Amp-TB2 calc'!AK586+'eq. coef.'!$C$107*'Amp-TB2 calc'!AL586+'eq. coef.'!$C$108*'Amp-TB2 calc'!AN586+'eq. coef.'!$C$109*'Amp-TB2 calc'!AP586+'eq. coef.'!$C$110*'Amp-TB2 calc'!AQ586+'eq. coef.'!$C$111*'Amp-TB2 calc'!AR586+'eq. coef.'!$C$112*'Amp-TB2 calc'!AS586))</f>
        <v xml:space="preserve"> </v>
      </c>
      <c r="BC586" s="243" t="str">
        <f>IF(SUM(I586:T586)&lt;90," ",EXP('eq. coef.'!$C$176+'eq. coef.'!$C$177*'Amp-TB2 calc'!AJ586+'eq. coef.'!$C$178*'Amp-TB2 calc'!AK586+'eq. coef.'!$C$179*'Amp-TB2 calc'!AL586+'eq. coef.'!$C$180*'Amp-TB2 calc'!AN586+'eq. coef.'!$C$181*'Amp-TB2 calc'!AP586+'eq. coef.'!$C$182*'Amp-TB2 calc'!AQ586+'eq. coef.'!$C$183*'Amp-TB2 calc'!AR586+'eq. coef.'!$C$184*'Amp-TB2 calc'!AS586))</f>
        <v xml:space="preserve"> </v>
      </c>
      <c r="BD586" s="243" t="str">
        <f>IF(SUM(I586:T586)&lt;90," ",('eq. coef.'!$C$234+'eq. coef.'!$C$235*'Amp-TB2 calc'!AJ586+'eq. coef.'!$C$236*'Amp-TB2 calc'!AK586+'eq. coef.'!$C$237*'Amp-TB2 calc'!AL586+'eq. coef.'!$C$238*'Amp-TB2 calc'!AN586+'eq. coef.'!$C$239*'Amp-TB2 calc'!AP586+'eq. coef.'!$C$240*'Amp-TB2 calc'!AQ586+'eq. coef.'!$C$241*'Amp-TB2 calc'!AR586+'eq. coef.'!$C$242*'Amp-TB2 calc'!AS586))</f>
        <v xml:space="preserve"> </v>
      </c>
      <c r="BE586" s="243" t="str">
        <f>IF(SUM(I586:T586)&lt;90," ",('eq. coef.'!$C$270+'eq. coef.'!$C$271*'Amp-TB2 calc'!AJ586+'eq. coef.'!$C$272*'Amp-TB2 calc'!AK586+'eq. coef.'!$C$273*'Amp-TB2 calc'!AL586+'eq. coef.'!$C$274*'Amp-TB2 calc'!AN586+'eq. coef.'!$C$275*'Amp-TB2 calc'!AP586+'eq. coef.'!$C$276*'Amp-TB2 calc'!AQ586+'eq. coef.'!$C$277*'Amp-TB2 calc'!AR586+'eq. coef.'!$C$278*'Amp-TB2 calc'!AS586))</f>
        <v xml:space="preserve"> </v>
      </c>
      <c r="BF586" s="243" t="str">
        <f>IF(SUM(I586:T586)&lt;90," ",EXP('eq. coef.'!$C$328+'eq. coef.'!$C$329*'Amp-TB2 calc'!AJ586+'eq. coef.'!$C$330*'Amp-TB2 calc'!AK586+'eq. coef.'!$C$331*'Amp-TB2 calc'!AL586+'eq. coef.'!$C$332*'Amp-TB2 calc'!AN586+'eq. coef.'!$C$333*'Amp-TB2 calc'!AP586+'eq. coef.'!$C$334*'Amp-TB2 calc'!AQ586+'eq. coef.'!$C$335*'Amp-TB2 calc'!AR586+'eq. coef.'!$C$336*'Amp-TB2 calc'!AS586))</f>
        <v xml:space="preserve"> </v>
      </c>
      <c r="BG586" s="255" t="str">
        <f t="shared" si="927"/>
        <v xml:space="preserve"> </v>
      </c>
      <c r="BH586" s="306" t="str">
        <f t="shared" si="928"/>
        <v xml:space="preserve"> </v>
      </c>
      <c r="BI586" s="243" t="str">
        <f t="shared" si="929"/>
        <v xml:space="preserve"> </v>
      </c>
      <c r="BJ586" s="245" t="str">
        <f t="shared" si="930"/>
        <v xml:space="preserve"> </v>
      </c>
      <c r="BK586" s="243" t="str">
        <f t="shared" si="931"/>
        <v xml:space="preserve"> </v>
      </c>
      <c r="BL586" s="247" t="str">
        <f>IF(SUM(I586:T586)&lt;90," ",'eq. coef.'!$C$360+'eq. coef.'!$C$361*'Amp-TB2 calc'!AJ586+'eq. coef.'!$C$362*'Amp-TB2 calc'!AK586+'eq. coef.'!$C$363*'Amp-TB2 calc'!AL586+'eq. coef.'!$C$364*'Amp-TB2 calc'!AN586+'eq. coef.'!$C$365*'Amp-TB2 calc'!AP586+'eq. coef.'!$C$366*'Amp-TB2 calc'!AQ586+'eq. coef.'!$C$367*'Amp-TB2 calc'!AR586+'eq. coef.'!$C$368*'Amp-TB2 calc'!AS586+'eq. coef.'!$C$369*LN(BO586))</f>
        <v xml:space="preserve"> </v>
      </c>
      <c r="BM586" s="248" t="str">
        <f t="shared" si="932"/>
        <v/>
      </c>
      <c r="BN586" s="267" t="str">
        <f t="shared" si="933"/>
        <v/>
      </c>
      <c r="BO586" s="249" t="str">
        <f t="shared" si="934"/>
        <v xml:space="preserve"> </v>
      </c>
      <c r="BP586" s="243" t="str">
        <f t="shared" si="935"/>
        <v xml:space="preserve"> </v>
      </c>
      <c r="BQ586" s="245"/>
      <c r="BR586" s="245">
        <f t="shared" si="936"/>
        <v>0</v>
      </c>
      <c r="BS586" s="245">
        <f t="shared" si="937"/>
        <v>0</v>
      </c>
      <c r="BT586" s="243" t="str">
        <f t="shared" si="938"/>
        <v xml:space="preserve"> </v>
      </c>
      <c r="BU586" s="250"/>
      <c r="BV586" s="251" t="str">
        <f>IF(SUM(I586:T586)&lt;90," ",'eq. coef.'!$B$1128*'Amp-TB2 calc'!CF586+'eq. coef.'!$B$1129*'Amp-TB2 calc'!CJ586+'eq. coef.'!$B$1130*'Amp-TB2 calc'!CK586+'eq. coef.'!$B$1131*'Amp-TB2 calc'!CM586+'eq. coef.'!$B$1132*'Amp-TB2 calc'!CN586+'eq. coef.'!$B$1133*'Amp-TB2 calc'!CO586+'eq. coef.'!$B$1134*'Amp-TB2 calc'!CP586+'eq. coef.'!$B$1135*'Amp-TB2 calc'!CS586+'eq. coef.'!$B$1135*'Amp-TB2 calc'!CW586+'eq. coef.'!$B$1137*'Amp-TB2 calc'!CX586)</f>
        <v xml:space="preserve"> </v>
      </c>
      <c r="BW586" s="252" t="str">
        <f t="shared" si="939"/>
        <v/>
      </c>
      <c r="BX586" s="253"/>
      <c r="BY586" s="252" t="str">
        <f t="shared" si="940"/>
        <v xml:space="preserve"> </v>
      </c>
      <c r="BZ586" s="251" t="str">
        <f>IF(SUM(I586:T586)&lt;90," ",EXP('eq. coef.'!$B$1156*'Amp-TB2 calc'!CF586+'eq. coef.'!$B$1157*'Amp-TB2 calc'!CJ586+'eq. coef.'!$B$1158*'Amp-TB2 calc'!CK586+'eq. coef.'!$B$1159*'Amp-TB2 calc'!CM586+'eq. coef.'!$B$1160*'Amp-TB2 calc'!CN586+'eq. coef.'!$B$1161*'Amp-TB2 calc'!CO586+'eq. coef.'!$B$1162*'Amp-TB2 calc'!CP586+'eq. coef.'!$B$1163*'Amp-TB2 calc'!CS586+'eq. coef.'!$B$1164*'Amp-TB2 calc'!CW586+'eq. coef.'!$B$1165*'Amp-TB2 calc'!CX586))</f>
        <v xml:space="preserve"> </v>
      </c>
      <c r="CA586" s="252" t="str">
        <f t="shared" si="941"/>
        <v xml:space="preserve"> </v>
      </c>
      <c r="CB586" s="245"/>
      <c r="CC586" s="244" t="str">
        <f t="shared" si="942"/>
        <v xml:space="preserve"> </v>
      </c>
      <c r="CD586" s="244" t="str">
        <f t="shared" si="943"/>
        <v xml:space="preserve"> </v>
      </c>
      <c r="CE586" s="240" t="str">
        <f t="shared" si="944"/>
        <v xml:space="preserve"> </v>
      </c>
      <c r="CF586" s="240" t="str">
        <f t="shared" si="945"/>
        <v xml:space="preserve"> </v>
      </c>
      <c r="CG586" s="240" t="str">
        <f t="shared" si="946"/>
        <v xml:space="preserve"> </v>
      </c>
      <c r="CH586" s="240" t="str">
        <f t="shared" si="947"/>
        <v xml:space="preserve"> </v>
      </c>
      <c r="CI586" s="240"/>
      <c r="CJ586" s="240" t="str">
        <f t="shared" si="948"/>
        <v xml:space="preserve"> </v>
      </c>
      <c r="CK586" s="240" t="str">
        <f t="shared" si="949"/>
        <v xml:space="preserve"> </v>
      </c>
      <c r="CL586" s="240" t="str">
        <f t="shared" si="950"/>
        <v xml:space="preserve"> </v>
      </c>
      <c r="CM586" s="240" t="str">
        <f t="shared" si="951"/>
        <v xml:space="preserve"> </v>
      </c>
      <c r="CN586" s="240" t="str">
        <f t="shared" si="952"/>
        <v xml:space="preserve"> </v>
      </c>
      <c r="CO586" s="240" t="str">
        <f t="shared" si="953"/>
        <v xml:space="preserve"> </v>
      </c>
      <c r="CP586" s="240" t="str">
        <f t="shared" si="954"/>
        <v xml:space="preserve"> </v>
      </c>
      <c r="CQ586" s="240" t="str">
        <f t="shared" si="955"/>
        <v xml:space="preserve"> </v>
      </c>
      <c r="CR586" s="240"/>
      <c r="CS586" s="240" t="str">
        <f t="shared" si="956"/>
        <v xml:space="preserve"> </v>
      </c>
      <c r="CT586" s="240" t="str">
        <f t="shared" si="957"/>
        <v xml:space="preserve"> </v>
      </c>
      <c r="CU586" s="240" t="str">
        <f t="shared" si="958"/>
        <v xml:space="preserve"> </v>
      </c>
      <c r="CV586" s="240"/>
      <c r="CW586" s="240" t="str">
        <f t="shared" si="959"/>
        <v xml:space="preserve"> </v>
      </c>
      <c r="CX586" s="240" t="str">
        <f t="shared" si="960"/>
        <v xml:space="preserve"> </v>
      </c>
      <c r="CY586" s="240" t="str">
        <f t="shared" si="961"/>
        <v xml:space="preserve"> </v>
      </c>
      <c r="CZ586" s="240"/>
      <c r="DA586" s="240" t="str">
        <f t="shared" si="962"/>
        <v xml:space="preserve"> </v>
      </c>
      <c r="DB586" s="240" t="str">
        <f t="shared" si="963"/>
        <v xml:space="preserve"> </v>
      </c>
      <c r="DC586" s="240" t="str">
        <f t="shared" si="964"/>
        <v xml:space="preserve"> </v>
      </c>
      <c r="DD586" s="240" t="str">
        <f t="shared" si="965"/>
        <v xml:space="preserve"> </v>
      </c>
      <c r="DE586" s="245" t="str">
        <f t="shared" si="966"/>
        <v xml:space="preserve"> </v>
      </c>
      <c r="DF586" s="245"/>
      <c r="DG586" s="239" t="str">
        <f t="shared" si="967"/>
        <v xml:space="preserve"> </v>
      </c>
      <c r="DH586" s="239" t="str">
        <f t="shared" si="968"/>
        <v xml:space="preserve"> </v>
      </c>
      <c r="DI586" s="239" t="str">
        <f t="shared" si="969"/>
        <v xml:space="preserve"> </v>
      </c>
      <c r="DJ586" s="240" t="str">
        <f t="shared" si="970"/>
        <v xml:space="preserve"> </v>
      </c>
    </row>
    <row r="587" spans="1:114">
      <c r="A587" s="312"/>
      <c r="I587" s="325"/>
      <c r="J587" s="325"/>
      <c r="K587" s="325"/>
      <c r="L587" s="325"/>
      <c r="M587" s="325"/>
      <c r="N587" s="325"/>
      <c r="O587" s="325"/>
      <c r="P587" s="325"/>
      <c r="Q587" s="325"/>
      <c r="R587" s="325"/>
      <c r="S587" s="325"/>
      <c r="T587" s="325"/>
      <c r="U587" s="238" t="str">
        <f t="shared" si="908"/>
        <v/>
      </c>
      <c r="V587" s="239" t="str">
        <f>IF(SUM(I587:T587)&lt;90," ",I587/stab.data!$U$7)</f>
        <v xml:space="preserve"> </v>
      </c>
      <c r="W587" s="239" t="str">
        <f>IF(SUM(I587:T587)&lt;90," ",J587/stab.data!$U$8)</f>
        <v xml:space="preserve"> </v>
      </c>
      <c r="X587" s="239" t="str">
        <f>IF(SUM(I587:T587)&lt;90," ",K587*2/stab.data!$U$9)</f>
        <v xml:space="preserve"> </v>
      </c>
      <c r="Y587" s="239" t="str">
        <f>IF(SUM(I587:T587)&lt;90," ",L587*2/stab.data!$U$10)</f>
        <v xml:space="preserve"> </v>
      </c>
      <c r="Z587" s="239" t="str">
        <f>IF(SUM(I587:T587)&lt;90," ",M587/stab.data!$U$11)</f>
        <v xml:space="preserve"> </v>
      </c>
      <c r="AA587" s="239" t="str">
        <f>IF(SUM(I587:T587)&lt;90," ",N587/stab.data!$U$12)</f>
        <v xml:space="preserve"> </v>
      </c>
      <c r="AB587" s="239" t="str">
        <f>IF(SUM(I587:T587)&lt;90," ",O587/stab.data!$U$13)</f>
        <v xml:space="preserve"> </v>
      </c>
      <c r="AC587" s="239" t="str">
        <f>IF(SUM(I587:T587)&lt;90," ",P587/stab.data!$U$14)</f>
        <v xml:space="preserve"> </v>
      </c>
      <c r="AD587" s="239" t="str">
        <f>IF(SUM(I587:T587)&lt;90," ",Q587*2/stab.data!$U$15)</f>
        <v xml:space="preserve"> </v>
      </c>
      <c r="AE587" s="239" t="str">
        <f>IF(SUM(I587:T587)&lt;90," ",R587*2/stab.data!$U$16)</f>
        <v xml:space="preserve"> </v>
      </c>
      <c r="AF587" s="239" t="str">
        <f>IF(SUM(I587:T587)&lt;90," ",S587/stab.data!$U$17)</f>
        <v xml:space="preserve"> </v>
      </c>
      <c r="AG587" s="239" t="str">
        <f>IF(SUM(I587:T587)&lt;90," ",T587/stab.data!$U$18)</f>
        <v xml:space="preserve"> </v>
      </c>
      <c r="AH587" s="239" t="str">
        <f t="shared" si="909"/>
        <v xml:space="preserve"> </v>
      </c>
      <c r="AI587" s="239" t="str">
        <f t="shared" si="910"/>
        <v xml:space="preserve"> </v>
      </c>
      <c r="AJ587" s="240" t="str">
        <f t="shared" si="911"/>
        <v xml:space="preserve"> </v>
      </c>
      <c r="AK587" s="240" t="str">
        <f t="shared" si="912"/>
        <v xml:space="preserve"> </v>
      </c>
      <c r="AL587" s="240" t="str">
        <f t="shared" si="913"/>
        <v xml:space="preserve"> </v>
      </c>
      <c r="AM587" s="240" t="str">
        <f t="shared" si="914"/>
        <v xml:space="preserve"> </v>
      </c>
      <c r="AN587" s="240" t="str">
        <f t="shared" si="915"/>
        <v xml:space="preserve"> </v>
      </c>
      <c r="AO587" s="240" t="str">
        <f t="shared" si="916"/>
        <v xml:space="preserve"> </v>
      </c>
      <c r="AP587" s="240" t="str">
        <f t="shared" si="917"/>
        <v xml:space="preserve"> </v>
      </c>
      <c r="AQ587" s="240" t="str">
        <f t="shared" si="918"/>
        <v xml:space="preserve"> </v>
      </c>
      <c r="AR587" s="240" t="str">
        <f t="shared" si="919"/>
        <v xml:space="preserve"> </v>
      </c>
      <c r="AS587" s="240" t="str">
        <f t="shared" si="920"/>
        <v xml:space="preserve"> </v>
      </c>
      <c r="AT587" s="240" t="str">
        <f t="shared" si="921"/>
        <v xml:space="preserve"> </v>
      </c>
      <c r="AU587" s="240" t="str">
        <f t="shared" si="922"/>
        <v xml:space="preserve"> </v>
      </c>
      <c r="AV587" s="239" t="str">
        <f t="shared" si="923"/>
        <v xml:space="preserve"> </v>
      </c>
      <c r="AW587" s="239" t="str">
        <f t="shared" si="924"/>
        <v xml:space="preserve"> </v>
      </c>
      <c r="AX587" s="239" t="str">
        <f>IF(SUM(I587:T587)&lt;90," ",CM587*AH587*stab.data!$U$20/13/2)</f>
        <v xml:space="preserve"> </v>
      </c>
      <c r="AY587" s="239" t="str">
        <f>IF(SUM(I587:T587)&lt;90," ",CO587*AH587*stab.data!$U$11/13)</f>
        <v xml:space="preserve"> </v>
      </c>
      <c r="AZ587" s="239" t="str">
        <f t="shared" si="925"/>
        <v/>
      </c>
      <c r="BA587" s="241" t="str">
        <f t="shared" si="926"/>
        <v xml:space="preserve"> </v>
      </c>
      <c r="BB587" s="242" t="str">
        <f>IF(SUM(I587:T587)&lt;90," ",EXP('eq. coef.'!$C$104+'eq. coef.'!$C$105*'Amp-TB2 calc'!AJ587+'eq. coef.'!$C$106*'Amp-TB2 calc'!AK587+'eq. coef.'!$C$107*'Amp-TB2 calc'!AL587+'eq. coef.'!$C$108*'Amp-TB2 calc'!AN587+'eq. coef.'!$C$109*'Amp-TB2 calc'!AP587+'eq. coef.'!$C$110*'Amp-TB2 calc'!AQ587+'eq. coef.'!$C$111*'Amp-TB2 calc'!AR587+'eq. coef.'!$C$112*'Amp-TB2 calc'!AS587))</f>
        <v xml:space="preserve"> </v>
      </c>
      <c r="BC587" s="243" t="str">
        <f>IF(SUM(I587:T587)&lt;90," ",EXP('eq. coef.'!$C$176+'eq. coef.'!$C$177*'Amp-TB2 calc'!AJ587+'eq. coef.'!$C$178*'Amp-TB2 calc'!AK587+'eq. coef.'!$C$179*'Amp-TB2 calc'!AL587+'eq. coef.'!$C$180*'Amp-TB2 calc'!AN587+'eq. coef.'!$C$181*'Amp-TB2 calc'!AP587+'eq. coef.'!$C$182*'Amp-TB2 calc'!AQ587+'eq. coef.'!$C$183*'Amp-TB2 calc'!AR587+'eq. coef.'!$C$184*'Amp-TB2 calc'!AS587))</f>
        <v xml:space="preserve"> </v>
      </c>
      <c r="BD587" s="243" t="str">
        <f>IF(SUM(I587:T587)&lt;90," ",('eq. coef.'!$C$234+'eq. coef.'!$C$235*'Amp-TB2 calc'!AJ587+'eq. coef.'!$C$236*'Amp-TB2 calc'!AK587+'eq. coef.'!$C$237*'Amp-TB2 calc'!AL587+'eq. coef.'!$C$238*'Amp-TB2 calc'!AN587+'eq. coef.'!$C$239*'Amp-TB2 calc'!AP587+'eq. coef.'!$C$240*'Amp-TB2 calc'!AQ587+'eq. coef.'!$C$241*'Amp-TB2 calc'!AR587+'eq. coef.'!$C$242*'Amp-TB2 calc'!AS587))</f>
        <v xml:space="preserve"> </v>
      </c>
      <c r="BE587" s="243" t="str">
        <f>IF(SUM(I587:T587)&lt;90," ",('eq. coef.'!$C$270+'eq. coef.'!$C$271*'Amp-TB2 calc'!AJ587+'eq. coef.'!$C$272*'Amp-TB2 calc'!AK587+'eq. coef.'!$C$273*'Amp-TB2 calc'!AL587+'eq. coef.'!$C$274*'Amp-TB2 calc'!AN587+'eq. coef.'!$C$275*'Amp-TB2 calc'!AP587+'eq. coef.'!$C$276*'Amp-TB2 calc'!AQ587+'eq. coef.'!$C$277*'Amp-TB2 calc'!AR587+'eq. coef.'!$C$278*'Amp-TB2 calc'!AS587))</f>
        <v xml:space="preserve"> </v>
      </c>
      <c r="BF587" s="243" t="str">
        <f>IF(SUM(I587:T587)&lt;90," ",EXP('eq. coef.'!$C$328+'eq. coef.'!$C$329*'Amp-TB2 calc'!AJ587+'eq. coef.'!$C$330*'Amp-TB2 calc'!AK587+'eq. coef.'!$C$331*'Amp-TB2 calc'!AL587+'eq. coef.'!$C$332*'Amp-TB2 calc'!AN587+'eq. coef.'!$C$333*'Amp-TB2 calc'!AP587+'eq. coef.'!$C$334*'Amp-TB2 calc'!AQ587+'eq. coef.'!$C$335*'Amp-TB2 calc'!AR587+'eq. coef.'!$C$336*'Amp-TB2 calc'!AS587))</f>
        <v xml:space="preserve"> </v>
      </c>
      <c r="BG587" s="255" t="str">
        <f t="shared" si="927"/>
        <v xml:space="preserve"> </v>
      </c>
      <c r="BH587" s="306" t="str">
        <f t="shared" si="928"/>
        <v xml:space="preserve"> </v>
      </c>
      <c r="BI587" s="243" t="str">
        <f t="shared" si="929"/>
        <v xml:space="preserve"> </v>
      </c>
      <c r="BJ587" s="245" t="str">
        <f t="shared" si="930"/>
        <v xml:space="preserve"> </v>
      </c>
      <c r="BK587" s="243" t="str">
        <f t="shared" si="931"/>
        <v xml:space="preserve"> </v>
      </c>
      <c r="BL587" s="247" t="str">
        <f>IF(SUM(I587:T587)&lt;90," ",'eq. coef.'!$C$360+'eq. coef.'!$C$361*'Amp-TB2 calc'!AJ587+'eq. coef.'!$C$362*'Amp-TB2 calc'!AK587+'eq. coef.'!$C$363*'Amp-TB2 calc'!AL587+'eq. coef.'!$C$364*'Amp-TB2 calc'!AN587+'eq. coef.'!$C$365*'Amp-TB2 calc'!AP587+'eq. coef.'!$C$366*'Amp-TB2 calc'!AQ587+'eq. coef.'!$C$367*'Amp-TB2 calc'!AR587+'eq. coef.'!$C$368*'Amp-TB2 calc'!AS587+'eq. coef.'!$C$369*LN(BO587))</f>
        <v xml:space="preserve"> </v>
      </c>
      <c r="BM587" s="248" t="str">
        <f t="shared" si="932"/>
        <v/>
      </c>
      <c r="BN587" s="267" t="str">
        <f t="shared" si="933"/>
        <v/>
      </c>
      <c r="BO587" s="249" t="str">
        <f t="shared" si="934"/>
        <v xml:space="preserve"> </v>
      </c>
      <c r="BP587" s="243" t="str">
        <f t="shared" si="935"/>
        <v xml:space="preserve"> </v>
      </c>
      <c r="BQ587" s="245"/>
      <c r="BR587" s="245">
        <f t="shared" si="936"/>
        <v>0</v>
      </c>
      <c r="BS587" s="245">
        <f t="shared" si="937"/>
        <v>0</v>
      </c>
      <c r="BT587" s="243" t="str">
        <f t="shared" si="938"/>
        <v xml:space="preserve"> </v>
      </c>
      <c r="BU587" s="250"/>
      <c r="BV587" s="251" t="str">
        <f>IF(SUM(I587:T587)&lt;90," ",'eq. coef.'!$B$1128*'Amp-TB2 calc'!CF587+'eq. coef.'!$B$1129*'Amp-TB2 calc'!CJ587+'eq. coef.'!$B$1130*'Amp-TB2 calc'!CK587+'eq. coef.'!$B$1131*'Amp-TB2 calc'!CM587+'eq. coef.'!$B$1132*'Amp-TB2 calc'!CN587+'eq. coef.'!$B$1133*'Amp-TB2 calc'!CO587+'eq. coef.'!$B$1134*'Amp-TB2 calc'!CP587+'eq. coef.'!$B$1135*'Amp-TB2 calc'!CS587+'eq. coef.'!$B$1135*'Amp-TB2 calc'!CW587+'eq. coef.'!$B$1137*'Amp-TB2 calc'!CX587)</f>
        <v xml:space="preserve"> </v>
      </c>
      <c r="BW587" s="252" t="str">
        <f t="shared" si="939"/>
        <v/>
      </c>
      <c r="BX587" s="253"/>
      <c r="BY587" s="252" t="str">
        <f t="shared" si="940"/>
        <v xml:space="preserve"> </v>
      </c>
      <c r="BZ587" s="251" t="str">
        <f>IF(SUM(I587:T587)&lt;90," ",EXP('eq. coef.'!$B$1156*'Amp-TB2 calc'!CF587+'eq. coef.'!$B$1157*'Amp-TB2 calc'!CJ587+'eq. coef.'!$B$1158*'Amp-TB2 calc'!CK587+'eq. coef.'!$B$1159*'Amp-TB2 calc'!CM587+'eq. coef.'!$B$1160*'Amp-TB2 calc'!CN587+'eq. coef.'!$B$1161*'Amp-TB2 calc'!CO587+'eq. coef.'!$B$1162*'Amp-TB2 calc'!CP587+'eq. coef.'!$B$1163*'Amp-TB2 calc'!CS587+'eq. coef.'!$B$1164*'Amp-TB2 calc'!CW587+'eq. coef.'!$B$1165*'Amp-TB2 calc'!CX587))</f>
        <v xml:space="preserve"> </v>
      </c>
      <c r="CA587" s="252" t="str">
        <f t="shared" si="941"/>
        <v xml:space="preserve"> </v>
      </c>
      <c r="CB587" s="245"/>
      <c r="CC587" s="244" t="str">
        <f t="shared" si="942"/>
        <v xml:space="preserve"> </v>
      </c>
      <c r="CD587" s="244" t="str">
        <f t="shared" si="943"/>
        <v xml:space="preserve"> </v>
      </c>
      <c r="CE587" s="240" t="str">
        <f t="shared" si="944"/>
        <v xml:space="preserve"> </v>
      </c>
      <c r="CF587" s="240" t="str">
        <f t="shared" si="945"/>
        <v xml:space="preserve"> </v>
      </c>
      <c r="CG587" s="240" t="str">
        <f t="shared" si="946"/>
        <v xml:space="preserve"> </v>
      </c>
      <c r="CH587" s="240" t="str">
        <f t="shared" si="947"/>
        <v xml:space="preserve"> </v>
      </c>
      <c r="CI587" s="240"/>
      <c r="CJ587" s="240" t="str">
        <f t="shared" si="948"/>
        <v xml:space="preserve"> </v>
      </c>
      <c r="CK587" s="240" t="str">
        <f t="shared" si="949"/>
        <v xml:space="preserve"> </v>
      </c>
      <c r="CL587" s="240" t="str">
        <f t="shared" si="950"/>
        <v xml:space="preserve"> </v>
      </c>
      <c r="CM587" s="240" t="str">
        <f t="shared" si="951"/>
        <v xml:space="preserve"> </v>
      </c>
      <c r="CN587" s="240" t="str">
        <f t="shared" si="952"/>
        <v xml:space="preserve"> </v>
      </c>
      <c r="CO587" s="240" t="str">
        <f t="shared" si="953"/>
        <v xml:space="preserve"> </v>
      </c>
      <c r="CP587" s="240" t="str">
        <f t="shared" si="954"/>
        <v xml:space="preserve"> </v>
      </c>
      <c r="CQ587" s="240" t="str">
        <f t="shared" si="955"/>
        <v xml:space="preserve"> </v>
      </c>
      <c r="CR587" s="240"/>
      <c r="CS587" s="240" t="str">
        <f t="shared" si="956"/>
        <v xml:space="preserve"> </v>
      </c>
      <c r="CT587" s="240" t="str">
        <f t="shared" si="957"/>
        <v xml:space="preserve"> </v>
      </c>
      <c r="CU587" s="240" t="str">
        <f t="shared" si="958"/>
        <v xml:space="preserve"> </v>
      </c>
      <c r="CV587" s="240"/>
      <c r="CW587" s="240" t="str">
        <f t="shared" si="959"/>
        <v xml:space="preserve"> </v>
      </c>
      <c r="CX587" s="240" t="str">
        <f t="shared" si="960"/>
        <v xml:space="preserve"> </v>
      </c>
      <c r="CY587" s="240" t="str">
        <f t="shared" si="961"/>
        <v xml:space="preserve"> </v>
      </c>
      <c r="CZ587" s="240"/>
      <c r="DA587" s="240" t="str">
        <f t="shared" si="962"/>
        <v xml:space="preserve"> </v>
      </c>
      <c r="DB587" s="240" t="str">
        <f t="shared" si="963"/>
        <v xml:space="preserve"> </v>
      </c>
      <c r="DC587" s="240" t="str">
        <f t="shared" si="964"/>
        <v xml:space="preserve"> </v>
      </c>
      <c r="DD587" s="240" t="str">
        <f t="shared" si="965"/>
        <v xml:space="preserve"> </v>
      </c>
      <c r="DE587" s="245" t="str">
        <f t="shared" si="966"/>
        <v xml:space="preserve"> </v>
      </c>
      <c r="DF587" s="245"/>
      <c r="DG587" s="239" t="str">
        <f t="shared" si="967"/>
        <v xml:space="preserve"> </v>
      </c>
      <c r="DH587" s="239" t="str">
        <f t="shared" si="968"/>
        <v xml:space="preserve"> </v>
      </c>
      <c r="DI587" s="239" t="str">
        <f t="shared" si="969"/>
        <v xml:space="preserve"> </v>
      </c>
      <c r="DJ587" s="240" t="str">
        <f t="shared" si="970"/>
        <v xml:space="preserve"> </v>
      </c>
    </row>
    <row r="588" spans="1:114">
      <c r="A588" s="312"/>
      <c r="I588" s="325"/>
      <c r="J588" s="325"/>
      <c r="K588" s="325"/>
      <c r="L588" s="325"/>
      <c r="M588" s="325"/>
      <c r="N588" s="325"/>
      <c r="O588" s="325"/>
      <c r="P588" s="325"/>
      <c r="Q588" s="325"/>
      <c r="R588" s="325"/>
      <c r="S588" s="325"/>
      <c r="T588" s="325"/>
      <c r="U588" s="238" t="str">
        <f t="shared" si="908"/>
        <v/>
      </c>
      <c r="V588" s="239" t="str">
        <f>IF(SUM(I588:T588)&lt;90," ",I588/stab.data!$U$7)</f>
        <v xml:space="preserve"> </v>
      </c>
      <c r="W588" s="239" t="str">
        <f>IF(SUM(I588:T588)&lt;90," ",J588/stab.data!$U$8)</f>
        <v xml:space="preserve"> </v>
      </c>
      <c r="X588" s="239" t="str">
        <f>IF(SUM(I588:T588)&lt;90," ",K588*2/stab.data!$U$9)</f>
        <v xml:space="preserve"> </v>
      </c>
      <c r="Y588" s="239" t="str">
        <f>IF(SUM(I588:T588)&lt;90," ",L588*2/stab.data!$U$10)</f>
        <v xml:space="preserve"> </v>
      </c>
      <c r="Z588" s="239" t="str">
        <f>IF(SUM(I588:T588)&lt;90," ",M588/stab.data!$U$11)</f>
        <v xml:space="preserve"> </v>
      </c>
      <c r="AA588" s="239" t="str">
        <f>IF(SUM(I588:T588)&lt;90," ",N588/stab.data!$U$12)</f>
        <v xml:space="preserve"> </v>
      </c>
      <c r="AB588" s="239" t="str">
        <f>IF(SUM(I588:T588)&lt;90," ",O588/stab.data!$U$13)</f>
        <v xml:space="preserve"> </v>
      </c>
      <c r="AC588" s="239" t="str">
        <f>IF(SUM(I588:T588)&lt;90," ",P588/stab.data!$U$14)</f>
        <v xml:space="preserve"> </v>
      </c>
      <c r="AD588" s="239" t="str">
        <f>IF(SUM(I588:T588)&lt;90," ",Q588*2/stab.data!$U$15)</f>
        <v xml:space="preserve"> </v>
      </c>
      <c r="AE588" s="239" t="str">
        <f>IF(SUM(I588:T588)&lt;90," ",R588*2/stab.data!$U$16)</f>
        <v xml:space="preserve"> </v>
      </c>
      <c r="AF588" s="239" t="str">
        <f>IF(SUM(I588:T588)&lt;90," ",S588/stab.data!$U$17)</f>
        <v xml:space="preserve"> </v>
      </c>
      <c r="AG588" s="239" t="str">
        <f>IF(SUM(I588:T588)&lt;90," ",T588/stab.data!$U$18)</f>
        <v xml:space="preserve"> </v>
      </c>
      <c r="AH588" s="239" t="str">
        <f t="shared" si="909"/>
        <v xml:space="preserve"> </v>
      </c>
      <c r="AI588" s="239" t="str">
        <f t="shared" si="910"/>
        <v xml:space="preserve"> </v>
      </c>
      <c r="AJ588" s="240" t="str">
        <f t="shared" si="911"/>
        <v xml:space="preserve"> </v>
      </c>
      <c r="AK588" s="240" t="str">
        <f t="shared" si="912"/>
        <v xml:space="preserve"> </v>
      </c>
      <c r="AL588" s="240" t="str">
        <f t="shared" si="913"/>
        <v xml:space="preserve"> </v>
      </c>
      <c r="AM588" s="240" t="str">
        <f t="shared" si="914"/>
        <v xml:space="preserve"> </v>
      </c>
      <c r="AN588" s="240" t="str">
        <f t="shared" si="915"/>
        <v xml:space="preserve"> </v>
      </c>
      <c r="AO588" s="240" t="str">
        <f t="shared" si="916"/>
        <v xml:space="preserve"> </v>
      </c>
      <c r="AP588" s="240" t="str">
        <f t="shared" si="917"/>
        <v xml:space="preserve"> </v>
      </c>
      <c r="AQ588" s="240" t="str">
        <f t="shared" si="918"/>
        <v xml:space="preserve"> </v>
      </c>
      <c r="AR588" s="240" t="str">
        <f t="shared" si="919"/>
        <v xml:space="preserve"> </v>
      </c>
      <c r="AS588" s="240" t="str">
        <f t="shared" si="920"/>
        <v xml:space="preserve"> </v>
      </c>
      <c r="AT588" s="240" t="str">
        <f t="shared" si="921"/>
        <v xml:space="preserve"> </v>
      </c>
      <c r="AU588" s="240" t="str">
        <f t="shared" si="922"/>
        <v xml:space="preserve"> </v>
      </c>
      <c r="AV588" s="239" t="str">
        <f t="shared" si="923"/>
        <v xml:space="preserve"> </v>
      </c>
      <c r="AW588" s="239" t="str">
        <f t="shared" si="924"/>
        <v xml:space="preserve"> </v>
      </c>
      <c r="AX588" s="239" t="str">
        <f>IF(SUM(I588:T588)&lt;90," ",CM588*AH588*stab.data!$U$20/13/2)</f>
        <v xml:space="preserve"> </v>
      </c>
      <c r="AY588" s="239" t="str">
        <f>IF(SUM(I588:T588)&lt;90," ",CO588*AH588*stab.data!$U$11/13)</f>
        <v xml:space="preserve"> </v>
      </c>
      <c r="AZ588" s="239" t="str">
        <f t="shared" si="925"/>
        <v/>
      </c>
      <c r="BA588" s="241" t="str">
        <f t="shared" si="926"/>
        <v xml:space="preserve"> </v>
      </c>
      <c r="BB588" s="242" t="str">
        <f>IF(SUM(I588:T588)&lt;90," ",EXP('eq. coef.'!$C$104+'eq. coef.'!$C$105*'Amp-TB2 calc'!AJ588+'eq. coef.'!$C$106*'Amp-TB2 calc'!AK588+'eq. coef.'!$C$107*'Amp-TB2 calc'!AL588+'eq. coef.'!$C$108*'Amp-TB2 calc'!AN588+'eq. coef.'!$C$109*'Amp-TB2 calc'!AP588+'eq. coef.'!$C$110*'Amp-TB2 calc'!AQ588+'eq. coef.'!$C$111*'Amp-TB2 calc'!AR588+'eq. coef.'!$C$112*'Amp-TB2 calc'!AS588))</f>
        <v xml:space="preserve"> </v>
      </c>
      <c r="BC588" s="243" t="str">
        <f>IF(SUM(I588:T588)&lt;90," ",EXP('eq. coef.'!$C$176+'eq. coef.'!$C$177*'Amp-TB2 calc'!AJ588+'eq. coef.'!$C$178*'Amp-TB2 calc'!AK588+'eq. coef.'!$C$179*'Amp-TB2 calc'!AL588+'eq. coef.'!$C$180*'Amp-TB2 calc'!AN588+'eq. coef.'!$C$181*'Amp-TB2 calc'!AP588+'eq. coef.'!$C$182*'Amp-TB2 calc'!AQ588+'eq. coef.'!$C$183*'Amp-TB2 calc'!AR588+'eq. coef.'!$C$184*'Amp-TB2 calc'!AS588))</f>
        <v xml:space="preserve"> </v>
      </c>
      <c r="BD588" s="243" t="str">
        <f>IF(SUM(I588:T588)&lt;90," ",('eq. coef.'!$C$234+'eq. coef.'!$C$235*'Amp-TB2 calc'!AJ588+'eq. coef.'!$C$236*'Amp-TB2 calc'!AK588+'eq. coef.'!$C$237*'Amp-TB2 calc'!AL588+'eq. coef.'!$C$238*'Amp-TB2 calc'!AN588+'eq. coef.'!$C$239*'Amp-TB2 calc'!AP588+'eq. coef.'!$C$240*'Amp-TB2 calc'!AQ588+'eq. coef.'!$C$241*'Amp-TB2 calc'!AR588+'eq. coef.'!$C$242*'Amp-TB2 calc'!AS588))</f>
        <v xml:space="preserve"> </v>
      </c>
      <c r="BE588" s="243" t="str">
        <f>IF(SUM(I588:T588)&lt;90," ",('eq. coef.'!$C$270+'eq. coef.'!$C$271*'Amp-TB2 calc'!AJ588+'eq. coef.'!$C$272*'Amp-TB2 calc'!AK588+'eq. coef.'!$C$273*'Amp-TB2 calc'!AL588+'eq. coef.'!$C$274*'Amp-TB2 calc'!AN588+'eq. coef.'!$C$275*'Amp-TB2 calc'!AP588+'eq. coef.'!$C$276*'Amp-TB2 calc'!AQ588+'eq. coef.'!$C$277*'Amp-TB2 calc'!AR588+'eq. coef.'!$C$278*'Amp-TB2 calc'!AS588))</f>
        <v xml:space="preserve"> </v>
      </c>
      <c r="BF588" s="243" t="str">
        <f>IF(SUM(I588:T588)&lt;90," ",EXP('eq. coef.'!$C$328+'eq. coef.'!$C$329*'Amp-TB2 calc'!AJ588+'eq. coef.'!$C$330*'Amp-TB2 calc'!AK588+'eq. coef.'!$C$331*'Amp-TB2 calc'!AL588+'eq. coef.'!$C$332*'Amp-TB2 calc'!AN588+'eq. coef.'!$C$333*'Amp-TB2 calc'!AP588+'eq. coef.'!$C$334*'Amp-TB2 calc'!AQ588+'eq. coef.'!$C$335*'Amp-TB2 calc'!AR588+'eq. coef.'!$C$336*'Amp-TB2 calc'!AS588))</f>
        <v xml:space="preserve"> </v>
      </c>
      <c r="BG588" s="255" t="str">
        <f t="shared" si="927"/>
        <v xml:space="preserve"> </v>
      </c>
      <c r="BH588" s="306" t="str">
        <f t="shared" si="928"/>
        <v xml:space="preserve"> </v>
      </c>
      <c r="BI588" s="243" t="str">
        <f t="shared" si="929"/>
        <v xml:space="preserve"> </v>
      </c>
      <c r="BJ588" s="245" t="str">
        <f t="shared" si="930"/>
        <v xml:space="preserve"> </v>
      </c>
      <c r="BK588" s="243" t="str">
        <f t="shared" si="931"/>
        <v xml:space="preserve"> </v>
      </c>
      <c r="BL588" s="247" t="str">
        <f>IF(SUM(I588:T588)&lt;90," ",'eq. coef.'!$C$360+'eq. coef.'!$C$361*'Amp-TB2 calc'!AJ588+'eq. coef.'!$C$362*'Amp-TB2 calc'!AK588+'eq. coef.'!$C$363*'Amp-TB2 calc'!AL588+'eq. coef.'!$C$364*'Amp-TB2 calc'!AN588+'eq. coef.'!$C$365*'Amp-TB2 calc'!AP588+'eq. coef.'!$C$366*'Amp-TB2 calc'!AQ588+'eq. coef.'!$C$367*'Amp-TB2 calc'!AR588+'eq. coef.'!$C$368*'Amp-TB2 calc'!AS588+'eq. coef.'!$C$369*LN(BO588))</f>
        <v xml:space="preserve"> </v>
      </c>
      <c r="BM588" s="248" t="str">
        <f t="shared" si="932"/>
        <v/>
      </c>
      <c r="BN588" s="267" t="str">
        <f t="shared" si="933"/>
        <v/>
      </c>
      <c r="BO588" s="249" t="str">
        <f t="shared" si="934"/>
        <v xml:space="preserve"> </v>
      </c>
      <c r="BP588" s="243" t="str">
        <f t="shared" si="935"/>
        <v xml:space="preserve"> </v>
      </c>
      <c r="BQ588" s="245"/>
      <c r="BR588" s="245">
        <f t="shared" si="936"/>
        <v>0</v>
      </c>
      <c r="BS588" s="245">
        <f t="shared" si="937"/>
        <v>0</v>
      </c>
      <c r="BT588" s="243" t="str">
        <f t="shared" si="938"/>
        <v xml:space="preserve"> </v>
      </c>
      <c r="BU588" s="250"/>
      <c r="BV588" s="251" t="str">
        <f>IF(SUM(I588:T588)&lt;90," ",'eq. coef.'!$B$1128*'Amp-TB2 calc'!CF588+'eq. coef.'!$B$1129*'Amp-TB2 calc'!CJ588+'eq. coef.'!$B$1130*'Amp-TB2 calc'!CK588+'eq. coef.'!$B$1131*'Amp-TB2 calc'!CM588+'eq. coef.'!$B$1132*'Amp-TB2 calc'!CN588+'eq. coef.'!$B$1133*'Amp-TB2 calc'!CO588+'eq. coef.'!$B$1134*'Amp-TB2 calc'!CP588+'eq. coef.'!$B$1135*'Amp-TB2 calc'!CS588+'eq. coef.'!$B$1135*'Amp-TB2 calc'!CW588+'eq. coef.'!$B$1137*'Amp-TB2 calc'!CX588)</f>
        <v xml:space="preserve"> </v>
      </c>
      <c r="BW588" s="252" t="str">
        <f t="shared" si="939"/>
        <v/>
      </c>
      <c r="BX588" s="253"/>
      <c r="BY588" s="252" t="str">
        <f t="shared" si="940"/>
        <v xml:space="preserve"> </v>
      </c>
      <c r="BZ588" s="251" t="str">
        <f>IF(SUM(I588:T588)&lt;90," ",EXP('eq. coef.'!$B$1156*'Amp-TB2 calc'!CF588+'eq. coef.'!$B$1157*'Amp-TB2 calc'!CJ588+'eq. coef.'!$B$1158*'Amp-TB2 calc'!CK588+'eq. coef.'!$B$1159*'Amp-TB2 calc'!CM588+'eq. coef.'!$B$1160*'Amp-TB2 calc'!CN588+'eq. coef.'!$B$1161*'Amp-TB2 calc'!CO588+'eq. coef.'!$B$1162*'Amp-TB2 calc'!CP588+'eq. coef.'!$B$1163*'Amp-TB2 calc'!CS588+'eq. coef.'!$B$1164*'Amp-TB2 calc'!CW588+'eq. coef.'!$B$1165*'Amp-TB2 calc'!CX588))</f>
        <v xml:space="preserve"> </v>
      </c>
      <c r="CA588" s="252" t="str">
        <f t="shared" si="941"/>
        <v xml:space="preserve"> </v>
      </c>
      <c r="CB588" s="245"/>
      <c r="CC588" s="244" t="str">
        <f t="shared" si="942"/>
        <v xml:space="preserve"> </v>
      </c>
      <c r="CD588" s="244" t="str">
        <f t="shared" si="943"/>
        <v xml:space="preserve"> </v>
      </c>
      <c r="CE588" s="240" t="str">
        <f t="shared" si="944"/>
        <v xml:space="preserve"> </v>
      </c>
      <c r="CF588" s="240" t="str">
        <f t="shared" si="945"/>
        <v xml:space="preserve"> </v>
      </c>
      <c r="CG588" s="240" t="str">
        <f t="shared" si="946"/>
        <v xml:space="preserve"> </v>
      </c>
      <c r="CH588" s="240" t="str">
        <f t="shared" si="947"/>
        <v xml:space="preserve"> </v>
      </c>
      <c r="CI588" s="240"/>
      <c r="CJ588" s="240" t="str">
        <f t="shared" si="948"/>
        <v xml:space="preserve"> </v>
      </c>
      <c r="CK588" s="240" t="str">
        <f t="shared" si="949"/>
        <v xml:space="preserve"> </v>
      </c>
      <c r="CL588" s="240" t="str">
        <f t="shared" si="950"/>
        <v xml:space="preserve"> </v>
      </c>
      <c r="CM588" s="240" t="str">
        <f t="shared" si="951"/>
        <v xml:space="preserve"> </v>
      </c>
      <c r="CN588" s="240" t="str">
        <f t="shared" si="952"/>
        <v xml:space="preserve"> </v>
      </c>
      <c r="CO588" s="240" t="str">
        <f t="shared" si="953"/>
        <v xml:space="preserve"> </v>
      </c>
      <c r="CP588" s="240" t="str">
        <f t="shared" si="954"/>
        <v xml:space="preserve"> </v>
      </c>
      <c r="CQ588" s="240" t="str">
        <f t="shared" si="955"/>
        <v xml:space="preserve"> </v>
      </c>
      <c r="CR588" s="240"/>
      <c r="CS588" s="240" t="str">
        <f t="shared" si="956"/>
        <v xml:space="preserve"> </v>
      </c>
      <c r="CT588" s="240" t="str">
        <f t="shared" si="957"/>
        <v xml:space="preserve"> </v>
      </c>
      <c r="CU588" s="240" t="str">
        <f t="shared" si="958"/>
        <v xml:space="preserve"> </v>
      </c>
      <c r="CV588" s="240"/>
      <c r="CW588" s="240" t="str">
        <f t="shared" si="959"/>
        <v xml:space="preserve"> </v>
      </c>
      <c r="CX588" s="240" t="str">
        <f t="shared" si="960"/>
        <v xml:space="preserve"> </v>
      </c>
      <c r="CY588" s="240" t="str">
        <f t="shared" si="961"/>
        <v xml:space="preserve"> </v>
      </c>
      <c r="CZ588" s="240"/>
      <c r="DA588" s="240" t="str">
        <f t="shared" si="962"/>
        <v xml:space="preserve"> </v>
      </c>
      <c r="DB588" s="240" t="str">
        <f t="shared" si="963"/>
        <v xml:space="preserve"> </v>
      </c>
      <c r="DC588" s="240" t="str">
        <f t="shared" si="964"/>
        <v xml:space="preserve"> </v>
      </c>
      <c r="DD588" s="240" t="str">
        <f t="shared" si="965"/>
        <v xml:space="preserve"> </v>
      </c>
      <c r="DE588" s="245" t="str">
        <f t="shared" si="966"/>
        <v xml:space="preserve"> </v>
      </c>
      <c r="DF588" s="245"/>
      <c r="DG588" s="239" t="str">
        <f t="shared" si="967"/>
        <v xml:space="preserve"> </v>
      </c>
      <c r="DH588" s="239" t="str">
        <f t="shared" si="968"/>
        <v xml:space="preserve"> </v>
      </c>
      <c r="DI588" s="239" t="str">
        <f t="shared" si="969"/>
        <v xml:space="preserve"> </v>
      </c>
      <c r="DJ588" s="240" t="str">
        <f t="shared" si="970"/>
        <v xml:space="preserve"> </v>
      </c>
    </row>
    <row r="589" spans="1:114">
      <c r="A589" s="312"/>
      <c r="I589" s="325"/>
      <c r="J589" s="325"/>
      <c r="K589" s="325"/>
      <c r="L589" s="325"/>
      <c r="M589" s="325"/>
      <c r="N589" s="325"/>
      <c r="O589" s="325"/>
      <c r="P589" s="325"/>
      <c r="Q589" s="325"/>
      <c r="R589" s="325"/>
      <c r="S589" s="325"/>
      <c r="T589" s="325"/>
      <c r="U589" s="238" t="str">
        <f t="shared" si="908"/>
        <v/>
      </c>
      <c r="V589" s="239" t="str">
        <f>IF(SUM(I589:T589)&lt;90," ",I589/stab.data!$U$7)</f>
        <v xml:space="preserve"> </v>
      </c>
      <c r="W589" s="239" t="str">
        <f>IF(SUM(I589:T589)&lt;90," ",J589/stab.data!$U$8)</f>
        <v xml:space="preserve"> </v>
      </c>
      <c r="X589" s="239" t="str">
        <f>IF(SUM(I589:T589)&lt;90," ",K589*2/stab.data!$U$9)</f>
        <v xml:space="preserve"> </v>
      </c>
      <c r="Y589" s="239" t="str">
        <f>IF(SUM(I589:T589)&lt;90," ",L589*2/stab.data!$U$10)</f>
        <v xml:space="preserve"> </v>
      </c>
      <c r="Z589" s="239" t="str">
        <f>IF(SUM(I589:T589)&lt;90," ",M589/stab.data!$U$11)</f>
        <v xml:space="preserve"> </v>
      </c>
      <c r="AA589" s="239" t="str">
        <f>IF(SUM(I589:T589)&lt;90," ",N589/stab.data!$U$12)</f>
        <v xml:space="preserve"> </v>
      </c>
      <c r="AB589" s="239" t="str">
        <f>IF(SUM(I589:T589)&lt;90," ",O589/stab.data!$U$13)</f>
        <v xml:space="preserve"> </v>
      </c>
      <c r="AC589" s="239" t="str">
        <f>IF(SUM(I589:T589)&lt;90," ",P589/stab.data!$U$14)</f>
        <v xml:space="preserve"> </v>
      </c>
      <c r="AD589" s="239" t="str">
        <f>IF(SUM(I589:T589)&lt;90," ",Q589*2/stab.data!$U$15)</f>
        <v xml:space="preserve"> </v>
      </c>
      <c r="AE589" s="239" t="str">
        <f>IF(SUM(I589:T589)&lt;90," ",R589*2/stab.data!$U$16)</f>
        <v xml:space="preserve"> </v>
      </c>
      <c r="AF589" s="239" t="str">
        <f>IF(SUM(I589:T589)&lt;90," ",S589/stab.data!$U$17)</f>
        <v xml:space="preserve"> </v>
      </c>
      <c r="AG589" s="239" t="str">
        <f>IF(SUM(I589:T589)&lt;90," ",T589/stab.data!$U$18)</f>
        <v xml:space="preserve"> </v>
      </c>
      <c r="AH589" s="239" t="str">
        <f t="shared" si="909"/>
        <v xml:space="preserve"> </v>
      </c>
      <c r="AI589" s="239" t="str">
        <f t="shared" si="910"/>
        <v xml:space="preserve"> </v>
      </c>
      <c r="AJ589" s="240" t="str">
        <f t="shared" si="911"/>
        <v xml:space="preserve"> </v>
      </c>
      <c r="AK589" s="240" t="str">
        <f t="shared" si="912"/>
        <v xml:space="preserve"> </v>
      </c>
      <c r="AL589" s="240" t="str">
        <f t="shared" si="913"/>
        <v xml:space="preserve"> </v>
      </c>
      <c r="AM589" s="240" t="str">
        <f t="shared" si="914"/>
        <v xml:space="preserve"> </v>
      </c>
      <c r="AN589" s="240" t="str">
        <f t="shared" si="915"/>
        <v xml:space="preserve"> </v>
      </c>
      <c r="AO589" s="240" t="str">
        <f t="shared" si="916"/>
        <v xml:space="preserve"> </v>
      </c>
      <c r="AP589" s="240" t="str">
        <f t="shared" si="917"/>
        <v xml:space="preserve"> </v>
      </c>
      <c r="AQ589" s="240" t="str">
        <f t="shared" si="918"/>
        <v xml:space="preserve"> </v>
      </c>
      <c r="AR589" s="240" t="str">
        <f t="shared" si="919"/>
        <v xml:space="preserve"> </v>
      </c>
      <c r="AS589" s="240" t="str">
        <f t="shared" si="920"/>
        <v xml:space="preserve"> </v>
      </c>
      <c r="AT589" s="240" t="str">
        <f t="shared" si="921"/>
        <v xml:space="preserve"> </v>
      </c>
      <c r="AU589" s="240" t="str">
        <f t="shared" si="922"/>
        <v xml:space="preserve"> </v>
      </c>
      <c r="AV589" s="239" t="str">
        <f t="shared" si="923"/>
        <v xml:space="preserve"> </v>
      </c>
      <c r="AW589" s="239" t="str">
        <f t="shared" si="924"/>
        <v xml:space="preserve"> </v>
      </c>
      <c r="AX589" s="239" t="str">
        <f>IF(SUM(I589:T589)&lt;90," ",CM589*AH589*stab.data!$U$20/13/2)</f>
        <v xml:space="preserve"> </v>
      </c>
      <c r="AY589" s="239" t="str">
        <f>IF(SUM(I589:T589)&lt;90," ",CO589*AH589*stab.data!$U$11/13)</f>
        <v xml:space="preserve"> </v>
      </c>
      <c r="AZ589" s="239" t="str">
        <f t="shared" si="925"/>
        <v/>
      </c>
      <c r="BA589" s="241" t="str">
        <f t="shared" si="926"/>
        <v xml:space="preserve"> </v>
      </c>
      <c r="BB589" s="242" t="str">
        <f>IF(SUM(I589:T589)&lt;90," ",EXP('eq. coef.'!$C$104+'eq. coef.'!$C$105*'Amp-TB2 calc'!AJ589+'eq. coef.'!$C$106*'Amp-TB2 calc'!AK589+'eq. coef.'!$C$107*'Amp-TB2 calc'!AL589+'eq. coef.'!$C$108*'Amp-TB2 calc'!AN589+'eq. coef.'!$C$109*'Amp-TB2 calc'!AP589+'eq. coef.'!$C$110*'Amp-TB2 calc'!AQ589+'eq. coef.'!$C$111*'Amp-TB2 calc'!AR589+'eq. coef.'!$C$112*'Amp-TB2 calc'!AS589))</f>
        <v xml:space="preserve"> </v>
      </c>
      <c r="BC589" s="243" t="str">
        <f>IF(SUM(I589:T589)&lt;90," ",EXP('eq. coef.'!$C$176+'eq. coef.'!$C$177*'Amp-TB2 calc'!AJ589+'eq. coef.'!$C$178*'Amp-TB2 calc'!AK589+'eq. coef.'!$C$179*'Amp-TB2 calc'!AL589+'eq. coef.'!$C$180*'Amp-TB2 calc'!AN589+'eq. coef.'!$C$181*'Amp-TB2 calc'!AP589+'eq. coef.'!$C$182*'Amp-TB2 calc'!AQ589+'eq. coef.'!$C$183*'Amp-TB2 calc'!AR589+'eq. coef.'!$C$184*'Amp-TB2 calc'!AS589))</f>
        <v xml:space="preserve"> </v>
      </c>
      <c r="BD589" s="243" t="str">
        <f>IF(SUM(I589:T589)&lt;90," ",('eq. coef.'!$C$234+'eq. coef.'!$C$235*'Amp-TB2 calc'!AJ589+'eq. coef.'!$C$236*'Amp-TB2 calc'!AK589+'eq. coef.'!$C$237*'Amp-TB2 calc'!AL589+'eq. coef.'!$C$238*'Amp-TB2 calc'!AN589+'eq. coef.'!$C$239*'Amp-TB2 calc'!AP589+'eq. coef.'!$C$240*'Amp-TB2 calc'!AQ589+'eq. coef.'!$C$241*'Amp-TB2 calc'!AR589+'eq. coef.'!$C$242*'Amp-TB2 calc'!AS589))</f>
        <v xml:space="preserve"> </v>
      </c>
      <c r="BE589" s="243" t="str">
        <f>IF(SUM(I589:T589)&lt;90," ",('eq. coef.'!$C$270+'eq. coef.'!$C$271*'Amp-TB2 calc'!AJ589+'eq. coef.'!$C$272*'Amp-TB2 calc'!AK589+'eq. coef.'!$C$273*'Amp-TB2 calc'!AL589+'eq. coef.'!$C$274*'Amp-TB2 calc'!AN589+'eq. coef.'!$C$275*'Amp-TB2 calc'!AP589+'eq. coef.'!$C$276*'Amp-TB2 calc'!AQ589+'eq. coef.'!$C$277*'Amp-TB2 calc'!AR589+'eq. coef.'!$C$278*'Amp-TB2 calc'!AS589))</f>
        <v xml:space="preserve"> </v>
      </c>
      <c r="BF589" s="243" t="str">
        <f>IF(SUM(I589:T589)&lt;90," ",EXP('eq. coef.'!$C$328+'eq. coef.'!$C$329*'Amp-TB2 calc'!AJ589+'eq. coef.'!$C$330*'Amp-TB2 calc'!AK589+'eq. coef.'!$C$331*'Amp-TB2 calc'!AL589+'eq. coef.'!$C$332*'Amp-TB2 calc'!AN589+'eq. coef.'!$C$333*'Amp-TB2 calc'!AP589+'eq. coef.'!$C$334*'Amp-TB2 calc'!AQ589+'eq. coef.'!$C$335*'Amp-TB2 calc'!AR589+'eq. coef.'!$C$336*'Amp-TB2 calc'!AS589))</f>
        <v xml:space="preserve"> </v>
      </c>
      <c r="BG589" s="255" t="str">
        <f t="shared" si="927"/>
        <v xml:space="preserve"> </v>
      </c>
      <c r="BH589" s="306" t="str">
        <f t="shared" si="928"/>
        <v xml:space="preserve"> </v>
      </c>
      <c r="BI589" s="243" t="str">
        <f t="shared" si="929"/>
        <v xml:space="preserve"> </v>
      </c>
      <c r="BJ589" s="245" t="str">
        <f t="shared" si="930"/>
        <v xml:space="preserve"> </v>
      </c>
      <c r="BK589" s="243" t="str">
        <f t="shared" si="931"/>
        <v xml:space="preserve"> </v>
      </c>
      <c r="BL589" s="247" t="str">
        <f>IF(SUM(I589:T589)&lt;90," ",'eq. coef.'!$C$360+'eq. coef.'!$C$361*'Amp-TB2 calc'!AJ589+'eq. coef.'!$C$362*'Amp-TB2 calc'!AK589+'eq. coef.'!$C$363*'Amp-TB2 calc'!AL589+'eq. coef.'!$C$364*'Amp-TB2 calc'!AN589+'eq. coef.'!$C$365*'Amp-TB2 calc'!AP589+'eq. coef.'!$C$366*'Amp-TB2 calc'!AQ589+'eq. coef.'!$C$367*'Amp-TB2 calc'!AR589+'eq. coef.'!$C$368*'Amp-TB2 calc'!AS589+'eq. coef.'!$C$369*LN(BO589))</f>
        <v xml:space="preserve"> </v>
      </c>
      <c r="BM589" s="248" t="str">
        <f t="shared" si="932"/>
        <v/>
      </c>
      <c r="BN589" s="267" t="str">
        <f t="shared" si="933"/>
        <v/>
      </c>
      <c r="BO589" s="249" t="str">
        <f t="shared" si="934"/>
        <v xml:space="preserve"> </v>
      </c>
      <c r="BP589" s="243" t="str">
        <f t="shared" si="935"/>
        <v xml:space="preserve"> </v>
      </c>
      <c r="BQ589" s="245"/>
      <c r="BR589" s="245">
        <f t="shared" si="936"/>
        <v>0</v>
      </c>
      <c r="BS589" s="245">
        <f t="shared" si="937"/>
        <v>0</v>
      </c>
      <c r="BT589" s="243" t="str">
        <f t="shared" si="938"/>
        <v xml:space="preserve"> </v>
      </c>
      <c r="BU589" s="250"/>
      <c r="BV589" s="251" t="str">
        <f>IF(SUM(I589:T589)&lt;90," ",'eq. coef.'!$B$1128*'Amp-TB2 calc'!CF589+'eq. coef.'!$B$1129*'Amp-TB2 calc'!CJ589+'eq. coef.'!$B$1130*'Amp-TB2 calc'!CK589+'eq. coef.'!$B$1131*'Amp-TB2 calc'!CM589+'eq. coef.'!$B$1132*'Amp-TB2 calc'!CN589+'eq. coef.'!$B$1133*'Amp-TB2 calc'!CO589+'eq. coef.'!$B$1134*'Amp-TB2 calc'!CP589+'eq. coef.'!$B$1135*'Amp-TB2 calc'!CS589+'eq. coef.'!$B$1135*'Amp-TB2 calc'!CW589+'eq. coef.'!$B$1137*'Amp-TB2 calc'!CX589)</f>
        <v xml:space="preserve"> </v>
      </c>
      <c r="BW589" s="252" t="str">
        <f t="shared" si="939"/>
        <v/>
      </c>
      <c r="BX589" s="253"/>
      <c r="BY589" s="252" t="str">
        <f t="shared" si="940"/>
        <v xml:space="preserve"> </v>
      </c>
      <c r="BZ589" s="251" t="str">
        <f>IF(SUM(I589:T589)&lt;90," ",EXP('eq. coef.'!$B$1156*'Amp-TB2 calc'!CF589+'eq. coef.'!$B$1157*'Amp-TB2 calc'!CJ589+'eq. coef.'!$B$1158*'Amp-TB2 calc'!CK589+'eq. coef.'!$B$1159*'Amp-TB2 calc'!CM589+'eq. coef.'!$B$1160*'Amp-TB2 calc'!CN589+'eq. coef.'!$B$1161*'Amp-TB2 calc'!CO589+'eq. coef.'!$B$1162*'Amp-TB2 calc'!CP589+'eq. coef.'!$B$1163*'Amp-TB2 calc'!CS589+'eq. coef.'!$B$1164*'Amp-TB2 calc'!CW589+'eq. coef.'!$B$1165*'Amp-TB2 calc'!CX589))</f>
        <v xml:space="preserve"> </v>
      </c>
      <c r="CA589" s="252" t="str">
        <f t="shared" si="941"/>
        <v xml:space="preserve"> </v>
      </c>
      <c r="CB589" s="245"/>
      <c r="CC589" s="244" t="str">
        <f t="shared" si="942"/>
        <v xml:space="preserve"> </v>
      </c>
      <c r="CD589" s="244" t="str">
        <f t="shared" si="943"/>
        <v xml:space="preserve"> </v>
      </c>
      <c r="CE589" s="240" t="str">
        <f t="shared" si="944"/>
        <v xml:space="preserve"> </v>
      </c>
      <c r="CF589" s="240" t="str">
        <f t="shared" si="945"/>
        <v xml:space="preserve"> </v>
      </c>
      <c r="CG589" s="240" t="str">
        <f t="shared" si="946"/>
        <v xml:space="preserve"> </v>
      </c>
      <c r="CH589" s="240" t="str">
        <f t="shared" si="947"/>
        <v xml:space="preserve"> </v>
      </c>
      <c r="CI589" s="240"/>
      <c r="CJ589" s="240" t="str">
        <f t="shared" si="948"/>
        <v xml:space="preserve"> </v>
      </c>
      <c r="CK589" s="240" t="str">
        <f t="shared" si="949"/>
        <v xml:space="preserve"> </v>
      </c>
      <c r="CL589" s="240" t="str">
        <f t="shared" si="950"/>
        <v xml:space="preserve"> </v>
      </c>
      <c r="CM589" s="240" t="str">
        <f t="shared" si="951"/>
        <v xml:space="preserve"> </v>
      </c>
      <c r="CN589" s="240" t="str">
        <f t="shared" si="952"/>
        <v xml:space="preserve"> </v>
      </c>
      <c r="CO589" s="240" t="str">
        <f t="shared" si="953"/>
        <v xml:space="preserve"> </v>
      </c>
      <c r="CP589" s="240" t="str">
        <f t="shared" si="954"/>
        <v xml:space="preserve"> </v>
      </c>
      <c r="CQ589" s="240" t="str">
        <f t="shared" si="955"/>
        <v xml:space="preserve"> </v>
      </c>
      <c r="CR589" s="240"/>
      <c r="CS589" s="240" t="str">
        <f t="shared" si="956"/>
        <v xml:space="preserve"> </v>
      </c>
      <c r="CT589" s="240" t="str">
        <f t="shared" si="957"/>
        <v xml:space="preserve"> </v>
      </c>
      <c r="CU589" s="240" t="str">
        <f t="shared" si="958"/>
        <v xml:space="preserve"> </v>
      </c>
      <c r="CV589" s="240"/>
      <c r="CW589" s="240" t="str">
        <f t="shared" si="959"/>
        <v xml:space="preserve"> </v>
      </c>
      <c r="CX589" s="240" t="str">
        <f t="shared" si="960"/>
        <v xml:space="preserve"> </v>
      </c>
      <c r="CY589" s="240" t="str">
        <f t="shared" si="961"/>
        <v xml:space="preserve"> </v>
      </c>
      <c r="CZ589" s="240"/>
      <c r="DA589" s="240" t="str">
        <f t="shared" si="962"/>
        <v xml:space="preserve"> </v>
      </c>
      <c r="DB589" s="240" t="str">
        <f t="shared" si="963"/>
        <v xml:space="preserve"> </v>
      </c>
      <c r="DC589" s="240" t="str">
        <f t="shared" si="964"/>
        <v xml:space="preserve"> </v>
      </c>
      <c r="DD589" s="240" t="str">
        <f t="shared" si="965"/>
        <v xml:space="preserve"> </v>
      </c>
      <c r="DE589" s="245" t="str">
        <f t="shared" si="966"/>
        <v xml:space="preserve"> </v>
      </c>
      <c r="DF589" s="245"/>
      <c r="DG589" s="239" t="str">
        <f t="shared" si="967"/>
        <v xml:space="preserve"> </v>
      </c>
      <c r="DH589" s="239" t="str">
        <f t="shared" si="968"/>
        <v xml:space="preserve"> </v>
      </c>
      <c r="DI589" s="239" t="str">
        <f t="shared" si="969"/>
        <v xml:space="preserve"> </v>
      </c>
      <c r="DJ589" s="240" t="str">
        <f t="shared" si="970"/>
        <v xml:space="preserve"> </v>
      </c>
    </row>
    <row r="590" spans="1:114">
      <c r="A590" s="312"/>
      <c r="I590" s="325"/>
      <c r="J590" s="325"/>
      <c r="K590" s="325"/>
      <c r="L590" s="325"/>
      <c r="M590" s="325"/>
      <c r="N590" s="325"/>
      <c r="O590" s="325"/>
      <c r="P590" s="325"/>
      <c r="Q590" s="325"/>
      <c r="R590" s="325"/>
      <c r="S590" s="325"/>
      <c r="T590" s="325"/>
      <c r="U590" s="238" t="str">
        <f t="shared" si="908"/>
        <v/>
      </c>
      <c r="V590" s="239" t="str">
        <f>IF(SUM(I590:T590)&lt;90," ",I590/stab.data!$U$7)</f>
        <v xml:space="preserve"> </v>
      </c>
      <c r="W590" s="239" t="str">
        <f>IF(SUM(I590:T590)&lt;90," ",J590/stab.data!$U$8)</f>
        <v xml:space="preserve"> </v>
      </c>
      <c r="X590" s="239" t="str">
        <f>IF(SUM(I590:T590)&lt;90," ",K590*2/stab.data!$U$9)</f>
        <v xml:space="preserve"> </v>
      </c>
      <c r="Y590" s="239" t="str">
        <f>IF(SUM(I590:T590)&lt;90," ",L590*2/stab.data!$U$10)</f>
        <v xml:space="preserve"> </v>
      </c>
      <c r="Z590" s="239" t="str">
        <f>IF(SUM(I590:T590)&lt;90," ",M590/stab.data!$U$11)</f>
        <v xml:space="preserve"> </v>
      </c>
      <c r="AA590" s="239" t="str">
        <f>IF(SUM(I590:T590)&lt;90," ",N590/stab.data!$U$12)</f>
        <v xml:space="preserve"> </v>
      </c>
      <c r="AB590" s="239" t="str">
        <f>IF(SUM(I590:T590)&lt;90," ",O590/stab.data!$U$13)</f>
        <v xml:space="preserve"> </v>
      </c>
      <c r="AC590" s="239" t="str">
        <f>IF(SUM(I590:T590)&lt;90," ",P590/stab.data!$U$14)</f>
        <v xml:space="preserve"> </v>
      </c>
      <c r="AD590" s="239" t="str">
        <f>IF(SUM(I590:T590)&lt;90," ",Q590*2/stab.data!$U$15)</f>
        <v xml:space="preserve"> </v>
      </c>
      <c r="AE590" s="239" t="str">
        <f>IF(SUM(I590:T590)&lt;90," ",R590*2/stab.data!$U$16)</f>
        <v xml:space="preserve"> </v>
      </c>
      <c r="AF590" s="239" t="str">
        <f>IF(SUM(I590:T590)&lt;90," ",S590/stab.data!$U$17)</f>
        <v xml:space="preserve"> </v>
      </c>
      <c r="AG590" s="239" t="str">
        <f>IF(SUM(I590:T590)&lt;90," ",T590/stab.data!$U$18)</f>
        <v xml:space="preserve"> </v>
      </c>
      <c r="AH590" s="239" t="str">
        <f t="shared" si="909"/>
        <v xml:space="preserve"> </v>
      </c>
      <c r="AI590" s="239" t="str">
        <f t="shared" si="910"/>
        <v xml:space="preserve"> </v>
      </c>
      <c r="AJ590" s="240" t="str">
        <f t="shared" si="911"/>
        <v xml:space="preserve"> </v>
      </c>
      <c r="AK590" s="240" t="str">
        <f t="shared" si="912"/>
        <v xml:space="preserve"> </v>
      </c>
      <c r="AL590" s="240" t="str">
        <f t="shared" si="913"/>
        <v xml:space="preserve"> </v>
      </c>
      <c r="AM590" s="240" t="str">
        <f t="shared" si="914"/>
        <v xml:space="preserve"> </v>
      </c>
      <c r="AN590" s="240" t="str">
        <f t="shared" si="915"/>
        <v xml:space="preserve"> </v>
      </c>
      <c r="AO590" s="240" t="str">
        <f t="shared" si="916"/>
        <v xml:space="preserve"> </v>
      </c>
      <c r="AP590" s="240" t="str">
        <f t="shared" si="917"/>
        <v xml:space="preserve"> </v>
      </c>
      <c r="AQ590" s="240" t="str">
        <f t="shared" si="918"/>
        <v xml:space="preserve"> </v>
      </c>
      <c r="AR590" s="240" t="str">
        <f t="shared" si="919"/>
        <v xml:space="preserve"> </v>
      </c>
      <c r="AS590" s="240" t="str">
        <f t="shared" si="920"/>
        <v xml:space="preserve"> </v>
      </c>
      <c r="AT590" s="240" t="str">
        <f t="shared" si="921"/>
        <v xml:space="preserve"> </v>
      </c>
      <c r="AU590" s="240" t="str">
        <f t="shared" si="922"/>
        <v xml:space="preserve"> </v>
      </c>
      <c r="AV590" s="239" t="str">
        <f t="shared" si="923"/>
        <v xml:space="preserve"> </v>
      </c>
      <c r="AW590" s="239" t="str">
        <f t="shared" si="924"/>
        <v xml:space="preserve"> </v>
      </c>
      <c r="AX590" s="239" t="str">
        <f>IF(SUM(I590:T590)&lt;90," ",CM590*AH590*stab.data!$U$20/13/2)</f>
        <v xml:space="preserve"> </v>
      </c>
      <c r="AY590" s="239" t="str">
        <f>IF(SUM(I590:T590)&lt;90," ",CO590*AH590*stab.data!$U$11/13)</f>
        <v xml:space="preserve"> </v>
      </c>
      <c r="AZ590" s="239" t="str">
        <f t="shared" si="925"/>
        <v/>
      </c>
      <c r="BA590" s="241" t="str">
        <f t="shared" si="926"/>
        <v xml:space="preserve"> </v>
      </c>
      <c r="BB590" s="242" t="str">
        <f>IF(SUM(I590:T590)&lt;90," ",EXP('eq. coef.'!$C$104+'eq. coef.'!$C$105*'Amp-TB2 calc'!AJ590+'eq. coef.'!$C$106*'Amp-TB2 calc'!AK590+'eq. coef.'!$C$107*'Amp-TB2 calc'!AL590+'eq. coef.'!$C$108*'Amp-TB2 calc'!AN590+'eq. coef.'!$C$109*'Amp-TB2 calc'!AP590+'eq. coef.'!$C$110*'Amp-TB2 calc'!AQ590+'eq. coef.'!$C$111*'Amp-TB2 calc'!AR590+'eq. coef.'!$C$112*'Amp-TB2 calc'!AS590))</f>
        <v xml:space="preserve"> </v>
      </c>
      <c r="BC590" s="243" t="str">
        <f>IF(SUM(I590:T590)&lt;90," ",EXP('eq. coef.'!$C$176+'eq. coef.'!$C$177*'Amp-TB2 calc'!AJ590+'eq. coef.'!$C$178*'Amp-TB2 calc'!AK590+'eq. coef.'!$C$179*'Amp-TB2 calc'!AL590+'eq. coef.'!$C$180*'Amp-TB2 calc'!AN590+'eq. coef.'!$C$181*'Amp-TB2 calc'!AP590+'eq. coef.'!$C$182*'Amp-TB2 calc'!AQ590+'eq. coef.'!$C$183*'Amp-TB2 calc'!AR590+'eq. coef.'!$C$184*'Amp-TB2 calc'!AS590))</f>
        <v xml:space="preserve"> </v>
      </c>
      <c r="BD590" s="243" t="str">
        <f>IF(SUM(I590:T590)&lt;90," ",('eq. coef.'!$C$234+'eq. coef.'!$C$235*'Amp-TB2 calc'!AJ590+'eq. coef.'!$C$236*'Amp-TB2 calc'!AK590+'eq. coef.'!$C$237*'Amp-TB2 calc'!AL590+'eq. coef.'!$C$238*'Amp-TB2 calc'!AN590+'eq. coef.'!$C$239*'Amp-TB2 calc'!AP590+'eq. coef.'!$C$240*'Amp-TB2 calc'!AQ590+'eq. coef.'!$C$241*'Amp-TB2 calc'!AR590+'eq. coef.'!$C$242*'Amp-TB2 calc'!AS590))</f>
        <v xml:space="preserve"> </v>
      </c>
      <c r="BE590" s="243" t="str">
        <f>IF(SUM(I590:T590)&lt;90," ",('eq. coef.'!$C$270+'eq. coef.'!$C$271*'Amp-TB2 calc'!AJ590+'eq. coef.'!$C$272*'Amp-TB2 calc'!AK590+'eq. coef.'!$C$273*'Amp-TB2 calc'!AL590+'eq. coef.'!$C$274*'Amp-TB2 calc'!AN590+'eq. coef.'!$C$275*'Amp-TB2 calc'!AP590+'eq. coef.'!$C$276*'Amp-TB2 calc'!AQ590+'eq. coef.'!$C$277*'Amp-TB2 calc'!AR590+'eq. coef.'!$C$278*'Amp-TB2 calc'!AS590))</f>
        <v xml:space="preserve"> </v>
      </c>
      <c r="BF590" s="243" t="str">
        <f>IF(SUM(I590:T590)&lt;90," ",EXP('eq. coef.'!$C$328+'eq. coef.'!$C$329*'Amp-TB2 calc'!AJ590+'eq. coef.'!$C$330*'Amp-TB2 calc'!AK590+'eq. coef.'!$C$331*'Amp-TB2 calc'!AL590+'eq. coef.'!$C$332*'Amp-TB2 calc'!AN590+'eq. coef.'!$C$333*'Amp-TB2 calc'!AP590+'eq. coef.'!$C$334*'Amp-TB2 calc'!AQ590+'eq. coef.'!$C$335*'Amp-TB2 calc'!AR590+'eq. coef.'!$C$336*'Amp-TB2 calc'!AS590))</f>
        <v xml:space="preserve"> </v>
      </c>
      <c r="BG590" s="255" t="str">
        <f t="shared" si="927"/>
        <v xml:space="preserve"> </v>
      </c>
      <c r="BH590" s="306" t="str">
        <f t="shared" si="928"/>
        <v xml:space="preserve"> </v>
      </c>
      <c r="BI590" s="243" t="str">
        <f t="shared" si="929"/>
        <v xml:space="preserve"> </v>
      </c>
      <c r="BJ590" s="245" t="str">
        <f t="shared" si="930"/>
        <v xml:space="preserve"> </v>
      </c>
      <c r="BK590" s="243" t="str">
        <f t="shared" si="931"/>
        <v xml:space="preserve"> </v>
      </c>
      <c r="BL590" s="247" t="str">
        <f>IF(SUM(I590:T590)&lt;90," ",'eq. coef.'!$C$360+'eq. coef.'!$C$361*'Amp-TB2 calc'!AJ590+'eq. coef.'!$C$362*'Amp-TB2 calc'!AK590+'eq. coef.'!$C$363*'Amp-TB2 calc'!AL590+'eq. coef.'!$C$364*'Amp-TB2 calc'!AN590+'eq. coef.'!$C$365*'Amp-TB2 calc'!AP590+'eq. coef.'!$C$366*'Amp-TB2 calc'!AQ590+'eq. coef.'!$C$367*'Amp-TB2 calc'!AR590+'eq. coef.'!$C$368*'Amp-TB2 calc'!AS590+'eq. coef.'!$C$369*LN(BO590))</f>
        <v xml:space="preserve"> </v>
      </c>
      <c r="BM590" s="248" t="str">
        <f t="shared" si="932"/>
        <v/>
      </c>
      <c r="BN590" s="267" t="str">
        <f t="shared" si="933"/>
        <v/>
      </c>
      <c r="BO590" s="249" t="str">
        <f t="shared" si="934"/>
        <v xml:space="preserve"> </v>
      </c>
      <c r="BP590" s="243" t="str">
        <f t="shared" si="935"/>
        <v xml:space="preserve"> </v>
      </c>
      <c r="BQ590" s="245"/>
      <c r="BR590" s="245">
        <f t="shared" si="936"/>
        <v>0</v>
      </c>
      <c r="BS590" s="245">
        <f t="shared" si="937"/>
        <v>0</v>
      </c>
      <c r="BT590" s="243" t="str">
        <f t="shared" si="938"/>
        <v xml:space="preserve"> </v>
      </c>
      <c r="BU590" s="250"/>
      <c r="BV590" s="251" t="str">
        <f>IF(SUM(I590:T590)&lt;90," ",'eq. coef.'!$B$1128*'Amp-TB2 calc'!CF590+'eq. coef.'!$B$1129*'Amp-TB2 calc'!CJ590+'eq. coef.'!$B$1130*'Amp-TB2 calc'!CK590+'eq. coef.'!$B$1131*'Amp-TB2 calc'!CM590+'eq. coef.'!$B$1132*'Amp-TB2 calc'!CN590+'eq. coef.'!$B$1133*'Amp-TB2 calc'!CO590+'eq. coef.'!$B$1134*'Amp-TB2 calc'!CP590+'eq. coef.'!$B$1135*'Amp-TB2 calc'!CS590+'eq. coef.'!$B$1135*'Amp-TB2 calc'!CW590+'eq. coef.'!$B$1137*'Amp-TB2 calc'!CX590)</f>
        <v xml:space="preserve"> </v>
      </c>
      <c r="BW590" s="252" t="str">
        <f t="shared" si="939"/>
        <v/>
      </c>
      <c r="BX590" s="253"/>
      <c r="BY590" s="252" t="str">
        <f t="shared" si="940"/>
        <v xml:space="preserve"> </v>
      </c>
      <c r="BZ590" s="251" t="str">
        <f>IF(SUM(I590:T590)&lt;90," ",EXP('eq. coef.'!$B$1156*'Amp-TB2 calc'!CF590+'eq. coef.'!$B$1157*'Amp-TB2 calc'!CJ590+'eq. coef.'!$B$1158*'Amp-TB2 calc'!CK590+'eq. coef.'!$B$1159*'Amp-TB2 calc'!CM590+'eq. coef.'!$B$1160*'Amp-TB2 calc'!CN590+'eq. coef.'!$B$1161*'Amp-TB2 calc'!CO590+'eq. coef.'!$B$1162*'Amp-TB2 calc'!CP590+'eq. coef.'!$B$1163*'Amp-TB2 calc'!CS590+'eq. coef.'!$B$1164*'Amp-TB2 calc'!CW590+'eq. coef.'!$B$1165*'Amp-TB2 calc'!CX590))</f>
        <v xml:space="preserve"> </v>
      </c>
      <c r="CA590" s="252" t="str">
        <f t="shared" si="941"/>
        <v xml:space="preserve"> </v>
      </c>
      <c r="CB590" s="245"/>
      <c r="CC590" s="244" t="str">
        <f t="shared" si="942"/>
        <v xml:space="preserve"> </v>
      </c>
      <c r="CD590" s="244" t="str">
        <f t="shared" si="943"/>
        <v xml:space="preserve"> </v>
      </c>
      <c r="CE590" s="240" t="str">
        <f t="shared" si="944"/>
        <v xml:space="preserve"> </v>
      </c>
      <c r="CF590" s="240" t="str">
        <f t="shared" si="945"/>
        <v xml:space="preserve"> </v>
      </c>
      <c r="CG590" s="240" t="str">
        <f t="shared" si="946"/>
        <v xml:space="preserve"> </v>
      </c>
      <c r="CH590" s="240" t="str">
        <f t="shared" si="947"/>
        <v xml:space="preserve"> </v>
      </c>
      <c r="CI590" s="240"/>
      <c r="CJ590" s="240" t="str">
        <f t="shared" si="948"/>
        <v xml:space="preserve"> </v>
      </c>
      <c r="CK590" s="240" t="str">
        <f t="shared" si="949"/>
        <v xml:space="preserve"> </v>
      </c>
      <c r="CL590" s="240" t="str">
        <f t="shared" si="950"/>
        <v xml:space="preserve"> </v>
      </c>
      <c r="CM590" s="240" t="str">
        <f t="shared" si="951"/>
        <v xml:space="preserve"> </v>
      </c>
      <c r="CN590" s="240" t="str">
        <f t="shared" si="952"/>
        <v xml:space="preserve"> </v>
      </c>
      <c r="CO590" s="240" t="str">
        <f t="shared" si="953"/>
        <v xml:space="preserve"> </v>
      </c>
      <c r="CP590" s="240" t="str">
        <f t="shared" si="954"/>
        <v xml:space="preserve"> </v>
      </c>
      <c r="CQ590" s="240" t="str">
        <f t="shared" si="955"/>
        <v xml:space="preserve"> </v>
      </c>
      <c r="CR590" s="240"/>
      <c r="CS590" s="240" t="str">
        <f t="shared" si="956"/>
        <v xml:space="preserve"> </v>
      </c>
      <c r="CT590" s="240" t="str">
        <f t="shared" si="957"/>
        <v xml:space="preserve"> </v>
      </c>
      <c r="CU590" s="240" t="str">
        <f t="shared" si="958"/>
        <v xml:space="preserve"> </v>
      </c>
      <c r="CV590" s="240"/>
      <c r="CW590" s="240" t="str">
        <f t="shared" si="959"/>
        <v xml:space="preserve"> </v>
      </c>
      <c r="CX590" s="240" t="str">
        <f t="shared" si="960"/>
        <v xml:space="preserve"> </v>
      </c>
      <c r="CY590" s="240" t="str">
        <f t="shared" si="961"/>
        <v xml:space="preserve"> </v>
      </c>
      <c r="CZ590" s="240"/>
      <c r="DA590" s="240" t="str">
        <f t="shared" si="962"/>
        <v xml:space="preserve"> </v>
      </c>
      <c r="DB590" s="240" t="str">
        <f t="shared" si="963"/>
        <v xml:space="preserve"> </v>
      </c>
      <c r="DC590" s="240" t="str">
        <f t="shared" si="964"/>
        <v xml:space="preserve"> </v>
      </c>
      <c r="DD590" s="240" t="str">
        <f t="shared" si="965"/>
        <v xml:space="preserve"> </v>
      </c>
      <c r="DE590" s="245" t="str">
        <f t="shared" si="966"/>
        <v xml:space="preserve"> </v>
      </c>
      <c r="DF590" s="245"/>
      <c r="DG590" s="239" t="str">
        <f t="shared" si="967"/>
        <v xml:space="preserve"> </v>
      </c>
      <c r="DH590" s="239" t="str">
        <f t="shared" si="968"/>
        <v xml:space="preserve"> </v>
      </c>
      <c r="DI590" s="239" t="str">
        <f t="shared" si="969"/>
        <v xml:space="preserve"> </v>
      </c>
      <c r="DJ590" s="240" t="str">
        <f t="shared" si="970"/>
        <v xml:space="preserve"> </v>
      </c>
    </row>
    <row r="591" spans="1:114">
      <c r="A591" s="312"/>
      <c r="I591" s="325"/>
      <c r="J591" s="325"/>
      <c r="K591" s="325"/>
      <c r="L591" s="325"/>
      <c r="M591" s="325"/>
      <c r="N591" s="325"/>
      <c r="O591" s="325"/>
      <c r="P591" s="325"/>
      <c r="Q591" s="325"/>
      <c r="R591" s="325"/>
      <c r="S591" s="325"/>
      <c r="T591" s="325"/>
      <c r="U591" s="238" t="str">
        <f t="shared" si="908"/>
        <v/>
      </c>
      <c r="V591" s="239" t="str">
        <f>IF(SUM(I591:T591)&lt;90," ",I591/stab.data!$U$7)</f>
        <v xml:space="preserve"> </v>
      </c>
      <c r="W591" s="239" t="str">
        <f>IF(SUM(I591:T591)&lt;90," ",J591/stab.data!$U$8)</f>
        <v xml:space="preserve"> </v>
      </c>
      <c r="X591" s="239" t="str">
        <f>IF(SUM(I591:T591)&lt;90," ",K591*2/stab.data!$U$9)</f>
        <v xml:space="preserve"> </v>
      </c>
      <c r="Y591" s="239" t="str">
        <f>IF(SUM(I591:T591)&lt;90," ",L591*2/stab.data!$U$10)</f>
        <v xml:space="preserve"> </v>
      </c>
      <c r="Z591" s="239" t="str">
        <f>IF(SUM(I591:T591)&lt;90," ",M591/stab.data!$U$11)</f>
        <v xml:space="preserve"> </v>
      </c>
      <c r="AA591" s="239" t="str">
        <f>IF(SUM(I591:T591)&lt;90," ",N591/stab.data!$U$12)</f>
        <v xml:space="preserve"> </v>
      </c>
      <c r="AB591" s="239" t="str">
        <f>IF(SUM(I591:T591)&lt;90," ",O591/stab.data!$U$13)</f>
        <v xml:space="preserve"> </v>
      </c>
      <c r="AC591" s="239" t="str">
        <f>IF(SUM(I591:T591)&lt;90," ",P591/stab.data!$U$14)</f>
        <v xml:space="preserve"> </v>
      </c>
      <c r="AD591" s="239" t="str">
        <f>IF(SUM(I591:T591)&lt;90," ",Q591*2/stab.data!$U$15)</f>
        <v xml:space="preserve"> </v>
      </c>
      <c r="AE591" s="239" t="str">
        <f>IF(SUM(I591:T591)&lt;90," ",R591*2/stab.data!$U$16)</f>
        <v xml:space="preserve"> </v>
      </c>
      <c r="AF591" s="239" t="str">
        <f>IF(SUM(I591:T591)&lt;90," ",S591/stab.data!$U$17)</f>
        <v xml:space="preserve"> </v>
      </c>
      <c r="AG591" s="239" t="str">
        <f>IF(SUM(I591:T591)&lt;90," ",T591/stab.data!$U$18)</f>
        <v xml:space="preserve"> </v>
      </c>
      <c r="AH591" s="239" t="str">
        <f t="shared" si="909"/>
        <v xml:space="preserve"> </v>
      </c>
      <c r="AI591" s="239" t="str">
        <f t="shared" si="910"/>
        <v xml:space="preserve"> </v>
      </c>
      <c r="AJ591" s="240" t="str">
        <f t="shared" si="911"/>
        <v xml:space="preserve"> </v>
      </c>
      <c r="AK591" s="240" t="str">
        <f t="shared" si="912"/>
        <v xml:space="preserve"> </v>
      </c>
      <c r="AL591" s="240" t="str">
        <f t="shared" si="913"/>
        <v xml:space="preserve"> </v>
      </c>
      <c r="AM591" s="240" t="str">
        <f t="shared" si="914"/>
        <v xml:space="preserve"> </v>
      </c>
      <c r="AN591" s="240" t="str">
        <f t="shared" si="915"/>
        <v xml:space="preserve"> </v>
      </c>
      <c r="AO591" s="240" t="str">
        <f t="shared" si="916"/>
        <v xml:space="preserve"> </v>
      </c>
      <c r="AP591" s="240" t="str">
        <f t="shared" si="917"/>
        <v xml:space="preserve"> </v>
      </c>
      <c r="AQ591" s="240" t="str">
        <f t="shared" si="918"/>
        <v xml:space="preserve"> </v>
      </c>
      <c r="AR591" s="240" t="str">
        <f t="shared" si="919"/>
        <v xml:space="preserve"> </v>
      </c>
      <c r="AS591" s="240" t="str">
        <f t="shared" si="920"/>
        <v xml:space="preserve"> </v>
      </c>
      <c r="AT591" s="240" t="str">
        <f t="shared" si="921"/>
        <v xml:space="preserve"> </v>
      </c>
      <c r="AU591" s="240" t="str">
        <f t="shared" si="922"/>
        <v xml:space="preserve"> </v>
      </c>
      <c r="AV591" s="239" t="str">
        <f t="shared" si="923"/>
        <v xml:space="preserve"> </v>
      </c>
      <c r="AW591" s="239" t="str">
        <f t="shared" si="924"/>
        <v xml:space="preserve"> </v>
      </c>
      <c r="AX591" s="239" t="str">
        <f>IF(SUM(I591:T591)&lt;90," ",CM591*AH591*stab.data!$U$20/13/2)</f>
        <v xml:space="preserve"> </v>
      </c>
      <c r="AY591" s="239" t="str">
        <f>IF(SUM(I591:T591)&lt;90," ",CO591*AH591*stab.data!$U$11/13)</f>
        <v xml:space="preserve"> </v>
      </c>
      <c r="AZ591" s="239" t="str">
        <f t="shared" si="925"/>
        <v/>
      </c>
      <c r="BA591" s="241" t="str">
        <f t="shared" si="926"/>
        <v xml:space="preserve"> </v>
      </c>
      <c r="BB591" s="242" t="str">
        <f>IF(SUM(I591:T591)&lt;90," ",EXP('eq. coef.'!$C$104+'eq. coef.'!$C$105*'Amp-TB2 calc'!AJ591+'eq. coef.'!$C$106*'Amp-TB2 calc'!AK591+'eq. coef.'!$C$107*'Amp-TB2 calc'!AL591+'eq. coef.'!$C$108*'Amp-TB2 calc'!AN591+'eq. coef.'!$C$109*'Amp-TB2 calc'!AP591+'eq. coef.'!$C$110*'Amp-TB2 calc'!AQ591+'eq. coef.'!$C$111*'Amp-TB2 calc'!AR591+'eq. coef.'!$C$112*'Amp-TB2 calc'!AS591))</f>
        <v xml:space="preserve"> </v>
      </c>
      <c r="BC591" s="243" t="str">
        <f>IF(SUM(I591:T591)&lt;90," ",EXP('eq. coef.'!$C$176+'eq. coef.'!$C$177*'Amp-TB2 calc'!AJ591+'eq. coef.'!$C$178*'Amp-TB2 calc'!AK591+'eq. coef.'!$C$179*'Amp-TB2 calc'!AL591+'eq. coef.'!$C$180*'Amp-TB2 calc'!AN591+'eq. coef.'!$C$181*'Amp-TB2 calc'!AP591+'eq. coef.'!$C$182*'Amp-TB2 calc'!AQ591+'eq. coef.'!$C$183*'Amp-TB2 calc'!AR591+'eq. coef.'!$C$184*'Amp-TB2 calc'!AS591))</f>
        <v xml:space="preserve"> </v>
      </c>
      <c r="BD591" s="243" t="str">
        <f>IF(SUM(I591:T591)&lt;90," ",('eq. coef.'!$C$234+'eq. coef.'!$C$235*'Amp-TB2 calc'!AJ591+'eq. coef.'!$C$236*'Amp-TB2 calc'!AK591+'eq. coef.'!$C$237*'Amp-TB2 calc'!AL591+'eq. coef.'!$C$238*'Amp-TB2 calc'!AN591+'eq. coef.'!$C$239*'Amp-TB2 calc'!AP591+'eq. coef.'!$C$240*'Amp-TB2 calc'!AQ591+'eq. coef.'!$C$241*'Amp-TB2 calc'!AR591+'eq. coef.'!$C$242*'Amp-TB2 calc'!AS591))</f>
        <v xml:space="preserve"> </v>
      </c>
      <c r="BE591" s="243" t="str">
        <f>IF(SUM(I591:T591)&lt;90," ",('eq. coef.'!$C$270+'eq. coef.'!$C$271*'Amp-TB2 calc'!AJ591+'eq. coef.'!$C$272*'Amp-TB2 calc'!AK591+'eq. coef.'!$C$273*'Amp-TB2 calc'!AL591+'eq. coef.'!$C$274*'Amp-TB2 calc'!AN591+'eq. coef.'!$C$275*'Amp-TB2 calc'!AP591+'eq. coef.'!$C$276*'Amp-TB2 calc'!AQ591+'eq. coef.'!$C$277*'Amp-TB2 calc'!AR591+'eq. coef.'!$C$278*'Amp-TB2 calc'!AS591))</f>
        <v xml:space="preserve"> </v>
      </c>
      <c r="BF591" s="243" t="str">
        <f>IF(SUM(I591:T591)&lt;90," ",EXP('eq. coef.'!$C$328+'eq. coef.'!$C$329*'Amp-TB2 calc'!AJ591+'eq. coef.'!$C$330*'Amp-TB2 calc'!AK591+'eq. coef.'!$C$331*'Amp-TB2 calc'!AL591+'eq. coef.'!$C$332*'Amp-TB2 calc'!AN591+'eq. coef.'!$C$333*'Amp-TB2 calc'!AP591+'eq. coef.'!$C$334*'Amp-TB2 calc'!AQ591+'eq. coef.'!$C$335*'Amp-TB2 calc'!AR591+'eq. coef.'!$C$336*'Amp-TB2 calc'!AS591))</f>
        <v xml:space="preserve"> </v>
      </c>
      <c r="BG591" s="255" t="str">
        <f t="shared" si="927"/>
        <v xml:space="preserve"> </v>
      </c>
      <c r="BH591" s="306" t="str">
        <f t="shared" si="928"/>
        <v xml:space="preserve"> </v>
      </c>
      <c r="BI591" s="243" t="str">
        <f t="shared" si="929"/>
        <v xml:space="preserve"> </v>
      </c>
      <c r="BJ591" s="245" t="str">
        <f t="shared" si="930"/>
        <v xml:space="preserve"> </v>
      </c>
      <c r="BK591" s="243" t="str">
        <f t="shared" si="931"/>
        <v xml:space="preserve"> </v>
      </c>
      <c r="BL591" s="247" t="str">
        <f>IF(SUM(I591:T591)&lt;90," ",'eq. coef.'!$C$360+'eq. coef.'!$C$361*'Amp-TB2 calc'!AJ591+'eq. coef.'!$C$362*'Amp-TB2 calc'!AK591+'eq. coef.'!$C$363*'Amp-TB2 calc'!AL591+'eq. coef.'!$C$364*'Amp-TB2 calc'!AN591+'eq. coef.'!$C$365*'Amp-TB2 calc'!AP591+'eq. coef.'!$C$366*'Amp-TB2 calc'!AQ591+'eq. coef.'!$C$367*'Amp-TB2 calc'!AR591+'eq. coef.'!$C$368*'Amp-TB2 calc'!AS591+'eq. coef.'!$C$369*LN(BO591))</f>
        <v xml:space="preserve"> </v>
      </c>
      <c r="BM591" s="248" t="str">
        <f t="shared" si="932"/>
        <v/>
      </c>
      <c r="BN591" s="267" t="str">
        <f t="shared" si="933"/>
        <v/>
      </c>
      <c r="BO591" s="249" t="str">
        <f t="shared" si="934"/>
        <v xml:space="preserve"> </v>
      </c>
      <c r="BP591" s="243" t="str">
        <f t="shared" si="935"/>
        <v xml:space="preserve"> </v>
      </c>
      <c r="BQ591" s="245"/>
      <c r="BR591" s="245">
        <f t="shared" si="936"/>
        <v>0</v>
      </c>
      <c r="BS591" s="245">
        <f t="shared" si="937"/>
        <v>0</v>
      </c>
      <c r="BT591" s="243" t="str">
        <f t="shared" si="938"/>
        <v xml:space="preserve"> </v>
      </c>
      <c r="BU591" s="250"/>
      <c r="BV591" s="251" t="str">
        <f>IF(SUM(I591:T591)&lt;90," ",'eq. coef.'!$B$1128*'Amp-TB2 calc'!CF591+'eq. coef.'!$B$1129*'Amp-TB2 calc'!CJ591+'eq. coef.'!$B$1130*'Amp-TB2 calc'!CK591+'eq. coef.'!$B$1131*'Amp-TB2 calc'!CM591+'eq. coef.'!$B$1132*'Amp-TB2 calc'!CN591+'eq. coef.'!$B$1133*'Amp-TB2 calc'!CO591+'eq. coef.'!$B$1134*'Amp-TB2 calc'!CP591+'eq. coef.'!$B$1135*'Amp-TB2 calc'!CS591+'eq. coef.'!$B$1135*'Amp-TB2 calc'!CW591+'eq. coef.'!$B$1137*'Amp-TB2 calc'!CX591)</f>
        <v xml:space="preserve"> </v>
      </c>
      <c r="BW591" s="252" t="str">
        <f t="shared" si="939"/>
        <v/>
      </c>
      <c r="BX591" s="253"/>
      <c r="BY591" s="252" t="str">
        <f t="shared" si="940"/>
        <v xml:space="preserve"> </v>
      </c>
      <c r="BZ591" s="251" t="str">
        <f>IF(SUM(I591:T591)&lt;90," ",EXP('eq. coef.'!$B$1156*'Amp-TB2 calc'!CF591+'eq. coef.'!$B$1157*'Amp-TB2 calc'!CJ591+'eq. coef.'!$B$1158*'Amp-TB2 calc'!CK591+'eq. coef.'!$B$1159*'Amp-TB2 calc'!CM591+'eq. coef.'!$B$1160*'Amp-TB2 calc'!CN591+'eq. coef.'!$B$1161*'Amp-TB2 calc'!CO591+'eq. coef.'!$B$1162*'Amp-TB2 calc'!CP591+'eq. coef.'!$B$1163*'Amp-TB2 calc'!CS591+'eq. coef.'!$B$1164*'Amp-TB2 calc'!CW591+'eq. coef.'!$B$1165*'Amp-TB2 calc'!CX591))</f>
        <v xml:space="preserve"> </v>
      </c>
      <c r="CA591" s="252" t="str">
        <f t="shared" si="941"/>
        <v xml:space="preserve"> </v>
      </c>
      <c r="CB591" s="245"/>
      <c r="CC591" s="244" t="str">
        <f t="shared" si="942"/>
        <v xml:space="preserve"> </v>
      </c>
      <c r="CD591" s="244" t="str">
        <f t="shared" si="943"/>
        <v xml:space="preserve"> </v>
      </c>
      <c r="CE591" s="240" t="str">
        <f t="shared" si="944"/>
        <v xml:space="preserve"> </v>
      </c>
      <c r="CF591" s="240" t="str">
        <f t="shared" si="945"/>
        <v xml:space="preserve"> </v>
      </c>
      <c r="CG591" s="240" t="str">
        <f t="shared" si="946"/>
        <v xml:space="preserve"> </v>
      </c>
      <c r="CH591" s="240" t="str">
        <f t="shared" si="947"/>
        <v xml:space="preserve"> </v>
      </c>
      <c r="CI591" s="240"/>
      <c r="CJ591" s="240" t="str">
        <f t="shared" si="948"/>
        <v xml:space="preserve"> </v>
      </c>
      <c r="CK591" s="240" t="str">
        <f t="shared" si="949"/>
        <v xml:space="preserve"> </v>
      </c>
      <c r="CL591" s="240" t="str">
        <f t="shared" si="950"/>
        <v xml:space="preserve"> </v>
      </c>
      <c r="CM591" s="240" t="str">
        <f t="shared" si="951"/>
        <v xml:space="preserve"> </v>
      </c>
      <c r="CN591" s="240" t="str">
        <f t="shared" si="952"/>
        <v xml:space="preserve"> </v>
      </c>
      <c r="CO591" s="240" t="str">
        <f t="shared" si="953"/>
        <v xml:space="preserve"> </v>
      </c>
      <c r="CP591" s="240" t="str">
        <f t="shared" si="954"/>
        <v xml:space="preserve"> </v>
      </c>
      <c r="CQ591" s="240" t="str">
        <f t="shared" si="955"/>
        <v xml:space="preserve"> </v>
      </c>
      <c r="CR591" s="240"/>
      <c r="CS591" s="240" t="str">
        <f t="shared" si="956"/>
        <v xml:space="preserve"> </v>
      </c>
      <c r="CT591" s="240" t="str">
        <f t="shared" si="957"/>
        <v xml:space="preserve"> </v>
      </c>
      <c r="CU591" s="240" t="str">
        <f t="shared" si="958"/>
        <v xml:space="preserve"> </v>
      </c>
      <c r="CV591" s="240"/>
      <c r="CW591" s="240" t="str">
        <f t="shared" si="959"/>
        <v xml:space="preserve"> </v>
      </c>
      <c r="CX591" s="240" t="str">
        <f t="shared" si="960"/>
        <v xml:space="preserve"> </v>
      </c>
      <c r="CY591" s="240" t="str">
        <f t="shared" si="961"/>
        <v xml:space="preserve"> </v>
      </c>
      <c r="CZ591" s="240"/>
      <c r="DA591" s="240" t="str">
        <f t="shared" si="962"/>
        <v xml:space="preserve"> </v>
      </c>
      <c r="DB591" s="240" t="str">
        <f t="shared" si="963"/>
        <v xml:space="preserve"> </v>
      </c>
      <c r="DC591" s="240" t="str">
        <f t="shared" si="964"/>
        <v xml:space="preserve"> </v>
      </c>
      <c r="DD591" s="240" t="str">
        <f t="shared" si="965"/>
        <v xml:space="preserve"> </v>
      </c>
      <c r="DE591" s="245" t="str">
        <f t="shared" si="966"/>
        <v xml:space="preserve"> </v>
      </c>
      <c r="DF591" s="245"/>
      <c r="DG591" s="239" t="str">
        <f t="shared" si="967"/>
        <v xml:space="preserve"> </v>
      </c>
      <c r="DH591" s="239" t="str">
        <f t="shared" si="968"/>
        <v xml:space="preserve"> </v>
      </c>
      <c r="DI591" s="239" t="str">
        <f t="shared" si="969"/>
        <v xml:space="preserve"> </v>
      </c>
      <c r="DJ591" s="240" t="str">
        <f t="shared" si="970"/>
        <v xml:space="preserve"> </v>
      </c>
    </row>
    <row r="592" spans="1:114">
      <c r="A592" s="312"/>
      <c r="I592" s="325"/>
      <c r="J592" s="325"/>
      <c r="K592" s="325"/>
      <c r="L592" s="325"/>
      <c r="M592" s="325"/>
      <c r="N592" s="325"/>
      <c r="O592" s="325"/>
      <c r="P592" s="325"/>
      <c r="Q592" s="325"/>
      <c r="R592" s="325"/>
      <c r="S592" s="325"/>
      <c r="T592" s="325"/>
      <c r="U592" s="238" t="str">
        <f t="shared" si="908"/>
        <v/>
      </c>
      <c r="V592" s="239" t="str">
        <f>IF(SUM(I592:T592)&lt;90," ",I592/stab.data!$U$7)</f>
        <v xml:space="preserve"> </v>
      </c>
      <c r="W592" s="239" t="str">
        <f>IF(SUM(I592:T592)&lt;90," ",J592/stab.data!$U$8)</f>
        <v xml:space="preserve"> </v>
      </c>
      <c r="X592" s="239" t="str">
        <f>IF(SUM(I592:T592)&lt;90," ",K592*2/stab.data!$U$9)</f>
        <v xml:space="preserve"> </v>
      </c>
      <c r="Y592" s="239" t="str">
        <f>IF(SUM(I592:T592)&lt;90," ",L592*2/stab.data!$U$10)</f>
        <v xml:space="preserve"> </v>
      </c>
      <c r="Z592" s="239" t="str">
        <f>IF(SUM(I592:T592)&lt;90," ",M592/stab.data!$U$11)</f>
        <v xml:space="preserve"> </v>
      </c>
      <c r="AA592" s="239" t="str">
        <f>IF(SUM(I592:T592)&lt;90," ",N592/stab.data!$U$12)</f>
        <v xml:space="preserve"> </v>
      </c>
      <c r="AB592" s="239" t="str">
        <f>IF(SUM(I592:T592)&lt;90," ",O592/stab.data!$U$13)</f>
        <v xml:space="preserve"> </v>
      </c>
      <c r="AC592" s="239" t="str">
        <f>IF(SUM(I592:T592)&lt;90," ",P592/stab.data!$U$14)</f>
        <v xml:space="preserve"> </v>
      </c>
      <c r="AD592" s="239" t="str">
        <f>IF(SUM(I592:T592)&lt;90," ",Q592*2/stab.data!$U$15)</f>
        <v xml:space="preserve"> </v>
      </c>
      <c r="AE592" s="239" t="str">
        <f>IF(SUM(I592:T592)&lt;90," ",R592*2/stab.data!$U$16)</f>
        <v xml:space="preserve"> </v>
      </c>
      <c r="AF592" s="239" t="str">
        <f>IF(SUM(I592:T592)&lt;90," ",S592/stab.data!$U$17)</f>
        <v xml:space="preserve"> </v>
      </c>
      <c r="AG592" s="239" t="str">
        <f>IF(SUM(I592:T592)&lt;90," ",T592/stab.data!$U$18)</f>
        <v xml:space="preserve"> </v>
      </c>
      <c r="AH592" s="239" t="str">
        <f t="shared" si="909"/>
        <v xml:space="preserve"> </v>
      </c>
      <c r="AI592" s="239" t="str">
        <f t="shared" si="910"/>
        <v xml:space="preserve"> </v>
      </c>
      <c r="AJ592" s="240" t="str">
        <f t="shared" si="911"/>
        <v xml:space="preserve"> </v>
      </c>
      <c r="AK592" s="240" t="str">
        <f t="shared" si="912"/>
        <v xml:space="preserve"> </v>
      </c>
      <c r="AL592" s="240" t="str">
        <f t="shared" si="913"/>
        <v xml:space="preserve"> </v>
      </c>
      <c r="AM592" s="240" t="str">
        <f t="shared" si="914"/>
        <v xml:space="preserve"> </v>
      </c>
      <c r="AN592" s="240" t="str">
        <f t="shared" si="915"/>
        <v xml:space="preserve"> </v>
      </c>
      <c r="AO592" s="240" t="str">
        <f t="shared" si="916"/>
        <v xml:space="preserve"> </v>
      </c>
      <c r="AP592" s="240" t="str">
        <f t="shared" si="917"/>
        <v xml:space="preserve"> </v>
      </c>
      <c r="AQ592" s="240" t="str">
        <f t="shared" si="918"/>
        <v xml:space="preserve"> </v>
      </c>
      <c r="AR592" s="240" t="str">
        <f t="shared" si="919"/>
        <v xml:space="preserve"> </v>
      </c>
      <c r="AS592" s="240" t="str">
        <f t="shared" si="920"/>
        <v xml:space="preserve"> </v>
      </c>
      <c r="AT592" s="240" t="str">
        <f t="shared" si="921"/>
        <v xml:space="preserve"> </v>
      </c>
      <c r="AU592" s="240" t="str">
        <f t="shared" si="922"/>
        <v xml:space="preserve"> </v>
      </c>
      <c r="AV592" s="239" t="str">
        <f t="shared" si="923"/>
        <v xml:space="preserve"> </v>
      </c>
      <c r="AW592" s="239" t="str">
        <f t="shared" si="924"/>
        <v xml:space="preserve"> </v>
      </c>
      <c r="AX592" s="239" t="str">
        <f>IF(SUM(I592:T592)&lt;90," ",CM592*AH592*stab.data!$U$20/13/2)</f>
        <v xml:space="preserve"> </v>
      </c>
      <c r="AY592" s="239" t="str">
        <f>IF(SUM(I592:T592)&lt;90," ",CO592*AH592*stab.data!$U$11/13)</f>
        <v xml:space="preserve"> </v>
      </c>
      <c r="AZ592" s="239" t="str">
        <f t="shared" si="925"/>
        <v/>
      </c>
      <c r="BA592" s="241" t="str">
        <f t="shared" si="926"/>
        <v xml:space="preserve"> </v>
      </c>
      <c r="BB592" s="242" t="str">
        <f>IF(SUM(I592:T592)&lt;90," ",EXP('eq. coef.'!$C$104+'eq. coef.'!$C$105*'Amp-TB2 calc'!AJ592+'eq. coef.'!$C$106*'Amp-TB2 calc'!AK592+'eq. coef.'!$C$107*'Amp-TB2 calc'!AL592+'eq. coef.'!$C$108*'Amp-TB2 calc'!AN592+'eq. coef.'!$C$109*'Amp-TB2 calc'!AP592+'eq. coef.'!$C$110*'Amp-TB2 calc'!AQ592+'eq. coef.'!$C$111*'Amp-TB2 calc'!AR592+'eq. coef.'!$C$112*'Amp-TB2 calc'!AS592))</f>
        <v xml:space="preserve"> </v>
      </c>
      <c r="BC592" s="243" t="str">
        <f>IF(SUM(I592:T592)&lt;90," ",EXP('eq. coef.'!$C$176+'eq. coef.'!$C$177*'Amp-TB2 calc'!AJ592+'eq. coef.'!$C$178*'Amp-TB2 calc'!AK592+'eq. coef.'!$C$179*'Amp-TB2 calc'!AL592+'eq. coef.'!$C$180*'Amp-TB2 calc'!AN592+'eq. coef.'!$C$181*'Amp-TB2 calc'!AP592+'eq. coef.'!$C$182*'Amp-TB2 calc'!AQ592+'eq. coef.'!$C$183*'Amp-TB2 calc'!AR592+'eq. coef.'!$C$184*'Amp-TB2 calc'!AS592))</f>
        <v xml:space="preserve"> </v>
      </c>
      <c r="BD592" s="243" t="str">
        <f>IF(SUM(I592:T592)&lt;90," ",('eq. coef.'!$C$234+'eq. coef.'!$C$235*'Amp-TB2 calc'!AJ592+'eq. coef.'!$C$236*'Amp-TB2 calc'!AK592+'eq. coef.'!$C$237*'Amp-TB2 calc'!AL592+'eq. coef.'!$C$238*'Amp-TB2 calc'!AN592+'eq. coef.'!$C$239*'Amp-TB2 calc'!AP592+'eq. coef.'!$C$240*'Amp-TB2 calc'!AQ592+'eq. coef.'!$C$241*'Amp-TB2 calc'!AR592+'eq. coef.'!$C$242*'Amp-TB2 calc'!AS592))</f>
        <v xml:space="preserve"> </v>
      </c>
      <c r="BE592" s="243" t="str">
        <f>IF(SUM(I592:T592)&lt;90," ",('eq. coef.'!$C$270+'eq. coef.'!$C$271*'Amp-TB2 calc'!AJ592+'eq. coef.'!$C$272*'Amp-TB2 calc'!AK592+'eq. coef.'!$C$273*'Amp-TB2 calc'!AL592+'eq. coef.'!$C$274*'Amp-TB2 calc'!AN592+'eq. coef.'!$C$275*'Amp-TB2 calc'!AP592+'eq. coef.'!$C$276*'Amp-TB2 calc'!AQ592+'eq. coef.'!$C$277*'Amp-TB2 calc'!AR592+'eq. coef.'!$C$278*'Amp-TB2 calc'!AS592))</f>
        <v xml:space="preserve"> </v>
      </c>
      <c r="BF592" s="243" t="str">
        <f>IF(SUM(I592:T592)&lt;90," ",EXP('eq. coef.'!$C$328+'eq. coef.'!$C$329*'Amp-TB2 calc'!AJ592+'eq. coef.'!$C$330*'Amp-TB2 calc'!AK592+'eq. coef.'!$C$331*'Amp-TB2 calc'!AL592+'eq. coef.'!$C$332*'Amp-TB2 calc'!AN592+'eq. coef.'!$C$333*'Amp-TB2 calc'!AP592+'eq. coef.'!$C$334*'Amp-TB2 calc'!AQ592+'eq. coef.'!$C$335*'Amp-TB2 calc'!AR592+'eq. coef.'!$C$336*'Amp-TB2 calc'!AS592))</f>
        <v xml:space="preserve"> </v>
      </c>
      <c r="BG592" s="255" t="str">
        <f t="shared" si="927"/>
        <v xml:space="preserve"> </v>
      </c>
      <c r="BH592" s="306" t="str">
        <f t="shared" si="928"/>
        <v xml:space="preserve"> </v>
      </c>
      <c r="BI592" s="243" t="str">
        <f t="shared" si="929"/>
        <v xml:space="preserve"> </v>
      </c>
      <c r="BJ592" s="245" t="str">
        <f t="shared" si="930"/>
        <v xml:space="preserve"> </v>
      </c>
      <c r="BK592" s="243" t="str">
        <f t="shared" si="931"/>
        <v xml:space="preserve"> </v>
      </c>
      <c r="BL592" s="247" t="str">
        <f>IF(SUM(I592:T592)&lt;90," ",'eq. coef.'!$C$360+'eq. coef.'!$C$361*'Amp-TB2 calc'!AJ592+'eq. coef.'!$C$362*'Amp-TB2 calc'!AK592+'eq. coef.'!$C$363*'Amp-TB2 calc'!AL592+'eq. coef.'!$C$364*'Amp-TB2 calc'!AN592+'eq. coef.'!$C$365*'Amp-TB2 calc'!AP592+'eq. coef.'!$C$366*'Amp-TB2 calc'!AQ592+'eq. coef.'!$C$367*'Amp-TB2 calc'!AR592+'eq. coef.'!$C$368*'Amp-TB2 calc'!AS592+'eq. coef.'!$C$369*LN(BO592))</f>
        <v xml:space="preserve"> </v>
      </c>
      <c r="BM592" s="248" t="str">
        <f t="shared" si="932"/>
        <v/>
      </c>
      <c r="BN592" s="267" t="str">
        <f t="shared" si="933"/>
        <v/>
      </c>
      <c r="BO592" s="249" t="str">
        <f t="shared" si="934"/>
        <v xml:space="preserve"> </v>
      </c>
      <c r="BP592" s="243" t="str">
        <f t="shared" si="935"/>
        <v xml:space="preserve"> </v>
      </c>
      <c r="BQ592" s="245"/>
      <c r="BR592" s="245">
        <f t="shared" si="936"/>
        <v>0</v>
      </c>
      <c r="BS592" s="245">
        <f t="shared" si="937"/>
        <v>0</v>
      </c>
      <c r="BT592" s="243" t="str">
        <f t="shared" si="938"/>
        <v xml:space="preserve"> </v>
      </c>
      <c r="BU592" s="250"/>
      <c r="BV592" s="251" t="str">
        <f>IF(SUM(I592:T592)&lt;90," ",'eq. coef.'!$B$1128*'Amp-TB2 calc'!CF592+'eq. coef.'!$B$1129*'Amp-TB2 calc'!CJ592+'eq. coef.'!$B$1130*'Amp-TB2 calc'!CK592+'eq. coef.'!$B$1131*'Amp-TB2 calc'!CM592+'eq. coef.'!$B$1132*'Amp-TB2 calc'!CN592+'eq. coef.'!$B$1133*'Amp-TB2 calc'!CO592+'eq. coef.'!$B$1134*'Amp-TB2 calc'!CP592+'eq. coef.'!$B$1135*'Amp-TB2 calc'!CS592+'eq. coef.'!$B$1135*'Amp-TB2 calc'!CW592+'eq. coef.'!$B$1137*'Amp-TB2 calc'!CX592)</f>
        <v xml:space="preserve"> </v>
      </c>
      <c r="BW592" s="252" t="str">
        <f t="shared" si="939"/>
        <v/>
      </c>
      <c r="BX592" s="253"/>
      <c r="BY592" s="252" t="str">
        <f t="shared" si="940"/>
        <v xml:space="preserve"> </v>
      </c>
      <c r="BZ592" s="251" t="str">
        <f>IF(SUM(I592:T592)&lt;90," ",EXP('eq. coef.'!$B$1156*'Amp-TB2 calc'!CF592+'eq. coef.'!$B$1157*'Amp-TB2 calc'!CJ592+'eq. coef.'!$B$1158*'Amp-TB2 calc'!CK592+'eq. coef.'!$B$1159*'Amp-TB2 calc'!CM592+'eq. coef.'!$B$1160*'Amp-TB2 calc'!CN592+'eq. coef.'!$B$1161*'Amp-TB2 calc'!CO592+'eq. coef.'!$B$1162*'Amp-TB2 calc'!CP592+'eq. coef.'!$B$1163*'Amp-TB2 calc'!CS592+'eq. coef.'!$B$1164*'Amp-TB2 calc'!CW592+'eq. coef.'!$B$1165*'Amp-TB2 calc'!CX592))</f>
        <v xml:space="preserve"> </v>
      </c>
      <c r="CA592" s="252" t="str">
        <f t="shared" si="941"/>
        <v xml:space="preserve"> </v>
      </c>
      <c r="CB592" s="245"/>
      <c r="CC592" s="244" t="str">
        <f t="shared" si="942"/>
        <v xml:space="preserve"> </v>
      </c>
      <c r="CD592" s="244" t="str">
        <f t="shared" si="943"/>
        <v xml:space="preserve"> </v>
      </c>
      <c r="CE592" s="240" t="str">
        <f t="shared" si="944"/>
        <v xml:space="preserve"> </v>
      </c>
      <c r="CF592" s="240" t="str">
        <f t="shared" si="945"/>
        <v xml:space="preserve"> </v>
      </c>
      <c r="CG592" s="240" t="str">
        <f t="shared" si="946"/>
        <v xml:space="preserve"> </v>
      </c>
      <c r="CH592" s="240" t="str">
        <f t="shared" si="947"/>
        <v xml:space="preserve"> </v>
      </c>
      <c r="CI592" s="240"/>
      <c r="CJ592" s="240" t="str">
        <f t="shared" si="948"/>
        <v xml:space="preserve"> </v>
      </c>
      <c r="CK592" s="240" t="str">
        <f t="shared" si="949"/>
        <v xml:space="preserve"> </v>
      </c>
      <c r="CL592" s="240" t="str">
        <f t="shared" si="950"/>
        <v xml:space="preserve"> </v>
      </c>
      <c r="CM592" s="240" t="str">
        <f t="shared" si="951"/>
        <v xml:space="preserve"> </v>
      </c>
      <c r="CN592" s="240" t="str">
        <f t="shared" si="952"/>
        <v xml:space="preserve"> </v>
      </c>
      <c r="CO592" s="240" t="str">
        <f t="shared" si="953"/>
        <v xml:space="preserve"> </v>
      </c>
      <c r="CP592" s="240" t="str">
        <f t="shared" si="954"/>
        <v xml:space="preserve"> </v>
      </c>
      <c r="CQ592" s="240" t="str">
        <f t="shared" si="955"/>
        <v xml:space="preserve"> </v>
      </c>
      <c r="CR592" s="240"/>
      <c r="CS592" s="240" t="str">
        <f t="shared" si="956"/>
        <v xml:space="preserve"> </v>
      </c>
      <c r="CT592" s="240" t="str">
        <f t="shared" si="957"/>
        <v xml:space="preserve"> </v>
      </c>
      <c r="CU592" s="240" t="str">
        <f t="shared" si="958"/>
        <v xml:space="preserve"> </v>
      </c>
      <c r="CV592" s="240"/>
      <c r="CW592" s="240" t="str">
        <f t="shared" si="959"/>
        <v xml:space="preserve"> </v>
      </c>
      <c r="CX592" s="240" t="str">
        <f t="shared" si="960"/>
        <v xml:space="preserve"> </v>
      </c>
      <c r="CY592" s="240" t="str">
        <f t="shared" si="961"/>
        <v xml:space="preserve"> </v>
      </c>
      <c r="CZ592" s="240"/>
      <c r="DA592" s="240" t="str">
        <f t="shared" si="962"/>
        <v xml:space="preserve"> </v>
      </c>
      <c r="DB592" s="240" t="str">
        <f t="shared" si="963"/>
        <v xml:space="preserve"> </v>
      </c>
      <c r="DC592" s="240" t="str">
        <f t="shared" si="964"/>
        <v xml:space="preserve"> </v>
      </c>
      <c r="DD592" s="240" t="str">
        <f t="shared" si="965"/>
        <v xml:space="preserve"> </v>
      </c>
      <c r="DE592" s="245" t="str">
        <f t="shared" si="966"/>
        <v xml:space="preserve"> </v>
      </c>
      <c r="DF592" s="245"/>
      <c r="DG592" s="239" t="str">
        <f t="shared" si="967"/>
        <v xml:space="preserve"> </v>
      </c>
      <c r="DH592" s="239" t="str">
        <f t="shared" si="968"/>
        <v xml:space="preserve"> </v>
      </c>
      <c r="DI592" s="239" t="str">
        <f t="shared" si="969"/>
        <v xml:space="preserve"> </v>
      </c>
      <c r="DJ592" s="240" t="str">
        <f t="shared" si="970"/>
        <v xml:space="preserve"> </v>
      </c>
    </row>
    <row r="593" spans="1:114">
      <c r="A593" s="312"/>
      <c r="I593" s="325"/>
      <c r="J593" s="325"/>
      <c r="K593" s="325"/>
      <c r="L593" s="325"/>
      <c r="M593" s="325"/>
      <c r="N593" s="325"/>
      <c r="O593" s="325"/>
      <c r="P593" s="325"/>
      <c r="Q593" s="325"/>
      <c r="R593" s="325"/>
      <c r="S593" s="325"/>
      <c r="T593" s="325"/>
      <c r="U593" s="238" t="str">
        <f t="shared" si="908"/>
        <v/>
      </c>
      <c r="V593" s="239" t="str">
        <f>IF(SUM(I593:T593)&lt;90," ",I593/stab.data!$U$7)</f>
        <v xml:space="preserve"> </v>
      </c>
      <c r="W593" s="239" t="str">
        <f>IF(SUM(I593:T593)&lt;90," ",J593/stab.data!$U$8)</f>
        <v xml:space="preserve"> </v>
      </c>
      <c r="X593" s="239" t="str">
        <f>IF(SUM(I593:T593)&lt;90," ",K593*2/stab.data!$U$9)</f>
        <v xml:space="preserve"> </v>
      </c>
      <c r="Y593" s="239" t="str">
        <f>IF(SUM(I593:T593)&lt;90," ",L593*2/stab.data!$U$10)</f>
        <v xml:space="preserve"> </v>
      </c>
      <c r="Z593" s="239" t="str">
        <f>IF(SUM(I593:T593)&lt;90," ",M593/stab.data!$U$11)</f>
        <v xml:space="preserve"> </v>
      </c>
      <c r="AA593" s="239" t="str">
        <f>IF(SUM(I593:T593)&lt;90," ",N593/stab.data!$U$12)</f>
        <v xml:space="preserve"> </v>
      </c>
      <c r="AB593" s="239" t="str">
        <f>IF(SUM(I593:T593)&lt;90," ",O593/stab.data!$U$13)</f>
        <v xml:space="preserve"> </v>
      </c>
      <c r="AC593" s="239" t="str">
        <f>IF(SUM(I593:T593)&lt;90," ",P593/stab.data!$U$14)</f>
        <v xml:space="preserve"> </v>
      </c>
      <c r="AD593" s="239" t="str">
        <f>IF(SUM(I593:T593)&lt;90," ",Q593*2/stab.data!$U$15)</f>
        <v xml:space="preserve"> </v>
      </c>
      <c r="AE593" s="239" t="str">
        <f>IF(SUM(I593:T593)&lt;90," ",R593*2/stab.data!$U$16)</f>
        <v xml:space="preserve"> </v>
      </c>
      <c r="AF593" s="239" t="str">
        <f>IF(SUM(I593:T593)&lt;90," ",S593/stab.data!$U$17)</f>
        <v xml:space="preserve"> </v>
      </c>
      <c r="AG593" s="239" t="str">
        <f>IF(SUM(I593:T593)&lt;90," ",T593/stab.data!$U$18)</f>
        <v xml:space="preserve"> </v>
      </c>
      <c r="AH593" s="239" t="str">
        <f t="shared" si="909"/>
        <v xml:space="preserve"> </v>
      </c>
      <c r="AI593" s="239" t="str">
        <f t="shared" si="910"/>
        <v xml:space="preserve"> </v>
      </c>
      <c r="AJ593" s="240" t="str">
        <f t="shared" si="911"/>
        <v xml:space="preserve"> </v>
      </c>
      <c r="AK593" s="240" t="str">
        <f t="shared" si="912"/>
        <v xml:space="preserve"> </v>
      </c>
      <c r="AL593" s="240" t="str">
        <f t="shared" si="913"/>
        <v xml:space="preserve"> </v>
      </c>
      <c r="AM593" s="240" t="str">
        <f t="shared" si="914"/>
        <v xml:space="preserve"> </v>
      </c>
      <c r="AN593" s="240" t="str">
        <f t="shared" si="915"/>
        <v xml:space="preserve"> </v>
      </c>
      <c r="AO593" s="240" t="str">
        <f t="shared" si="916"/>
        <v xml:space="preserve"> </v>
      </c>
      <c r="AP593" s="240" t="str">
        <f t="shared" si="917"/>
        <v xml:space="preserve"> </v>
      </c>
      <c r="AQ593" s="240" t="str">
        <f t="shared" si="918"/>
        <v xml:space="preserve"> </v>
      </c>
      <c r="AR593" s="240" t="str">
        <f t="shared" si="919"/>
        <v xml:space="preserve"> </v>
      </c>
      <c r="AS593" s="240" t="str">
        <f t="shared" si="920"/>
        <v xml:space="preserve"> </v>
      </c>
      <c r="AT593" s="240" t="str">
        <f t="shared" si="921"/>
        <v xml:space="preserve"> </v>
      </c>
      <c r="AU593" s="240" t="str">
        <f t="shared" si="922"/>
        <v xml:space="preserve"> </v>
      </c>
      <c r="AV593" s="239" t="str">
        <f t="shared" si="923"/>
        <v xml:space="preserve"> </v>
      </c>
      <c r="AW593" s="239" t="str">
        <f t="shared" si="924"/>
        <v xml:space="preserve"> </v>
      </c>
      <c r="AX593" s="239" t="str">
        <f>IF(SUM(I593:T593)&lt;90," ",CM593*AH593*stab.data!$U$20/13/2)</f>
        <v xml:space="preserve"> </v>
      </c>
      <c r="AY593" s="239" t="str">
        <f>IF(SUM(I593:T593)&lt;90," ",CO593*AH593*stab.data!$U$11/13)</f>
        <v xml:space="preserve"> </v>
      </c>
      <c r="AZ593" s="239" t="str">
        <f t="shared" si="925"/>
        <v/>
      </c>
      <c r="BA593" s="241" t="str">
        <f t="shared" si="926"/>
        <v xml:space="preserve"> </v>
      </c>
      <c r="BB593" s="242" t="str">
        <f>IF(SUM(I593:T593)&lt;90," ",EXP('eq. coef.'!$C$104+'eq. coef.'!$C$105*'Amp-TB2 calc'!AJ593+'eq. coef.'!$C$106*'Amp-TB2 calc'!AK593+'eq. coef.'!$C$107*'Amp-TB2 calc'!AL593+'eq. coef.'!$C$108*'Amp-TB2 calc'!AN593+'eq. coef.'!$C$109*'Amp-TB2 calc'!AP593+'eq. coef.'!$C$110*'Amp-TB2 calc'!AQ593+'eq. coef.'!$C$111*'Amp-TB2 calc'!AR593+'eq. coef.'!$C$112*'Amp-TB2 calc'!AS593))</f>
        <v xml:space="preserve"> </v>
      </c>
      <c r="BC593" s="243" t="str">
        <f>IF(SUM(I593:T593)&lt;90," ",EXP('eq. coef.'!$C$176+'eq. coef.'!$C$177*'Amp-TB2 calc'!AJ593+'eq. coef.'!$C$178*'Amp-TB2 calc'!AK593+'eq. coef.'!$C$179*'Amp-TB2 calc'!AL593+'eq. coef.'!$C$180*'Amp-TB2 calc'!AN593+'eq. coef.'!$C$181*'Amp-TB2 calc'!AP593+'eq. coef.'!$C$182*'Amp-TB2 calc'!AQ593+'eq. coef.'!$C$183*'Amp-TB2 calc'!AR593+'eq. coef.'!$C$184*'Amp-TB2 calc'!AS593))</f>
        <v xml:space="preserve"> </v>
      </c>
      <c r="BD593" s="243" t="str">
        <f>IF(SUM(I593:T593)&lt;90," ",('eq. coef.'!$C$234+'eq. coef.'!$C$235*'Amp-TB2 calc'!AJ593+'eq. coef.'!$C$236*'Amp-TB2 calc'!AK593+'eq. coef.'!$C$237*'Amp-TB2 calc'!AL593+'eq. coef.'!$C$238*'Amp-TB2 calc'!AN593+'eq. coef.'!$C$239*'Amp-TB2 calc'!AP593+'eq. coef.'!$C$240*'Amp-TB2 calc'!AQ593+'eq. coef.'!$C$241*'Amp-TB2 calc'!AR593+'eq. coef.'!$C$242*'Amp-TB2 calc'!AS593))</f>
        <v xml:space="preserve"> </v>
      </c>
      <c r="BE593" s="243" t="str">
        <f>IF(SUM(I593:T593)&lt;90," ",('eq. coef.'!$C$270+'eq. coef.'!$C$271*'Amp-TB2 calc'!AJ593+'eq. coef.'!$C$272*'Amp-TB2 calc'!AK593+'eq. coef.'!$C$273*'Amp-TB2 calc'!AL593+'eq. coef.'!$C$274*'Amp-TB2 calc'!AN593+'eq. coef.'!$C$275*'Amp-TB2 calc'!AP593+'eq. coef.'!$C$276*'Amp-TB2 calc'!AQ593+'eq. coef.'!$C$277*'Amp-TB2 calc'!AR593+'eq. coef.'!$C$278*'Amp-TB2 calc'!AS593))</f>
        <v xml:space="preserve"> </v>
      </c>
      <c r="BF593" s="243" t="str">
        <f>IF(SUM(I593:T593)&lt;90," ",EXP('eq. coef.'!$C$328+'eq. coef.'!$C$329*'Amp-TB2 calc'!AJ593+'eq. coef.'!$C$330*'Amp-TB2 calc'!AK593+'eq. coef.'!$C$331*'Amp-TB2 calc'!AL593+'eq. coef.'!$C$332*'Amp-TB2 calc'!AN593+'eq. coef.'!$C$333*'Amp-TB2 calc'!AP593+'eq. coef.'!$C$334*'Amp-TB2 calc'!AQ593+'eq. coef.'!$C$335*'Amp-TB2 calc'!AR593+'eq. coef.'!$C$336*'Amp-TB2 calc'!AS593))</f>
        <v xml:space="preserve"> </v>
      </c>
      <c r="BG593" s="255" t="str">
        <f t="shared" si="927"/>
        <v xml:space="preserve"> </v>
      </c>
      <c r="BH593" s="306" t="str">
        <f t="shared" si="928"/>
        <v xml:space="preserve"> </v>
      </c>
      <c r="BI593" s="243" t="str">
        <f t="shared" si="929"/>
        <v xml:space="preserve"> </v>
      </c>
      <c r="BJ593" s="245" t="str">
        <f t="shared" si="930"/>
        <v xml:space="preserve"> </v>
      </c>
      <c r="BK593" s="243" t="str">
        <f t="shared" si="931"/>
        <v xml:space="preserve"> </v>
      </c>
      <c r="BL593" s="247" t="str">
        <f>IF(SUM(I593:T593)&lt;90," ",'eq. coef.'!$C$360+'eq. coef.'!$C$361*'Amp-TB2 calc'!AJ593+'eq. coef.'!$C$362*'Amp-TB2 calc'!AK593+'eq. coef.'!$C$363*'Amp-TB2 calc'!AL593+'eq. coef.'!$C$364*'Amp-TB2 calc'!AN593+'eq. coef.'!$C$365*'Amp-TB2 calc'!AP593+'eq. coef.'!$C$366*'Amp-TB2 calc'!AQ593+'eq. coef.'!$C$367*'Amp-TB2 calc'!AR593+'eq. coef.'!$C$368*'Amp-TB2 calc'!AS593+'eq. coef.'!$C$369*LN(BO593))</f>
        <v xml:space="preserve"> </v>
      </c>
      <c r="BM593" s="248" t="str">
        <f t="shared" si="932"/>
        <v/>
      </c>
      <c r="BN593" s="267" t="str">
        <f t="shared" si="933"/>
        <v/>
      </c>
      <c r="BO593" s="249" t="str">
        <f t="shared" si="934"/>
        <v xml:space="preserve"> </v>
      </c>
      <c r="BP593" s="243" t="str">
        <f t="shared" si="935"/>
        <v xml:space="preserve"> </v>
      </c>
      <c r="BQ593" s="245"/>
      <c r="BR593" s="245">
        <f t="shared" si="936"/>
        <v>0</v>
      </c>
      <c r="BS593" s="245">
        <f t="shared" si="937"/>
        <v>0</v>
      </c>
      <c r="BT593" s="243" t="str">
        <f t="shared" si="938"/>
        <v xml:space="preserve"> </v>
      </c>
      <c r="BU593" s="250"/>
      <c r="BV593" s="251" t="str">
        <f>IF(SUM(I593:T593)&lt;90," ",'eq. coef.'!$B$1128*'Amp-TB2 calc'!CF593+'eq. coef.'!$B$1129*'Amp-TB2 calc'!CJ593+'eq. coef.'!$B$1130*'Amp-TB2 calc'!CK593+'eq. coef.'!$B$1131*'Amp-TB2 calc'!CM593+'eq. coef.'!$B$1132*'Amp-TB2 calc'!CN593+'eq. coef.'!$B$1133*'Amp-TB2 calc'!CO593+'eq. coef.'!$B$1134*'Amp-TB2 calc'!CP593+'eq. coef.'!$B$1135*'Amp-TB2 calc'!CS593+'eq. coef.'!$B$1135*'Amp-TB2 calc'!CW593+'eq. coef.'!$B$1137*'Amp-TB2 calc'!CX593)</f>
        <v xml:space="preserve"> </v>
      </c>
      <c r="BW593" s="252" t="str">
        <f t="shared" si="939"/>
        <v/>
      </c>
      <c r="BX593" s="253"/>
      <c r="BY593" s="252" t="str">
        <f t="shared" si="940"/>
        <v xml:space="preserve"> </v>
      </c>
      <c r="BZ593" s="251" t="str">
        <f>IF(SUM(I593:T593)&lt;90," ",EXP('eq. coef.'!$B$1156*'Amp-TB2 calc'!CF593+'eq. coef.'!$B$1157*'Amp-TB2 calc'!CJ593+'eq. coef.'!$B$1158*'Amp-TB2 calc'!CK593+'eq. coef.'!$B$1159*'Amp-TB2 calc'!CM593+'eq. coef.'!$B$1160*'Amp-TB2 calc'!CN593+'eq. coef.'!$B$1161*'Amp-TB2 calc'!CO593+'eq. coef.'!$B$1162*'Amp-TB2 calc'!CP593+'eq. coef.'!$B$1163*'Amp-TB2 calc'!CS593+'eq. coef.'!$B$1164*'Amp-TB2 calc'!CW593+'eq. coef.'!$B$1165*'Amp-TB2 calc'!CX593))</f>
        <v xml:space="preserve"> </v>
      </c>
      <c r="CA593" s="252" t="str">
        <f t="shared" si="941"/>
        <v xml:space="preserve"> </v>
      </c>
      <c r="CB593" s="245"/>
      <c r="CC593" s="244" t="str">
        <f t="shared" si="942"/>
        <v xml:space="preserve"> </v>
      </c>
      <c r="CD593" s="244" t="str">
        <f t="shared" si="943"/>
        <v xml:space="preserve"> </v>
      </c>
      <c r="CE593" s="240" t="str">
        <f t="shared" si="944"/>
        <v xml:space="preserve"> </v>
      </c>
      <c r="CF593" s="240" t="str">
        <f t="shared" si="945"/>
        <v xml:space="preserve"> </v>
      </c>
      <c r="CG593" s="240" t="str">
        <f t="shared" si="946"/>
        <v xml:space="preserve"> </v>
      </c>
      <c r="CH593" s="240" t="str">
        <f t="shared" si="947"/>
        <v xml:space="preserve"> </v>
      </c>
      <c r="CI593" s="240"/>
      <c r="CJ593" s="240" t="str">
        <f t="shared" si="948"/>
        <v xml:space="preserve"> </v>
      </c>
      <c r="CK593" s="240" t="str">
        <f t="shared" si="949"/>
        <v xml:space="preserve"> </v>
      </c>
      <c r="CL593" s="240" t="str">
        <f t="shared" si="950"/>
        <v xml:space="preserve"> </v>
      </c>
      <c r="CM593" s="240" t="str">
        <f t="shared" si="951"/>
        <v xml:space="preserve"> </v>
      </c>
      <c r="CN593" s="240" t="str">
        <f t="shared" si="952"/>
        <v xml:space="preserve"> </v>
      </c>
      <c r="CO593" s="240" t="str">
        <f t="shared" si="953"/>
        <v xml:space="preserve"> </v>
      </c>
      <c r="CP593" s="240" t="str">
        <f t="shared" si="954"/>
        <v xml:space="preserve"> </v>
      </c>
      <c r="CQ593" s="240" t="str">
        <f t="shared" si="955"/>
        <v xml:space="preserve"> </v>
      </c>
      <c r="CR593" s="240"/>
      <c r="CS593" s="240" t="str">
        <f t="shared" si="956"/>
        <v xml:space="preserve"> </v>
      </c>
      <c r="CT593" s="240" t="str">
        <f t="shared" si="957"/>
        <v xml:space="preserve"> </v>
      </c>
      <c r="CU593" s="240" t="str">
        <f t="shared" si="958"/>
        <v xml:space="preserve"> </v>
      </c>
      <c r="CV593" s="240"/>
      <c r="CW593" s="240" t="str">
        <f t="shared" si="959"/>
        <v xml:space="preserve"> </v>
      </c>
      <c r="CX593" s="240" t="str">
        <f t="shared" si="960"/>
        <v xml:space="preserve"> </v>
      </c>
      <c r="CY593" s="240" t="str">
        <f t="shared" si="961"/>
        <v xml:space="preserve"> </v>
      </c>
      <c r="CZ593" s="240"/>
      <c r="DA593" s="240" t="str">
        <f t="shared" si="962"/>
        <v xml:space="preserve"> </v>
      </c>
      <c r="DB593" s="240" t="str">
        <f t="shared" si="963"/>
        <v xml:space="preserve"> </v>
      </c>
      <c r="DC593" s="240" t="str">
        <f t="shared" si="964"/>
        <v xml:space="preserve"> </v>
      </c>
      <c r="DD593" s="240" t="str">
        <f t="shared" si="965"/>
        <v xml:space="preserve"> </v>
      </c>
      <c r="DE593" s="245" t="str">
        <f t="shared" si="966"/>
        <v xml:space="preserve"> </v>
      </c>
      <c r="DF593" s="245"/>
      <c r="DG593" s="239" t="str">
        <f t="shared" si="967"/>
        <v xml:space="preserve"> </v>
      </c>
      <c r="DH593" s="239" t="str">
        <f t="shared" si="968"/>
        <v xml:space="preserve"> </v>
      </c>
      <c r="DI593" s="239" t="str">
        <f t="shared" si="969"/>
        <v xml:space="preserve"> </v>
      </c>
      <c r="DJ593" s="240" t="str">
        <f t="shared" si="970"/>
        <v xml:space="preserve"> </v>
      </c>
    </row>
    <row r="594" spans="1:114">
      <c r="A594" s="312"/>
      <c r="I594" s="325"/>
      <c r="J594" s="325"/>
      <c r="K594" s="325"/>
      <c r="L594" s="325"/>
      <c r="M594" s="325"/>
      <c r="N594" s="325"/>
      <c r="O594" s="325"/>
      <c r="P594" s="325"/>
      <c r="Q594" s="325"/>
      <c r="R594" s="325"/>
      <c r="S594" s="325"/>
      <c r="T594" s="325"/>
      <c r="U594" s="238" t="str">
        <f t="shared" si="908"/>
        <v/>
      </c>
      <c r="V594" s="239" t="str">
        <f>IF(SUM(I594:T594)&lt;90," ",I594/stab.data!$U$7)</f>
        <v xml:space="preserve"> </v>
      </c>
      <c r="W594" s="239" t="str">
        <f>IF(SUM(I594:T594)&lt;90," ",J594/stab.data!$U$8)</f>
        <v xml:space="preserve"> </v>
      </c>
      <c r="X594" s="239" t="str">
        <f>IF(SUM(I594:T594)&lt;90," ",K594*2/stab.data!$U$9)</f>
        <v xml:space="preserve"> </v>
      </c>
      <c r="Y594" s="239" t="str">
        <f>IF(SUM(I594:T594)&lt;90," ",L594*2/stab.data!$U$10)</f>
        <v xml:space="preserve"> </v>
      </c>
      <c r="Z594" s="239" t="str">
        <f>IF(SUM(I594:T594)&lt;90," ",M594/stab.data!$U$11)</f>
        <v xml:space="preserve"> </v>
      </c>
      <c r="AA594" s="239" t="str">
        <f>IF(SUM(I594:T594)&lt;90," ",N594/stab.data!$U$12)</f>
        <v xml:space="preserve"> </v>
      </c>
      <c r="AB594" s="239" t="str">
        <f>IF(SUM(I594:T594)&lt;90," ",O594/stab.data!$U$13)</f>
        <v xml:space="preserve"> </v>
      </c>
      <c r="AC594" s="239" t="str">
        <f>IF(SUM(I594:T594)&lt;90," ",P594/stab.data!$U$14)</f>
        <v xml:space="preserve"> </v>
      </c>
      <c r="AD594" s="239" t="str">
        <f>IF(SUM(I594:T594)&lt;90," ",Q594*2/stab.data!$U$15)</f>
        <v xml:space="preserve"> </v>
      </c>
      <c r="AE594" s="239" t="str">
        <f>IF(SUM(I594:T594)&lt;90," ",R594*2/stab.data!$U$16)</f>
        <v xml:space="preserve"> </v>
      </c>
      <c r="AF594" s="239" t="str">
        <f>IF(SUM(I594:T594)&lt;90," ",S594/stab.data!$U$17)</f>
        <v xml:space="preserve"> </v>
      </c>
      <c r="AG594" s="239" t="str">
        <f>IF(SUM(I594:T594)&lt;90," ",T594/stab.data!$U$18)</f>
        <v xml:space="preserve"> </v>
      </c>
      <c r="AH594" s="239" t="str">
        <f t="shared" si="909"/>
        <v xml:space="preserve"> </v>
      </c>
      <c r="AI594" s="239" t="str">
        <f t="shared" si="910"/>
        <v xml:space="preserve"> </v>
      </c>
      <c r="AJ594" s="240" t="str">
        <f t="shared" si="911"/>
        <v xml:space="preserve"> </v>
      </c>
      <c r="AK594" s="240" t="str">
        <f t="shared" si="912"/>
        <v xml:space="preserve"> </v>
      </c>
      <c r="AL594" s="240" t="str">
        <f t="shared" si="913"/>
        <v xml:space="preserve"> </v>
      </c>
      <c r="AM594" s="240" t="str">
        <f t="shared" si="914"/>
        <v xml:space="preserve"> </v>
      </c>
      <c r="AN594" s="240" t="str">
        <f t="shared" si="915"/>
        <v xml:space="preserve"> </v>
      </c>
      <c r="AO594" s="240" t="str">
        <f t="shared" si="916"/>
        <v xml:space="preserve"> </v>
      </c>
      <c r="AP594" s="240" t="str">
        <f t="shared" si="917"/>
        <v xml:space="preserve"> </v>
      </c>
      <c r="AQ594" s="240" t="str">
        <f t="shared" si="918"/>
        <v xml:space="preserve"> </v>
      </c>
      <c r="AR594" s="240" t="str">
        <f t="shared" si="919"/>
        <v xml:space="preserve"> </v>
      </c>
      <c r="AS594" s="240" t="str">
        <f t="shared" si="920"/>
        <v xml:space="preserve"> </v>
      </c>
      <c r="AT594" s="240" t="str">
        <f t="shared" si="921"/>
        <v xml:space="preserve"> </v>
      </c>
      <c r="AU594" s="240" t="str">
        <f t="shared" si="922"/>
        <v xml:space="preserve"> </v>
      </c>
      <c r="AV594" s="239" t="str">
        <f t="shared" si="923"/>
        <v xml:space="preserve"> </v>
      </c>
      <c r="AW594" s="239" t="str">
        <f t="shared" si="924"/>
        <v xml:space="preserve"> </v>
      </c>
      <c r="AX594" s="239" t="str">
        <f>IF(SUM(I594:T594)&lt;90," ",CM594*AH594*stab.data!$U$20/13/2)</f>
        <v xml:space="preserve"> </v>
      </c>
      <c r="AY594" s="239" t="str">
        <f>IF(SUM(I594:T594)&lt;90," ",CO594*AH594*stab.data!$U$11/13)</f>
        <v xml:space="preserve"> </v>
      </c>
      <c r="AZ594" s="239" t="str">
        <f t="shared" si="925"/>
        <v/>
      </c>
      <c r="BA594" s="241" t="str">
        <f t="shared" si="926"/>
        <v xml:space="preserve"> </v>
      </c>
      <c r="BB594" s="242" t="str">
        <f>IF(SUM(I594:T594)&lt;90," ",EXP('eq. coef.'!$C$104+'eq. coef.'!$C$105*'Amp-TB2 calc'!AJ594+'eq. coef.'!$C$106*'Amp-TB2 calc'!AK594+'eq. coef.'!$C$107*'Amp-TB2 calc'!AL594+'eq. coef.'!$C$108*'Amp-TB2 calc'!AN594+'eq. coef.'!$C$109*'Amp-TB2 calc'!AP594+'eq. coef.'!$C$110*'Amp-TB2 calc'!AQ594+'eq. coef.'!$C$111*'Amp-TB2 calc'!AR594+'eq. coef.'!$C$112*'Amp-TB2 calc'!AS594))</f>
        <v xml:space="preserve"> </v>
      </c>
      <c r="BC594" s="243" t="str">
        <f>IF(SUM(I594:T594)&lt;90," ",EXP('eq. coef.'!$C$176+'eq. coef.'!$C$177*'Amp-TB2 calc'!AJ594+'eq. coef.'!$C$178*'Amp-TB2 calc'!AK594+'eq. coef.'!$C$179*'Amp-TB2 calc'!AL594+'eq. coef.'!$C$180*'Amp-TB2 calc'!AN594+'eq. coef.'!$C$181*'Amp-TB2 calc'!AP594+'eq. coef.'!$C$182*'Amp-TB2 calc'!AQ594+'eq. coef.'!$C$183*'Amp-TB2 calc'!AR594+'eq. coef.'!$C$184*'Amp-TB2 calc'!AS594))</f>
        <v xml:space="preserve"> </v>
      </c>
      <c r="BD594" s="243" t="str">
        <f>IF(SUM(I594:T594)&lt;90," ",('eq. coef.'!$C$234+'eq. coef.'!$C$235*'Amp-TB2 calc'!AJ594+'eq. coef.'!$C$236*'Amp-TB2 calc'!AK594+'eq. coef.'!$C$237*'Amp-TB2 calc'!AL594+'eq. coef.'!$C$238*'Amp-TB2 calc'!AN594+'eq. coef.'!$C$239*'Amp-TB2 calc'!AP594+'eq. coef.'!$C$240*'Amp-TB2 calc'!AQ594+'eq. coef.'!$C$241*'Amp-TB2 calc'!AR594+'eq. coef.'!$C$242*'Amp-TB2 calc'!AS594))</f>
        <v xml:space="preserve"> </v>
      </c>
      <c r="BE594" s="243" t="str">
        <f>IF(SUM(I594:T594)&lt;90," ",('eq. coef.'!$C$270+'eq. coef.'!$C$271*'Amp-TB2 calc'!AJ594+'eq. coef.'!$C$272*'Amp-TB2 calc'!AK594+'eq. coef.'!$C$273*'Amp-TB2 calc'!AL594+'eq. coef.'!$C$274*'Amp-TB2 calc'!AN594+'eq. coef.'!$C$275*'Amp-TB2 calc'!AP594+'eq. coef.'!$C$276*'Amp-TB2 calc'!AQ594+'eq. coef.'!$C$277*'Amp-TB2 calc'!AR594+'eq. coef.'!$C$278*'Amp-TB2 calc'!AS594))</f>
        <v xml:space="preserve"> </v>
      </c>
      <c r="BF594" s="243" t="str">
        <f>IF(SUM(I594:T594)&lt;90," ",EXP('eq. coef.'!$C$328+'eq. coef.'!$C$329*'Amp-TB2 calc'!AJ594+'eq. coef.'!$C$330*'Amp-TB2 calc'!AK594+'eq. coef.'!$C$331*'Amp-TB2 calc'!AL594+'eq. coef.'!$C$332*'Amp-TB2 calc'!AN594+'eq. coef.'!$C$333*'Amp-TB2 calc'!AP594+'eq. coef.'!$C$334*'Amp-TB2 calc'!AQ594+'eq. coef.'!$C$335*'Amp-TB2 calc'!AR594+'eq. coef.'!$C$336*'Amp-TB2 calc'!AS594))</f>
        <v xml:space="preserve"> </v>
      </c>
      <c r="BG594" s="255" t="str">
        <f t="shared" si="927"/>
        <v xml:space="preserve"> </v>
      </c>
      <c r="BH594" s="306" t="str">
        <f t="shared" si="928"/>
        <v xml:space="preserve"> </v>
      </c>
      <c r="BI594" s="243" t="str">
        <f t="shared" si="929"/>
        <v xml:space="preserve"> </v>
      </c>
      <c r="BJ594" s="245" t="str">
        <f t="shared" si="930"/>
        <v xml:space="preserve"> </v>
      </c>
      <c r="BK594" s="243" t="str">
        <f t="shared" si="931"/>
        <v xml:space="preserve"> </v>
      </c>
      <c r="BL594" s="247" t="str">
        <f>IF(SUM(I594:T594)&lt;90," ",'eq. coef.'!$C$360+'eq. coef.'!$C$361*'Amp-TB2 calc'!AJ594+'eq. coef.'!$C$362*'Amp-TB2 calc'!AK594+'eq. coef.'!$C$363*'Amp-TB2 calc'!AL594+'eq. coef.'!$C$364*'Amp-TB2 calc'!AN594+'eq. coef.'!$C$365*'Amp-TB2 calc'!AP594+'eq. coef.'!$C$366*'Amp-TB2 calc'!AQ594+'eq. coef.'!$C$367*'Amp-TB2 calc'!AR594+'eq. coef.'!$C$368*'Amp-TB2 calc'!AS594+'eq. coef.'!$C$369*LN(BO594))</f>
        <v xml:space="preserve"> </v>
      </c>
      <c r="BM594" s="248" t="str">
        <f t="shared" si="932"/>
        <v/>
      </c>
      <c r="BN594" s="267" t="str">
        <f t="shared" si="933"/>
        <v/>
      </c>
      <c r="BO594" s="249" t="str">
        <f t="shared" si="934"/>
        <v xml:space="preserve"> </v>
      </c>
      <c r="BP594" s="243" t="str">
        <f t="shared" si="935"/>
        <v xml:space="preserve"> </v>
      </c>
      <c r="BQ594" s="245"/>
      <c r="BR594" s="245">
        <f t="shared" si="936"/>
        <v>0</v>
      </c>
      <c r="BS594" s="245">
        <f t="shared" si="937"/>
        <v>0</v>
      </c>
      <c r="BT594" s="243" t="str">
        <f t="shared" si="938"/>
        <v xml:space="preserve"> </v>
      </c>
      <c r="BU594" s="250"/>
      <c r="BV594" s="251" t="str">
        <f>IF(SUM(I594:T594)&lt;90," ",'eq. coef.'!$B$1128*'Amp-TB2 calc'!CF594+'eq. coef.'!$B$1129*'Amp-TB2 calc'!CJ594+'eq. coef.'!$B$1130*'Amp-TB2 calc'!CK594+'eq. coef.'!$B$1131*'Amp-TB2 calc'!CM594+'eq. coef.'!$B$1132*'Amp-TB2 calc'!CN594+'eq. coef.'!$B$1133*'Amp-TB2 calc'!CO594+'eq. coef.'!$B$1134*'Amp-TB2 calc'!CP594+'eq. coef.'!$B$1135*'Amp-TB2 calc'!CS594+'eq. coef.'!$B$1135*'Amp-TB2 calc'!CW594+'eq. coef.'!$B$1137*'Amp-TB2 calc'!CX594)</f>
        <v xml:space="preserve"> </v>
      </c>
      <c r="BW594" s="252" t="str">
        <f t="shared" si="939"/>
        <v/>
      </c>
      <c r="BX594" s="253"/>
      <c r="BY594" s="252" t="str">
        <f t="shared" si="940"/>
        <v xml:space="preserve"> </v>
      </c>
      <c r="BZ594" s="251" t="str">
        <f>IF(SUM(I594:T594)&lt;90," ",EXP('eq. coef.'!$B$1156*'Amp-TB2 calc'!CF594+'eq. coef.'!$B$1157*'Amp-TB2 calc'!CJ594+'eq. coef.'!$B$1158*'Amp-TB2 calc'!CK594+'eq. coef.'!$B$1159*'Amp-TB2 calc'!CM594+'eq. coef.'!$B$1160*'Amp-TB2 calc'!CN594+'eq. coef.'!$B$1161*'Amp-TB2 calc'!CO594+'eq. coef.'!$B$1162*'Amp-TB2 calc'!CP594+'eq. coef.'!$B$1163*'Amp-TB2 calc'!CS594+'eq. coef.'!$B$1164*'Amp-TB2 calc'!CW594+'eq. coef.'!$B$1165*'Amp-TB2 calc'!CX594))</f>
        <v xml:space="preserve"> </v>
      </c>
      <c r="CA594" s="252" t="str">
        <f t="shared" si="941"/>
        <v xml:space="preserve"> </v>
      </c>
      <c r="CB594" s="245"/>
      <c r="CC594" s="244" t="str">
        <f t="shared" si="942"/>
        <v xml:space="preserve"> </v>
      </c>
      <c r="CD594" s="244" t="str">
        <f t="shared" si="943"/>
        <v xml:space="preserve"> </v>
      </c>
      <c r="CE594" s="240" t="str">
        <f t="shared" si="944"/>
        <v xml:space="preserve"> </v>
      </c>
      <c r="CF594" s="240" t="str">
        <f t="shared" si="945"/>
        <v xml:space="preserve"> </v>
      </c>
      <c r="CG594" s="240" t="str">
        <f t="shared" si="946"/>
        <v xml:space="preserve"> </v>
      </c>
      <c r="CH594" s="240" t="str">
        <f t="shared" si="947"/>
        <v xml:space="preserve"> </v>
      </c>
      <c r="CI594" s="240"/>
      <c r="CJ594" s="240" t="str">
        <f t="shared" si="948"/>
        <v xml:space="preserve"> </v>
      </c>
      <c r="CK594" s="240" t="str">
        <f t="shared" si="949"/>
        <v xml:space="preserve"> </v>
      </c>
      <c r="CL594" s="240" t="str">
        <f t="shared" si="950"/>
        <v xml:space="preserve"> </v>
      </c>
      <c r="CM594" s="240" t="str">
        <f t="shared" si="951"/>
        <v xml:space="preserve"> </v>
      </c>
      <c r="CN594" s="240" t="str">
        <f t="shared" si="952"/>
        <v xml:space="preserve"> </v>
      </c>
      <c r="CO594" s="240" t="str">
        <f t="shared" si="953"/>
        <v xml:space="preserve"> </v>
      </c>
      <c r="CP594" s="240" t="str">
        <f t="shared" si="954"/>
        <v xml:space="preserve"> </v>
      </c>
      <c r="CQ594" s="240" t="str">
        <f t="shared" si="955"/>
        <v xml:space="preserve"> </v>
      </c>
      <c r="CR594" s="240"/>
      <c r="CS594" s="240" t="str">
        <f t="shared" si="956"/>
        <v xml:space="preserve"> </v>
      </c>
      <c r="CT594" s="240" t="str">
        <f t="shared" si="957"/>
        <v xml:space="preserve"> </v>
      </c>
      <c r="CU594" s="240" t="str">
        <f t="shared" si="958"/>
        <v xml:space="preserve"> </v>
      </c>
      <c r="CV594" s="240"/>
      <c r="CW594" s="240" t="str">
        <f t="shared" si="959"/>
        <v xml:space="preserve"> </v>
      </c>
      <c r="CX594" s="240" t="str">
        <f t="shared" si="960"/>
        <v xml:space="preserve"> </v>
      </c>
      <c r="CY594" s="240" t="str">
        <f t="shared" si="961"/>
        <v xml:space="preserve"> </v>
      </c>
      <c r="CZ594" s="240"/>
      <c r="DA594" s="240" t="str">
        <f t="shared" si="962"/>
        <v xml:space="preserve"> </v>
      </c>
      <c r="DB594" s="240" t="str">
        <f t="shared" si="963"/>
        <v xml:space="preserve"> </v>
      </c>
      <c r="DC594" s="240" t="str">
        <f t="shared" si="964"/>
        <v xml:space="preserve"> </v>
      </c>
      <c r="DD594" s="240" t="str">
        <f t="shared" si="965"/>
        <v xml:space="preserve"> </v>
      </c>
      <c r="DE594" s="245" t="str">
        <f t="shared" si="966"/>
        <v xml:space="preserve"> </v>
      </c>
      <c r="DF594" s="245"/>
      <c r="DG594" s="239" t="str">
        <f t="shared" si="967"/>
        <v xml:space="preserve"> </v>
      </c>
      <c r="DH594" s="239" t="str">
        <f t="shared" si="968"/>
        <v xml:space="preserve"> </v>
      </c>
      <c r="DI594" s="239" t="str">
        <f t="shared" si="969"/>
        <v xml:space="preserve"> </v>
      </c>
      <c r="DJ594" s="240" t="str">
        <f t="shared" si="970"/>
        <v xml:space="preserve"> </v>
      </c>
    </row>
    <row r="595" spans="1:114">
      <c r="A595" s="312"/>
      <c r="I595" s="325"/>
      <c r="J595" s="325"/>
      <c r="K595" s="325"/>
      <c r="L595" s="325"/>
      <c r="M595" s="325"/>
      <c r="N595" s="325"/>
      <c r="O595" s="325"/>
      <c r="P595" s="325"/>
      <c r="Q595" s="325"/>
      <c r="R595" s="325"/>
      <c r="S595" s="325"/>
      <c r="T595" s="325"/>
      <c r="U595" s="238" t="str">
        <f t="shared" si="908"/>
        <v/>
      </c>
      <c r="V595" s="239" t="str">
        <f>IF(SUM(I595:T595)&lt;90," ",I595/stab.data!$U$7)</f>
        <v xml:space="preserve"> </v>
      </c>
      <c r="W595" s="239" t="str">
        <f>IF(SUM(I595:T595)&lt;90," ",J595/stab.data!$U$8)</f>
        <v xml:space="preserve"> </v>
      </c>
      <c r="X595" s="239" t="str">
        <f>IF(SUM(I595:T595)&lt;90," ",K595*2/stab.data!$U$9)</f>
        <v xml:space="preserve"> </v>
      </c>
      <c r="Y595" s="239" t="str">
        <f>IF(SUM(I595:T595)&lt;90," ",L595*2/stab.data!$U$10)</f>
        <v xml:space="preserve"> </v>
      </c>
      <c r="Z595" s="239" t="str">
        <f>IF(SUM(I595:T595)&lt;90," ",M595/stab.data!$U$11)</f>
        <v xml:space="preserve"> </v>
      </c>
      <c r="AA595" s="239" t="str">
        <f>IF(SUM(I595:T595)&lt;90," ",N595/stab.data!$U$12)</f>
        <v xml:space="preserve"> </v>
      </c>
      <c r="AB595" s="239" t="str">
        <f>IF(SUM(I595:T595)&lt;90," ",O595/stab.data!$U$13)</f>
        <v xml:space="preserve"> </v>
      </c>
      <c r="AC595" s="239" t="str">
        <f>IF(SUM(I595:T595)&lt;90," ",P595/stab.data!$U$14)</f>
        <v xml:space="preserve"> </v>
      </c>
      <c r="AD595" s="239" t="str">
        <f>IF(SUM(I595:T595)&lt;90," ",Q595*2/stab.data!$U$15)</f>
        <v xml:space="preserve"> </v>
      </c>
      <c r="AE595" s="239" t="str">
        <f>IF(SUM(I595:T595)&lt;90," ",R595*2/stab.data!$U$16)</f>
        <v xml:space="preserve"> </v>
      </c>
      <c r="AF595" s="239" t="str">
        <f>IF(SUM(I595:T595)&lt;90," ",S595/stab.data!$U$17)</f>
        <v xml:space="preserve"> </v>
      </c>
      <c r="AG595" s="239" t="str">
        <f>IF(SUM(I595:T595)&lt;90," ",T595/stab.data!$U$18)</f>
        <v xml:space="preserve"> </v>
      </c>
      <c r="AH595" s="239" t="str">
        <f t="shared" si="909"/>
        <v xml:space="preserve"> </v>
      </c>
      <c r="AI595" s="239" t="str">
        <f t="shared" si="910"/>
        <v xml:space="preserve"> </v>
      </c>
      <c r="AJ595" s="240" t="str">
        <f t="shared" si="911"/>
        <v xml:space="preserve"> </v>
      </c>
      <c r="AK595" s="240" t="str">
        <f t="shared" si="912"/>
        <v xml:space="preserve"> </v>
      </c>
      <c r="AL595" s="240" t="str">
        <f t="shared" si="913"/>
        <v xml:space="preserve"> </v>
      </c>
      <c r="AM595" s="240" t="str">
        <f t="shared" si="914"/>
        <v xml:space="preserve"> </v>
      </c>
      <c r="AN595" s="240" t="str">
        <f t="shared" si="915"/>
        <v xml:space="preserve"> </v>
      </c>
      <c r="AO595" s="240" t="str">
        <f t="shared" si="916"/>
        <v xml:space="preserve"> </v>
      </c>
      <c r="AP595" s="240" t="str">
        <f t="shared" si="917"/>
        <v xml:space="preserve"> </v>
      </c>
      <c r="AQ595" s="240" t="str">
        <f t="shared" si="918"/>
        <v xml:space="preserve"> </v>
      </c>
      <c r="AR595" s="240" t="str">
        <f t="shared" si="919"/>
        <v xml:space="preserve"> </v>
      </c>
      <c r="AS595" s="240" t="str">
        <f t="shared" si="920"/>
        <v xml:space="preserve"> </v>
      </c>
      <c r="AT595" s="240" t="str">
        <f t="shared" si="921"/>
        <v xml:space="preserve"> </v>
      </c>
      <c r="AU595" s="240" t="str">
        <f t="shared" si="922"/>
        <v xml:space="preserve"> </v>
      </c>
      <c r="AV595" s="239" t="str">
        <f t="shared" si="923"/>
        <v xml:space="preserve"> </v>
      </c>
      <c r="AW595" s="239" t="str">
        <f t="shared" si="924"/>
        <v xml:space="preserve"> </v>
      </c>
      <c r="AX595" s="239" t="str">
        <f>IF(SUM(I595:T595)&lt;90," ",CM595*AH595*stab.data!$U$20/13/2)</f>
        <v xml:space="preserve"> </v>
      </c>
      <c r="AY595" s="239" t="str">
        <f>IF(SUM(I595:T595)&lt;90," ",CO595*AH595*stab.data!$U$11/13)</f>
        <v xml:space="preserve"> </v>
      </c>
      <c r="AZ595" s="239" t="str">
        <f t="shared" si="925"/>
        <v/>
      </c>
      <c r="BA595" s="241" t="str">
        <f t="shared" si="926"/>
        <v xml:space="preserve"> </v>
      </c>
      <c r="BB595" s="242" t="str">
        <f>IF(SUM(I595:T595)&lt;90," ",EXP('eq. coef.'!$C$104+'eq. coef.'!$C$105*'Amp-TB2 calc'!AJ595+'eq. coef.'!$C$106*'Amp-TB2 calc'!AK595+'eq. coef.'!$C$107*'Amp-TB2 calc'!AL595+'eq. coef.'!$C$108*'Amp-TB2 calc'!AN595+'eq. coef.'!$C$109*'Amp-TB2 calc'!AP595+'eq. coef.'!$C$110*'Amp-TB2 calc'!AQ595+'eq. coef.'!$C$111*'Amp-TB2 calc'!AR595+'eq. coef.'!$C$112*'Amp-TB2 calc'!AS595))</f>
        <v xml:space="preserve"> </v>
      </c>
      <c r="BC595" s="243" t="str">
        <f>IF(SUM(I595:T595)&lt;90," ",EXP('eq. coef.'!$C$176+'eq. coef.'!$C$177*'Amp-TB2 calc'!AJ595+'eq. coef.'!$C$178*'Amp-TB2 calc'!AK595+'eq. coef.'!$C$179*'Amp-TB2 calc'!AL595+'eq. coef.'!$C$180*'Amp-TB2 calc'!AN595+'eq. coef.'!$C$181*'Amp-TB2 calc'!AP595+'eq. coef.'!$C$182*'Amp-TB2 calc'!AQ595+'eq. coef.'!$C$183*'Amp-TB2 calc'!AR595+'eq. coef.'!$C$184*'Amp-TB2 calc'!AS595))</f>
        <v xml:space="preserve"> </v>
      </c>
      <c r="BD595" s="243" t="str">
        <f>IF(SUM(I595:T595)&lt;90," ",('eq. coef.'!$C$234+'eq. coef.'!$C$235*'Amp-TB2 calc'!AJ595+'eq. coef.'!$C$236*'Amp-TB2 calc'!AK595+'eq. coef.'!$C$237*'Amp-TB2 calc'!AL595+'eq. coef.'!$C$238*'Amp-TB2 calc'!AN595+'eq. coef.'!$C$239*'Amp-TB2 calc'!AP595+'eq. coef.'!$C$240*'Amp-TB2 calc'!AQ595+'eq. coef.'!$C$241*'Amp-TB2 calc'!AR595+'eq. coef.'!$C$242*'Amp-TB2 calc'!AS595))</f>
        <v xml:space="preserve"> </v>
      </c>
      <c r="BE595" s="243" t="str">
        <f>IF(SUM(I595:T595)&lt;90," ",('eq. coef.'!$C$270+'eq. coef.'!$C$271*'Amp-TB2 calc'!AJ595+'eq. coef.'!$C$272*'Amp-TB2 calc'!AK595+'eq. coef.'!$C$273*'Amp-TB2 calc'!AL595+'eq. coef.'!$C$274*'Amp-TB2 calc'!AN595+'eq. coef.'!$C$275*'Amp-TB2 calc'!AP595+'eq. coef.'!$C$276*'Amp-TB2 calc'!AQ595+'eq. coef.'!$C$277*'Amp-TB2 calc'!AR595+'eq. coef.'!$C$278*'Amp-TB2 calc'!AS595))</f>
        <v xml:space="preserve"> </v>
      </c>
      <c r="BF595" s="243" t="str">
        <f>IF(SUM(I595:T595)&lt;90," ",EXP('eq. coef.'!$C$328+'eq. coef.'!$C$329*'Amp-TB2 calc'!AJ595+'eq. coef.'!$C$330*'Amp-TB2 calc'!AK595+'eq. coef.'!$C$331*'Amp-TB2 calc'!AL595+'eq. coef.'!$C$332*'Amp-TB2 calc'!AN595+'eq. coef.'!$C$333*'Amp-TB2 calc'!AP595+'eq. coef.'!$C$334*'Amp-TB2 calc'!AQ595+'eq. coef.'!$C$335*'Amp-TB2 calc'!AR595+'eq. coef.'!$C$336*'Amp-TB2 calc'!AS595))</f>
        <v xml:space="preserve"> </v>
      </c>
      <c r="BG595" s="255" t="str">
        <f t="shared" si="927"/>
        <v xml:space="preserve"> </v>
      </c>
      <c r="BH595" s="306" t="str">
        <f t="shared" si="928"/>
        <v xml:space="preserve"> </v>
      </c>
      <c r="BI595" s="243" t="str">
        <f t="shared" si="929"/>
        <v xml:space="preserve"> </v>
      </c>
      <c r="BJ595" s="245" t="str">
        <f t="shared" si="930"/>
        <v xml:space="preserve"> </v>
      </c>
      <c r="BK595" s="243" t="str">
        <f t="shared" si="931"/>
        <v xml:space="preserve"> </v>
      </c>
      <c r="BL595" s="247" t="str">
        <f>IF(SUM(I595:T595)&lt;90," ",'eq. coef.'!$C$360+'eq. coef.'!$C$361*'Amp-TB2 calc'!AJ595+'eq. coef.'!$C$362*'Amp-TB2 calc'!AK595+'eq. coef.'!$C$363*'Amp-TB2 calc'!AL595+'eq. coef.'!$C$364*'Amp-TB2 calc'!AN595+'eq. coef.'!$C$365*'Amp-TB2 calc'!AP595+'eq. coef.'!$C$366*'Amp-TB2 calc'!AQ595+'eq. coef.'!$C$367*'Amp-TB2 calc'!AR595+'eq. coef.'!$C$368*'Amp-TB2 calc'!AS595+'eq. coef.'!$C$369*LN(BO595))</f>
        <v xml:space="preserve"> </v>
      </c>
      <c r="BM595" s="248" t="str">
        <f t="shared" si="932"/>
        <v/>
      </c>
      <c r="BN595" s="267" t="str">
        <f t="shared" si="933"/>
        <v/>
      </c>
      <c r="BO595" s="249" t="str">
        <f t="shared" si="934"/>
        <v xml:space="preserve"> </v>
      </c>
      <c r="BP595" s="243" t="str">
        <f t="shared" si="935"/>
        <v xml:space="preserve"> </v>
      </c>
      <c r="BQ595" s="245"/>
      <c r="BR595" s="245">
        <f t="shared" si="936"/>
        <v>0</v>
      </c>
      <c r="BS595" s="245">
        <f t="shared" si="937"/>
        <v>0</v>
      </c>
      <c r="BT595" s="243" t="str">
        <f t="shared" si="938"/>
        <v xml:space="preserve"> </v>
      </c>
      <c r="BU595" s="250"/>
      <c r="BV595" s="251" t="str">
        <f>IF(SUM(I595:T595)&lt;90," ",'eq. coef.'!$B$1128*'Amp-TB2 calc'!CF595+'eq. coef.'!$B$1129*'Amp-TB2 calc'!CJ595+'eq. coef.'!$B$1130*'Amp-TB2 calc'!CK595+'eq. coef.'!$B$1131*'Amp-TB2 calc'!CM595+'eq. coef.'!$B$1132*'Amp-TB2 calc'!CN595+'eq. coef.'!$B$1133*'Amp-TB2 calc'!CO595+'eq. coef.'!$B$1134*'Amp-TB2 calc'!CP595+'eq. coef.'!$B$1135*'Amp-TB2 calc'!CS595+'eq. coef.'!$B$1135*'Amp-TB2 calc'!CW595+'eq. coef.'!$B$1137*'Amp-TB2 calc'!CX595)</f>
        <v xml:space="preserve"> </v>
      </c>
      <c r="BW595" s="252" t="str">
        <f t="shared" si="939"/>
        <v/>
      </c>
      <c r="BX595" s="253"/>
      <c r="BY595" s="252" t="str">
        <f t="shared" si="940"/>
        <v xml:space="preserve"> </v>
      </c>
      <c r="BZ595" s="251" t="str">
        <f>IF(SUM(I595:T595)&lt;90," ",EXP('eq. coef.'!$B$1156*'Amp-TB2 calc'!CF595+'eq. coef.'!$B$1157*'Amp-TB2 calc'!CJ595+'eq. coef.'!$B$1158*'Amp-TB2 calc'!CK595+'eq. coef.'!$B$1159*'Amp-TB2 calc'!CM595+'eq. coef.'!$B$1160*'Amp-TB2 calc'!CN595+'eq. coef.'!$B$1161*'Amp-TB2 calc'!CO595+'eq. coef.'!$B$1162*'Amp-TB2 calc'!CP595+'eq. coef.'!$B$1163*'Amp-TB2 calc'!CS595+'eq. coef.'!$B$1164*'Amp-TB2 calc'!CW595+'eq. coef.'!$B$1165*'Amp-TB2 calc'!CX595))</f>
        <v xml:space="preserve"> </v>
      </c>
      <c r="CA595" s="252" t="str">
        <f t="shared" si="941"/>
        <v xml:space="preserve"> </v>
      </c>
      <c r="CB595" s="245"/>
      <c r="CC595" s="244" t="str">
        <f t="shared" si="942"/>
        <v xml:space="preserve"> </v>
      </c>
      <c r="CD595" s="244" t="str">
        <f t="shared" si="943"/>
        <v xml:space="preserve"> </v>
      </c>
      <c r="CE595" s="240" t="str">
        <f t="shared" si="944"/>
        <v xml:space="preserve"> </v>
      </c>
      <c r="CF595" s="240" t="str">
        <f t="shared" si="945"/>
        <v xml:space="preserve"> </v>
      </c>
      <c r="CG595" s="240" t="str">
        <f t="shared" si="946"/>
        <v xml:space="preserve"> </v>
      </c>
      <c r="CH595" s="240" t="str">
        <f t="shared" si="947"/>
        <v xml:space="preserve"> </v>
      </c>
      <c r="CI595" s="240"/>
      <c r="CJ595" s="240" t="str">
        <f t="shared" si="948"/>
        <v xml:space="preserve"> </v>
      </c>
      <c r="CK595" s="240" t="str">
        <f t="shared" si="949"/>
        <v xml:space="preserve"> </v>
      </c>
      <c r="CL595" s="240" t="str">
        <f t="shared" si="950"/>
        <v xml:space="preserve"> </v>
      </c>
      <c r="CM595" s="240" t="str">
        <f t="shared" si="951"/>
        <v xml:space="preserve"> </v>
      </c>
      <c r="CN595" s="240" t="str">
        <f t="shared" si="952"/>
        <v xml:space="preserve"> </v>
      </c>
      <c r="CO595" s="240" t="str">
        <f t="shared" si="953"/>
        <v xml:space="preserve"> </v>
      </c>
      <c r="CP595" s="240" t="str">
        <f t="shared" si="954"/>
        <v xml:space="preserve"> </v>
      </c>
      <c r="CQ595" s="240" t="str">
        <f t="shared" si="955"/>
        <v xml:space="preserve"> </v>
      </c>
      <c r="CR595" s="240"/>
      <c r="CS595" s="240" t="str">
        <f t="shared" si="956"/>
        <v xml:space="preserve"> </v>
      </c>
      <c r="CT595" s="240" t="str">
        <f t="shared" si="957"/>
        <v xml:space="preserve"> </v>
      </c>
      <c r="CU595" s="240" t="str">
        <f t="shared" si="958"/>
        <v xml:space="preserve"> </v>
      </c>
      <c r="CV595" s="240"/>
      <c r="CW595" s="240" t="str">
        <f t="shared" si="959"/>
        <v xml:space="preserve"> </v>
      </c>
      <c r="CX595" s="240" t="str">
        <f t="shared" si="960"/>
        <v xml:space="preserve"> </v>
      </c>
      <c r="CY595" s="240" t="str">
        <f t="shared" si="961"/>
        <v xml:space="preserve"> </v>
      </c>
      <c r="CZ595" s="240"/>
      <c r="DA595" s="240" t="str">
        <f t="shared" si="962"/>
        <v xml:space="preserve"> </v>
      </c>
      <c r="DB595" s="240" t="str">
        <f t="shared" si="963"/>
        <v xml:space="preserve"> </v>
      </c>
      <c r="DC595" s="240" t="str">
        <f t="shared" si="964"/>
        <v xml:space="preserve"> </v>
      </c>
      <c r="DD595" s="240" t="str">
        <f t="shared" si="965"/>
        <v xml:space="preserve"> </v>
      </c>
      <c r="DE595" s="245" t="str">
        <f t="shared" si="966"/>
        <v xml:space="preserve"> </v>
      </c>
      <c r="DF595" s="245"/>
      <c r="DG595" s="239" t="str">
        <f t="shared" si="967"/>
        <v xml:space="preserve"> </v>
      </c>
      <c r="DH595" s="239" t="str">
        <f t="shared" si="968"/>
        <v xml:space="preserve"> </v>
      </c>
      <c r="DI595" s="239" t="str">
        <f t="shared" si="969"/>
        <v xml:space="preserve"> </v>
      </c>
      <c r="DJ595" s="240" t="str">
        <f t="shared" si="970"/>
        <v xml:space="preserve"> </v>
      </c>
    </row>
    <row r="596" spans="1:114">
      <c r="A596" s="312"/>
      <c r="I596" s="325"/>
      <c r="J596" s="325"/>
      <c r="K596" s="325"/>
      <c r="L596" s="325"/>
      <c r="M596" s="325"/>
      <c r="N596" s="325"/>
      <c r="O596" s="325"/>
      <c r="P596" s="325"/>
      <c r="Q596" s="325"/>
      <c r="R596" s="325"/>
      <c r="S596" s="325"/>
      <c r="T596" s="325"/>
      <c r="U596" s="238" t="str">
        <f t="shared" si="908"/>
        <v/>
      </c>
      <c r="V596" s="239" t="str">
        <f>IF(SUM(I596:T596)&lt;90," ",I596/stab.data!$U$7)</f>
        <v xml:space="preserve"> </v>
      </c>
      <c r="W596" s="239" t="str">
        <f>IF(SUM(I596:T596)&lt;90," ",J596/stab.data!$U$8)</f>
        <v xml:space="preserve"> </v>
      </c>
      <c r="X596" s="239" t="str">
        <f>IF(SUM(I596:T596)&lt;90," ",K596*2/stab.data!$U$9)</f>
        <v xml:space="preserve"> </v>
      </c>
      <c r="Y596" s="239" t="str">
        <f>IF(SUM(I596:T596)&lt;90," ",L596*2/stab.data!$U$10)</f>
        <v xml:space="preserve"> </v>
      </c>
      <c r="Z596" s="239" t="str">
        <f>IF(SUM(I596:T596)&lt;90," ",M596/stab.data!$U$11)</f>
        <v xml:space="preserve"> </v>
      </c>
      <c r="AA596" s="239" t="str">
        <f>IF(SUM(I596:T596)&lt;90," ",N596/stab.data!$U$12)</f>
        <v xml:space="preserve"> </v>
      </c>
      <c r="AB596" s="239" t="str">
        <f>IF(SUM(I596:T596)&lt;90," ",O596/stab.data!$U$13)</f>
        <v xml:space="preserve"> </v>
      </c>
      <c r="AC596" s="239" t="str">
        <f>IF(SUM(I596:T596)&lt;90," ",P596/stab.data!$U$14)</f>
        <v xml:space="preserve"> </v>
      </c>
      <c r="AD596" s="239" t="str">
        <f>IF(SUM(I596:T596)&lt;90," ",Q596*2/stab.data!$U$15)</f>
        <v xml:space="preserve"> </v>
      </c>
      <c r="AE596" s="239" t="str">
        <f>IF(SUM(I596:T596)&lt;90," ",R596*2/stab.data!$U$16)</f>
        <v xml:space="preserve"> </v>
      </c>
      <c r="AF596" s="239" t="str">
        <f>IF(SUM(I596:T596)&lt;90," ",S596/stab.data!$U$17)</f>
        <v xml:space="preserve"> </v>
      </c>
      <c r="AG596" s="239" t="str">
        <f>IF(SUM(I596:T596)&lt;90," ",T596/stab.data!$U$18)</f>
        <v xml:space="preserve"> </v>
      </c>
      <c r="AH596" s="239" t="str">
        <f t="shared" si="909"/>
        <v xml:space="preserve"> </v>
      </c>
      <c r="AI596" s="239" t="str">
        <f t="shared" si="910"/>
        <v xml:space="preserve"> </v>
      </c>
      <c r="AJ596" s="240" t="str">
        <f t="shared" si="911"/>
        <v xml:space="preserve"> </v>
      </c>
      <c r="AK596" s="240" t="str">
        <f t="shared" si="912"/>
        <v xml:space="preserve"> </v>
      </c>
      <c r="AL596" s="240" t="str">
        <f t="shared" si="913"/>
        <v xml:space="preserve"> </v>
      </c>
      <c r="AM596" s="240" t="str">
        <f t="shared" si="914"/>
        <v xml:space="preserve"> </v>
      </c>
      <c r="AN596" s="240" t="str">
        <f t="shared" si="915"/>
        <v xml:space="preserve"> </v>
      </c>
      <c r="AO596" s="240" t="str">
        <f t="shared" si="916"/>
        <v xml:space="preserve"> </v>
      </c>
      <c r="AP596" s="240" t="str">
        <f t="shared" si="917"/>
        <v xml:space="preserve"> </v>
      </c>
      <c r="AQ596" s="240" t="str">
        <f t="shared" si="918"/>
        <v xml:space="preserve"> </v>
      </c>
      <c r="AR596" s="240" t="str">
        <f t="shared" si="919"/>
        <v xml:space="preserve"> </v>
      </c>
      <c r="AS596" s="240" t="str">
        <f t="shared" si="920"/>
        <v xml:space="preserve"> </v>
      </c>
      <c r="AT596" s="240" t="str">
        <f t="shared" si="921"/>
        <v xml:space="preserve"> </v>
      </c>
      <c r="AU596" s="240" t="str">
        <f t="shared" si="922"/>
        <v xml:space="preserve"> </v>
      </c>
      <c r="AV596" s="239" t="str">
        <f t="shared" si="923"/>
        <v xml:space="preserve"> </v>
      </c>
      <c r="AW596" s="239" t="str">
        <f t="shared" si="924"/>
        <v xml:space="preserve"> </v>
      </c>
      <c r="AX596" s="239" t="str">
        <f>IF(SUM(I596:T596)&lt;90," ",CM596*AH596*stab.data!$U$20/13/2)</f>
        <v xml:space="preserve"> </v>
      </c>
      <c r="AY596" s="239" t="str">
        <f>IF(SUM(I596:T596)&lt;90," ",CO596*AH596*stab.data!$U$11/13)</f>
        <v xml:space="preserve"> </v>
      </c>
      <c r="AZ596" s="239" t="str">
        <f t="shared" si="925"/>
        <v/>
      </c>
      <c r="BA596" s="241" t="str">
        <f t="shared" si="926"/>
        <v xml:space="preserve"> </v>
      </c>
      <c r="BB596" s="242" t="str">
        <f>IF(SUM(I596:T596)&lt;90," ",EXP('eq. coef.'!$C$104+'eq. coef.'!$C$105*'Amp-TB2 calc'!AJ596+'eq. coef.'!$C$106*'Amp-TB2 calc'!AK596+'eq. coef.'!$C$107*'Amp-TB2 calc'!AL596+'eq. coef.'!$C$108*'Amp-TB2 calc'!AN596+'eq. coef.'!$C$109*'Amp-TB2 calc'!AP596+'eq. coef.'!$C$110*'Amp-TB2 calc'!AQ596+'eq. coef.'!$C$111*'Amp-TB2 calc'!AR596+'eq. coef.'!$C$112*'Amp-TB2 calc'!AS596))</f>
        <v xml:space="preserve"> </v>
      </c>
      <c r="BC596" s="243" t="str">
        <f>IF(SUM(I596:T596)&lt;90," ",EXP('eq. coef.'!$C$176+'eq. coef.'!$C$177*'Amp-TB2 calc'!AJ596+'eq. coef.'!$C$178*'Amp-TB2 calc'!AK596+'eq. coef.'!$C$179*'Amp-TB2 calc'!AL596+'eq. coef.'!$C$180*'Amp-TB2 calc'!AN596+'eq. coef.'!$C$181*'Amp-TB2 calc'!AP596+'eq. coef.'!$C$182*'Amp-TB2 calc'!AQ596+'eq. coef.'!$C$183*'Amp-TB2 calc'!AR596+'eq. coef.'!$C$184*'Amp-TB2 calc'!AS596))</f>
        <v xml:space="preserve"> </v>
      </c>
      <c r="BD596" s="243" t="str">
        <f>IF(SUM(I596:T596)&lt;90," ",('eq. coef.'!$C$234+'eq. coef.'!$C$235*'Amp-TB2 calc'!AJ596+'eq. coef.'!$C$236*'Amp-TB2 calc'!AK596+'eq. coef.'!$C$237*'Amp-TB2 calc'!AL596+'eq. coef.'!$C$238*'Amp-TB2 calc'!AN596+'eq. coef.'!$C$239*'Amp-TB2 calc'!AP596+'eq. coef.'!$C$240*'Amp-TB2 calc'!AQ596+'eq. coef.'!$C$241*'Amp-TB2 calc'!AR596+'eq. coef.'!$C$242*'Amp-TB2 calc'!AS596))</f>
        <v xml:space="preserve"> </v>
      </c>
      <c r="BE596" s="243" t="str">
        <f>IF(SUM(I596:T596)&lt;90," ",('eq. coef.'!$C$270+'eq. coef.'!$C$271*'Amp-TB2 calc'!AJ596+'eq. coef.'!$C$272*'Amp-TB2 calc'!AK596+'eq. coef.'!$C$273*'Amp-TB2 calc'!AL596+'eq. coef.'!$C$274*'Amp-TB2 calc'!AN596+'eq. coef.'!$C$275*'Amp-TB2 calc'!AP596+'eq. coef.'!$C$276*'Amp-TB2 calc'!AQ596+'eq. coef.'!$C$277*'Amp-TB2 calc'!AR596+'eq. coef.'!$C$278*'Amp-TB2 calc'!AS596))</f>
        <v xml:space="preserve"> </v>
      </c>
      <c r="BF596" s="243" t="str">
        <f>IF(SUM(I596:T596)&lt;90," ",EXP('eq. coef.'!$C$328+'eq. coef.'!$C$329*'Amp-TB2 calc'!AJ596+'eq. coef.'!$C$330*'Amp-TB2 calc'!AK596+'eq. coef.'!$C$331*'Amp-TB2 calc'!AL596+'eq. coef.'!$C$332*'Amp-TB2 calc'!AN596+'eq. coef.'!$C$333*'Amp-TB2 calc'!AP596+'eq. coef.'!$C$334*'Amp-TB2 calc'!AQ596+'eq. coef.'!$C$335*'Amp-TB2 calc'!AR596+'eq. coef.'!$C$336*'Amp-TB2 calc'!AS596))</f>
        <v xml:space="preserve"> </v>
      </c>
      <c r="BG596" s="255" t="str">
        <f t="shared" si="927"/>
        <v xml:space="preserve"> </v>
      </c>
      <c r="BH596" s="306" t="str">
        <f t="shared" si="928"/>
        <v xml:space="preserve"> </v>
      </c>
      <c r="BI596" s="243" t="str">
        <f t="shared" si="929"/>
        <v xml:space="preserve"> </v>
      </c>
      <c r="BJ596" s="245" t="str">
        <f t="shared" si="930"/>
        <v xml:space="preserve"> </v>
      </c>
      <c r="BK596" s="243" t="str">
        <f t="shared" si="931"/>
        <v xml:space="preserve"> </v>
      </c>
      <c r="BL596" s="247" t="str">
        <f>IF(SUM(I596:T596)&lt;90," ",'eq. coef.'!$C$360+'eq. coef.'!$C$361*'Amp-TB2 calc'!AJ596+'eq. coef.'!$C$362*'Amp-TB2 calc'!AK596+'eq. coef.'!$C$363*'Amp-TB2 calc'!AL596+'eq. coef.'!$C$364*'Amp-TB2 calc'!AN596+'eq. coef.'!$C$365*'Amp-TB2 calc'!AP596+'eq. coef.'!$C$366*'Amp-TB2 calc'!AQ596+'eq. coef.'!$C$367*'Amp-TB2 calc'!AR596+'eq. coef.'!$C$368*'Amp-TB2 calc'!AS596+'eq. coef.'!$C$369*LN(BO596))</f>
        <v xml:space="preserve"> </v>
      </c>
      <c r="BM596" s="248" t="str">
        <f t="shared" si="932"/>
        <v/>
      </c>
      <c r="BN596" s="267" t="str">
        <f t="shared" si="933"/>
        <v/>
      </c>
      <c r="BO596" s="249" t="str">
        <f t="shared" si="934"/>
        <v xml:space="preserve"> </v>
      </c>
      <c r="BP596" s="243" t="str">
        <f t="shared" si="935"/>
        <v xml:space="preserve"> </v>
      </c>
      <c r="BQ596" s="245"/>
      <c r="BR596" s="245">
        <f t="shared" si="936"/>
        <v>0</v>
      </c>
      <c r="BS596" s="245">
        <f t="shared" si="937"/>
        <v>0</v>
      </c>
      <c r="BT596" s="243" t="str">
        <f t="shared" si="938"/>
        <v xml:space="preserve"> </v>
      </c>
      <c r="BU596" s="250"/>
      <c r="BV596" s="251" t="str">
        <f>IF(SUM(I596:T596)&lt;90," ",'eq. coef.'!$B$1128*'Amp-TB2 calc'!CF596+'eq. coef.'!$B$1129*'Amp-TB2 calc'!CJ596+'eq. coef.'!$B$1130*'Amp-TB2 calc'!CK596+'eq. coef.'!$B$1131*'Amp-TB2 calc'!CM596+'eq. coef.'!$B$1132*'Amp-TB2 calc'!CN596+'eq. coef.'!$B$1133*'Amp-TB2 calc'!CO596+'eq. coef.'!$B$1134*'Amp-TB2 calc'!CP596+'eq. coef.'!$B$1135*'Amp-TB2 calc'!CS596+'eq. coef.'!$B$1135*'Amp-TB2 calc'!CW596+'eq. coef.'!$B$1137*'Amp-TB2 calc'!CX596)</f>
        <v xml:space="preserve"> </v>
      </c>
      <c r="BW596" s="252" t="str">
        <f t="shared" si="939"/>
        <v/>
      </c>
      <c r="BX596" s="253"/>
      <c r="BY596" s="252" t="str">
        <f t="shared" si="940"/>
        <v xml:space="preserve"> </v>
      </c>
      <c r="BZ596" s="251" t="str">
        <f>IF(SUM(I596:T596)&lt;90," ",EXP('eq. coef.'!$B$1156*'Amp-TB2 calc'!CF596+'eq. coef.'!$B$1157*'Amp-TB2 calc'!CJ596+'eq. coef.'!$B$1158*'Amp-TB2 calc'!CK596+'eq. coef.'!$B$1159*'Amp-TB2 calc'!CM596+'eq. coef.'!$B$1160*'Amp-TB2 calc'!CN596+'eq. coef.'!$B$1161*'Amp-TB2 calc'!CO596+'eq. coef.'!$B$1162*'Amp-TB2 calc'!CP596+'eq. coef.'!$B$1163*'Amp-TB2 calc'!CS596+'eq. coef.'!$B$1164*'Amp-TB2 calc'!CW596+'eq. coef.'!$B$1165*'Amp-TB2 calc'!CX596))</f>
        <v xml:space="preserve"> </v>
      </c>
      <c r="CA596" s="252" t="str">
        <f t="shared" si="941"/>
        <v xml:space="preserve"> </v>
      </c>
      <c r="CB596" s="245"/>
      <c r="CC596" s="244" t="str">
        <f t="shared" si="942"/>
        <v xml:space="preserve"> </v>
      </c>
      <c r="CD596" s="244" t="str">
        <f t="shared" si="943"/>
        <v xml:space="preserve"> </v>
      </c>
      <c r="CE596" s="240" t="str">
        <f t="shared" si="944"/>
        <v xml:space="preserve"> </v>
      </c>
      <c r="CF596" s="240" t="str">
        <f t="shared" si="945"/>
        <v xml:space="preserve"> </v>
      </c>
      <c r="CG596" s="240" t="str">
        <f t="shared" si="946"/>
        <v xml:space="preserve"> </v>
      </c>
      <c r="CH596" s="240" t="str">
        <f t="shared" si="947"/>
        <v xml:space="preserve"> </v>
      </c>
      <c r="CI596" s="240"/>
      <c r="CJ596" s="240" t="str">
        <f t="shared" si="948"/>
        <v xml:space="preserve"> </v>
      </c>
      <c r="CK596" s="240" t="str">
        <f t="shared" si="949"/>
        <v xml:space="preserve"> </v>
      </c>
      <c r="CL596" s="240" t="str">
        <f t="shared" si="950"/>
        <v xml:space="preserve"> </v>
      </c>
      <c r="CM596" s="240" t="str">
        <f t="shared" si="951"/>
        <v xml:space="preserve"> </v>
      </c>
      <c r="CN596" s="240" t="str">
        <f t="shared" si="952"/>
        <v xml:space="preserve"> </v>
      </c>
      <c r="CO596" s="240" t="str">
        <f t="shared" si="953"/>
        <v xml:space="preserve"> </v>
      </c>
      <c r="CP596" s="240" t="str">
        <f t="shared" si="954"/>
        <v xml:space="preserve"> </v>
      </c>
      <c r="CQ596" s="240" t="str">
        <f t="shared" si="955"/>
        <v xml:space="preserve"> </v>
      </c>
      <c r="CR596" s="240"/>
      <c r="CS596" s="240" t="str">
        <f t="shared" si="956"/>
        <v xml:space="preserve"> </v>
      </c>
      <c r="CT596" s="240" t="str">
        <f t="shared" si="957"/>
        <v xml:space="preserve"> </v>
      </c>
      <c r="CU596" s="240" t="str">
        <f t="shared" si="958"/>
        <v xml:space="preserve"> </v>
      </c>
      <c r="CV596" s="240"/>
      <c r="CW596" s="240" t="str">
        <f t="shared" si="959"/>
        <v xml:space="preserve"> </v>
      </c>
      <c r="CX596" s="240" t="str">
        <f t="shared" si="960"/>
        <v xml:space="preserve"> </v>
      </c>
      <c r="CY596" s="240" t="str">
        <f t="shared" si="961"/>
        <v xml:space="preserve"> </v>
      </c>
      <c r="CZ596" s="240"/>
      <c r="DA596" s="240" t="str">
        <f t="shared" si="962"/>
        <v xml:space="preserve"> </v>
      </c>
      <c r="DB596" s="240" t="str">
        <f t="shared" si="963"/>
        <v xml:space="preserve"> </v>
      </c>
      <c r="DC596" s="240" t="str">
        <f t="shared" si="964"/>
        <v xml:space="preserve"> </v>
      </c>
      <c r="DD596" s="240" t="str">
        <f t="shared" si="965"/>
        <v xml:space="preserve"> </v>
      </c>
      <c r="DE596" s="245" t="str">
        <f t="shared" si="966"/>
        <v xml:space="preserve"> </v>
      </c>
      <c r="DF596" s="245"/>
      <c r="DG596" s="239" t="str">
        <f t="shared" si="967"/>
        <v xml:space="preserve"> </v>
      </c>
      <c r="DH596" s="239" t="str">
        <f t="shared" si="968"/>
        <v xml:space="preserve"> </v>
      </c>
      <c r="DI596" s="239" t="str">
        <f t="shared" si="969"/>
        <v xml:space="preserve"> </v>
      </c>
      <c r="DJ596" s="240" t="str">
        <f t="shared" si="970"/>
        <v xml:space="preserve"> </v>
      </c>
    </row>
    <row r="597" spans="1:114">
      <c r="A597" s="312"/>
      <c r="I597" s="325"/>
      <c r="J597" s="325"/>
      <c r="K597" s="325"/>
      <c r="L597" s="325"/>
      <c r="M597" s="325"/>
      <c r="N597" s="325"/>
      <c r="O597" s="325"/>
      <c r="P597" s="325"/>
      <c r="Q597" s="325"/>
      <c r="R597" s="325"/>
      <c r="S597" s="325"/>
      <c r="T597" s="325"/>
      <c r="U597" s="238" t="str">
        <f t="shared" si="908"/>
        <v/>
      </c>
      <c r="V597" s="239" t="str">
        <f>IF(SUM(I597:T597)&lt;90," ",I597/stab.data!$U$7)</f>
        <v xml:space="preserve"> </v>
      </c>
      <c r="W597" s="239" t="str">
        <f>IF(SUM(I597:T597)&lt;90," ",J597/stab.data!$U$8)</f>
        <v xml:space="preserve"> </v>
      </c>
      <c r="X597" s="239" t="str">
        <f>IF(SUM(I597:T597)&lt;90," ",K597*2/stab.data!$U$9)</f>
        <v xml:space="preserve"> </v>
      </c>
      <c r="Y597" s="239" t="str">
        <f>IF(SUM(I597:T597)&lt;90," ",L597*2/stab.data!$U$10)</f>
        <v xml:space="preserve"> </v>
      </c>
      <c r="Z597" s="239" t="str">
        <f>IF(SUM(I597:T597)&lt;90," ",M597/stab.data!$U$11)</f>
        <v xml:space="preserve"> </v>
      </c>
      <c r="AA597" s="239" t="str">
        <f>IF(SUM(I597:T597)&lt;90," ",N597/stab.data!$U$12)</f>
        <v xml:space="preserve"> </v>
      </c>
      <c r="AB597" s="239" t="str">
        <f>IF(SUM(I597:T597)&lt;90," ",O597/stab.data!$U$13)</f>
        <v xml:space="preserve"> </v>
      </c>
      <c r="AC597" s="239" t="str">
        <f>IF(SUM(I597:T597)&lt;90," ",P597/stab.data!$U$14)</f>
        <v xml:space="preserve"> </v>
      </c>
      <c r="AD597" s="239" t="str">
        <f>IF(SUM(I597:T597)&lt;90," ",Q597*2/stab.data!$U$15)</f>
        <v xml:space="preserve"> </v>
      </c>
      <c r="AE597" s="239" t="str">
        <f>IF(SUM(I597:T597)&lt;90," ",R597*2/stab.data!$U$16)</f>
        <v xml:space="preserve"> </v>
      </c>
      <c r="AF597" s="239" t="str">
        <f>IF(SUM(I597:T597)&lt;90," ",S597/stab.data!$U$17)</f>
        <v xml:space="preserve"> </v>
      </c>
      <c r="AG597" s="239" t="str">
        <f>IF(SUM(I597:T597)&lt;90," ",T597/stab.data!$U$18)</f>
        <v xml:space="preserve"> </v>
      </c>
      <c r="AH597" s="239" t="str">
        <f t="shared" si="909"/>
        <v xml:space="preserve"> </v>
      </c>
      <c r="AI597" s="239" t="str">
        <f t="shared" si="910"/>
        <v xml:space="preserve"> </v>
      </c>
      <c r="AJ597" s="240" t="str">
        <f t="shared" si="911"/>
        <v xml:space="preserve"> </v>
      </c>
      <c r="AK597" s="240" t="str">
        <f t="shared" si="912"/>
        <v xml:space="preserve"> </v>
      </c>
      <c r="AL597" s="240" t="str">
        <f t="shared" si="913"/>
        <v xml:space="preserve"> </v>
      </c>
      <c r="AM597" s="240" t="str">
        <f t="shared" si="914"/>
        <v xml:space="preserve"> </v>
      </c>
      <c r="AN597" s="240" t="str">
        <f t="shared" si="915"/>
        <v xml:space="preserve"> </v>
      </c>
      <c r="AO597" s="240" t="str">
        <f t="shared" si="916"/>
        <v xml:space="preserve"> </v>
      </c>
      <c r="AP597" s="240" t="str">
        <f t="shared" si="917"/>
        <v xml:space="preserve"> </v>
      </c>
      <c r="AQ597" s="240" t="str">
        <f t="shared" si="918"/>
        <v xml:space="preserve"> </v>
      </c>
      <c r="AR597" s="240" t="str">
        <f t="shared" si="919"/>
        <v xml:space="preserve"> </v>
      </c>
      <c r="AS597" s="240" t="str">
        <f t="shared" si="920"/>
        <v xml:space="preserve"> </v>
      </c>
      <c r="AT597" s="240" t="str">
        <f t="shared" si="921"/>
        <v xml:space="preserve"> </v>
      </c>
      <c r="AU597" s="240" t="str">
        <f t="shared" si="922"/>
        <v xml:space="preserve"> </v>
      </c>
      <c r="AV597" s="239" t="str">
        <f t="shared" si="923"/>
        <v xml:space="preserve"> </v>
      </c>
      <c r="AW597" s="239" t="str">
        <f t="shared" si="924"/>
        <v xml:space="preserve"> </v>
      </c>
      <c r="AX597" s="239" t="str">
        <f>IF(SUM(I597:T597)&lt;90," ",CM597*AH597*stab.data!$U$20/13/2)</f>
        <v xml:space="preserve"> </v>
      </c>
      <c r="AY597" s="239" t="str">
        <f>IF(SUM(I597:T597)&lt;90," ",CO597*AH597*stab.data!$U$11/13)</f>
        <v xml:space="preserve"> </v>
      </c>
      <c r="AZ597" s="239" t="str">
        <f t="shared" si="925"/>
        <v/>
      </c>
      <c r="BA597" s="241" t="str">
        <f t="shared" si="926"/>
        <v xml:space="preserve"> </v>
      </c>
      <c r="BB597" s="242" t="str">
        <f>IF(SUM(I597:T597)&lt;90," ",EXP('eq. coef.'!$C$104+'eq. coef.'!$C$105*'Amp-TB2 calc'!AJ597+'eq. coef.'!$C$106*'Amp-TB2 calc'!AK597+'eq. coef.'!$C$107*'Amp-TB2 calc'!AL597+'eq. coef.'!$C$108*'Amp-TB2 calc'!AN597+'eq. coef.'!$C$109*'Amp-TB2 calc'!AP597+'eq. coef.'!$C$110*'Amp-TB2 calc'!AQ597+'eq. coef.'!$C$111*'Amp-TB2 calc'!AR597+'eq. coef.'!$C$112*'Amp-TB2 calc'!AS597))</f>
        <v xml:space="preserve"> </v>
      </c>
      <c r="BC597" s="243" t="str">
        <f>IF(SUM(I597:T597)&lt;90," ",EXP('eq. coef.'!$C$176+'eq. coef.'!$C$177*'Amp-TB2 calc'!AJ597+'eq. coef.'!$C$178*'Amp-TB2 calc'!AK597+'eq. coef.'!$C$179*'Amp-TB2 calc'!AL597+'eq. coef.'!$C$180*'Amp-TB2 calc'!AN597+'eq. coef.'!$C$181*'Amp-TB2 calc'!AP597+'eq. coef.'!$C$182*'Amp-TB2 calc'!AQ597+'eq. coef.'!$C$183*'Amp-TB2 calc'!AR597+'eq. coef.'!$C$184*'Amp-TB2 calc'!AS597))</f>
        <v xml:space="preserve"> </v>
      </c>
      <c r="BD597" s="243" t="str">
        <f>IF(SUM(I597:T597)&lt;90," ",('eq. coef.'!$C$234+'eq. coef.'!$C$235*'Amp-TB2 calc'!AJ597+'eq. coef.'!$C$236*'Amp-TB2 calc'!AK597+'eq. coef.'!$C$237*'Amp-TB2 calc'!AL597+'eq. coef.'!$C$238*'Amp-TB2 calc'!AN597+'eq. coef.'!$C$239*'Amp-TB2 calc'!AP597+'eq. coef.'!$C$240*'Amp-TB2 calc'!AQ597+'eq. coef.'!$C$241*'Amp-TB2 calc'!AR597+'eq. coef.'!$C$242*'Amp-TB2 calc'!AS597))</f>
        <v xml:space="preserve"> </v>
      </c>
      <c r="BE597" s="243" t="str">
        <f>IF(SUM(I597:T597)&lt;90," ",('eq. coef.'!$C$270+'eq. coef.'!$C$271*'Amp-TB2 calc'!AJ597+'eq. coef.'!$C$272*'Amp-TB2 calc'!AK597+'eq. coef.'!$C$273*'Amp-TB2 calc'!AL597+'eq. coef.'!$C$274*'Amp-TB2 calc'!AN597+'eq. coef.'!$C$275*'Amp-TB2 calc'!AP597+'eq. coef.'!$C$276*'Amp-TB2 calc'!AQ597+'eq. coef.'!$C$277*'Amp-TB2 calc'!AR597+'eq. coef.'!$C$278*'Amp-TB2 calc'!AS597))</f>
        <v xml:space="preserve"> </v>
      </c>
      <c r="BF597" s="243" t="str">
        <f>IF(SUM(I597:T597)&lt;90," ",EXP('eq. coef.'!$C$328+'eq. coef.'!$C$329*'Amp-TB2 calc'!AJ597+'eq. coef.'!$C$330*'Amp-TB2 calc'!AK597+'eq. coef.'!$C$331*'Amp-TB2 calc'!AL597+'eq. coef.'!$C$332*'Amp-TB2 calc'!AN597+'eq. coef.'!$C$333*'Amp-TB2 calc'!AP597+'eq. coef.'!$C$334*'Amp-TB2 calc'!AQ597+'eq. coef.'!$C$335*'Amp-TB2 calc'!AR597+'eq. coef.'!$C$336*'Amp-TB2 calc'!AS597))</f>
        <v xml:space="preserve"> </v>
      </c>
      <c r="BG597" s="255" t="str">
        <f t="shared" si="927"/>
        <v xml:space="preserve"> </v>
      </c>
      <c r="BH597" s="306" t="str">
        <f t="shared" si="928"/>
        <v xml:space="preserve"> </v>
      </c>
      <c r="BI597" s="243" t="str">
        <f t="shared" si="929"/>
        <v xml:space="preserve"> </v>
      </c>
      <c r="BJ597" s="245" t="str">
        <f t="shared" si="930"/>
        <v xml:space="preserve"> </v>
      </c>
      <c r="BK597" s="243" t="str">
        <f t="shared" si="931"/>
        <v xml:space="preserve"> </v>
      </c>
      <c r="BL597" s="247" t="str">
        <f>IF(SUM(I597:T597)&lt;90," ",'eq. coef.'!$C$360+'eq. coef.'!$C$361*'Amp-TB2 calc'!AJ597+'eq. coef.'!$C$362*'Amp-TB2 calc'!AK597+'eq. coef.'!$C$363*'Amp-TB2 calc'!AL597+'eq. coef.'!$C$364*'Amp-TB2 calc'!AN597+'eq. coef.'!$C$365*'Amp-TB2 calc'!AP597+'eq. coef.'!$C$366*'Amp-TB2 calc'!AQ597+'eq. coef.'!$C$367*'Amp-TB2 calc'!AR597+'eq. coef.'!$C$368*'Amp-TB2 calc'!AS597+'eq. coef.'!$C$369*LN(BO597))</f>
        <v xml:space="preserve"> </v>
      </c>
      <c r="BM597" s="248" t="str">
        <f t="shared" si="932"/>
        <v/>
      </c>
      <c r="BN597" s="267" t="str">
        <f t="shared" si="933"/>
        <v/>
      </c>
      <c r="BO597" s="249" t="str">
        <f t="shared" si="934"/>
        <v xml:space="preserve"> </v>
      </c>
      <c r="BP597" s="243" t="str">
        <f t="shared" si="935"/>
        <v xml:space="preserve"> </v>
      </c>
      <c r="BQ597" s="245"/>
      <c r="BR597" s="245">
        <f t="shared" si="936"/>
        <v>0</v>
      </c>
      <c r="BS597" s="245">
        <f t="shared" si="937"/>
        <v>0</v>
      </c>
      <c r="BT597" s="243" t="str">
        <f t="shared" si="938"/>
        <v xml:space="preserve"> </v>
      </c>
      <c r="BU597" s="250"/>
      <c r="BV597" s="251" t="str">
        <f>IF(SUM(I597:T597)&lt;90," ",'eq. coef.'!$B$1128*'Amp-TB2 calc'!CF597+'eq. coef.'!$B$1129*'Amp-TB2 calc'!CJ597+'eq. coef.'!$B$1130*'Amp-TB2 calc'!CK597+'eq. coef.'!$B$1131*'Amp-TB2 calc'!CM597+'eq. coef.'!$B$1132*'Amp-TB2 calc'!CN597+'eq. coef.'!$B$1133*'Amp-TB2 calc'!CO597+'eq. coef.'!$B$1134*'Amp-TB2 calc'!CP597+'eq. coef.'!$B$1135*'Amp-TB2 calc'!CS597+'eq. coef.'!$B$1135*'Amp-TB2 calc'!CW597+'eq. coef.'!$B$1137*'Amp-TB2 calc'!CX597)</f>
        <v xml:space="preserve"> </v>
      </c>
      <c r="BW597" s="252" t="str">
        <f t="shared" si="939"/>
        <v/>
      </c>
      <c r="BX597" s="253"/>
      <c r="BY597" s="252" t="str">
        <f t="shared" si="940"/>
        <v xml:space="preserve"> </v>
      </c>
      <c r="BZ597" s="251" t="str">
        <f>IF(SUM(I597:T597)&lt;90," ",EXP('eq. coef.'!$B$1156*'Amp-TB2 calc'!CF597+'eq. coef.'!$B$1157*'Amp-TB2 calc'!CJ597+'eq. coef.'!$B$1158*'Amp-TB2 calc'!CK597+'eq. coef.'!$B$1159*'Amp-TB2 calc'!CM597+'eq. coef.'!$B$1160*'Amp-TB2 calc'!CN597+'eq. coef.'!$B$1161*'Amp-TB2 calc'!CO597+'eq. coef.'!$B$1162*'Amp-TB2 calc'!CP597+'eq. coef.'!$B$1163*'Amp-TB2 calc'!CS597+'eq. coef.'!$B$1164*'Amp-TB2 calc'!CW597+'eq. coef.'!$B$1165*'Amp-TB2 calc'!CX597))</f>
        <v xml:space="preserve"> </v>
      </c>
      <c r="CA597" s="252" t="str">
        <f t="shared" si="941"/>
        <v xml:space="preserve"> </v>
      </c>
      <c r="CB597" s="245"/>
      <c r="CC597" s="244" t="str">
        <f t="shared" si="942"/>
        <v xml:space="preserve"> </v>
      </c>
      <c r="CD597" s="244" t="str">
        <f t="shared" si="943"/>
        <v xml:space="preserve"> </v>
      </c>
      <c r="CE597" s="240" t="str">
        <f t="shared" si="944"/>
        <v xml:space="preserve"> </v>
      </c>
      <c r="CF597" s="240" t="str">
        <f t="shared" si="945"/>
        <v xml:space="preserve"> </v>
      </c>
      <c r="CG597" s="240" t="str">
        <f t="shared" si="946"/>
        <v xml:space="preserve"> </v>
      </c>
      <c r="CH597" s="240" t="str">
        <f t="shared" si="947"/>
        <v xml:space="preserve"> </v>
      </c>
      <c r="CI597" s="240"/>
      <c r="CJ597" s="240" t="str">
        <f t="shared" si="948"/>
        <v xml:space="preserve"> </v>
      </c>
      <c r="CK597" s="240" t="str">
        <f t="shared" si="949"/>
        <v xml:space="preserve"> </v>
      </c>
      <c r="CL597" s="240" t="str">
        <f t="shared" si="950"/>
        <v xml:space="preserve"> </v>
      </c>
      <c r="CM597" s="240" t="str">
        <f t="shared" si="951"/>
        <v xml:space="preserve"> </v>
      </c>
      <c r="CN597" s="240" t="str">
        <f t="shared" si="952"/>
        <v xml:space="preserve"> </v>
      </c>
      <c r="CO597" s="240" t="str">
        <f t="shared" si="953"/>
        <v xml:space="preserve"> </v>
      </c>
      <c r="CP597" s="240" t="str">
        <f t="shared" si="954"/>
        <v xml:space="preserve"> </v>
      </c>
      <c r="CQ597" s="240" t="str">
        <f t="shared" si="955"/>
        <v xml:space="preserve"> </v>
      </c>
      <c r="CR597" s="240"/>
      <c r="CS597" s="240" t="str">
        <f t="shared" si="956"/>
        <v xml:space="preserve"> </v>
      </c>
      <c r="CT597" s="240" t="str">
        <f t="shared" si="957"/>
        <v xml:space="preserve"> </v>
      </c>
      <c r="CU597" s="240" t="str">
        <f t="shared" si="958"/>
        <v xml:space="preserve"> </v>
      </c>
      <c r="CV597" s="240"/>
      <c r="CW597" s="240" t="str">
        <f t="shared" si="959"/>
        <v xml:space="preserve"> </v>
      </c>
      <c r="CX597" s="240" t="str">
        <f t="shared" si="960"/>
        <v xml:space="preserve"> </v>
      </c>
      <c r="CY597" s="240" t="str">
        <f t="shared" si="961"/>
        <v xml:space="preserve"> </v>
      </c>
      <c r="CZ597" s="240"/>
      <c r="DA597" s="240" t="str">
        <f t="shared" si="962"/>
        <v xml:space="preserve"> </v>
      </c>
      <c r="DB597" s="240" t="str">
        <f t="shared" si="963"/>
        <v xml:space="preserve"> </v>
      </c>
      <c r="DC597" s="240" t="str">
        <f t="shared" si="964"/>
        <v xml:space="preserve"> </v>
      </c>
      <c r="DD597" s="240" t="str">
        <f t="shared" si="965"/>
        <v xml:space="preserve"> </v>
      </c>
      <c r="DE597" s="245" t="str">
        <f t="shared" si="966"/>
        <v xml:space="preserve"> </v>
      </c>
      <c r="DF597" s="245"/>
      <c r="DG597" s="239" t="str">
        <f t="shared" si="967"/>
        <v xml:space="preserve"> </v>
      </c>
      <c r="DH597" s="239" t="str">
        <f t="shared" si="968"/>
        <v xml:space="preserve"> </v>
      </c>
      <c r="DI597" s="239" t="str">
        <f t="shared" si="969"/>
        <v xml:space="preserve"> </v>
      </c>
      <c r="DJ597" s="240" t="str">
        <f t="shared" si="970"/>
        <v xml:space="preserve"> </v>
      </c>
    </row>
    <row r="598" spans="1:114">
      <c r="A598" s="312"/>
      <c r="I598" s="325"/>
      <c r="J598" s="325"/>
      <c r="K598" s="325"/>
      <c r="L598" s="325"/>
      <c r="M598" s="325"/>
      <c r="N598" s="325"/>
      <c r="O598" s="325"/>
      <c r="P598" s="325"/>
      <c r="Q598" s="325"/>
      <c r="R598" s="325"/>
      <c r="S598" s="325"/>
      <c r="T598" s="325"/>
      <c r="U598" s="238" t="str">
        <f t="shared" si="908"/>
        <v/>
      </c>
      <c r="V598" s="239" t="str">
        <f>IF(SUM(I598:T598)&lt;90," ",I598/stab.data!$U$7)</f>
        <v xml:space="preserve"> </v>
      </c>
      <c r="W598" s="239" t="str">
        <f>IF(SUM(I598:T598)&lt;90," ",J598/stab.data!$U$8)</f>
        <v xml:space="preserve"> </v>
      </c>
      <c r="X598" s="239" t="str">
        <f>IF(SUM(I598:T598)&lt;90," ",K598*2/stab.data!$U$9)</f>
        <v xml:space="preserve"> </v>
      </c>
      <c r="Y598" s="239" t="str">
        <f>IF(SUM(I598:T598)&lt;90," ",L598*2/stab.data!$U$10)</f>
        <v xml:space="preserve"> </v>
      </c>
      <c r="Z598" s="239" t="str">
        <f>IF(SUM(I598:T598)&lt;90," ",M598/stab.data!$U$11)</f>
        <v xml:space="preserve"> </v>
      </c>
      <c r="AA598" s="239" t="str">
        <f>IF(SUM(I598:T598)&lt;90," ",N598/stab.data!$U$12)</f>
        <v xml:space="preserve"> </v>
      </c>
      <c r="AB598" s="239" t="str">
        <f>IF(SUM(I598:T598)&lt;90," ",O598/stab.data!$U$13)</f>
        <v xml:space="preserve"> </v>
      </c>
      <c r="AC598" s="239" t="str">
        <f>IF(SUM(I598:T598)&lt;90," ",P598/stab.data!$U$14)</f>
        <v xml:space="preserve"> </v>
      </c>
      <c r="AD598" s="239" t="str">
        <f>IF(SUM(I598:T598)&lt;90," ",Q598*2/stab.data!$U$15)</f>
        <v xml:space="preserve"> </v>
      </c>
      <c r="AE598" s="239" t="str">
        <f>IF(SUM(I598:T598)&lt;90," ",R598*2/stab.data!$U$16)</f>
        <v xml:space="preserve"> </v>
      </c>
      <c r="AF598" s="239" t="str">
        <f>IF(SUM(I598:T598)&lt;90," ",S598/stab.data!$U$17)</f>
        <v xml:space="preserve"> </v>
      </c>
      <c r="AG598" s="239" t="str">
        <f>IF(SUM(I598:T598)&lt;90," ",T598/stab.data!$U$18)</f>
        <v xml:space="preserve"> </v>
      </c>
      <c r="AH598" s="239" t="str">
        <f t="shared" si="909"/>
        <v xml:space="preserve"> </v>
      </c>
      <c r="AI598" s="239" t="str">
        <f t="shared" si="910"/>
        <v xml:space="preserve"> </v>
      </c>
      <c r="AJ598" s="240" t="str">
        <f t="shared" si="911"/>
        <v xml:space="preserve"> </v>
      </c>
      <c r="AK598" s="240" t="str">
        <f t="shared" si="912"/>
        <v xml:space="preserve"> </v>
      </c>
      <c r="AL598" s="240" t="str">
        <f t="shared" si="913"/>
        <v xml:space="preserve"> </v>
      </c>
      <c r="AM598" s="240" t="str">
        <f t="shared" si="914"/>
        <v xml:space="preserve"> </v>
      </c>
      <c r="AN598" s="240" t="str">
        <f t="shared" si="915"/>
        <v xml:space="preserve"> </v>
      </c>
      <c r="AO598" s="240" t="str">
        <f t="shared" si="916"/>
        <v xml:space="preserve"> </v>
      </c>
      <c r="AP598" s="240" t="str">
        <f t="shared" si="917"/>
        <v xml:space="preserve"> </v>
      </c>
      <c r="AQ598" s="240" t="str">
        <f t="shared" si="918"/>
        <v xml:space="preserve"> </v>
      </c>
      <c r="AR598" s="240" t="str">
        <f t="shared" si="919"/>
        <v xml:space="preserve"> </v>
      </c>
      <c r="AS598" s="240" t="str">
        <f t="shared" si="920"/>
        <v xml:space="preserve"> </v>
      </c>
      <c r="AT598" s="240" t="str">
        <f t="shared" si="921"/>
        <v xml:space="preserve"> </v>
      </c>
      <c r="AU598" s="240" t="str">
        <f t="shared" si="922"/>
        <v xml:space="preserve"> </v>
      </c>
      <c r="AV598" s="239" t="str">
        <f t="shared" si="923"/>
        <v xml:space="preserve"> </v>
      </c>
      <c r="AW598" s="239" t="str">
        <f t="shared" si="924"/>
        <v xml:space="preserve"> </v>
      </c>
      <c r="AX598" s="239" t="str">
        <f>IF(SUM(I598:T598)&lt;90," ",CM598*AH598*stab.data!$U$20/13/2)</f>
        <v xml:space="preserve"> </v>
      </c>
      <c r="AY598" s="239" t="str">
        <f>IF(SUM(I598:T598)&lt;90," ",CO598*AH598*stab.data!$U$11/13)</f>
        <v xml:space="preserve"> </v>
      </c>
      <c r="AZ598" s="239" t="str">
        <f t="shared" si="925"/>
        <v/>
      </c>
      <c r="BA598" s="241" t="str">
        <f t="shared" si="926"/>
        <v xml:space="preserve"> </v>
      </c>
      <c r="BB598" s="242" t="str">
        <f>IF(SUM(I598:T598)&lt;90," ",EXP('eq. coef.'!$C$104+'eq. coef.'!$C$105*'Amp-TB2 calc'!AJ598+'eq. coef.'!$C$106*'Amp-TB2 calc'!AK598+'eq. coef.'!$C$107*'Amp-TB2 calc'!AL598+'eq. coef.'!$C$108*'Amp-TB2 calc'!AN598+'eq. coef.'!$C$109*'Amp-TB2 calc'!AP598+'eq. coef.'!$C$110*'Amp-TB2 calc'!AQ598+'eq. coef.'!$C$111*'Amp-TB2 calc'!AR598+'eq. coef.'!$C$112*'Amp-TB2 calc'!AS598))</f>
        <v xml:space="preserve"> </v>
      </c>
      <c r="BC598" s="243" t="str">
        <f>IF(SUM(I598:T598)&lt;90," ",EXP('eq. coef.'!$C$176+'eq. coef.'!$C$177*'Amp-TB2 calc'!AJ598+'eq. coef.'!$C$178*'Amp-TB2 calc'!AK598+'eq. coef.'!$C$179*'Amp-TB2 calc'!AL598+'eq. coef.'!$C$180*'Amp-TB2 calc'!AN598+'eq. coef.'!$C$181*'Amp-TB2 calc'!AP598+'eq. coef.'!$C$182*'Amp-TB2 calc'!AQ598+'eq. coef.'!$C$183*'Amp-TB2 calc'!AR598+'eq. coef.'!$C$184*'Amp-TB2 calc'!AS598))</f>
        <v xml:space="preserve"> </v>
      </c>
      <c r="BD598" s="243" t="str">
        <f>IF(SUM(I598:T598)&lt;90," ",('eq. coef.'!$C$234+'eq. coef.'!$C$235*'Amp-TB2 calc'!AJ598+'eq. coef.'!$C$236*'Amp-TB2 calc'!AK598+'eq. coef.'!$C$237*'Amp-TB2 calc'!AL598+'eq. coef.'!$C$238*'Amp-TB2 calc'!AN598+'eq. coef.'!$C$239*'Amp-TB2 calc'!AP598+'eq. coef.'!$C$240*'Amp-TB2 calc'!AQ598+'eq. coef.'!$C$241*'Amp-TB2 calc'!AR598+'eq. coef.'!$C$242*'Amp-TB2 calc'!AS598))</f>
        <v xml:space="preserve"> </v>
      </c>
      <c r="BE598" s="243" t="str">
        <f>IF(SUM(I598:T598)&lt;90," ",('eq. coef.'!$C$270+'eq. coef.'!$C$271*'Amp-TB2 calc'!AJ598+'eq. coef.'!$C$272*'Amp-TB2 calc'!AK598+'eq. coef.'!$C$273*'Amp-TB2 calc'!AL598+'eq. coef.'!$C$274*'Amp-TB2 calc'!AN598+'eq. coef.'!$C$275*'Amp-TB2 calc'!AP598+'eq. coef.'!$C$276*'Amp-TB2 calc'!AQ598+'eq. coef.'!$C$277*'Amp-TB2 calc'!AR598+'eq. coef.'!$C$278*'Amp-TB2 calc'!AS598))</f>
        <v xml:space="preserve"> </v>
      </c>
      <c r="BF598" s="243" t="str">
        <f>IF(SUM(I598:T598)&lt;90," ",EXP('eq. coef.'!$C$328+'eq. coef.'!$C$329*'Amp-TB2 calc'!AJ598+'eq. coef.'!$C$330*'Amp-TB2 calc'!AK598+'eq. coef.'!$C$331*'Amp-TB2 calc'!AL598+'eq. coef.'!$C$332*'Amp-TB2 calc'!AN598+'eq. coef.'!$C$333*'Amp-TB2 calc'!AP598+'eq. coef.'!$C$334*'Amp-TB2 calc'!AQ598+'eq. coef.'!$C$335*'Amp-TB2 calc'!AR598+'eq. coef.'!$C$336*'Amp-TB2 calc'!AS598))</f>
        <v xml:space="preserve"> </v>
      </c>
      <c r="BG598" s="255" t="str">
        <f t="shared" si="927"/>
        <v xml:space="preserve"> </v>
      </c>
      <c r="BH598" s="306" t="str">
        <f t="shared" si="928"/>
        <v xml:space="preserve"> </v>
      </c>
      <c r="BI598" s="243" t="str">
        <f t="shared" si="929"/>
        <v xml:space="preserve"> </v>
      </c>
      <c r="BJ598" s="245" t="str">
        <f t="shared" si="930"/>
        <v xml:space="preserve"> </v>
      </c>
      <c r="BK598" s="243" t="str">
        <f t="shared" si="931"/>
        <v xml:space="preserve"> </v>
      </c>
      <c r="BL598" s="247" t="str">
        <f>IF(SUM(I598:T598)&lt;90," ",'eq. coef.'!$C$360+'eq. coef.'!$C$361*'Amp-TB2 calc'!AJ598+'eq. coef.'!$C$362*'Amp-TB2 calc'!AK598+'eq. coef.'!$C$363*'Amp-TB2 calc'!AL598+'eq. coef.'!$C$364*'Amp-TB2 calc'!AN598+'eq. coef.'!$C$365*'Amp-TB2 calc'!AP598+'eq. coef.'!$C$366*'Amp-TB2 calc'!AQ598+'eq. coef.'!$C$367*'Amp-TB2 calc'!AR598+'eq. coef.'!$C$368*'Amp-TB2 calc'!AS598+'eq. coef.'!$C$369*LN(BO598))</f>
        <v xml:space="preserve"> </v>
      </c>
      <c r="BM598" s="248" t="str">
        <f t="shared" si="932"/>
        <v/>
      </c>
      <c r="BN598" s="267" t="str">
        <f t="shared" si="933"/>
        <v/>
      </c>
      <c r="BO598" s="249" t="str">
        <f t="shared" si="934"/>
        <v xml:space="preserve"> </v>
      </c>
      <c r="BP598" s="243" t="str">
        <f t="shared" si="935"/>
        <v xml:space="preserve"> </v>
      </c>
      <c r="BQ598" s="245"/>
      <c r="BR598" s="245">
        <f t="shared" si="936"/>
        <v>0</v>
      </c>
      <c r="BS598" s="245">
        <f t="shared" si="937"/>
        <v>0</v>
      </c>
      <c r="BT598" s="243" t="str">
        <f t="shared" si="938"/>
        <v xml:space="preserve"> </v>
      </c>
      <c r="BU598" s="250"/>
      <c r="BV598" s="251" t="str">
        <f>IF(SUM(I598:T598)&lt;90," ",'eq. coef.'!$B$1128*'Amp-TB2 calc'!CF598+'eq. coef.'!$B$1129*'Amp-TB2 calc'!CJ598+'eq. coef.'!$B$1130*'Amp-TB2 calc'!CK598+'eq. coef.'!$B$1131*'Amp-TB2 calc'!CM598+'eq. coef.'!$B$1132*'Amp-TB2 calc'!CN598+'eq. coef.'!$B$1133*'Amp-TB2 calc'!CO598+'eq. coef.'!$B$1134*'Amp-TB2 calc'!CP598+'eq. coef.'!$B$1135*'Amp-TB2 calc'!CS598+'eq. coef.'!$B$1135*'Amp-TB2 calc'!CW598+'eq. coef.'!$B$1137*'Amp-TB2 calc'!CX598)</f>
        <v xml:space="preserve"> </v>
      </c>
      <c r="BW598" s="252" t="str">
        <f t="shared" si="939"/>
        <v/>
      </c>
      <c r="BX598" s="253"/>
      <c r="BY598" s="252" t="str">
        <f t="shared" si="940"/>
        <v xml:space="preserve"> </v>
      </c>
      <c r="BZ598" s="251" t="str">
        <f>IF(SUM(I598:T598)&lt;90," ",EXP('eq. coef.'!$B$1156*'Amp-TB2 calc'!CF598+'eq. coef.'!$B$1157*'Amp-TB2 calc'!CJ598+'eq. coef.'!$B$1158*'Amp-TB2 calc'!CK598+'eq. coef.'!$B$1159*'Amp-TB2 calc'!CM598+'eq. coef.'!$B$1160*'Amp-TB2 calc'!CN598+'eq. coef.'!$B$1161*'Amp-TB2 calc'!CO598+'eq. coef.'!$B$1162*'Amp-TB2 calc'!CP598+'eq. coef.'!$B$1163*'Amp-TB2 calc'!CS598+'eq. coef.'!$B$1164*'Amp-TB2 calc'!CW598+'eq. coef.'!$B$1165*'Amp-TB2 calc'!CX598))</f>
        <v xml:space="preserve"> </v>
      </c>
      <c r="CA598" s="252" t="str">
        <f t="shared" si="941"/>
        <v xml:space="preserve"> </v>
      </c>
      <c r="CB598" s="245"/>
      <c r="CC598" s="244" t="str">
        <f t="shared" si="942"/>
        <v xml:space="preserve"> </v>
      </c>
      <c r="CD598" s="244" t="str">
        <f t="shared" si="943"/>
        <v xml:space="preserve"> </v>
      </c>
      <c r="CE598" s="240" t="str">
        <f t="shared" si="944"/>
        <v xml:space="preserve"> </v>
      </c>
      <c r="CF598" s="240" t="str">
        <f t="shared" si="945"/>
        <v xml:space="preserve"> </v>
      </c>
      <c r="CG598" s="240" t="str">
        <f t="shared" si="946"/>
        <v xml:space="preserve"> </v>
      </c>
      <c r="CH598" s="240" t="str">
        <f t="shared" si="947"/>
        <v xml:space="preserve"> </v>
      </c>
      <c r="CI598" s="240"/>
      <c r="CJ598" s="240" t="str">
        <f t="shared" si="948"/>
        <v xml:space="preserve"> </v>
      </c>
      <c r="CK598" s="240" t="str">
        <f t="shared" si="949"/>
        <v xml:space="preserve"> </v>
      </c>
      <c r="CL598" s="240" t="str">
        <f t="shared" si="950"/>
        <v xml:space="preserve"> </v>
      </c>
      <c r="CM598" s="240" t="str">
        <f t="shared" si="951"/>
        <v xml:space="preserve"> </v>
      </c>
      <c r="CN598" s="240" t="str">
        <f t="shared" si="952"/>
        <v xml:space="preserve"> </v>
      </c>
      <c r="CO598" s="240" t="str">
        <f t="shared" si="953"/>
        <v xml:space="preserve"> </v>
      </c>
      <c r="CP598" s="240" t="str">
        <f t="shared" si="954"/>
        <v xml:space="preserve"> </v>
      </c>
      <c r="CQ598" s="240" t="str">
        <f t="shared" si="955"/>
        <v xml:space="preserve"> </v>
      </c>
      <c r="CR598" s="240"/>
      <c r="CS598" s="240" t="str">
        <f t="shared" si="956"/>
        <v xml:space="preserve"> </v>
      </c>
      <c r="CT598" s="240" t="str">
        <f t="shared" si="957"/>
        <v xml:space="preserve"> </v>
      </c>
      <c r="CU598" s="240" t="str">
        <f t="shared" si="958"/>
        <v xml:space="preserve"> </v>
      </c>
      <c r="CV598" s="240"/>
      <c r="CW598" s="240" t="str">
        <f t="shared" si="959"/>
        <v xml:space="preserve"> </v>
      </c>
      <c r="CX598" s="240" t="str">
        <f t="shared" si="960"/>
        <v xml:space="preserve"> </v>
      </c>
      <c r="CY598" s="240" t="str">
        <f t="shared" si="961"/>
        <v xml:space="preserve"> </v>
      </c>
      <c r="CZ598" s="240"/>
      <c r="DA598" s="240" t="str">
        <f t="shared" si="962"/>
        <v xml:space="preserve"> </v>
      </c>
      <c r="DB598" s="240" t="str">
        <f t="shared" si="963"/>
        <v xml:space="preserve"> </v>
      </c>
      <c r="DC598" s="240" t="str">
        <f t="shared" si="964"/>
        <v xml:space="preserve"> </v>
      </c>
      <c r="DD598" s="240" t="str">
        <f t="shared" si="965"/>
        <v xml:space="preserve"> </v>
      </c>
      <c r="DE598" s="245" t="str">
        <f t="shared" si="966"/>
        <v xml:space="preserve"> </v>
      </c>
      <c r="DF598" s="245"/>
      <c r="DG598" s="239" t="str">
        <f t="shared" si="967"/>
        <v xml:space="preserve"> </v>
      </c>
      <c r="DH598" s="239" t="str">
        <f t="shared" si="968"/>
        <v xml:space="preserve"> </v>
      </c>
      <c r="DI598" s="239" t="str">
        <f t="shared" si="969"/>
        <v xml:space="preserve"> </v>
      </c>
      <c r="DJ598" s="240" t="str">
        <f t="shared" si="970"/>
        <v xml:space="preserve"> </v>
      </c>
    </row>
    <row r="599" spans="1:114">
      <c r="A599" s="312"/>
      <c r="I599" s="325"/>
      <c r="J599" s="325"/>
      <c r="K599" s="325"/>
      <c r="L599" s="325"/>
      <c r="M599" s="325"/>
      <c r="N599" s="325"/>
      <c r="O599" s="325"/>
      <c r="P599" s="325"/>
      <c r="Q599" s="325"/>
      <c r="R599" s="325"/>
      <c r="S599" s="325"/>
      <c r="T599" s="325"/>
      <c r="U599" s="238" t="str">
        <f t="shared" si="908"/>
        <v/>
      </c>
      <c r="V599" s="239" t="str">
        <f>IF(SUM(I599:T599)&lt;90," ",I599/stab.data!$U$7)</f>
        <v xml:space="preserve"> </v>
      </c>
      <c r="W599" s="239" t="str">
        <f>IF(SUM(I599:T599)&lt;90," ",J599/stab.data!$U$8)</f>
        <v xml:space="preserve"> </v>
      </c>
      <c r="X599" s="239" t="str">
        <f>IF(SUM(I599:T599)&lt;90," ",K599*2/stab.data!$U$9)</f>
        <v xml:space="preserve"> </v>
      </c>
      <c r="Y599" s="239" t="str">
        <f>IF(SUM(I599:T599)&lt;90," ",L599*2/stab.data!$U$10)</f>
        <v xml:space="preserve"> </v>
      </c>
      <c r="Z599" s="239" t="str">
        <f>IF(SUM(I599:T599)&lt;90," ",M599/stab.data!$U$11)</f>
        <v xml:space="preserve"> </v>
      </c>
      <c r="AA599" s="239" t="str">
        <f>IF(SUM(I599:T599)&lt;90," ",N599/stab.data!$U$12)</f>
        <v xml:space="preserve"> </v>
      </c>
      <c r="AB599" s="239" t="str">
        <f>IF(SUM(I599:T599)&lt;90," ",O599/stab.data!$U$13)</f>
        <v xml:space="preserve"> </v>
      </c>
      <c r="AC599" s="239" t="str">
        <f>IF(SUM(I599:T599)&lt;90," ",P599/stab.data!$U$14)</f>
        <v xml:space="preserve"> </v>
      </c>
      <c r="AD599" s="239" t="str">
        <f>IF(SUM(I599:T599)&lt;90," ",Q599*2/stab.data!$U$15)</f>
        <v xml:space="preserve"> </v>
      </c>
      <c r="AE599" s="239" t="str">
        <f>IF(SUM(I599:T599)&lt;90," ",R599*2/stab.data!$U$16)</f>
        <v xml:space="preserve"> </v>
      </c>
      <c r="AF599" s="239" t="str">
        <f>IF(SUM(I599:T599)&lt;90," ",S599/stab.data!$U$17)</f>
        <v xml:space="preserve"> </v>
      </c>
      <c r="AG599" s="239" t="str">
        <f>IF(SUM(I599:T599)&lt;90," ",T599/stab.data!$U$18)</f>
        <v xml:space="preserve"> </v>
      </c>
      <c r="AH599" s="239" t="str">
        <f t="shared" si="909"/>
        <v xml:space="preserve"> </v>
      </c>
      <c r="AI599" s="239" t="str">
        <f t="shared" si="910"/>
        <v xml:space="preserve"> </v>
      </c>
      <c r="AJ599" s="240" t="str">
        <f t="shared" si="911"/>
        <v xml:space="preserve"> </v>
      </c>
      <c r="AK599" s="240" t="str">
        <f t="shared" si="912"/>
        <v xml:space="preserve"> </v>
      </c>
      <c r="AL599" s="240" t="str">
        <f t="shared" si="913"/>
        <v xml:space="preserve"> </v>
      </c>
      <c r="AM599" s="240" t="str">
        <f t="shared" si="914"/>
        <v xml:space="preserve"> </v>
      </c>
      <c r="AN599" s="240" t="str">
        <f t="shared" si="915"/>
        <v xml:space="preserve"> </v>
      </c>
      <c r="AO599" s="240" t="str">
        <f t="shared" si="916"/>
        <v xml:space="preserve"> </v>
      </c>
      <c r="AP599" s="240" t="str">
        <f t="shared" si="917"/>
        <v xml:space="preserve"> </v>
      </c>
      <c r="AQ599" s="240" t="str">
        <f t="shared" si="918"/>
        <v xml:space="preserve"> </v>
      </c>
      <c r="AR599" s="240" t="str">
        <f t="shared" si="919"/>
        <v xml:space="preserve"> </v>
      </c>
      <c r="AS599" s="240" t="str">
        <f t="shared" si="920"/>
        <v xml:space="preserve"> </v>
      </c>
      <c r="AT599" s="240" t="str">
        <f t="shared" si="921"/>
        <v xml:space="preserve"> </v>
      </c>
      <c r="AU599" s="240" t="str">
        <f t="shared" si="922"/>
        <v xml:space="preserve"> </v>
      </c>
      <c r="AV599" s="239" t="str">
        <f t="shared" si="923"/>
        <v xml:space="preserve"> </v>
      </c>
      <c r="AW599" s="239" t="str">
        <f t="shared" si="924"/>
        <v xml:space="preserve"> </v>
      </c>
      <c r="AX599" s="239" t="str">
        <f>IF(SUM(I599:T599)&lt;90," ",CM599*AH599*stab.data!$U$20/13/2)</f>
        <v xml:space="preserve"> </v>
      </c>
      <c r="AY599" s="239" t="str">
        <f>IF(SUM(I599:T599)&lt;90," ",CO599*AH599*stab.data!$U$11/13)</f>
        <v xml:space="preserve"> </v>
      </c>
      <c r="AZ599" s="239" t="str">
        <f t="shared" si="925"/>
        <v/>
      </c>
      <c r="BA599" s="241" t="str">
        <f t="shared" si="926"/>
        <v xml:space="preserve"> </v>
      </c>
      <c r="BB599" s="242" t="str">
        <f>IF(SUM(I599:T599)&lt;90," ",EXP('eq. coef.'!$C$104+'eq. coef.'!$C$105*'Amp-TB2 calc'!AJ599+'eq. coef.'!$C$106*'Amp-TB2 calc'!AK599+'eq. coef.'!$C$107*'Amp-TB2 calc'!AL599+'eq. coef.'!$C$108*'Amp-TB2 calc'!AN599+'eq. coef.'!$C$109*'Amp-TB2 calc'!AP599+'eq. coef.'!$C$110*'Amp-TB2 calc'!AQ599+'eq. coef.'!$C$111*'Amp-TB2 calc'!AR599+'eq. coef.'!$C$112*'Amp-TB2 calc'!AS599))</f>
        <v xml:space="preserve"> </v>
      </c>
      <c r="BC599" s="243" t="str">
        <f>IF(SUM(I599:T599)&lt;90," ",EXP('eq. coef.'!$C$176+'eq. coef.'!$C$177*'Amp-TB2 calc'!AJ599+'eq. coef.'!$C$178*'Amp-TB2 calc'!AK599+'eq. coef.'!$C$179*'Amp-TB2 calc'!AL599+'eq. coef.'!$C$180*'Amp-TB2 calc'!AN599+'eq. coef.'!$C$181*'Amp-TB2 calc'!AP599+'eq. coef.'!$C$182*'Amp-TB2 calc'!AQ599+'eq. coef.'!$C$183*'Amp-TB2 calc'!AR599+'eq. coef.'!$C$184*'Amp-TB2 calc'!AS599))</f>
        <v xml:space="preserve"> </v>
      </c>
      <c r="BD599" s="243" t="str">
        <f>IF(SUM(I599:T599)&lt;90," ",('eq. coef.'!$C$234+'eq. coef.'!$C$235*'Amp-TB2 calc'!AJ599+'eq. coef.'!$C$236*'Amp-TB2 calc'!AK599+'eq. coef.'!$C$237*'Amp-TB2 calc'!AL599+'eq. coef.'!$C$238*'Amp-TB2 calc'!AN599+'eq. coef.'!$C$239*'Amp-TB2 calc'!AP599+'eq. coef.'!$C$240*'Amp-TB2 calc'!AQ599+'eq. coef.'!$C$241*'Amp-TB2 calc'!AR599+'eq. coef.'!$C$242*'Amp-TB2 calc'!AS599))</f>
        <v xml:space="preserve"> </v>
      </c>
      <c r="BE599" s="243" t="str">
        <f>IF(SUM(I599:T599)&lt;90," ",('eq. coef.'!$C$270+'eq. coef.'!$C$271*'Amp-TB2 calc'!AJ599+'eq. coef.'!$C$272*'Amp-TB2 calc'!AK599+'eq. coef.'!$C$273*'Amp-TB2 calc'!AL599+'eq. coef.'!$C$274*'Amp-TB2 calc'!AN599+'eq. coef.'!$C$275*'Amp-TB2 calc'!AP599+'eq. coef.'!$C$276*'Amp-TB2 calc'!AQ599+'eq. coef.'!$C$277*'Amp-TB2 calc'!AR599+'eq. coef.'!$C$278*'Amp-TB2 calc'!AS599))</f>
        <v xml:space="preserve"> </v>
      </c>
      <c r="BF599" s="243" t="str">
        <f>IF(SUM(I599:T599)&lt;90," ",EXP('eq. coef.'!$C$328+'eq. coef.'!$C$329*'Amp-TB2 calc'!AJ599+'eq. coef.'!$C$330*'Amp-TB2 calc'!AK599+'eq. coef.'!$C$331*'Amp-TB2 calc'!AL599+'eq. coef.'!$C$332*'Amp-TB2 calc'!AN599+'eq. coef.'!$C$333*'Amp-TB2 calc'!AP599+'eq. coef.'!$C$334*'Amp-TB2 calc'!AQ599+'eq. coef.'!$C$335*'Amp-TB2 calc'!AR599+'eq. coef.'!$C$336*'Amp-TB2 calc'!AS599))</f>
        <v xml:space="preserve"> </v>
      </c>
      <c r="BG599" s="255" t="str">
        <f t="shared" si="927"/>
        <v xml:space="preserve"> </v>
      </c>
      <c r="BH599" s="306" t="str">
        <f t="shared" si="928"/>
        <v xml:space="preserve"> </v>
      </c>
      <c r="BI599" s="243" t="str">
        <f t="shared" si="929"/>
        <v xml:space="preserve"> </v>
      </c>
      <c r="BJ599" s="245" t="str">
        <f t="shared" si="930"/>
        <v xml:space="preserve"> </v>
      </c>
      <c r="BK599" s="243" t="str">
        <f t="shared" si="931"/>
        <v xml:space="preserve"> </v>
      </c>
      <c r="BL599" s="247" t="str">
        <f>IF(SUM(I599:T599)&lt;90," ",'eq. coef.'!$C$360+'eq. coef.'!$C$361*'Amp-TB2 calc'!AJ599+'eq. coef.'!$C$362*'Amp-TB2 calc'!AK599+'eq. coef.'!$C$363*'Amp-TB2 calc'!AL599+'eq. coef.'!$C$364*'Amp-TB2 calc'!AN599+'eq. coef.'!$C$365*'Amp-TB2 calc'!AP599+'eq. coef.'!$C$366*'Amp-TB2 calc'!AQ599+'eq. coef.'!$C$367*'Amp-TB2 calc'!AR599+'eq. coef.'!$C$368*'Amp-TB2 calc'!AS599+'eq. coef.'!$C$369*LN(BO599))</f>
        <v xml:space="preserve"> </v>
      </c>
      <c r="BM599" s="248" t="str">
        <f t="shared" si="932"/>
        <v/>
      </c>
      <c r="BN599" s="267" t="str">
        <f t="shared" si="933"/>
        <v/>
      </c>
      <c r="BO599" s="249" t="str">
        <f t="shared" si="934"/>
        <v xml:space="preserve"> </v>
      </c>
      <c r="BP599" s="243" t="str">
        <f t="shared" si="935"/>
        <v xml:space="preserve"> </v>
      </c>
      <c r="BQ599" s="245"/>
      <c r="BR599" s="245">
        <f t="shared" si="936"/>
        <v>0</v>
      </c>
      <c r="BS599" s="245">
        <f t="shared" si="937"/>
        <v>0</v>
      </c>
      <c r="BT599" s="243" t="str">
        <f t="shared" si="938"/>
        <v xml:space="preserve"> </v>
      </c>
      <c r="BU599" s="250"/>
      <c r="BV599" s="251" t="str">
        <f>IF(SUM(I599:T599)&lt;90," ",'eq. coef.'!$B$1128*'Amp-TB2 calc'!CF599+'eq. coef.'!$B$1129*'Amp-TB2 calc'!CJ599+'eq. coef.'!$B$1130*'Amp-TB2 calc'!CK599+'eq. coef.'!$B$1131*'Amp-TB2 calc'!CM599+'eq. coef.'!$B$1132*'Amp-TB2 calc'!CN599+'eq. coef.'!$B$1133*'Amp-TB2 calc'!CO599+'eq. coef.'!$B$1134*'Amp-TB2 calc'!CP599+'eq. coef.'!$B$1135*'Amp-TB2 calc'!CS599+'eq. coef.'!$B$1135*'Amp-TB2 calc'!CW599+'eq. coef.'!$B$1137*'Amp-TB2 calc'!CX599)</f>
        <v xml:space="preserve"> </v>
      </c>
      <c r="BW599" s="252" t="str">
        <f t="shared" si="939"/>
        <v/>
      </c>
      <c r="BX599" s="253"/>
      <c r="BY599" s="252" t="str">
        <f t="shared" si="940"/>
        <v xml:space="preserve"> </v>
      </c>
      <c r="BZ599" s="251" t="str">
        <f>IF(SUM(I599:T599)&lt;90," ",EXP('eq. coef.'!$B$1156*'Amp-TB2 calc'!CF599+'eq. coef.'!$B$1157*'Amp-TB2 calc'!CJ599+'eq. coef.'!$B$1158*'Amp-TB2 calc'!CK599+'eq. coef.'!$B$1159*'Amp-TB2 calc'!CM599+'eq. coef.'!$B$1160*'Amp-TB2 calc'!CN599+'eq. coef.'!$B$1161*'Amp-TB2 calc'!CO599+'eq. coef.'!$B$1162*'Amp-TB2 calc'!CP599+'eq. coef.'!$B$1163*'Amp-TB2 calc'!CS599+'eq. coef.'!$B$1164*'Amp-TB2 calc'!CW599+'eq. coef.'!$B$1165*'Amp-TB2 calc'!CX599))</f>
        <v xml:space="preserve"> </v>
      </c>
      <c r="CA599" s="252" t="str">
        <f t="shared" si="941"/>
        <v xml:space="preserve"> </v>
      </c>
      <c r="CB599" s="245"/>
      <c r="CC599" s="244" t="str">
        <f t="shared" si="942"/>
        <v xml:space="preserve"> </v>
      </c>
      <c r="CD599" s="244" t="str">
        <f t="shared" si="943"/>
        <v xml:space="preserve"> </v>
      </c>
      <c r="CE599" s="240" t="str">
        <f t="shared" si="944"/>
        <v xml:space="preserve"> </v>
      </c>
      <c r="CF599" s="240" t="str">
        <f t="shared" si="945"/>
        <v xml:space="preserve"> </v>
      </c>
      <c r="CG599" s="240" t="str">
        <f t="shared" si="946"/>
        <v xml:space="preserve"> </v>
      </c>
      <c r="CH599" s="240" t="str">
        <f t="shared" si="947"/>
        <v xml:space="preserve"> </v>
      </c>
      <c r="CI599" s="240"/>
      <c r="CJ599" s="240" t="str">
        <f t="shared" si="948"/>
        <v xml:space="preserve"> </v>
      </c>
      <c r="CK599" s="240" t="str">
        <f t="shared" si="949"/>
        <v xml:space="preserve"> </v>
      </c>
      <c r="CL599" s="240" t="str">
        <f t="shared" si="950"/>
        <v xml:space="preserve"> </v>
      </c>
      <c r="CM599" s="240" t="str">
        <f t="shared" si="951"/>
        <v xml:space="preserve"> </v>
      </c>
      <c r="CN599" s="240" t="str">
        <f t="shared" si="952"/>
        <v xml:space="preserve"> </v>
      </c>
      <c r="CO599" s="240" t="str">
        <f t="shared" si="953"/>
        <v xml:space="preserve"> </v>
      </c>
      <c r="CP599" s="240" t="str">
        <f t="shared" si="954"/>
        <v xml:space="preserve"> </v>
      </c>
      <c r="CQ599" s="240" t="str">
        <f t="shared" si="955"/>
        <v xml:space="preserve"> </v>
      </c>
      <c r="CR599" s="240"/>
      <c r="CS599" s="240" t="str">
        <f t="shared" si="956"/>
        <v xml:space="preserve"> </v>
      </c>
      <c r="CT599" s="240" t="str">
        <f t="shared" si="957"/>
        <v xml:space="preserve"> </v>
      </c>
      <c r="CU599" s="240" t="str">
        <f t="shared" si="958"/>
        <v xml:space="preserve"> </v>
      </c>
      <c r="CV599" s="240"/>
      <c r="CW599" s="240" t="str">
        <f t="shared" si="959"/>
        <v xml:space="preserve"> </v>
      </c>
      <c r="CX599" s="240" t="str">
        <f t="shared" si="960"/>
        <v xml:space="preserve"> </v>
      </c>
      <c r="CY599" s="240" t="str">
        <f t="shared" si="961"/>
        <v xml:space="preserve"> </v>
      </c>
      <c r="CZ599" s="240"/>
      <c r="DA599" s="240" t="str">
        <f t="shared" si="962"/>
        <v xml:space="preserve"> </v>
      </c>
      <c r="DB599" s="240" t="str">
        <f t="shared" si="963"/>
        <v xml:space="preserve"> </v>
      </c>
      <c r="DC599" s="240" t="str">
        <f t="shared" si="964"/>
        <v xml:space="preserve"> </v>
      </c>
      <c r="DD599" s="240" t="str">
        <f t="shared" si="965"/>
        <v xml:space="preserve"> </v>
      </c>
      <c r="DE599" s="245" t="str">
        <f t="shared" si="966"/>
        <v xml:space="preserve"> </v>
      </c>
      <c r="DF599" s="245"/>
      <c r="DG599" s="239" t="str">
        <f t="shared" si="967"/>
        <v xml:space="preserve"> </v>
      </c>
      <c r="DH599" s="239" t="str">
        <f t="shared" si="968"/>
        <v xml:space="preserve"> </v>
      </c>
      <c r="DI599" s="239" t="str">
        <f t="shared" si="969"/>
        <v xml:space="preserve"> </v>
      </c>
      <c r="DJ599" s="240" t="str">
        <f t="shared" si="970"/>
        <v xml:space="preserve"> </v>
      </c>
    </row>
    <row r="600" spans="1:114">
      <c r="A600" s="312"/>
      <c r="I600" s="325"/>
      <c r="J600" s="325"/>
      <c r="K600" s="325"/>
      <c r="L600" s="325"/>
      <c r="M600" s="325"/>
      <c r="N600" s="325"/>
      <c r="O600" s="325"/>
      <c r="P600" s="325"/>
      <c r="Q600" s="325"/>
      <c r="R600" s="325"/>
      <c r="S600" s="325"/>
      <c r="T600" s="325"/>
      <c r="U600" s="238" t="str">
        <f t="shared" si="908"/>
        <v/>
      </c>
      <c r="V600" s="239" t="str">
        <f>IF(SUM(I600:T600)&lt;90," ",I600/stab.data!$U$7)</f>
        <v xml:space="preserve"> </v>
      </c>
      <c r="W600" s="239" t="str">
        <f>IF(SUM(I600:T600)&lt;90," ",J600/stab.data!$U$8)</f>
        <v xml:space="preserve"> </v>
      </c>
      <c r="X600" s="239" t="str">
        <f>IF(SUM(I600:T600)&lt;90," ",K600*2/stab.data!$U$9)</f>
        <v xml:space="preserve"> </v>
      </c>
      <c r="Y600" s="239" t="str">
        <f>IF(SUM(I600:T600)&lt;90," ",L600*2/stab.data!$U$10)</f>
        <v xml:space="preserve"> </v>
      </c>
      <c r="Z600" s="239" t="str">
        <f>IF(SUM(I600:T600)&lt;90," ",M600/stab.data!$U$11)</f>
        <v xml:space="preserve"> </v>
      </c>
      <c r="AA600" s="239" t="str">
        <f>IF(SUM(I600:T600)&lt;90," ",N600/stab.data!$U$12)</f>
        <v xml:space="preserve"> </v>
      </c>
      <c r="AB600" s="239" t="str">
        <f>IF(SUM(I600:T600)&lt;90," ",O600/stab.data!$U$13)</f>
        <v xml:space="preserve"> </v>
      </c>
      <c r="AC600" s="239" t="str">
        <f>IF(SUM(I600:T600)&lt;90," ",P600/stab.data!$U$14)</f>
        <v xml:space="preserve"> </v>
      </c>
      <c r="AD600" s="239" t="str">
        <f>IF(SUM(I600:T600)&lt;90," ",Q600*2/stab.data!$U$15)</f>
        <v xml:space="preserve"> </v>
      </c>
      <c r="AE600" s="239" t="str">
        <f>IF(SUM(I600:T600)&lt;90," ",R600*2/stab.data!$U$16)</f>
        <v xml:space="preserve"> </v>
      </c>
      <c r="AF600" s="239" t="str">
        <f>IF(SUM(I600:T600)&lt;90," ",S600/stab.data!$U$17)</f>
        <v xml:space="preserve"> </v>
      </c>
      <c r="AG600" s="239" t="str">
        <f>IF(SUM(I600:T600)&lt;90," ",T600/stab.data!$U$18)</f>
        <v xml:space="preserve"> </v>
      </c>
      <c r="AH600" s="239" t="str">
        <f t="shared" si="909"/>
        <v xml:space="preserve"> </v>
      </c>
      <c r="AI600" s="239" t="str">
        <f t="shared" si="910"/>
        <v xml:space="preserve"> </v>
      </c>
      <c r="AJ600" s="240" t="str">
        <f t="shared" si="911"/>
        <v xml:space="preserve"> </v>
      </c>
      <c r="AK600" s="240" t="str">
        <f t="shared" si="912"/>
        <v xml:space="preserve"> </v>
      </c>
      <c r="AL600" s="240" t="str">
        <f t="shared" si="913"/>
        <v xml:space="preserve"> </v>
      </c>
      <c r="AM600" s="240" t="str">
        <f t="shared" si="914"/>
        <v xml:space="preserve"> </v>
      </c>
      <c r="AN600" s="240" t="str">
        <f t="shared" si="915"/>
        <v xml:space="preserve"> </v>
      </c>
      <c r="AO600" s="240" t="str">
        <f t="shared" si="916"/>
        <v xml:space="preserve"> </v>
      </c>
      <c r="AP600" s="240" t="str">
        <f t="shared" si="917"/>
        <v xml:space="preserve"> </v>
      </c>
      <c r="AQ600" s="240" t="str">
        <f t="shared" si="918"/>
        <v xml:space="preserve"> </v>
      </c>
      <c r="AR600" s="240" t="str">
        <f t="shared" si="919"/>
        <v xml:space="preserve"> </v>
      </c>
      <c r="AS600" s="240" t="str">
        <f t="shared" si="920"/>
        <v xml:space="preserve"> </v>
      </c>
      <c r="AT600" s="240" t="str">
        <f t="shared" si="921"/>
        <v xml:space="preserve"> </v>
      </c>
      <c r="AU600" s="240" t="str">
        <f t="shared" si="922"/>
        <v xml:space="preserve"> </v>
      </c>
      <c r="AV600" s="239" t="str">
        <f t="shared" si="923"/>
        <v xml:space="preserve"> </v>
      </c>
      <c r="AW600" s="239" t="str">
        <f t="shared" si="924"/>
        <v xml:space="preserve"> </v>
      </c>
      <c r="AX600" s="239" t="str">
        <f>IF(SUM(I600:T600)&lt;90," ",CM600*AH600*stab.data!$U$20/13/2)</f>
        <v xml:space="preserve"> </v>
      </c>
      <c r="AY600" s="239" t="str">
        <f>IF(SUM(I600:T600)&lt;90," ",CO600*AH600*stab.data!$U$11/13)</f>
        <v xml:space="preserve"> </v>
      </c>
      <c r="AZ600" s="239" t="str">
        <f t="shared" si="925"/>
        <v/>
      </c>
      <c r="BA600" s="241" t="str">
        <f t="shared" si="926"/>
        <v xml:space="preserve"> </v>
      </c>
      <c r="BB600" s="242" t="str">
        <f>IF(SUM(I600:T600)&lt;90," ",EXP('eq. coef.'!$C$104+'eq. coef.'!$C$105*'Amp-TB2 calc'!AJ600+'eq. coef.'!$C$106*'Amp-TB2 calc'!AK600+'eq. coef.'!$C$107*'Amp-TB2 calc'!AL600+'eq. coef.'!$C$108*'Amp-TB2 calc'!AN600+'eq. coef.'!$C$109*'Amp-TB2 calc'!AP600+'eq. coef.'!$C$110*'Amp-TB2 calc'!AQ600+'eq. coef.'!$C$111*'Amp-TB2 calc'!AR600+'eq. coef.'!$C$112*'Amp-TB2 calc'!AS600))</f>
        <v xml:space="preserve"> </v>
      </c>
      <c r="BC600" s="243" t="str">
        <f>IF(SUM(I600:T600)&lt;90," ",EXP('eq. coef.'!$C$176+'eq. coef.'!$C$177*'Amp-TB2 calc'!AJ600+'eq. coef.'!$C$178*'Amp-TB2 calc'!AK600+'eq. coef.'!$C$179*'Amp-TB2 calc'!AL600+'eq. coef.'!$C$180*'Amp-TB2 calc'!AN600+'eq. coef.'!$C$181*'Amp-TB2 calc'!AP600+'eq. coef.'!$C$182*'Amp-TB2 calc'!AQ600+'eq. coef.'!$C$183*'Amp-TB2 calc'!AR600+'eq. coef.'!$C$184*'Amp-TB2 calc'!AS600))</f>
        <v xml:space="preserve"> </v>
      </c>
      <c r="BD600" s="243" t="str">
        <f>IF(SUM(I600:T600)&lt;90," ",('eq. coef.'!$C$234+'eq. coef.'!$C$235*'Amp-TB2 calc'!AJ600+'eq. coef.'!$C$236*'Amp-TB2 calc'!AK600+'eq. coef.'!$C$237*'Amp-TB2 calc'!AL600+'eq. coef.'!$C$238*'Amp-TB2 calc'!AN600+'eq. coef.'!$C$239*'Amp-TB2 calc'!AP600+'eq. coef.'!$C$240*'Amp-TB2 calc'!AQ600+'eq. coef.'!$C$241*'Amp-TB2 calc'!AR600+'eq. coef.'!$C$242*'Amp-TB2 calc'!AS600))</f>
        <v xml:space="preserve"> </v>
      </c>
      <c r="BE600" s="243" t="str">
        <f>IF(SUM(I600:T600)&lt;90," ",('eq. coef.'!$C$270+'eq. coef.'!$C$271*'Amp-TB2 calc'!AJ600+'eq. coef.'!$C$272*'Amp-TB2 calc'!AK600+'eq. coef.'!$C$273*'Amp-TB2 calc'!AL600+'eq. coef.'!$C$274*'Amp-TB2 calc'!AN600+'eq. coef.'!$C$275*'Amp-TB2 calc'!AP600+'eq. coef.'!$C$276*'Amp-TB2 calc'!AQ600+'eq. coef.'!$C$277*'Amp-TB2 calc'!AR600+'eq. coef.'!$C$278*'Amp-TB2 calc'!AS600))</f>
        <v xml:space="preserve"> </v>
      </c>
      <c r="BF600" s="243" t="str">
        <f>IF(SUM(I600:T600)&lt;90," ",EXP('eq. coef.'!$C$328+'eq. coef.'!$C$329*'Amp-TB2 calc'!AJ600+'eq. coef.'!$C$330*'Amp-TB2 calc'!AK600+'eq. coef.'!$C$331*'Amp-TB2 calc'!AL600+'eq. coef.'!$C$332*'Amp-TB2 calc'!AN600+'eq. coef.'!$C$333*'Amp-TB2 calc'!AP600+'eq. coef.'!$C$334*'Amp-TB2 calc'!AQ600+'eq. coef.'!$C$335*'Amp-TB2 calc'!AR600+'eq. coef.'!$C$336*'Amp-TB2 calc'!AS600))</f>
        <v xml:space="preserve"> </v>
      </c>
      <c r="BG600" s="255" t="str">
        <f t="shared" si="927"/>
        <v xml:space="preserve"> </v>
      </c>
      <c r="BH600" s="306" t="str">
        <f t="shared" si="928"/>
        <v xml:space="preserve"> </v>
      </c>
      <c r="BI600" s="243" t="str">
        <f t="shared" si="929"/>
        <v xml:space="preserve"> </v>
      </c>
      <c r="BJ600" s="245" t="str">
        <f t="shared" si="930"/>
        <v xml:space="preserve"> </v>
      </c>
      <c r="BK600" s="243" t="str">
        <f t="shared" si="931"/>
        <v xml:space="preserve"> </v>
      </c>
      <c r="BL600" s="247" t="str">
        <f>IF(SUM(I600:T600)&lt;90," ",'eq. coef.'!$C$360+'eq. coef.'!$C$361*'Amp-TB2 calc'!AJ600+'eq. coef.'!$C$362*'Amp-TB2 calc'!AK600+'eq. coef.'!$C$363*'Amp-TB2 calc'!AL600+'eq. coef.'!$C$364*'Amp-TB2 calc'!AN600+'eq. coef.'!$C$365*'Amp-TB2 calc'!AP600+'eq. coef.'!$C$366*'Amp-TB2 calc'!AQ600+'eq. coef.'!$C$367*'Amp-TB2 calc'!AR600+'eq. coef.'!$C$368*'Amp-TB2 calc'!AS600+'eq. coef.'!$C$369*LN(BO600))</f>
        <v xml:space="preserve"> </v>
      </c>
      <c r="BM600" s="248" t="str">
        <f t="shared" si="932"/>
        <v/>
      </c>
      <c r="BN600" s="267" t="str">
        <f t="shared" si="933"/>
        <v/>
      </c>
      <c r="BO600" s="249" t="str">
        <f t="shared" si="934"/>
        <v xml:space="preserve"> </v>
      </c>
      <c r="BP600" s="243" t="str">
        <f t="shared" si="935"/>
        <v xml:space="preserve"> </v>
      </c>
      <c r="BQ600" s="245"/>
      <c r="BR600" s="245">
        <f t="shared" si="936"/>
        <v>0</v>
      </c>
      <c r="BS600" s="245">
        <f t="shared" si="937"/>
        <v>0</v>
      </c>
      <c r="BT600" s="243" t="str">
        <f t="shared" si="938"/>
        <v xml:space="preserve"> </v>
      </c>
      <c r="BU600" s="250"/>
      <c r="BV600" s="251" t="str">
        <f>IF(SUM(I600:T600)&lt;90," ",'eq. coef.'!$B$1128*'Amp-TB2 calc'!CF600+'eq. coef.'!$B$1129*'Amp-TB2 calc'!CJ600+'eq. coef.'!$B$1130*'Amp-TB2 calc'!CK600+'eq. coef.'!$B$1131*'Amp-TB2 calc'!CM600+'eq. coef.'!$B$1132*'Amp-TB2 calc'!CN600+'eq. coef.'!$B$1133*'Amp-TB2 calc'!CO600+'eq. coef.'!$B$1134*'Amp-TB2 calc'!CP600+'eq. coef.'!$B$1135*'Amp-TB2 calc'!CS600+'eq. coef.'!$B$1135*'Amp-TB2 calc'!CW600+'eq. coef.'!$B$1137*'Amp-TB2 calc'!CX600)</f>
        <v xml:space="preserve"> </v>
      </c>
      <c r="BW600" s="252" t="str">
        <f t="shared" si="939"/>
        <v/>
      </c>
      <c r="BX600" s="253"/>
      <c r="BY600" s="252" t="str">
        <f t="shared" si="940"/>
        <v xml:space="preserve"> </v>
      </c>
      <c r="BZ600" s="251" t="str">
        <f>IF(SUM(I600:T600)&lt;90," ",EXP('eq. coef.'!$B$1156*'Amp-TB2 calc'!CF600+'eq. coef.'!$B$1157*'Amp-TB2 calc'!CJ600+'eq. coef.'!$B$1158*'Amp-TB2 calc'!CK600+'eq. coef.'!$B$1159*'Amp-TB2 calc'!CM600+'eq. coef.'!$B$1160*'Amp-TB2 calc'!CN600+'eq. coef.'!$B$1161*'Amp-TB2 calc'!CO600+'eq. coef.'!$B$1162*'Amp-TB2 calc'!CP600+'eq. coef.'!$B$1163*'Amp-TB2 calc'!CS600+'eq. coef.'!$B$1164*'Amp-TB2 calc'!CW600+'eq. coef.'!$B$1165*'Amp-TB2 calc'!CX600))</f>
        <v xml:space="preserve"> </v>
      </c>
      <c r="CA600" s="252" t="str">
        <f t="shared" si="941"/>
        <v xml:space="preserve"> </v>
      </c>
      <c r="CB600" s="245"/>
      <c r="CC600" s="244" t="str">
        <f t="shared" si="942"/>
        <v xml:space="preserve"> </v>
      </c>
      <c r="CD600" s="244" t="str">
        <f t="shared" si="943"/>
        <v xml:space="preserve"> </v>
      </c>
      <c r="CE600" s="240" t="str">
        <f t="shared" si="944"/>
        <v xml:space="preserve"> </v>
      </c>
      <c r="CF600" s="240" t="str">
        <f t="shared" si="945"/>
        <v xml:space="preserve"> </v>
      </c>
      <c r="CG600" s="240" t="str">
        <f t="shared" si="946"/>
        <v xml:space="preserve"> </v>
      </c>
      <c r="CH600" s="240" t="str">
        <f t="shared" si="947"/>
        <v xml:space="preserve"> </v>
      </c>
      <c r="CI600" s="240"/>
      <c r="CJ600" s="240" t="str">
        <f t="shared" si="948"/>
        <v xml:space="preserve"> </v>
      </c>
      <c r="CK600" s="240" t="str">
        <f t="shared" si="949"/>
        <v xml:space="preserve"> </v>
      </c>
      <c r="CL600" s="240" t="str">
        <f t="shared" si="950"/>
        <v xml:space="preserve"> </v>
      </c>
      <c r="CM600" s="240" t="str">
        <f t="shared" si="951"/>
        <v xml:space="preserve"> </v>
      </c>
      <c r="CN600" s="240" t="str">
        <f t="shared" si="952"/>
        <v xml:space="preserve"> </v>
      </c>
      <c r="CO600" s="240" t="str">
        <f t="shared" si="953"/>
        <v xml:space="preserve"> </v>
      </c>
      <c r="CP600" s="240" t="str">
        <f t="shared" si="954"/>
        <v xml:space="preserve"> </v>
      </c>
      <c r="CQ600" s="240" t="str">
        <f t="shared" si="955"/>
        <v xml:space="preserve"> </v>
      </c>
      <c r="CR600" s="240"/>
      <c r="CS600" s="240" t="str">
        <f t="shared" si="956"/>
        <v xml:space="preserve"> </v>
      </c>
      <c r="CT600" s="240" t="str">
        <f t="shared" si="957"/>
        <v xml:space="preserve"> </v>
      </c>
      <c r="CU600" s="240" t="str">
        <f t="shared" si="958"/>
        <v xml:space="preserve"> </v>
      </c>
      <c r="CV600" s="240"/>
      <c r="CW600" s="240" t="str">
        <f t="shared" si="959"/>
        <v xml:space="preserve"> </v>
      </c>
      <c r="CX600" s="240" t="str">
        <f t="shared" si="960"/>
        <v xml:space="preserve"> </v>
      </c>
      <c r="CY600" s="240" t="str">
        <f t="shared" si="961"/>
        <v xml:space="preserve"> </v>
      </c>
      <c r="CZ600" s="240"/>
      <c r="DA600" s="240" t="str">
        <f t="shared" si="962"/>
        <v xml:space="preserve"> </v>
      </c>
      <c r="DB600" s="240" t="str">
        <f t="shared" si="963"/>
        <v xml:space="preserve"> </v>
      </c>
      <c r="DC600" s="240" t="str">
        <f t="shared" si="964"/>
        <v xml:space="preserve"> </v>
      </c>
      <c r="DD600" s="240" t="str">
        <f t="shared" si="965"/>
        <v xml:space="preserve"> </v>
      </c>
      <c r="DE600" s="245" t="str">
        <f t="shared" si="966"/>
        <v xml:space="preserve"> </v>
      </c>
      <c r="DF600" s="245"/>
      <c r="DG600" s="239" t="str">
        <f t="shared" si="967"/>
        <v xml:space="preserve"> </v>
      </c>
      <c r="DH600" s="239" t="str">
        <f t="shared" si="968"/>
        <v xml:space="preserve"> </v>
      </c>
      <c r="DI600" s="239" t="str">
        <f t="shared" si="969"/>
        <v xml:space="preserve"> </v>
      </c>
      <c r="DJ600" s="240" t="str">
        <f t="shared" si="970"/>
        <v xml:space="preserve"> </v>
      </c>
    </row>
    <row r="601" spans="1:114" ht="15.75">
      <c r="A601" s="355" t="s">
        <v>788</v>
      </c>
      <c r="I601" s="325"/>
      <c r="J601" s="325"/>
      <c r="K601" s="325"/>
      <c r="L601" s="325"/>
      <c r="M601" s="325"/>
      <c r="N601" s="325"/>
      <c r="O601" s="325"/>
      <c r="P601" s="325"/>
      <c r="Q601" s="325"/>
      <c r="R601" s="325"/>
      <c r="S601" s="325"/>
      <c r="T601" s="325"/>
      <c r="U601" s="238"/>
      <c r="V601" s="239"/>
      <c r="W601" s="239"/>
      <c r="X601" s="239"/>
      <c r="Y601" s="239"/>
      <c r="Z601" s="239"/>
      <c r="AA601" s="239"/>
      <c r="AB601" s="239"/>
      <c r="AC601" s="239"/>
      <c r="AD601" s="239"/>
      <c r="AE601" s="239"/>
      <c r="AF601" s="239"/>
      <c r="AG601" s="239"/>
      <c r="AH601" s="239"/>
      <c r="AI601" s="239"/>
      <c r="AJ601" s="240"/>
      <c r="AK601" s="240"/>
      <c r="AL601" s="240"/>
      <c r="AM601" s="240"/>
      <c r="AN601" s="240"/>
      <c r="AO601" s="240"/>
      <c r="AP601" s="240"/>
      <c r="AQ601" s="240"/>
      <c r="AR601" s="240"/>
      <c r="AS601" s="240"/>
      <c r="AT601" s="240"/>
      <c r="AU601" s="240"/>
      <c r="AV601" s="239"/>
      <c r="AW601" s="239"/>
      <c r="AX601" s="239"/>
      <c r="AY601" s="239"/>
      <c r="AZ601" s="239"/>
      <c r="BA601" s="241"/>
      <c r="BB601" s="242"/>
      <c r="BC601" s="243"/>
      <c r="BD601" s="243"/>
      <c r="BE601" s="243"/>
      <c r="BF601" s="243"/>
      <c r="BG601" s="244"/>
      <c r="BH601" s="305"/>
      <c r="BI601" s="243"/>
      <c r="BJ601" s="245"/>
      <c r="BK601" s="243"/>
      <c r="BL601" s="247"/>
      <c r="BM601" s="248"/>
      <c r="BN601" s="267"/>
      <c r="BO601" s="249"/>
      <c r="BP601" s="243"/>
      <c r="BQ601" s="245"/>
      <c r="BR601" s="245"/>
      <c r="BS601" s="245"/>
      <c r="BT601" s="243"/>
      <c r="BU601" s="250"/>
      <c r="BV601" s="251"/>
      <c r="BW601" s="252"/>
      <c r="BX601" s="253"/>
      <c r="BY601" s="252"/>
      <c r="BZ601" s="251"/>
      <c r="CA601" s="252"/>
      <c r="CB601" s="245"/>
      <c r="CC601" s="244"/>
      <c r="CD601" s="244"/>
      <c r="CE601" s="240"/>
      <c r="CF601" s="240"/>
      <c r="CG601" s="240"/>
      <c r="CH601" s="240"/>
      <c r="CI601" s="240"/>
      <c r="CJ601" s="240"/>
      <c r="CK601" s="240"/>
      <c r="CL601" s="240"/>
      <c r="CM601" s="240"/>
      <c r="CN601" s="240"/>
      <c r="CO601" s="240"/>
      <c r="CP601" s="240"/>
      <c r="CQ601" s="240"/>
      <c r="CR601" s="240"/>
      <c r="CS601" s="240"/>
      <c r="CT601" s="240"/>
      <c r="CU601" s="240"/>
      <c r="CV601" s="240"/>
      <c r="CW601" s="240"/>
      <c r="CX601" s="240"/>
      <c r="CY601" s="240"/>
      <c r="CZ601" s="240"/>
      <c r="DA601" s="240"/>
      <c r="DB601" s="240"/>
      <c r="DC601" s="240"/>
      <c r="DD601" s="240"/>
      <c r="DE601" s="245"/>
      <c r="DF601" s="245"/>
      <c r="DG601" s="239"/>
      <c r="DH601" s="239"/>
      <c r="DI601" s="239"/>
      <c r="DJ601" s="240"/>
    </row>
    <row r="602" spans="1:114">
      <c r="A602" s="312"/>
      <c r="I602" s="325"/>
      <c r="J602" s="325"/>
      <c r="K602" s="325"/>
      <c r="L602" s="325"/>
      <c r="M602" s="325"/>
      <c r="N602" s="325"/>
      <c r="O602" s="325"/>
      <c r="P602" s="325"/>
      <c r="Q602" s="325"/>
      <c r="R602" s="325"/>
      <c r="S602" s="325"/>
      <c r="T602" s="325"/>
      <c r="U602" s="238"/>
      <c r="V602" s="239"/>
      <c r="W602" s="239"/>
      <c r="X602" s="239"/>
      <c r="Y602" s="239"/>
      <c r="Z602" s="239"/>
      <c r="AA602" s="239"/>
      <c r="AB602" s="239"/>
      <c r="AC602" s="239"/>
      <c r="AD602" s="239"/>
      <c r="AE602" s="239"/>
      <c r="AF602" s="239"/>
      <c r="AG602" s="239"/>
      <c r="AH602" s="239"/>
      <c r="AI602" s="239"/>
      <c r="AJ602" s="240"/>
      <c r="AK602" s="240"/>
      <c r="AL602" s="240"/>
      <c r="AM602" s="240"/>
      <c r="AN602" s="240"/>
      <c r="AO602" s="240"/>
      <c r="AP602" s="240"/>
      <c r="AQ602" s="240"/>
      <c r="AR602" s="240"/>
      <c r="AS602" s="240"/>
      <c r="AT602" s="240"/>
      <c r="AU602" s="240"/>
      <c r="AV602" s="239"/>
      <c r="AW602" s="239"/>
      <c r="AX602" s="239"/>
      <c r="AY602" s="239"/>
      <c r="AZ602" s="239"/>
      <c r="BA602" s="241"/>
      <c r="BB602" s="242"/>
      <c r="BC602" s="243"/>
      <c r="BD602" s="243"/>
      <c r="BE602" s="243"/>
      <c r="BF602" s="243"/>
      <c r="BG602" s="244"/>
      <c r="BH602" s="305"/>
      <c r="BI602" s="243"/>
      <c r="BJ602" s="245"/>
      <c r="BK602" s="243"/>
      <c r="BL602" s="247"/>
      <c r="BM602" s="248"/>
      <c r="BN602" s="267"/>
      <c r="BO602" s="249"/>
      <c r="BP602" s="243"/>
      <c r="BQ602" s="245"/>
      <c r="BR602" s="245"/>
      <c r="BS602" s="245"/>
      <c r="BT602" s="243"/>
      <c r="BU602" s="250"/>
      <c r="BV602" s="251"/>
      <c r="BW602" s="252"/>
      <c r="BX602" s="253"/>
      <c r="BY602" s="252"/>
      <c r="BZ602" s="251"/>
      <c r="CA602" s="252"/>
      <c r="CB602" s="245"/>
      <c r="CC602" s="244"/>
      <c r="CD602" s="244"/>
      <c r="CE602" s="240"/>
      <c r="CF602" s="240"/>
      <c r="CG602" s="240"/>
      <c r="CH602" s="240"/>
      <c r="CI602" s="240"/>
      <c r="CJ602" s="240"/>
      <c r="CK602" s="240"/>
      <c r="CL602" s="240"/>
      <c r="CM602" s="240"/>
      <c r="CN602" s="240"/>
      <c r="CO602" s="240"/>
      <c r="CP602" s="240"/>
      <c r="CQ602" s="240"/>
      <c r="CR602" s="240"/>
      <c r="CS602" s="240"/>
      <c r="CT602" s="240"/>
      <c r="CU602" s="240"/>
      <c r="CV602" s="240"/>
      <c r="CW602" s="240"/>
      <c r="CX602" s="240"/>
      <c r="CY602" s="240"/>
      <c r="CZ602" s="240"/>
      <c r="DA602" s="240"/>
      <c r="DB602" s="240"/>
      <c r="DC602" s="240"/>
      <c r="DD602" s="240"/>
      <c r="DE602" s="245"/>
      <c r="DF602" s="245"/>
      <c r="DG602" s="239"/>
      <c r="DH602" s="239"/>
      <c r="DI602" s="239"/>
      <c r="DJ602" s="240"/>
    </row>
    <row r="603" spans="1:114">
      <c r="A603" s="312"/>
      <c r="I603" s="325"/>
      <c r="J603" s="325"/>
      <c r="K603" s="325"/>
      <c r="L603" s="325"/>
      <c r="M603" s="325"/>
      <c r="N603" s="325"/>
      <c r="O603" s="325"/>
      <c r="P603" s="325"/>
      <c r="Q603" s="325"/>
      <c r="R603" s="325"/>
      <c r="S603" s="325"/>
      <c r="T603" s="325"/>
      <c r="U603" s="238"/>
      <c r="V603" s="239"/>
      <c r="W603" s="239"/>
      <c r="X603" s="239"/>
      <c r="Y603" s="239"/>
      <c r="Z603" s="239"/>
      <c r="AA603" s="239"/>
      <c r="AB603" s="239"/>
      <c r="AC603" s="239"/>
      <c r="AD603" s="239"/>
      <c r="AE603" s="239"/>
      <c r="AF603" s="239"/>
      <c r="AG603" s="239"/>
      <c r="AH603" s="239"/>
      <c r="AI603" s="239"/>
      <c r="AJ603" s="240"/>
      <c r="AK603" s="240"/>
      <c r="AL603" s="240"/>
      <c r="AM603" s="240"/>
      <c r="AN603" s="240"/>
      <c r="AO603" s="240"/>
      <c r="AP603" s="240"/>
      <c r="AQ603" s="240"/>
      <c r="AR603" s="240"/>
      <c r="AS603" s="240"/>
      <c r="AT603" s="240"/>
      <c r="AU603" s="240"/>
      <c r="AV603" s="239"/>
      <c r="AW603" s="239"/>
      <c r="AX603" s="239"/>
      <c r="AY603" s="239"/>
      <c r="AZ603" s="239"/>
      <c r="BA603" s="241"/>
      <c r="BB603" s="242"/>
      <c r="BC603" s="243"/>
      <c r="BD603" s="243"/>
      <c r="BE603" s="243"/>
      <c r="BF603" s="243"/>
      <c r="BG603" s="244"/>
      <c r="BH603" s="305"/>
      <c r="BI603" s="243"/>
      <c r="BJ603" s="245"/>
      <c r="BK603" s="243"/>
      <c r="BL603" s="247"/>
      <c r="BM603" s="248"/>
      <c r="BN603" s="267"/>
      <c r="BO603" s="249"/>
      <c r="BP603" s="243"/>
      <c r="BQ603" s="245"/>
      <c r="BR603" s="245"/>
      <c r="BS603" s="245"/>
      <c r="BT603" s="243"/>
      <c r="BU603" s="250"/>
      <c r="BV603" s="251"/>
      <c r="BW603" s="252"/>
      <c r="BX603" s="253"/>
      <c r="BY603" s="252"/>
      <c r="BZ603" s="251"/>
      <c r="CA603" s="252"/>
      <c r="CB603" s="245"/>
      <c r="CC603" s="244"/>
      <c r="CD603" s="244"/>
      <c r="CE603" s="240"/>
      <c r="CF603" s="240"/>
      <c r="CG603" s="240"/>
      <c r="CH603" s="240"/>
      <c r="CI603" s="240"/>
      <c r="CJ603" s="240"/>
      <c r="CK603" s="240"/>
      <c r="CL603" s="240"/>
      <c r="CM603" s="240"/>
      <c r="CN603" s="240"/>
      <c r="CO603" s="240"/>
      <c r="CP603" s="240"/>
      <c r="CQ603" s="240"/>
      <c r="CR603" s="240"/>
      <c r="CS603" s="240"/>
      <c r="CT603" s="240"/>
      <c r="CU603" s="240"/>
      <c r="CV603" s="240"/>
      <c r="CW603" s="240"/>
      <c r="CX603" s="240"/>
      <c r="CY603" s="240"/>
      <c r="CZ603" s="240"/>
      <c r="DA603" s="240"/>
      <c r="DB603" s="240"/>
      <c r="DC603" s="240"/>
      <c r="DD603" s="240"/>
      <c r="DE603" s="245"/>
      <c r="DF603" s="245"/>
      <c r="DG603" s="239"/>
      <c r="DH603" s="239"/>
      <c r="DI603" s="239"/>
      <c r="DJ603" s="240"/>
    </row>
    <row r="604" spans="1:114">
      <c r="A604" s="312"/>
      <c r="I604" s="325"/>
      <c r="J604" s="325"/>
      <c r="K604" s="325"/>
      <c r="L604" s="325"/>
      <c r="M604" s="325"/>
      <c r="N604" s="325"/>
      <c r="O604" s="325"/>
      <c r="P604" s="325"/>
      <c r="Q604" s="325"/>
      <c r="R604" s="325"/>
      <c r="S604" s="325"/>
      <c r="T604" s="325"/>
      <c r="U604" s="238"/>
      <c r="V604" s="239"/>
      <c r="W604" s="239"/>
      <c r="X604" s="239"/>
      <c r="Y604" s="239"/>
      <c r="Z604" s="239"/>
      <c r="AA604" s="239"/>
      <c r="AB604" s="239"/>
      <c r="AC604" s="239"/>
      <c r="AD604" s="239"/>
      <c r="AE604" s="239"/>
      <c r="AF604" s="239"/>
      <c r="AG604" s="239"/>
      <c r="AH604" s="239"/>
      <c r="AI604" s="239"/>
      <c r="AJ604" s="240"/>
      <c r="AK604" s="240"/>
      <c r="AL604" s="240"/>
      <c r="AM604" s="240"/>
      <c r="AN604" s="240"/>
      <c r="AO604" s="240"/>
      <c r="AP604" s="240"/>
      <c r="AQ604" s="240"/>
      <c r="AR604" s="240"/>
      <c r="AS604" s="240"/>
      <c r="AT604" s="240"/>
      <c r="AU604" s="240"/>
      <c r="AV604" s="239"/>
      <c r="AW604" s="239"/>
      <c r="AX604" s="239"/>
      <c r="AY604" s="239"/>
      <c r="AZ604" s="239"/>
      <c r="BA604" s="241"/>
      <c r="BB604" s="242"/>
      <c r="BC604" s="243"/>
      <c r="BD604" s="243"/>
      <c r="BE604" s="243"/>
      <c r="BF604" s="243"/>
      <c r="BG604" s="244"/>
      <c r="BH604" s="305"/>
      <c r="BI604" s="243"/>
      <c r="BJ604" s="245"/>
      <c r="BK604" s="243"/>
      <c r="BL604" s="247"/>
      <c r="BM604" s="248"/>
      <c r="BN604" s="267"/>
      <c r="BO604" s="249"/>
      <c r="BP604" s="243"/>
      <c r="BQ604" s="245"/>
      <c r="BR604" s="245"/>
      <c r="BS604" s="245"/>
      <c r="BT604" s="243"/>
      <c r="BU604" s="250"/>
      <c r="BV604" s="251"/>
      <c r="BW604" s="252"/>
      <c r="BX604" s="253"/>
      <c r="BY604" s="252"/>
      <c r="BZ604" s="251"/>
      <c r="CA604" s="252"/>
      <c r="CB604" s="245"/>
      <c r="CC604" s="244"/>
      <c r="CD604" s="244"/>
      <c r="CE604" s="240"/>
      <c r="CF604" s="240"/>
      <c r="CG604" s="240"/>
      <c r="CH604" s="240"/>
      <c r="CI604" s="240"/>
      <c r="CJ604" s="240"/>
      <c r="CK604" s="240"/>
      <c r="CL604" s="240"/>
      <c r="CM604" s="240"/>
      <c r="CN604" s="240"/>
      <c r="CO604" s="240"/>
      <c r="CP604" s="240"/>
      <c r="CQ604" s="240"/>
      <c r="CR604" s="240"/>
      <c r="CS604" s="240"/>
      <c r="CT604" s="240"/>
      <c r="CU604" s="240"/>
      <c r="CV604" s="240"/>
      <c r="CW604" s="240"/>
      <c r="CX604" s="240"/>
      <c r="CY604" s="240"/>
      <c r="CZ604" s="240"/>
      <c r="DA604" s="240"/>
      <c r="DB604" s="240"/>
      <c r="DC604" s="240"/>
      <c r="DD604" s="240"/>
      <c r="DE604" s="245"/>
      <c r="DF604" s="245"/>
      <c r="DG604" s="239"/>
      <c r="DH604" s="239"/>
      <c r="DI604" s="239"/>
      <c r="DJ604" s="240"/>
    </row>
    <row r="605" spans="1:114">
      <c r="A605" s="312"/>
      <c r="I605" s="325"/>
      <c r="J605" s="325"/>
      <c r="K605" s="325"/>
      <c r="L605" s="325"/>
      <c r="M605" s="325"/>
      <c r="N605" s="325"/>
      <c r="O605" s="325"/>
      <c r="P605" s="325"/>
      <c r="Q605" s="325"/>
      <c r="R605" s="325"/>
      <c r="S605" s="325"/>
      <c r="T605" s="325"/>
      <c r="U605" s="238"/>
      <c r="V605" s="239"/>
      <c r="W605" s="239"/>
      <c r="X605" s="239"/>
      <c r="Y605" s="239"/>
      <c r="Z605" s="239"/>
      <c r="AA605" s="239"/>
      <c r="AB605" s="239"/>
      <c r="AC605" s="239"/>
      <c r="AD605" s="239"/>
      <c r="AE605" s="239"/>
      <c r="AF605" s="239"/>
      <c r="AG605" s="239"/>
      <c r="AH605" s="239"/>
      <c r="AI605" s="239"/>
      <c r="AJ605" s="240"/>
      <c r="AK605" s="240"/>
      <c r="AL605" s="240"/>
      <c r="AM605" s="240"/>
      <c r="AN605" s="240"/>
      <c r="AO605" s="240"/>
      <c r="AP605" s="240"/>
      <c r="AQ605" s="240"/>
      <c r="AR605" s="240"/>
      <c r="AS605" s="240"/>
      <c r="AT605" s="240"/>
      <c r="AU605" s="240"/>
      <c r="AV605" s="239"/>
      <c r="AW605" s="239"/>
      <c r="AX605" s="239"/>
      <c r="AY605" s="239"/>
      <c r="AZ605" s="239"/>
      <c r="BA605" s="241"/>
      <c r="BB605" s="242"/>
      <c r="BC605" s="243"/>
      <c r="BD605" s="243"/>
      <c r="BE605" s="243"/>
      <c r="BF605" s="243"/>
      <c r="BG605" s="244"/>
      <c r="BH605" s="305"/>
      <c r="BI605" s="243"/>
      <c r="BJ605" s="245"/>
      <c r="BK605" s="243"/>
      <c r="BL605" s="247"/>
      <c r="BM605" s="248"/>
      <c r="BN605" s="267"/>
      <c r="BO605" s="249"/>
      <c r="BP605" s="243"/>
      <c r="BQ605" s="245"/>
      <c r="BR605" s="245"/>
      <c r="BS605" s="245"/>
      <c r="BT605" s="243"/>
      <c r="BU605" s="250"/>
      <c r="BV605" s="251"/>
      <c r="BW605" s="252"/>
      <c r="BX605" s="253"/>
      <c r="BY605" s="252"/>
      <c r="BZ605" s="251"/>
      <c r="CA605" s="252"/>
      <c r="CB605" s="245"/>
      <c r="CC605" s="244"/>
      <c r="CD605" s="244"/>
      <c r="CE605" s="240"/>
      <c r="CF605" s="240"/>
      <c r="CG605" s="240"/>
      <c r="CH605" s="240"/>
      <c r="CI605" s="240"/>
      <c r="CJ605" s="240"/>
      <c r="CK605" s="240"/>
      <c r="CL605" s="240"/>
      <c r="CM605" s="240"/>
      <c r="CN605" s="240"/>
      <c r="CO605" s="240"/>
      <c r="CP605" s="240"/>
      <c r="CQ605" s="240"/>
      <c r="CR605" s="240"/>
      <c r="CS605" s="240"/>
      <c r="CT605" s="240"/>
      <c r="CU605" s="240"/>
      <c r="CV605" s="240"/>
      <c r="CW605" s="240"/>
      <c r="CX605" s="240"/>
      <c r="CY605" s="240"/>
      <c r="CZ605" s="240"/>
      <c r="DA605" s="240"/>
      <c r="DB605" s="240"/>
      <c r="DC605" s="240"/>
      <c r="DD605" s="240"/>
      <c r="DE605" s="245"/>
      <c r="DF605" s="245"/>
      <c r="DG605" s="239"/>
      <c r="DH605" s="239"/>
      <c r="DI605" s="239"/>
      <c r="DJ605" s="240"/>
    </row>
    <row r="606" spans="1:114">
      <c r="A606" s="312"/>
      <c r="I606" s="325"/>
      <c r="J606" s="325"/>
      <c r="K606" s="325"/>
      <c r="L606" s="325"/>
      <c r="M606" s="325"/>
      <c r="N606" s="325"/>
      <c r="O606" s="325"/>
      <c r="P606" s="325"/>
      <c r="Q606" s="325"/>
      <c r="R606" s="325"/>
      <c r="S606" s="325"/>
      <c r="T606" s="325"/>
      <c r="U606" s="238"/>
      <c r="V606" s="239"/>
      <c r="W606" s="239"/>
      <c r="X606" s="239"/>
      <c r="Y606" s="239"/>
      <c r="Z606" s="239"/>
      <c r="AA606" s="239"/>
      <c r="AB606" s="239"/>
      <c r="AC606" s="239"/>
      <c r="AD606" s="239"/>
      <c r="AE606" s="239"/>
      <c r="AF606" s="239"/>
      <c r="AG606" s="239"/>
      <c r="AH606" s="239"/>
      <c r="AI606" s="239"/>
      <c r="AJ606" s="240"/>
      <c r="AK606" s="240"/>
      <c r="AL606" s="240"/>
      <c r="AM606" s="240"/>
      <c r="AN606" s="240"/>
      <c r="AO606" s="240"/>
      <c r="AP606" s="240"/>
      <c r="AQ606" s="240"/>
      <c r="AR606" s="240"/>
      <c r="AS606" s="240"/>
      <c r="AT606" s="240"/>
      <c r="AU606" s="240"/>
      <c r="AV606" s="239"/>
      <c r="AW606" s="239"/>
      <c r="AX606" s="239"/>
      <c r="AY606" s="239"/>
      <c r="AZ606" s="239"/>
      <c r="BA606" s="241"/>
      <c r="BB606" s="242"/>
      <c r="BC606" s="243"/>
      <c r="BD606" s="243"/>
      <c r="BE606" s="243"/>
      <c r="BF606" s="243"/>
      <c r="BG606" s="244"/>
      <c r="BH606" s="305"/>
      <c r="BI606" s="243"/>
      <c r="BJ606" s="245"/>
      <c r="BK606" s="243"/>
      <c r="BL606" s="247"/>
      <c r="BM606" s="248"/>
      <c r="BN606" s="267"/>
      <c r="BO606" s="249"/>
      <c r="BP606" s="243"/>
      <c r="BQ606" s="245"/>
      <c r="BR606" s="245"/>
      <c r="BS606" s="245"/>
      <c r="BT606" s="243"/>
      <c r="BU606" s="250"/>
      <c r="BV606" s="251"/>
      <c r="BW606" s="252"/>
      <c r="BX606" s="253"/>
      <c r="BY606" s="252"/>
      <c r="BZ606" s="251"/>
      <c r="CA606" s="252"/>
      <c r="CB606" s="245"/>
      <c r="CC606" s="244"/>
      <c r="CD606" s="244"/>
      <c r="CE606" s="240"/>
      <c r="CF606" s="240"/>
      <c r="CG606" s="240"/>
      <c r="CH606" s="240"/>
      <c r="CI606" s="240"/>
      <c r="CJ606" s="240"/>
      <c r="CK606" s="240"/>
      <c r="CL606" s="240"/>
      <c r="CM606" s="240"/>
      <c r="CN606" s="240"/>
      <c r="CO606" s="240"/>
      <c r="CP606" s="240"/>
      <c r="CQ606" s="240"/>
      <c r="CR606" s="240"/>
      <c r="CS606" s="240"/>
      <c r="CT606" s="240"/>
      <c r="CU606" s="240"/>
      <c r="CV606" s="240"/>
      <c r="CW606" s="240"/>
      <c r="CX606" s="240"/>
      <c r="CY606" s="240"/>
      <c r="CZ606" s="240"/>
      <c r="DA606" s="240"/>
      <c r="DB606" s="240"/>
      <c r="DC606" s="240"/>
      <c r="DD606" s="240"/>
      <c r="DE606" s="245"/>
      <c r="DF606" s="245"/>
      <c r="DG606" s="239"/>
      <c r="DH606" s="239"/>
      <c r="DI606" s="239"/>
      <c r="DJ606" s="240"/>
    </row>
    <row r="607" spans="1:114">
      <c r="A607" s="312"/>
      <c r="I607" s="325"/>
      <c r="J607" s="325"/>
      <c r="K607" s="325"/>
      <c r="L607" s="325"/>
      <c r="M607" s="325"/>
      <c r="N607" s="325"/>
      <c r="O607" s="325"/>
      <c r="P607" s="325"/>
      <c r="Q607" s="325"/>
      <c r="R607" s="325"/>
      <c r="S607" s="325"/>
      <c r="T607" s="325"/>
      <c r="U607" s="238"/>
      <c r="V607" s="239"/>
      <c r="W607" s="239"/>
      <c r="X607" s="239"/>
      <c r="Y607" s="239"/>
      <c r="Z607" s="239"/>
      <c r="AA607" s="239"/>
      <c r="AB607" s="239"/>
      <c r="AC607" s="239"/>
      <c r="AD607" s="239"/>
      <c r="AE607" s="239"/>
      <c r="AF607" s="239"/>
      <c r="AG607" s="239"/>
      <c r="AH607" s="239"/>
      <c r="AI607" s="239"/>
      <c r="AJ607" s="240"/>
      <c r="AK607" s="240"/>
      <c r="AL607" s="240"/>
      <c r="AM607" s="240"/>
      <c r="AN607" s="240"/>
      <c r="AO607" s="240"/>
      <c r="AP607" s="240"/>
      <c r="AQ607" s="240"/>
      <c r="AR607" s="240"/>
      <c r="AS607" s="240"/>
      <c r="AT607" s="240"/>
      <c r="AU607" s="240"/>
      <c r="AV607" s="239"/>
      <c r="AW607" s="239"/>
      <c r="AX607" s="239"/>
      <c r="AY607" s="239"/>
      <c r="AZ607" s="239"/>
      <c r="BA607" s="241"/>
      <c r="BB607" s="242"/>
      <c r="BC607" s="243"/>
      <c r="BD607" s="243"/>
      <c r="BE607" s="243"/>
      <c r="BF607" s="243"/>
      <c r="BG607" s="244"/>
      <c r="BH607" s="305"/>
      <c r="BI607" s="243"/>
      <c r="BJ607" s="245"/>
      <c r="BK607" s="243"/>
      <c r="BL607" s="247"/>
      <c r="BM607" s="248"/>
      <c r="BN607" s="267"/>
      <c r="BO607" s="249"/>
      <c r="BP607" s="243"/>
      <c r="BQ607" s="245"/>
      <c r="BR607" s="245"/>
      <c r="BS607" s="245"/>
      <c r="BT607" s="243"/>
      <c r="BU607" s="250"/>
      <c r="BV607" s="251"/>
      <c r="BW607" s="252"/>
      <c r="BX607" s="253"/>
      <c r="BY607" s="252"/>
      <c r="BZ607" s="251"/>
      <c r="CA607" s="252"/>
      <c r="CB607" s="245"/>
      <c r="CC607" s="244"/>
      <c r="CD607" s="244"/>
      <c r="CE607" s="240"/>
      <c r="CF607" s="240"/>
      <c r="CG607" s="240"/>
      <c r="CH607" s="240"/>
      <c r="CI607" s="240"/>
      <c r="CJ607" s="240"/>
      <c r="CK607" s="240"/>
      <c r="CL607" s="240"/>
      <c r="CM607" s="240"/>
      <c r="CN607" s="240"/>
      <c r="CO607" s="240"/>
      <c r="CP607" s="240"/>
      <c r="CQ607" s="240"/>
      <c r="CR607" s="240"/>
      <c r="CS607" s="240"/>
      <c r="CT607" s="240"/>
      <c r="CU607" s="240"/>
      <c r="CV607" s="240"/>
      <c r="CW607" s="240"/>
      <c r="CX607" s="240"/>
      <c r="CY607" s="240"/>
      <c r="CZ607" s="240"/>
      <c r="DA607" s="240"/>
      <c r="DB607" s="240"/>
      <c r="DC607" s="240"/>
      <c r="DD607" s="240"/>
      <c r="DE607" s="245"/>
      <c r="DF607" s="245"/>
      <c r="DG607" s="239"/>
      <c r="DH607" s="239"/>
      <c r="DI607" s="239"/>
      <c r="DJ607" s="240"/>
    </row>
    <row r="608" spans="1:114">
      <c r="A608" s="312"/>
      <c r="I608" s="325"/>
      <c r="J608" s="325"/>
      <c r="K608" s="325"/>
      <c r="L608" s="325"/>
      <c r="M608" s="325"/>
      <c r="N608" s="325"/>
      <c r="O608" s="325"/>
      <c r="P608" s="325"/>
      <c r="Q608" s="325"/>
      <c r="R608" s="325"/>
      <c r="S608" s="325"/>
      <c r="T608" s="325"/>
      <c r="U608" s="238"/>
      <c r="V608" s="239"/>
      <c r="W608" s="239"/>
      <c r="X608" s="239"/>
      <c r="Y608" s="239"/>
      <c r="Z608" s="239"/>
      <c r="AA608" s="239"/>
      <c r="AB608" s="239"/>
      <c r="AC608" s="239"/>
      <c r="AD608" s="239"/>
      <c r="AE608" s="239"/>
      <c r="AF608" s="239"/>
      <c r="AG608" s="239"/>
      <c r="AH608" s="239"/>
      <c r="AI608" s="239"/>
      <c r="AJ608" s="240"/>
      <c r="AK608" s="240"/>
      <c r="AL608" s="240"/>
      <c r="AM608" s="240"/>
      <c r="AN608" s="240"/>
      <c r="AO608" s="240"/>
      <c r="AP608" s="240"/>
      <c r="AQ608" s="240"/>
      <c r="AR608" s="240"/>
      <c r="AS608" s="240"/>
      <c r="AT608" s="240"/>
      <c r="AU608" s="240"/>
      <c r="AV608" s="239"/>
      <c r="AW608" s="239"/>
      <c r="AX608" s="239"/>
      <c r="AY608" s="239"/>
      <c r="AZ608" s="239"/>
      <c r="BA608" s="241"/>
      <c r="BB608" s="242"/>
      <c r="BC608" s="243"/>
      <c r="BD608" s="243"/>
      <c r="BE608" s="243"/>
      <c r="BF608" s="243"/>
      <c r="BG608" s="244"/>
      <c r="BH608" s="305"/>
      <c r="BI608" s="243"/>
      <c r="BJ608" s="245"/>
      <c r="BK608" s="243"/>
      <c r="BL608" s="247"/>
      <c r="BM608" s="248"/>
      <c r="BN608" s="267"/>
      <c r="BO608" s="249"/>
      <c r="BP608" s="243"/>
      <c r="BQ608" s="245"/>
      <c r="BR608" s="245"/>
      <c r="BS608" s="245"/>
      <c r="BT608" s="243"/>
      <c r="BU608" s="250"/>
      <c r="BV608" s="251"/>
      <c r="BW608" s="252"/>
      <c r="BX608" s="253"/>
      <c r="BY608" s="252"/>
      <c r="BZ608" s="251"/>
      <c r="CA608" s="252"/>
      <c r="CB608" s="245"/>
      <c r="CC608" s="244"/>
      <c r="CD608" s="244"/>
      <c r="CE608" s="240"/>
      <c r="CF608" s="240"/>
      <c r="CG608" s="240"/>
      <c r="CH608" s="240"/>
      <c r="CI608" s="240"/>
      <c r="CJ608" s="240"/>
      <c r="CK608" s="240"/>
      <c r="CL608" s="240"/>
      <c r="CM608" s="240"/>
      <c r="CN608" s="240"/>
      <c r="CO608" s="240"/>
      <c r="CP608" s="240"/>
      <c r="CQ608" s="240"/>
      <c r="CR608" s="240"/>
      <c r="CS608" s="240"/>
      <c r="CT608" s="240"/>
      <c r="CU608" s="240"/>
      <c r="CV608" s="240"/>
      <c r="CW608" s="240"/>
      <c r="CX608" s="240"/>
      <c r="CY608" s="240"/>
      <c r="CZ608" s="240"/>
      <c r="DA608" s="240"/>
      <c r="DB608" s="240"/>
      <c r="DC608" s="240"/>
      <c r="DD608" s="240"/>
      <c r="DE608" s="245"/>
      <c r="DF608" s="245"/>
      <c r="DG608" s="239"/>
      <c r="DH608" s="239"/>
      <c r="DI608" s="239"/>
      <c r="DJ608" s="240"/>
    </row>
    <row r="609" spans="1:114">
      <c r="A609" s="312"/>
      <c r="I609" s="325"/>
      <c r="J609" s="325"/>
      <c r="K609" s="325"/>
      <c r="L609" s="325"/>
      <c r="M609" s="325"/>
      <c r="N609" s="325"/>
      <c r="O609" s="325"/>
      <c r="P609" s="325"/>
      <c r="Q609" s="325"/>
      <c r="R609" s="325"/>
      <c r="S609" s="325"/>
      <c r="T609" s="325"/>
      <c r="U609" s="238"/>
      <c r="V609" s="239"/>
      <c r="W609" s="239"/>
      <c r="X609" s="239"/>
      <c r="Y609" s="239"/>
      <c r="Z609" s="239"/>
      <c r="AA609" s="239"/>
      <c r="AB609" s="239"/>
      <c r="AC609" s="239"/>
      <c r="AD609" s="239"/>
      <c r="AE609" s="239"/>
      <c r="AF609" s="239"/>
      <c r="AG609" s="239"/>
      <c r="AH609" s="239"/>
      <c r="AI609" s="239"/>
      <c r="AJ609" s="240"/>
      <c r="AK609" s="240"/>
      <c r="AL609" s="240"/>
      <c r="AM609" s="240"/>
      <c r="AN609" s="240"/>
      <c r="AO609" s="240"/>
      <c r="AP609" s="240"/>
      <c r="AQ609" s="240"/>
      <c r="AR609" s="240"/>
      <c r="AS609" s="240"/>
      <c r="AT609" s="240"/>
      <c r="AU609" s="240"/>
      <c r="AV609" s="239"/>
      <c r="AW609" s="239"/>
      <c r="AX609" s="239"/>
      <c r="AY609" s="239"/>
      <c r="AZ609" s="239"/>
      <c r="BA609" s="241"/>
      <c r="BB609" s="242"/>
      <c r="BC609" s="243"/>
      <c r="BD609" s="243"/>
      <c r="BE609" s="243"/>
      <c r="BF609" s="243"/>
      <c r="BG609" s="244"/>
      <c r="BH609" s="305"/>
      <c r="BI609" s="243"/>
      <c r="BJ609" s="245"/>
      <c r="BK609" s="243"/>
      <c r="BL609" s="247"/>
      <c r="BM609" s="248"/>
      <c r="BN609" s="267"/>
      <c r="BO609" s="249"/>
      <c r="BP609" s="243"/>
      <c r="BQ609" s="245"/>
      <c r="BR609" s="245"/>
      <c r="BS609" s="245"/>
      <c r="BT609" s="243"/>
      <c r="BU609" s="250"/>
      <c r="BV609" s="251"/>
      <c r="BW609" s="252"/>
      <c r="BX609" s="253"/>
      <c r="BY609" s="252"/>
      <c r="BZ609" s="251"/>
      <c r="CA609" s="252"/>
      <c r="CB609" s="245"/>
      <c r="CC609" s="244"/>
      <c r="CD609" s="244"/>
      <c r="CE609" s="240"/>
      <c r="CF609" s="240"/>
      <c r="CG609" s="240"/>
      <c r="CH609" s="240"/>
      <c r="CI609" s="240"/>
      <c r="CJ609" s="240"/>
      <c r="CK609" s="240"/>
      <c r="CL609" s="240"/>
      <c r="CM609" s="240"/>
      <c r="CN609" s="240"/>
      <c r="CO609" s="240"/>
      <c r="CP609" s="240"/>
      <c r="CQ609" s="240"/>
      <c r="CR609" s="240"/>
      <c r="CS609" s="240"/>
      <c r="CT609" s="240"/>
      <c r="CU609" s="240"/>
      <c r="CV609" s="240"/>
      <c r="CW609" s="240"/>
      <c r="CX609" s="240"/>
      <c r="CY609" s="240"/>
      <c r="CZ609" s="240"/>
      <c r="DA609" s="240"/>
      <c r="DB609" s="240"/>
      <c r="DC609" s="240"/>
      <c r="DD609" s="240"/>
      <c r="DE609" s="245"/>
      <c r="DF609" s="245"/>
      <c r="DG609" s="239"/>
      <c r="DH609" s="239"/>
      <c r="DI609" s="239"/>
      <c r="DJ609" s="240"/>
    </row>
    <row r="610" spans="1:114">
      <c r="A610" s="312"/>
      <c r="I610" s="325"/>
      <c r="J610" s="325"/>
      <c r="K610" s="325"/>
      <c r="L610" s="325"/>
      <c r="M610" s="325"/>
      <c r="N610" s="325"/>
      <c r="O610" s="325"/>
      <c r="P610" s="325"/>
      <c r="Q610" s="325"/>
      <c r="R610" s="325"/>
      <c r="S610" s="325"/>
      <c r="T610" s="325"/>
      <c r="U610" s="238"/>
      <c r="V610" s="239"/>
      <c r="W610" s="239"/>
      <c r="X610" s="239"/>
      <c r="Y610" s="239"/>
      <c r="Z610" s="239"/>
      <c r="AA610" s="239"/>
      <c r="AB610" s="239"/>
      <c r="AC610" s="239"/>
      <c r="AD610" s="239"/>
      <c r="AE610" s="239"/>
      <c r="AF610" s="239"/>
      <c r="AG610" s="239"/>
      <c r="AH610" s="239"/>
      <c r="AI610" s="239"/>
      <c r="AJ610" s="240"/>
      <c r="AK610" s="240"/>
      <c r="AL610" s="240"/>
      <c r="AM610" s="240"/>
      <c r="AN610" s="240"/>
      <c r="AO610" s="240"/>
      <c r="AP610" s="240"/>
      <c r="AQ610" s="240"/>
      <c r="AR610" s="240"/>
      <c r="AS610" s="240"/>
      <c r="AT610" s="240"/>
      <c r="AU610" s="240"/>
      <c r="AV610" s="239"/>
      <c r="AW610" s="239"/>
      <c r="AX610" s="239"/>
      <c r="AY610" s="239"/>
      <c r="AZ610" s="239"/>
      <c r="BA610" s="241"/>
      <c r="BB610" s="242"/>
      <c r="BC610" s="243"/>
      <c r="BD610" s="243"/>
      <c r="BE610" s="243"/>
      <c r="BF610" s="243"/>
      <c r="BG610" s="244"/>
      <c r="BH610" s="305"/>
      <c r="BI610" s="243"/>
      <c r="BJ610" s="245"/>
      <c r="BK610" s="243"/>
      <c r="BL610" s="247"/>
      <c r="BM610" s="248"/>
      <c r="BN610" s="267"/>
      <c r="BO610" s="249"/>
      <c r="BP610" s="243"/>
      <c r="BQ610" s="245"/>
      <c r="BR610" s="245"/>
      <c r="BS610" s="245"/>
      <c r="BT610" s="243"/>
      <c r="BU610" s="250"/>
      <c r="BV610" s="251"/>
      <c r="BW610" s="252"/>
      <c r="BX610" s="253"/>
      <c r="BY610" s="252"/>
      <c r="BZ610" s="251"/>
      <c r="CA610" s="252"/>
      <c r="CB610" s="245"/>
      <c r="CC610" s="244"/>
      <c r="CD610" s="244"/>
      <c r="CE610" s="240"/>
      <c r="CF610" s="240"/>
      <c r="CG610" s="240"/>
      <c r="CH610" s="240"/>
      <c r="CI610" s="240"/>
      <c r="CJ610" s="240"/>
      <c r="CK610" s="240"/>
      <c r="CL610" s="240"/>
      <c r="CM610" s="240"/>
      <c r="CN610" s="240"/>
      <c r="CO610" s="240"/>
      <c r="CP610" s="240"/>
      <c r="CQ610" s="240"/>
      <c r="CR610" s="240"/>
      <c r="CS610" s="240"/>
      <c r="CT610" s="240"/>
      <c r="CU610" s="240"/>
      <c r="CV610" s="240"/>
      <c r="CW610" s="240"/>
      <c r="CX610" s="240"/>
      <c r="CY610" s="240"/>
      <c r="CZ610" s="240"/>
      <c r="DA610" s="240"/>
      <c r="DB610" s="240"/>
      <c r="DC610" s="240"/>
      <c r="DD610" s="240"/>
      <c r="DE610" s="245"/>
      <c r="DF610" s="245"/>
      <c r="DG610" s="239"/>
      <c r="DH610" s="239"/>
      <c r="DI610" s="239"/>
      <c r="DJ610" s="240"/>
    </row>
    <row r="611" spans="1:114">
      <c r="A611" s="312"/>
      <c r="I611" s="326"/>
      <c r="J611" s="326"/>
      <c r="K611" s="326"/>
      <c r="L611" s="326"/>
      <c r="M611" s="326"/>
      <c r="N611" s="326"/>
      <c r="O611" s="326"/>
      <c r="P611" s="326"/>
      <c r="Q611" s="326"/>
      <c r="R611" s="326"/>
      <c r="S611" s="326"/>
      <c r="T611" s="326"/>
      <c r="U611" s="238"/>
      <c r="V611" s="239"/>
      <c r="W611" s="239"/>
      <c r="X611" s="239"/>
      <c r="Y611" s="239"/>
      <c r="Z611" s="239"/>
      <c r="AA611" s="239"/>
      <c r="AB611" s="239"/>
      <c r="AC611" s="239"/>
      <c r="AD611" s="239"/>
      <c r="AE611" s="239"/>
      <c r="AF611" s="239"/>
      <c r="AG611" s="239"/>
      <c r="AH611" s="239"/>
      <c r="AI611" s="239"/>
      <c r="AJ611" s="240"/>
      <c r="AK611" s="240"/>
      <c r="AL611" s="240"/>
      <c r="AM611" s="240"/>
      <c r="AN611" s="240"/>
      <c r="AO611" s="240"/>
      <c r="AP611" s="240"/>
      <c r="AQ611" s="240"/>
      <c r="AR611" s="240"/>
      <c r="AS611" s="240"/>
      <c r="AT611" s="240"/>
      <c r="AU611" s="240"/>
      <c r="AV611" s="239"/>
      <c r="AW611" s="239"/>
      <c r="AX611" s="239"/>
      <c r="AY611" s="239"/>
      <c r="AZ611" s="239"/>
      <c r="BA611" s="241"/>
      <c r="BB611" s="242"/>
      <c r="BC611" s="243"/>
      <c r="BD611" s="243"/>
      <c r="BE611" s="243"/>
      <c r="BF611" s="243"/>
      <c r="BG611" s="244"/>
      <c r="BH611" s="305"/>
      <c r="BI611" s="243"/>
      <c r="BJ611" s="245"/>
      <c r="BK611" s="243"/>
      <c r="BL611" s="247"/>
      <c r="BM611" s="248"/>
      <c r="BN611" s="267"/>
      <c r="BO611" s="249"/>
      <c r="BP611" s="243"/>
      <c r="BQ611" s="245"/>
      <c r="BR611" s="245"/>
      <c r="BS611" s="245"/>
      <c r="BT611" s="243"/>
      <c r="BU611" s="250"/>
      <c r="BV611" s="251"/>
      <c r="BW611" s="252"/>
      <c r="BX611" s="253"/>
      <c r="BY611" s="252"/>
      <c r="BZ611" s="251"/>
      <c r="CA611" s="252"/>
      <c r="CB611" s="245"/>
      <c r="CC611" s="244"/>
      <c r="CD611" s="244"/>
      <c r="CE611" s="240"/>
      <c r="CF611" s="240"/>
      <c r="CG611" s="240"/>
      <c r="CH611" s="240"/>
      <c r="CI611" s="240"/>
      <c r="CJ611" s="240"/>
      <c r="CK611" s="240"/>
      <c r="CL611" s="240"/>
      <c r="CM611" s="240"/>
      <c r="CN611" s="240"/>
      <c r="CO611" s="240"/>
      <c r="CP611" s="240"/>
      <c r="CQ611" s="240"/>
      <c r="CR611" s="240"/>
      <c r="CS611" s="240"/>
      <c r="CT611" s="240"/>
      <c r="CU611" s="240"/>
      <c r="CV611" s="240"/>
      <c r="CW611" s="240"/>
      <c r="CX611" s="240"/>
      <c r="CY611" s="240"/>
      <c r="CZ611" s="240"/>
      <c r="DA611" s="240"/>
      <c r="DB611" s="240"/>
      <c r="DC611" s="240"/>
      <c r="DD611" s="240"/>
      <c r="DE611" s="245"/>
      <c r="DF611" s="245"/>
      <c r="DG611" s="239"/>
      <c r="DH611" s="239"/>
      <c r="DI611" s="239"/>
      <c r="DJ611" s="240"/>
    </row>
    <row r="612" spans="1:114">
      <c r="A612" s="341"/>
      <c r="I612" s="325"/>
      <c r="J612" s="325"/>
      <c r="K612" s="325"/>
      <c r="L612" s="325"/>
      <c r="M612" s="325"/>
      <c r="N612" s="325"/>
      <c r="O612" s="325"/>
      <c r="P612" s="325"/>
      <c r="Q612" s="325"/>
      <c r="R612" s="325"/>
      <c r="S612" s="325"/>
      <c r="T612" s="325"/>
      <c r="U612" s="238"/>
      <c r="V612" s="239"/>
      <c r="W612" s="239"/>
      <c r="X612" s="239"/>
      <c r="Y612" s="239"/>
      <c r="Z612" s="239"/>
      <c r="AA612" s="239"/>
      <c r="AB612" s="239"/>
      <c r="AC612" s="239"/>
      <c r="AD612" s="239"/>
      <c r="AE612" s="239"/>
      <c r="AF612" s="239"/>
      <c r="AG612" s="239"/>
      <c r="AH612" s="239"/>
      <c r="AI612" s="239"/>
      <c r="AJ612" s="240"/>
      <c r="AK612" s="240"/>
      <c r="AL612" s="240"/>
      <c r="AM612" s="240"/>
      <c r="AN612" s="240"/>
      <c r="AO612" s="240"/>
      <c r="AP612" s="240"/>
      <c r="AQ612" s="240"/>
      <c r="AR612" s="240"/>
      <c r="AS612" s="240"/>
      <c r="AT612" s="240"/>
      <c r="AU612" s="240"/>
      <c r="AV612" s="239"/>
      <c r="AW612" s="239"/>
      <c r="AX612" s="239"/>
      <c r="AY612" s="239"/>
      <c r="AZ612" s="239"/>
      <c r="BA612" s="241"/>
      <c r="BB612" s="242"/>
      <c r="BC612" s="243"/>
      <c r="BD612" s="243"/>
      <c r="BE612" s="243"/>
      <c r="BF612" s="243"/>
      <c r="BG612" s="244"/>
      <c r="BH612" s="305"/>
      <c r="BI612" s="243"/>
      <c r="BJ612" s="245"/>
      <c r="BK612" s="243"/>
      <c r="BL612" s="247"/>
      <c r="BM612" s="248"/>
      <c r="BN612" s="267"/>
      <c r="BO612" s="249"/>
      <c r="BP612" s="243"/>
      <c r="BQ612" s="245"/>
      <c r="BR612" s="245"/>
      <c r="BS612" s="245"/>
      <c r="BT612" s="243"/>
      <c r="BU612" s="250"/>
      <c r="BV612" s="251"/>
      <c r="BW612" s="252"/>
      <c r="BX612" s="253"/>
      <c r="BY612" s="252"/>
      <c r="BZ612" s="251"/>
      <c r="CA612" s="252"/>
      <c r="CB612" s="245"/>
      <c r="CC612" s="244"/>
      <c r="CD612" s="244"/>
      <c r="CE612" s="240"/>
      <c r="CF612" s="240"/>
      <c r="CG612" s="240"/>
      <c r="CH612" s="240"/>
      <c r="CI612" s="240"/>
      <c r="CJ612" s="240"/>
      <c r="CK612" s="240"/>
      <c r="CL612" s="240"/>
      <c r="CM612" s="240"/>
      <c r="CN612" s="240"/>
      <c r="CO612" s="240"/>
      <c r="CP612" s="240"/>
      <c r="CQ612" s="240"/>
      <c r="CR612" s="240"/>
      <c r="CS612" s="240"/>
      <c r="CT612" s="240"/>
      <c r="CU612" s="240"/>
      <c r="CV612" s="240"/>
      <c r="CW612" s="240"/>
      <c r="CX612" s="240"/>
      <c r="CY612" s="240"/>
      <c r="CZ612" s="240"/>
      <c r="DA612" s="240"/>
      <c r="DB612" s="240"/>
      <c r="DC612" s="240"/>
      <c r="DD612" s="240"/>
      <c r="DE612" s="245"/>
      <c r="DF612" s="245"/>
      <c r="DG612" s="239"/>
      <c r="DH612" s="239"/>
      <c r="DI612" s="239"/>
      <c r="DJ612" s="240"/>
    </row>
    <row r="613" spans="1:114">
      <c r="A613" s="312"/>
      <c r="I613" s="325"/>
      <c r="J613" s="325"/>
      <c r="K613" s="325"/>
      <c r="L613" s="325"/>
      <c r="M613" s="325"/>
      <c r="N613" s="325"/>
      <c r="O613" s="325"/>
      <c r="P613" s="325"/>
      <c r="Q613" s="325"/>
      <c r="R613" s="325"/>
      <c r="S613" s="325"/>
      <c r="T613" s="325"/>
      <c r="U613" s="238"/>
      <c r="V613" s="239"/>
      <c r="W613" s="239"/>
      <c r="X613" s="239"/>
      <c r="Y613" s="239"/>
      <c r="Z613" s="239"/>
      <c r="AA613" s="239"/>
      <c r="AB613" s="239"/>
      <c r="AC613" s="239"/>
      <c r="AD613" s="239"/>
      <c r="AE613" s="239"/>
      <c r="AF613" s="239"/>
      <c r="AG613" s="239"/>
      <c r="AH613" s="239"/>
      <c r="AI613" s="239"/>
      <c r="AJ613" s="240"/>
      <c r="AK613" s="240"/>
      <c r="AL613" s="240"/>
      <c r="AM613" s="240"/>
      <c r="AN613" s="240"/>
      <c r="AO613" s="240"/>
      <c r="AP613" s="240"/>
      <c r="AQ613" s="240"/>
      <c r="AR613" s="240"/>
      <c r="AS613" s="240"/>
      <c r="AT613" s="240"/>
      <c r="AU613" s="240"/>
      <c r="AV613" s="239"/>
      <c r="AW613" s="239"/>
      <c r="AX613" s="239"/>
      <c r="AY613" s="239"/>
      <c r="AZ613" s="239"/>
      <c r="BA613" s="241"/>
      <c r="BB613" s="242"/>
      <c r="BC613" s="243"/>
      <c r="BD613" s="243"/>
      <c r="BE613" s="243"/>
      <c r="BF613" s="243"/>
      <c r="BG613" s="244"/>
      <c r="BH613" s="305"/>
      <c r="BI613" s="243"/>
      <c r="BJ613" s="245"/>
      <c r="BK613" s="243"/>
      <c r="BL613" s="247"/>
      <c r="BM613" s="248"/>
      <c r="BN613" s="267"/>
      <c r="BO613" s="249"/>
      <c r="BP613" s="243"/>
      <c r="BQ613" s="245"/>
      <c r="BR613" s="245"/>
      <c r="BS613" s="245"/>
      <c r="BT613" s="243"/>
      <c r="BU613" s="250"/>
      <c r="BV613" s="251"/>
      <c r="BW613" s="252"/>
      <c r="BX613" s="253"/>
      <c r="BY613" s="252"/>
      <c r="BZ613" s="251"/>
      <c r="CA613" s="252"/>
      <c r="CB613" s="245"/>
      <c r="CC613" s="244"/>
      <c r="CD613" s="244"/>
      <c r="CE613" s="240"/>
      <c r="CF613" s="240"/>
      <c r="CG613" s="240"/>
      <c r="CH613" s="240"/>
      <c r="CI613" s="240"/>
      <c r="CJ613" s="240"/>
      <c r="CK613" s="240"/>
      <c r="CL613" s="240"/>
      <c r="CM613" s="240"/>
      <c r="CN613" s="240"/>
      <c r="CO613" s="240"/>
      <c r="CP613" s="240"/>
      <c r="CQ613" s="240"/>
      <c r="CR613" s="240"/>
      <c r="CS613" s="240"/>
      <c r="CT613" s="240"/>
      <c r="CU613" s="240"/>
      <c r="CV613" s="240"/>
      <c r="CW613" s="240"/>
      <c r="CX613" s="240"/>
      <c r="CY613" s="240"/>
      <c r="CZ613" s="240"/>
      <c r="DA613" s="240"/>
      <c r="DB613" s="240"/>
      <c r="DC613" s="240"/>
      <c r="DD613" s="240"/>
      <c r="DE613" s="245"/>
      <c r="DF613" s="245"/>
      <c r="DG613" s="239"/>
      <c r="DH613" s="239"/>
      <c r="DI613" s="239"/>
      <c r="DJ613" s="240"/>
    </row>
    <row r="614" spans="1:114">
      <c r="A614" s="312"/>
      <c r="I614" s="326"/>
      <c r="J614" s="326"/>
      <c r="K614" s="326"/>
      <c r="L614" s="326"/>
      <c r="M614" s="326"/>
      <c r="N614" s="326"/>
      <c r="O614" s="326"/>
      <c r="P614" s="326"/>
      <c r="Q614" s="326"/>
      <c r="R614" s="326"/>
      <c r="S614" s="326"/>
      <c r="T614" s="326"/>
      <c r="U614" s="238"/>
      <c r="V614" s="239"/>
      <c r="W614" s="239"/>
      <c r="X614" s="239"/>
      <c r="Y614" s="239"/>
      <c r="Z614" s="239"/>
      <c r="AA614" s="239"/>
      <c r="AB614" s="239"/>
      <c r="AC614" s="239"/>
      <c r="AD614" s="239"/>
      <c r="AE614" s="239"/>
      <c r="AF614" s="239"/>
      <c r="AG614" s="239"/>
      <c r="AH614" s="239"/>
      <c r="AI614" s="239"/>
      <c r="AJ614" s="240"/>
      <c r="AK614" s="240"/>
      <c r="AL614" s="240"/>
      <c r="AM614" s="240"/>
      <c r="AN614" s="240"/>
      <c r="AO614" s="240"/>
      <c r="AP614" s="240"/>
      <c r="AQ614" s="240"/>
      <c r="AR614" s="240"/>
      <c r="AS614" s="240"/>
      <c r="AT614" s="240"/>
      <c r="AU614" s="240"/>
      <c r="AV614" s="239"/>
      <c r="AW614" s="239"/>
      <c r="AX614" s="239"/>
      <c r="AY614" s="239"/>
      <c r="AZ614" s="239"/>
      <c r="BA614" s="241"/>
      <c r="BB614" s="242"/>
      <c r="BC614" s="243"/>
      <c r="BD614" s="243"/>
      <c r="BE614" s="243"/>
      <c r="BF614" s="243"/>
      <c r="BG614" s="244"/>
      <c r="BH614" s="305"/>
      <c r="BI614" s="243"/>
      <c r="BJ614" s="245"/>
      <c r="BK614" s="243"/>
      <c r="BL614" s="247"/>
      <c r="BM614" s="248"/>
      <c r="BN614" s="267"/>
      <c r="BO614" s="249"/>
      <c r="BP614" s="243"/>
      <c r="BQ614" s="245"/>
      <c r="BR614" s="245"/>
      <c r="BS614" s="245"/>
      <c r="BT614" s="243"/>
      <c r="BU614" s="250"/>
      <c r="BV614" s="251"/>
      <c r="BW614" s="252"/>
      <c r="BX614" s="253"/>
      <c r="BY614" s="252"/>
      <c r="BZ614" s="251"/>
      <c r="CA614" s="252"/>
      <c r="CB614" s="245"/>
      <c r="CC614" s="244"/>
      <c r="CD614" s="244"/>
      <c r="CE614" s="240"/>
      <c r="CF614" s="240"/>
      <c r="CG614" s="240"/>
      <c r="CH614" s="240"/>
      <c r="CI614" s="240"/>
      <c r="CJ614" s="240"/>
      <c r="CK614" s="240"/>
      <c r="CL614" s="240"/>
      <c r="CM614" s="240"/>
      <c r="CN614" s="240"/>
      <c r="CO614" s="240"/>
      <c r="CP614" s="240"/>
      <c r="CQ614" s="240"/>
      <c r="CR614" s="240"/>
      <c r="CS614" s="240"/>
      <c r="CT614" s="240"/>
      <c r="CU614" s="240"/>
      <c r="CV614" s="240"/>
      <c r="CW614" s="240"/>
      <c r="CX614" s="240"/>
      <c r="CY614" s="240"/>
      <c r="CZ614" s="240"/>
      <c r="DA614" s="240"/>
      <c r="DB614" s="240"/>
      <c r="DC614" s="240"/>
      <c r="DD614" s="240"/>
      <c r="DE614" s="245"/>
      <c r="DF614" s="245"/>
      <c r="DG614" s="239"/>
      <c r="DH614" s="239"/>
      <c r="DI614" s="239"/>
      <c r="DJ614" s="240"/>
    </row>
    <row r="615" spans="1:114">
      <c r="A615" s="312"/>
      <c r="I615" s="326"/>
      <c r="J615" s="326"/>
      <c r="K615" s="326"/>
      <c r="L615" s="326"/>
      <c r="M615" s="326"/>
      <c r="N615" s="326"/>
      <c r="O615" s="326"/>
      <c r="P615" s="326"/>
      <c r="Q615" s="326"/>
      <c r="R615" s="326"/>
      <c r="S615" s="326"/>
      <c r="T615" s="326"/>
      <c r="U615" s="238"/>
      <c r="V615" s="239"/>
      <c r="W615" s="239"/>
      <c r="X615" s="239"/>
      <c r="Y615" s="239"/>
      <c r="Z615" s="239"/>
      <c r="AA615" s="239"/>
      <c r="AB615" s="239"/>
      <c r="AC615" s="239"/>
      <c r="AD615" s="239"/>
      <c r="AE615" s="239"/>
      <c r="AF615" s="239"/>
      <c r="AG615" s="239"/>
      <c r="AH615" s="239"/>
      <c r="AI615" s="239"/>
      <c r="AJ615" s="240"/>
      <c r="AK615" s="240"/>
      <c r="AL615" s="240"/>
      <c r="AM615" s="240"/>
      <c r="AN615" s="240"/>
      <c r="AO615" s="240"/>
      <c r="AP615" s="240"/>
      <c r="AQ615" s="240"/>
      <c r="AR615" s="240"/>
      <c r="AS615" s="240"/>
      <c r="AT615" s="240"/>
      <c r="AU615" s="240"/>
      <c r="AV615" s="239"/>
      <c r="AW615" s="239"/>
      <c r="AX615" s="239"/>
      <c r="AY615" s="239"/>
      <c r="AZ615" s="239"/>
      <c r="BA615" s="241"/>
      <c r="BB615" s="242"/>
      <c r="BC615" s="243"/>
      <c r="BD615" s="243"/>
      <c r="BE615" s="243"/>
      <c r="BF615" s="243"/>
      <c r="BG615" s="244"/>
      <c r="BH615" s="305"/>
      <c r="BI615" s="243"/>
      <c r="BJ615" s="245"/>
      <c r="BK615" s="243"/>
      <c r="BL615" s="247"/>
      <c r="BM615" s="248"/>
      <c r="BN615" s="267"/>
      <c r="BO615" s="249"/>
      <c r="BP615" s="243"/>
      <c r="BQ615" s="245"/>
      <c r="BR615" s="245"/>
      <c r="BS615" s="245"/>
      <c r="BT615" s="243"/>
      <c r="BU615" s="250"/>
      <c r="BV615" s="251"/>
      <c r="BW615" s="252"/>
      <c r="BX615" s="253"/>
      <c r="BY615" s="252"/>
      <c r="BZ615" s="251"/>
      <c r="CA615" s="252"/>
      <c r="CB615" s="245"/>
      <c r="CC615" s="244"/>
      <c r="CD615" s="244"/>
      <c r="CE615" s="240"/>
      <c r="CF615" s="240"/>
      <c r="CG615" s="240"/>
      <c r="CH615" s="240"/>
      <c r="CI615" s="240"/>
      <c r="CJ615" s="240"/>
      <c r="CK615" s="240"/>
      <c r="CL615" s="240"/>
      <c r="CM615" s="240"/>
      <c r="CN615" s="240"/>
      <c r="CO615" s="240"/>
      <c r="CP615" s="240"/>
      <c r="CQ615" s="240"/>
      <c r="CR615" s="240"/>
      <c r="CS615" s="240"/>
      <c r="CT615" s="240"/>
      <c r="CU615" s="240"/>
      <c r="CV615" s="240"/>
      <c r="CW615" s="240"/>
      <c r="CX615" s="240"/>
      <c r="CY615" s="240"/>
      <c r="CZ615" s="240"/>
      <c r="DA615" s="240"/>
      <c r="DB615" s="240"/>
      <c r="DC615" s="240"/>
      <c r="DD615" s="240"/>
      <c r="DE615" s="245"/>
      <c r="DF615" s="245"/>
      <c r="DG615" s="239"/>
      <c r="DH615" s="239"/>
      <c r="DI615" s="239"/>
      <c r="DJ615" s="240"/>
    </row>
    <row r="616" spans="1:114">
      <c r="A616" s="312"/>
      <c r="I616" s="325"/>
      <c r="J616" s="325"/>
      <c r="K616" s="325"/>
      <c r="L616" s="325"/>
      <c r="M616" s="325"/>
      <c r="N616" s="325"/>
      <c r="O616" s="325"/>
      <c r="P616" s="325"/>
      <c r="Q616" s="325"/>
      <c r="R616" s="325"/>
      <c r="S616" s="325"/>
      <c r="T616" s="325"/>
      <c r="U616" s="238"/>
      <c r="V616" s="239"/>
      <c r="W616" s="239"/>
      <c r="X616" s="239"/>
      <c r="Y616" s="239"/>
      <c r="Z616" s="239"/>
      <c r="AA616" s="239"/>
      <c r="AB616" s="239"/>
      <c r="AC616" s="239"/>
      <c r="AD616" s="239"/>
      <c r="AE616" s="239"/>
      <c r="AF616" s="239"/>
      <c r="AG616" s="239"/>
      <c r="AH616" s="239"/>
      <c r="AI616" s="239"/>
      <c r="AJ616" s="240"/>
      <c r="AK616" s="240"/>
      <c r="AL616" s="240"/>
      <c r="AM616" s="240"/>
      <c r="AN616" s="240"/>
      <c r="AO616" s="240"/>
      <c r="AP616" s="240"/>
      <c r="AQ616" s="240"/>
      <c r="AR616" s="240"/>
      <c r="AS616" s="240"/>
      <c r="AT616" s="240"/>
      <c r="AU616" s="240"/>
      <c r="AV616" s="239"/>
      <c r="AW616" s="239"/>
      <c r="AX616" s="239"/>
      <c r="AY616" s="239"/>
      <c r="AZ616" s="239"/>
      <c r="BA616" s="241"/>
      <c r="BB616" s="242"/>
      <c r="BC616" s="243"/>
      <c r="BD616" s="243"/>
      <c r="BE616" s="243"/>
      <c r="BF616" s="243"/>
      <c r="BG616" s="244"/>
      <c r="BH616" s="305"/>
      <c r="BI616" s="243"/>
      <c r="BJ616" s="245"/>
      <c r="BK616" s="243"/>
      <c r="BL616" s="247"/>
      <c r="BM616" s="248"/>
      <c r="BN616" s="267"/>
      <c r="BO616" s="249"/>
      <c r="BP616" s="243"/>
      <c r="BQ616" s="245"/>
      <c r="BR616" s="245"/>
      <c r="BS616" s="245"/>
      <c r="BT616" s="243"/>
      <c r="BU616" s="250"/>
      <c r="BV616" s="251"/>
      <c r="BW616" s="252"/>
      <c r="BX616" s="253"/>
      <c r="BY616" s="252"/>
      <c r="BZ616" s="251"/>
      <c r="CA616" s="252"/>
      <c r="CB616" s="245"/>
      <c r="CC616" s="244"/>
      <c r="CD616" s="244"/>
      <c r="CE616" s="240"/>
      <c r="CF616" s="240"/>
      <c r="CG616" s="240"/>
      <c r="CH616" s="240"/>
      <c r="CI616" s="240"/>
      <c r="CJ616" s="240"/>
      <c r="CK616" s="240"/>
      <c r="CL616" s="240"/>
      <c r="CM616" s="240"/>
      <c r="CN616" s="240"/>
      <c r="CO616" s="240"/>
      <c r="CP616" s="240"/>
      <c r="CQ616" s="240"/>
      <c r="CR616" s="240"/>
      <c r="CS616" s="240"/>
      <c r="CT616" s="240"/>
      <c r="CU616" s="240"/>
      <c r="CV616" s="240"/>
      <c r="CW616" s="240"/>
      <c r="CX616" s="240"/>
      <c r="CY616" s="240"/>
      <c r="CZ616" s="240"/>
      <c r="DA616" s="240"/>
      <c r="DB616" s="240"/>
      <c r="DC616" s="240"/>
      <c r="DD616" s="240"/>
      <c r="DE616" s="245"/>
      <c r="DF616" s="245"/>
      <c r="DG616" s="239"/>
      <c r="DH616" s="239"/>
      <c r="DI616" s="239"/>
      <c r="DJ616" s="240"/>
    </row>
    <row r="617" spans="1:114">
      <c r="A617" s="312"/>
      <c r="I617" s="325"/>
      <c r="J617" s="325"/>
      <c r="K617" s="325"/>
      <c r="L617" s="325"/>
      <c r="M617" s="325"/>
      <c r="N617" s="325"/>
      <c r="O617" s="325"/>
      <c r="P617" s="325"/>
      <c r="Q617" s="325"/>
      <c r="R617" s="325"/>
      <c r="S617" s="325"/>
      <c r="T617" s="325"/>
      <c r="U617" s="238"/>
      <c r="V617" s="239"/>
      <c r="W617" s="239"/>
      <c r="X617" s="239"/>
      <c r="Y617" s="239"/>
      <c r="Z617" s="239"/>
      <c r="AA617" s="239"/>
      <c r="AB617" s="239"/>
      <c r="AC617" s="239"/>
      <c r="AD617" s="239"/>
      <c r="AE617" s="239"/>
      <c r="AF617" s="239"/>
      <c r="AG617" s="239"/>
      <c r="AH617" s="239"/>
      <c r="AI617" s="239"/>
      <c r="AJ617" s="240"/>
      <c r="AK617" s="240"/>
      <c r="AL617" s="240"/>
      <c r="AM617" s="240"/>
      <c r="AN617" s="240"/>
      <c r="AO617" s="240"/>
      <c r="AP617" s="240"/>
      <c r="AQ617" s="240"/>
      <c r="AR617" s="240"/>
      <c r="AS617" s="240"/>
      <c r="AT617" s="240"/>
      <c r="AU617" s="240"/>
      <c r="AV617" s="239"/>
      <c r="AW617" s="239"/>
      <c r="AX617" s="239"/>
      <c r="AY617" s="239"/>
      <c r="AZ617" s="239"/>
      <c r="BA617" s="241"/>
      <c r="BB617" s="242"/>
      <c r="BC617" s="243"/>
      <c r="BD617" s="243"/>
      <c r="BE617" s="243"/>
      <c r="BF617" s="243"/>
      <c r="BG617" s="244"/>
      <c r="BH617" s="305"/>
      <c r="BI617" s="243"/>
      <c r="BJ617" s="245"/>
      <c r="BK617" s="243"/>
      <c r="BL617" s="247"/>
      <c r="BM617" s="248"/>
      <c r="BN617" s="267"/>
      <c r="BO617" s="249"/>
      <c r="BP617" s="243"/>
      <c r="BQ617" s="245"/>
      <c r="BR617" s="245"/>
      <c r="BS617" s="245"/>
      <c r="BT617" s="243"/>
      <c r="BU617" s="250"/>
      <c r="BV617" s="251"/>
      <c r="BW617" s="252"/>
      <c r="BX617" s="253"/>
      <c r="BY617" s="252"/>
      <c r="BZ617" s="251"/>
      <c r="CA617" s="252"/>
      <c r="CB617" s="245"/>
      <c r="CC617" s="244"/>
      <c r="CD617" s="244"/>
      <c r="CE617" s="240"/>
      <c r="CF617" s="240"/>
      <c r="CG617" s="240"/>
      <c r="CH617" s="240"/>
      <c r="CI617" s="240"/>
      <c r="CJ617" s="240"/>
      <c r="CK617" s="240"/>
      <c r="CL617" s="240"/>
      <c r="CM617" s="240"/>
      <c r="CN617" s="240"/>
      <c r="CO617" s="240"/>
      <c r="CP617" s="240"/>
      <c r="CQ617" s="240"/>
      <c r="CR617" s="240"/>
      <c r="CS617" s="240"/>
      <c r="CT617" s="240"/>
      <c r="CU617" s="240"/>
      <c r="CV617" s="240"/>
      <c r="CW617" s="240"/>
      <c r="CX617" s="240"/>
      <c r="CY617" s="240"/>
      <c r="CZ617" s="240"/>
      <c r="DA617" s="240"/>
      <c r="DB617" s="240"/>
      <c r="DC617" s="240"/>
      <c r="DD617" s="240"/>
      <c r="DE617" s="245"/>
      <c r="DF617" s="245"/>
      <c r="DG617" s="239"/>
      <c r="DH617" s="239"/>
      <c r="DI617" s="239"/>
      <c r="DJ617" s="240"/>
    </row>
    <row r="618" spans="1:114">
      <c r="A618" s="312"/>
      <c r="I618" s="326"/>
      <c r="J618" s="326"/>
      <c r="K618" s="326"/>
      <c r="L618" s="326"/>
      <c r="M618" s="326"/>
      <c r="N618" s="326"/>
      <c r="O618" s="326"/>
      <c r="P618" s="326"/>
      <c r="Q618" s="326"/>
      <c r="R618" s="326"/>
      <c r="S618" s="326"/>
      <c r="T618" s="326"/>
      <c r="U618" s="238"/>
      <c r="V618" s="239"/>
      <c r="W618" s="239"/>
      <c r="X618" s="239"/>
      <c r="Y618" s="239"/>
      <c r="Z618" s="239"/>
      <c r="AA618" s="239"/>
      <c r="AB618" s="239"/>
      <c r="AC618" s="239"/>
      <c r="AD618" s="239"/>
      <c r="AE618" s="239"/>
      <c r="AF618" s="239"/>
      <c r="AG618" s="239"/>
      <c r="AH618" s="239"/>
      <c r="AI618" s="239"/>
      <c r="AJ618" s="240"/>
      <c r="AK618" s="240"/>
      <c r="AL618" s="240"/>
      <c r="AM618" s="240"/>
      <c r="AN618" s="240"/>
      <c r="AO618" s="240"/>
      <c r="AP618" s="240"/>
      <c r="AQ618" s="240"/>
      <c r="AR618" s="240"/>
      <c r="AS618" s="240"/>
      <c r="AT618" s="240"/>
      <c r="AU618" s="240"/>
      <c r="AV618" s="239"/>
      <c r="AW618" s="239"/>
      <c r="AX618" s="239"/>
      <c r="AY618" s="239"/>
      <c r="AZ618" s="239"/>
      <c r="BA618" s="241"/>
      <c r="BB618" s="242"/>
      <c r="BC618" s="243"/>
      <c r="BD618" s="243"/>
      <c r="BE618" s="243"/>
      <c r="BF618" s="243"/>
      <c r="BG618" s="244"/>
      <c r="BH618" s="305"/>
      <c r="BI618" s="243"/>
      <c r="BJ618" s="245"/>
      <c r="BK618" s="243"/>
      <c r="BL618" s="247"/>
      <c r="BM618" s="248"/>
      <c r="BN618" s="267"/>
      <c r="BO618" s="249"/>
      <c r="BP618" s="243"/>
      <c r="BQ618" s="245"/>
      <c r="BR618" s="245"/>
      <c r="BS618" s="245"/>
      <c r="BT618" s="243"/>
      <c r="BU618" s="250"/>
      <c r="BV618" s="251"/>
      <c r="BW618" s="252"/>
      <c r="BX618" s="253"/>
      <c r="BY618" s="252"/>
      <c r="BZ618" s="251"/>
      <c r="CA618" s="252"/>
      <c r="CB618" s="245"/>
      <c r="CC618" s="244"/>
      <c r="CD618" s="244"/>
      <c r="CE618" s="240"/>
      <c r="CF618" s="240"/>
      <c r="CG618" s="240"/>
      <c r="CH618" s="240"/>
      <c r="CI618" s="240"/>
      <c r="CJ618" s="240"/>
      <c r="CK618" s="240"/>
      <c r="CL618" s="240"/>
      <c r="CM618" s="240"/>
      <c r="CN618" s="240"/>
      <c r="CO618" s="240"/>
      <c r="CP618" s="240"/>
      <c r="CQ618" s="240"/>
      <c r="CR618" s="240"/>
      <c r="CS618" s="240"/>
      <c r="CT618" s="240"/>
      <c r="CU618" s="240"/>
      <c r="CV618" s="240"/>
      <c r="CW618" s="240"/>
      <c r="CX618" s="240"/>
      <c r="CY618" s="240"/>
      <c r="CZ618" s="240"/>
      <c r="DA618" s="240"/>
      <c r="DB618" s="240"/>
      <c r="DC618" s="240"/>
      <c r="DD618" s="240"/>
      <c r="DE618" s="245"/>
      <c r="DF618" s="245"/>
      <c r="DG618" s="239"/>
      <c r="DH618" s="239"/>
      <c r="DI618" s="239"/>
      <c r="DJ618" s="240"/>
    </row>
    <row r="619" spans="1:114">
      <c r="A619" s="312"/>
      <c r="I619" s="326"/>
      <c r="J619" s="326"/>
      <c r="K619" s="326"/>
      <c r="L619" s="326"/>
      <c r="M619" s="326"/>
      <c r="N619" s="326"/>
      <c r="O619" s="326"/>
      <c r="P619" s="326"/>
      <c r="Q619" s="326"/>
      <c r="R619" s="326"/>
      <c r="S619" s="326"/>
      <c r="T619" s="326"/>
      <c r="U619" s="238"/>
      <c r="V619" s="239"/>
      <c r="W619" s="239"/>
      <c r="X619" s="239"/>
      <c r="Y619" s="239"/>
      <c r="Z619" s="239"/>
      <c r="AA619" s="239"/>
      <c r="AB619" s="239"/>
      <c r="AC619" s="239"/>
      <c r="AD619" s="239"/>
      <c r="AE619" s="239"/>
      <c r="AF619" s="239"/>
      <c r="AG619" s="239"/>
      <c r="AH619" s="239"/>
      <c r="AI619" s="239"/>
      <c r="AJ619" s="240"/>
      <c r="AK619" s="240"/>
      <c r="AL619" s="240"/>
      <c r="AM619" s="240"/>
      <c r="AN619" s="240"/>
      <c r="AO619" s="240"/>
      <c r="AP619" s="240"/>
      <c r="AQ619" s="240"/>
      <c r="AR619" s="240"/>
      <c r="AS619" s="240"/>
      <c r="AT619" s="240"/>
      <c r="AU619" s="240"/>
      <c r="AV619" s="239"/>
      <c r="AW619" s="239"/>
      <c r="AX619" s="239"/>
      <c r="AY619" s="239"/>
      <c r="AZ619" s="239"/>
      <c r="BA619" s="241"/>
      <c r="BB619" s="242"/>
      <c r="BC619" s="243"/>
      <c r="BD619" s="243"/>
      <c r="BE619" s="243"/>
      <c r="BF619" s="243"/>
      <c r="BG619" s="244"/>
      <c r="BH619" s="305"/>
      <c r="BI619" s="243"/>
      <c r="BJ619" s="245"/>
      <c r="BK619" s="243"/>
      <c r="BL619" s="247"/>
      <c r="BM619" s="248"/>
      <c r="BN619" s="267"/>
      <c r="BO619" s="249"/>
      <c r="BP619" s="243"/>
      <c r="BQ619" s="245"/>
      <c r="BR619" s="245"/>
      <c r="BS619" s="245"/>
      <c r="BT619" s="243"/>
      <c r="BU619" s="250"/>
      <c r="BV619" s="251"/>
      <c r="BW619" s="252"/>
      <c r="BX619" s="253"/>
      <c r="BY619" s="252"/>
      <c r="BZ619" s="251"/>
      <c r="CA619" s="252"/>
      <c r="CB619" s="245"/>
      <c r="CC619" s="244"/>
      <c r="CD619" s="244"/>
      <c r="CE619" s="240"/>
      <c r="CF619" s="240"/>
      <c r="CG619" s="240"/>
      <c r="CH619" s="240"/>
      <c r="CI619" s="240"/>
      <c r="CJ619" s="240"/>
      <c r="CK619" s="240"/>
      <c r="CL619" s="240"/>
      <c r="CM619" s="240"/>
      <c r="CN619" s="240"/>
      <c r="CO619" s="240"/>
      <c r="CP619" s="240"/>
      <c r="CQ619" s="240"/>
      <c r="CR619" s="240"/>
      <c r="CS619" s="240"/>
      <c r="CT619" s="240"/>
      <c r="CU619" s="240"/>
      <c r="CV619" s="240"/>
      <c r="CW619" s="240"/>
      <c r="CX619" s="240"/>
      <c r="CY619" s="240"/>
      <c r="CZ619" s="240"/>
      <c r="DA619" s="240"/>
      <c r="DB619" s="240"/>
      <c r="DC619" s="240"/>
      <c r="DD619" s="240"/>
      <c r="DE619" s="245"/>
      <c r="DF619" s="245"/>
      <c r="DG619" s="239"/>
      <c r="DH619" s="239"/>
      <c r="DI619" s="239"/>
      <c r="DJ619" s="240"/>
    </row>
    <row r="620" spans="1:114">
      <c r="A620" s="312"/>
      <c r="I620" s="325"/>
      <c r="J620" s="325"/>
      <c r="K620" s="325"/>
      <c r="L620" s="325"/>
      <c r="M620" s="325"/>
      <c r="N620" s="325"/>
      <c r="O620" s="325"/>
      <c r="P620" s="325"/>
      <c r="Q620" s="325"/>
      <c r="R620" s="325"/>
      <c r="S620" s="325"/>
      <c r="T620" s="325"/>
      <c r="U620" s="238"/>
      <c r="V620" s="239"/>
      <c r="W620" s="239"/>
      <c r="X620" s="239"/>
      <c r="Y620" s="239"/>
      <c r="Z620" s="239"/>
      <c r="AA620" s="239"/>
      <c r="AB620" s="239"/>
      <c r="AC620" s="239"/>
      <c r="AD620" s="239"/>
      <c r="AE620" s="239"/>
      <c r="AF620" s="239"/>
      <c r="AG620" s="239"/>
      <c r="AH620" s="239"/>
      <c r="AI620" s="239"/>
      <c r="AJ620" s="240"/>
      <c r="AK620" s="240"/>
      <c r="AL620" s="240"/>
      <c r="AM620" s="240"/>
      <c r="AN620" s="240"/>
      <c r="AO620" s="240"/>
      <c r="AP620" s="240"/>
      <c r="AQ620" s="240"/>
      <c r="AR620" s="240"/>
      <c r="AS620" s="240"/>
      <c r="AT620" s="240"/>
      <c r="AU620" s="240"/>
      <c r="AV620" s="239"/>
      <c r="AW620" s="239"/>
      <c r="AX620" s="239"/>
      <c r="AY620" s="239"/>
      <c r="AZ620" s="239"/>
      <c r="BA620" s="241"/>
      <c r="BB620" s="242"/>
      <c r="BC620" s="243"/>
      <c r="BD620" s="243"/>
      <c r="BE620" s="243"/>
      <c r="BF620" s="243"/>
      <c r="BG620" s="244"/>
      <c r="BH620" s="305"/>
      <c r="BI620" s="243"/>
      <c r="BJ620" s="245"/>
      <c r="BK620" s="243"/>
      <c r="BL620" s="247"/>
      <c r="BM620" s="248"/>
      <c r="BN620" s="267"/>
      <c r="BO620" s="249"/>
      <c r="BP620" s="243"/>
      <c r="BQ620" s="245"/>
      <c r="BR620" s="245"/>
      <c r="BS620" s="245"/>
      <c r="BT620" s="243"/>
      <c r="BU620" s="250"/>
      <c r="BV620" s="251"/>
      <c r="BW620" s="252"/>
      <c r="BX620" s="253"/>
      <c r="BY620" s="252"/>
      <c r="BZ620" s="251"/>
      <c r="CA620" s="252"/>
      <c r="CB620" s="245"/>
      <c r="CC620" s="244"/>
      <c r="CD620" s="244"/>
      <c r="CE620" s="240"/>
      <c r="CF620" s="240"/>
      <c r="CG620" s="240"/>
      <c r="CH620" s="240"/>
      <c r="CI620" s="240"/>
      <c r="CJ620" s="240"/>
      <c r="CK620" s="240"/>
      <c r="CL620" s="240"/>
      <c r="CM620" s="240"/>
      <c r="CN620" s="240"/>
      <c r="CO620" s="240"/>
      <c r="CP620" s="240"/>
      <c r="CQ620" s="240"/>
      <c r="CR620" s="240"/>
      <c r="CS620" s="240"/>
      <c r="CT620" s="240"/>
      <c r="CU620" s="240"/>
      <c r="CV620" s="240"/>
      <c r="CW620" s="240"/>
      <c r="CX620" s="240"/>
      <c r="CY620" s="240"/>
      <c r="CZ620" s="240"/>
      <c r="DA620" s="240"/>
      <c r="DB620" s="240"/>
      <c r="DC620" s="240"/>
      <c r="DD620" s="240"/>
      <c r="DE620" s="245"/>
      <c r="DF620" s="245"/>
      <c r="DG620" s="239"/>
      <c r="DH620" s="239"/>
      <c r="DI620" s="239"/>
      <c r="DJ620" s="240"/>
    </row>
    <row r="621" spans="1:114">
      <c r="A621" s="312"/>
      <c r="I621" s="325"/>
      <c r="J621" s="325"/>
      <c r="K621" s="325"/>
      <c r="L621" s="325"/>
      <c r="M621" s="325"/>
      <c r="N621" s="325"/>
      <c r="O621" s="325"/>
      <c r="P621" s="325"/>
      <c r="Q621" s="325"/>
      <c r="R621" s="325"/>
      <c r="S621" s="325"/>
      <c r="T621" s="325"/>
      <c r="U621" s="238"/>
      <c r="V621" s="239"/>
      <c r="W621" s="239"/>
      <c r="X621" s="239"/>
      <c r="Y621" s="239"/>
      <c r="Z621" s="239"/>
      <c r="AA621" s="239"/>
      <c r="AB621" s="239"/>
      <c r="AC621" s="239"/>
      <c r="AD621" s="239"/>
      <c r="AE621" s="239"/>
      <c r="AF621" s="239"/>
      <c r="AG621" s="239"/>
      <c r="AH621" s="239"/>
      <c r="AI621" s="239"/>
      <c r="AJ621" s="240"/>
      <c r="AK621" s="240"/>
      <c r="AL621" s="240"/>
      <c r="AM621" s="240"/>
      <c r="AN621" s="240"/>
      <c r="AO621" s="240"/>
      <c r="AP621" s="240"/>
      <c r="AQ621" s="240"/>
      <c r="AR621" s="240"/>
      <c r="AS621" s="240"/>
      <c r="AT621" s="240"/>
      <c r="AU621" s="240"/>
      <c r="AV621" s="239"/>
      <c r="AW621" s="239"/>
      <c r="AX621" s="239"/>
      <c r="AY621" s="239"/>
      <c r="AZ621" s="239"/>
      <c r="BA621" s="241"/>
      <c r="BB621" s="242"/>
      <c r="BC621" s="243"/>
      <c r="BD621" s="243"/>
      <c r="BE621" s="243"/>
      <c r="BF621" s="243"/>
      <c r="BG621" s="244"/>
      <c r="BH621" s="305"/>
      <c r="BI621" s="243"/>
      <c r="BJ621" s="245"/>
      <c r="BK621" s="243"/>
      <c r="BL621" s="247"/>
      <c r="BM621" s="248"/>
      <c r="BN621" s="267"/>
      <c r="BO621" s="249"/>
      <c r="BP621" s="243"/>
      <c r="BQ621" s="245"/>
      <c r="BR621" s="245"/>
      <c r="BS621" s="245"/>
      <c r="BT621" s="243"/>
      <c r="BU621" s="250"/>
      <c r="BV621" s="251"/>
      <c r="BW621" s="252"/>
      <c r="BX621" s="253"/>
      <c r="BY621" s="252"/>
      <c r="BZ621" s="251"/>
      <c r="CA621" s="252"/>
      <c r="CB621" s="245"/>
      <c r="CC621" s="244"/>
      <c r="CD621" s="244"/>
      <c r="CE621" s="240"/>
      <c r="CF621" s="240"/>
      <c r="CG621" s="240"/>
      <c r="CH621" s="240"/>
      <c r="CI621" s="240"/>
      <c r="CJ621" s="240"/>
      <c r="CK621" s="240"/>
      <c r="CL621" s="240"/>
      <c r="CM621" s="240"/>
      <c r="CN621" s="240"/>
      <c r="CO621" s="240"/>
      <c r="CP621" s="240"/>
      <c r="CQ621" s="240"/>
      <c r="CR621" s="240"/>
      <c r="CS621" s="240"/>
      <c r="CT621" s="240"/>
      <c r="CU621" s="240"/>
      <c r="CV621" s="240"/>
      <c r="CW621" s="240"/>
      <c r="CX621" s="240"/>
      <c r="CY621" s="240"/>
      <c r="CZ621" s="240"/>
      <c r="DA621" s="240"/>
      <c r="DB621" s="240"/>
      <c r="DC621" s="240"/>
      <c r="DD621" s="240"/>
      <c r="DE621" s="245"/>
      <c r="DF621" s="245"/>
      <c r="DG621" s="239"/>
      <c r="DH621" s="239"/>
      <c r="DI621" s="239"/>
      <c r="DJ621" s="240"/>
    </row>
    <row r="622" spans="1:114">
      <c r="A622" s="312"/>
      <c r="I622" s="326"/>
      <c r="J622" s="326"/>
      <c r="K622" s="326"/>
      <c r="L622" s="326"/>
      <c r="M622" s="326"/>
      <c r="N622" s="326"/>
      <c r="O622" s="326"/>
      <c r="P622" s="326"/>
      <c r="Q622" s="326"/>
      <c r="R622" s="326"/>
      <c r="S622" s="326"/>
      <c r="T622" s="326"/>
      <c r="U622" s="238"/>
      <c r="V622" s="239"/>
      <c r="W622" s="239"/>
      <c r="X622" s="239"/>
      <c r="Y622" s="239"/>
      <c r="Z622" s="239"/>
      <c r="AA622" s="239"/>
      <c r="AB622" s="239"/>
      <c r="AC622" s="239"/>
      <c r="AD622" s="239"/>
      <c r="AE622" s="239"/>
      <c r="AF622" s="239"/>
      <c r="AG622" s="239"/>
      <c r="AH622" s="239"/>
      <c r="AI622" s="239"/>
      <c r="AJ622" s="240"/>
      <c r="AK622" s="240"/>
      <c r="AL622" s="240"/>
      <c r="AM622" s="240"/>
      <c r="AN622" s="240"/>
      <c r="AO622" s="240"/>
      <c r="AP622" s="240"/>
      <c r="AQ622" s="240"/>
      <c r="AR622" s="240"/>
      <c r="AS622" s="240"/>
      <c r="AT622" s="240"/>
      <c r="AU622" s="240"/>
      <c r="AV622" s="239"/>
      <c r="AW622" s="239"/>
      <c r="AX622" s="239"/>
      <c r="AY622" s="239"/>
      <c r="AZ622" s="239"/>
      <c r="BA622" s="241"/>
      <c r="BB622" s="242"/>
      <c r="BC622" s="243"/>
      <c r="BD622" s="243"/>
      <c r="BE622" s="243"/>
      <c r="BF622" s="243"/>
      <c r="BG622" s="244"/>
      <c r="BH622" s="305"/>
      <c r="BI622" s="243"/>
      <c r="BJ622" s="245"/>
      <c r="BK622" s="243"/>
      <c r="BL622" s="247"/>
      <c r="BM622" s="248"/>
      <c r="BN622" s="267"/>
      <c r="BO622" s="249"/>
      <c r="BP622" s="243"/>
      <c r="BQ622" s="245"/>
      <c r="BR622" s="245"/>
      <c r="BS622" s="245"/>
      <c r="BT622" s="243"/>
      <c r="BU622" s="250"/>
      <c r="BV622" s="251"/>
      <c r="BW622" s="252"/>
      <c r="BX622" s="253"/>
      <c r="BY622" s="252"/>
      <c r="BZ622" s="251"/>
      <c r="CA622" s="252"/>
      <c r="CB622" s="245"/>
      <c r="CC622" s="244"/>
      <c r="CD622" s="244"/>
      <c r="CE622" s="240"/>
      <c r="CF622" s="240"/>
      <c r="CG622" s="240"/>
      <c r="CH622" s="240"/>
      <c r="CI622" s="240"/>
      <c r="CJ622" s="240"/>
      <c r="CK622" s="240"/>
      <c r="CL622" s="240"/>
      <c r="CM622" s="240"/>
      <c r="CN622" s="240"/>
      <c r="CO622" s="240"/>
      <c r="CP622" s="240"/>
      <c r="CQ622" s="240"/>
      <c r="CR622" s="240"/>
      <c r="CS622" s="240"/>
      <c r="CT622" s="240"/>
      <c r="CU622" s="240"/>
      <c r="CV622" s="240"/>
      <c r="CW622" s="240"/>
      <c r="CX622" s="240"/>
      <c r="CY622" s="240"/>
      <c r="CZ622" s="240"/>
      <c r="DA622" s="240"/>
      <c r="DB622" s="240"/>
      <c r="DC622" s="240"/>
      <c r="DD622" s="240"/>
      <c r="DE622" s="245"/>
      <c r="DF622" s="245"/>
      <c r="DG622" s="239"/>
      <c r="DH622" s="239"/>
      <c r="DI622" s="239"/>
      <c r="DJ622" s="240"/>
    </row>
    <row r="623" spans="1:114">
      <c r="A623" s="312"/>
      <c r="I623" s="326"/>
      <c r="J623" s="326"/>
      <c r="K623" s="326"/>
      <c r="L623" s="326"/>
      <c r="M623" s="326"/>
      <c r="N623" s="326"/>
      <c r="O623" s="326"/>
      <c r="P623" s="326"/>
      <c r="Q623" s="326"/>
      <c r="R623" s="326"/>
      <c r="S623" s="326"/>
      <c r="T623" s="326"/>
      <c r="U623" s="238"/>
      <c r="V623" s="239"/>
      <c r="W623" s="239"/>
      <c r="X623" s="239"/>
      <c r="Y623" s="239"/>
      <c r="Z623" s="239"/>
      <c r="AA623" s="239"/>
      <c r="AB623" s="239"/>
      <c r="AC623" s="239"/>
      <c r="AD623" s="239"/>
      <c r="AE623" s="239"/>
      <c r="AF623" s="239"/>
      <c r="AG623" s="239"/>
      <c r="AH623" s="239"/>
      <c r="AI623" s="239"/>
      <c r="AJ623" s="240"/>
      <c r="AK623" s="240"/>
      <c r="AL623" s="240"/>
      <c r="AM623" s="240"/>
      <c r="AN623" s="240"/>
      <c r="AO623" s="240"/>
      <c r="AP623" s="240"/>
      <c r="AQ623" s="240"/>
      <c r="AR623" s="240"/>
      <c r="AS623" s="240"/>
      <c r="AT623" s="240"/>
      <c r="AU623" s="240"/>
      <c r="AV623" s="239"/>
      <c r="AW623" s="239"/>
      <c r="AX623" s="239"/>
      <c r="AY623" s="239"/>
      <c r="AZ623" s="239"/>
      <c r="BA623" s="241"/>
      <c r="BB623" s="242"/>
      <c r="BC623" s="243"/>
      <c r="BD623" s="243"/>
      <c r="BE623" s="243"/>
      <c r="BF623" s="243"/>
      <c r="BG623" s="244"/>
      <c r="BH623" s="305"/>
      <c r="BI623" s="243"/>
      <c r="BJ623" s="245"/>
      <c r="BK623" s="243"/>
      <c r="BL623" s="247"/>
      <c r="BM623" s="248"/>
      <c r="BN623" s="267"/>
      <c r="BO623" s="249"/>
      <c r="BP623" s="243"/>
      <c r="BQ623" s="245"/>
      <c r="BR623" s="245"/>
      <c r="BS623" s="245"/>
      <c r="BT623" s="243"/>
      <c r="BU623" s="250"/>
      <c r="BV623" s="251"/>
      <c r="BW623" s="252"/>
      <c r="BX623" s="253"/>
      <c r="BY623" s="252"/>
      <c r="BZ623" s="251"/>
      <c r="CA623" s="252"/>
      <c r="CB623" s="245"/>
      <c r="CC623" s="244"/>
      <c r="CD623" s="244"/>
      <c r="CE623" s="240"/>
      <c r="CF623" s="240"/>
      <c r="CG623" s="240"/>
      <c r="CH623" s="240"/>
      <c r="CI623" s="240"/>
      <c r="CJ623" s="240"/>
      <c r="CK623" s="240"/>
      <c r="CL623" s="240"/>
      <c r="CM623" s="240"/>
      <c r="CN623" s="240"/>
      <c r="CO623" s="240"/>
      <c r="CP623" s="240"/>
      <c r="CQ623" s="240"/>
      <c r="CR623" s="240"/>
      <c r="CS623" s="240"/>
      <c r="CT623" s="240"/>
      <c r="CU623" s="240"/>
      <c r="CV623" s="240"/>
      <c r="CW623" s="240"/>
      <c r="CX623" s="240"/>
      <c r="CY623" s="240"/>
      <c r="CZ623" s="240"/>
      <c r="DA623" s="240"/>
      <c r="DB623" s="240"/>
      <c r="DC623" s="240"/>
      <c r="DD623" s="240"/>
      <c r="DE623" s="245"/>
      <c r="DF623" s="245"/>
      <c r="DG623" s="239"/>
      <c r="DH623" s="239"/>
      <c r="DI623" s="239"/>
      <c r="DJ623" s="240"/>
    </row>
    <row r="624" spans="1:114">
      <c r="A624" s="312"/>
      <c r="I624" s="325"/>
      <c r="J624" s="325"/>
      <c r="K624" s="325"/>
      <c r="L624" s="325"/>
      <c r="M624" s="325"/>
      <c r="N624" s="325"/>
      <c r="O624" s="325"/>
      <c r="P624" s="325"/>
      <c r="Q624" s="325"/>
      <c r="R624" s="325"/>
      <c r="S624" s="325"/>
      <c r="T624" s="325"/>
      <c r="U624" s="238"/>
      <c r="V624" s="239"/>
      <c r="W624" s="239"/>
      <c r="X624" s="239"/>
      <c r="Y624" s="239"/>
      <c r="Z624" s="239"/>
      <c r="AA624" s="239"/>
      <c r="AB624" s="239"/>
      <c r="AC624" s="239"/>
      <c r="AD624" s="239"/>
      <c r="AE624" s="239"/>
      <c r="AF624" s="239"/>
      <c r="AG624" s="239"/>
      <c r="AH624" s="239"/>
      <c r="AI624" s="239"/>
      <c r="AJ624" s="240"/>
      <c r="AK624" s="240"/>
      <c r="AL624" s="240"/>
      <c r="AM624" s="240"/>
      <c r="AN624" s="240"/>
      <c r="AO624" s="240"/>
      <c r="AP624" s="240"/>
      <c r="AQ624" s="240"/>
      <c r="AR624" s="240"/>
      <c r="AS624" s="240"/>
      <c r="AT624" s="240"/>
      <c r="AU624" s="240"/>
      <c r="AV624" s="239"/>
      <c r="AW624" s="239"/>
      <c r="AX624" s="239"/>
      <c r="AY624" s="239"/>
      <c r="AZ624" s="239"/>
      <c r="BA624" s="241"/>
      <c r="BB624" s="242"/>
      <c r="BC624" s="243"/>
      <c r="BD624" s="243"/>
      <c r="BE624" s="243"/>
      <c r="BF624" s="243"/>
      <c r="BG624" s="244"/>
      <c r="BH624" s="305"/>
      <c r="BI624" s="243"/>
      <c r="BJ624" s="245"/>
      <c r="BK624" s="243"/>
      <c r="BL624" s="247"/>
      <c r="BM624" s="248"/>
      <c r="BN624" s="267"/>
      <c r="BO624" s="249"/>
      <c r="BP624" s="243"/>
      <c r="BQ624" s="245"/>
      <c r="BR624" s="245"/>
      <c r="BS624" s="245"/>
      <c r="BT624" s="243"/>
      <c r="BU624" s="250"/>
      <c r="BV624" s="251"/>
      <c r="BW624" s="252"/>
      <c r="BX624" s="253"/>
      <c r="BY624" s="252"/>
      <c r="BZ624" s="251"/>
      <c r="CA624" s="252"/>
      <c r="CB624" s="245"/>
      <c r="CC624" s="244"/>
      <c r="CD624" s="244"/>
      <c r="CE624" s="240"/>
      <c r="CF624" s="240"/>
      <c r="CG624" s="240"/>
      <c r="CH624" s="240"/>
      <c r="CI624" s="240"/>
      <c r="CJ624" s="240"/>
      <c r="CK624" s="240"/>
      <c r="CL624" s="240"/>
      <c r="CM624" s="240"/>
      <c r="CN624" s="240"/>
      <c r="CO624" s="240"/>
      <c r="CP624" s="240"/>
      <c r="CQ624" s="240"/>
      <c r="CR624" s="240"/>
      <c r="CS624" s="240"/>
      <c r="CT624" s="240"/>
      <c r="CU624" s="240"/>
      <c r="CV624" s="240"/>
      <c r="CW624" s="240"/>
      <c r="CX624" s="240"/>
      <c r="CY624" s="240"/>
      <c r="CZ624" s="240"/>
      <c r="DA624" s="240"/>
      <c r="DB624" s="240"/>
      <c r="DC624" s="240"/>
      <c r="DD624" s="240"/>
      <c r="DE624" s="245"/>
      <c r="DF624" s="245"/>
      <c r="DG624" s="239"/>
      <c r="DH624" s="239"/>
      <c r="DI624" s="239"/>
      <c r="DJ624" s="240"/>
    </row>
    <row r="625" spans="1:114">
      <c r="A625" s="312"/>
      <c r="I625" s="325"/>
      <c r="J625" s="325"/>
      <c r="K625" s="325"/>
      <c r="L625" s="325"/>
      <c r="M625" s="325"/>
      <c r="N625" s="325"/>
      <c r="O625" s="325"/>
      <c r="P625" s="325"/>
      <c r="Q625" s="325"/>
      <c r="R625" s="325"/>
      <c r="S625" s="325"/>
      <c r="T625" s="325"/>
      <c r="U625" s="238"/>
      <c r="V625" s="239"/>
      <c r="W625" s="239"/>
      <c r="X625" s="239"/>
      <c r="Y625" s="239"/>
      <c r="Z625" s="239"/>
      <c r="AA625" s="239"/>
      <c r="AB625" s="239"/>
      <c r="AC625" s="239"/>
      <c r="AD625" s="239"/>
      <c r="AE625" s="239"/>
      <c r="AF625" s="239"/>
      <c r="AG625" s="239"/>
      <c r="AH625" s="239"/>
      <c r="AI625" s="239"/>
      <c r="AJ625" s="240"/>
      <c r="AK625" s="240"/>
      <c r="AL625" s="240"/>
      <c r="AM625" s="240"/>
      <c r="AN625" s="240"/>
      <c r="AO625" s="240"/>
      <c r="AP625" s="240"/>
      <c r="AQ625" s="240"/>
      <c r="AR625" s="240"/>
      <c r="AS625" s="240"/>
      <c r="AT625" s="240"/>
      <c r="AU625" s="240"/>
      <c r="AV625" s="239"/>
      <c r="AW625" s="239"/>
      <c r="AX625" s="239"/>
      <c r="AY625" s="239"/>
      <c r="AZ625" s="239"/>
      <c r="BA625" s="241"/>
      <c r="BB625" s="242"/>
      <c r="BC625" s="243"/>
      <c r="BD625" s="243"/>
      <c r="BE625" s="243"/>
      <c r="BF625" s="243"/>
      <c r="BG625" s="244"/>
      <c r="BH625" s="305"/>
      <c r="BI625" s="243"/>
      <c r="BJ625" s="245"/>
      <c r="BK625" s="243"/>
      <c r="BL625" s="247"/>
      <c r="BM625" s="248"/>
      <c r="BN625" s="267"/>
      <c r="BO625" s="249"/>
      <c r="BP625" s="243"/>
      <c r="BQ625" s="245"/>
      <c r="BR625" s="245"/>
      <c r="BS625" s="245"/>
      <c r="BT625" s="243"/>
      <c r="BU625" s="250"/>
      <c r="BV625" s="251"/>
      <c r="BW625" s="252"/>
      <c r="BX625" s="253"/>
      <c r="BY625" s="252"/>
      <c r="BZ625" s="251"/>
      <c r="CA625" s="252"/>
      <c r="CB625" s="245"/>
      <c r="CC625" s="244"/>
      <c r="CD625" s="244"/>
      <c r="CE625" s="240"/>
      <c r="CF625" s="240"/>
      <c r="CG625" s="240"/>
      <c r="CH625" s="240"/>
      <c r="CI625" s="240"/>
      <c r="CJ625" s="240"/>
      <c r="CK625" s="240"/>
      <c r="CL625" s="240"/>
      <c r="CM625" s="240"/>
      <c r="CN625" s="240"/>
      <c r="CO625" s="240"/>
      <c r="CP625" s="240"/>
      <c r="CQ625" s="240"/>
      <c r="CR625" s="240"/>
      <c r="CS625" s="240"/>
      <c r="CT625" s="240"/>
      <c r="CU625" s="240"/>
      <c r="CV625" s="240"/>
      <c r="CW625" s="240"/>
      <c r="CX625" s="240"/>
      <c r="CY625" s="240"/>
      <c r="CZ625" s="240"/>
      <c r="DA625" s="240"/>
      <c r="DB625" s="240"/>
      <c r="DC625" s="240"/>
      <c r="DD625" s="240"/>
      <c r="DE625" s="245"/>
      <c r="DF625" s="245"/>
      <c r="DG625" s="239"/>
      <c r="DH625" s="239"/>
      <c r="DI625" s="239"/>
      <c r="DJ625" s="240"/>
    </row>
    <row r="626" spans="1:114">
      <c r="A626" s="312"/>
      <c r="I626" s="325"/>
      <c r="J626" s="325"/>
      <c r="K626" s="325"/>
      <c r="L626" s="325"/>
      <c r="M626" s="325"/>
      <c r="N626" s="325"/>
      <c r="O626" s="325"/>
      <c r="P626" s="325"/>
      <c r="Q626" s="325"/>
      <c r="R626" s="325"/>
      <c r="S626" s="325"/>
      <c r="T626" s="325"/>
      <c r="U626" s="238"/>
      <c r="V626" s="239"/>
      <c r="W626" s="239"/>
      <c r="X626" s="239"/>
      <c r="Y626" s="239"/>
      <c r="Z626" s="239"/>
      <c r="AA626" s="239"/>
      <c r="AB626" s="239"/>
      <c r="AC626" s="239"/>
      <c r="AD626" s="239"/>
      <c r="AE626" s="239"/>
      <c r="AF626" s="239"/>
      <c r="AG626" s="239"/>
      <c r="AH626" s="239"/>
      <c r="AI626" s="239"/>
      <c r="AJ626" s="240"/>
      <c r="AK626" s="240"/>
      <c r="AL626" s="240"/>
      <c r="AM626" s="240"/>
      <c r="AN626" s="240"/>
      <c r="AO626" s="240"/>
      <c r="AP626" s="240"/>
      <c r="AQ626" s="240"/>
      <c r="AR626" s="240"/>
      <c r="AS626" s="240"/>
      <c r="AT626" s="240"/>
      <c r="AU626" s="240"/>
      <c r="AV626" s="239"/>
      <c r="AW626" s="239"/>
      <c r="AX626" s="239"/>
      <c r="AY626" s="239"/>
      <c r="AZ626" s="239"/>
      <c r="BA626" s="241"/>
      <c r="BB626" s="242"/>
      <c r="BC626" s="243"/>
      <c r="BD626" s="243"/>
      <c r="BE626" s="243"/>
      <c r="BF626" s="243"/>
      <c r="BG626" s="244"/>
      <c r="BH626" s="305"/>
      <c r="BI626" s="243"/>
      <c r="BJ626" s="245"/>
      <c r="BK626" s="243"/>
      <c r="BL626" s="247"/>
      <c r="BM626" s="248"/>
      <c r="BN626" s="267"/>
      <c r="BO626" s="249"/>
      <c r="BP626" s="243"/>
      <c r="BQ626" s="245"/>
      <c r="BR626" s="245"/>
      <c r="BS626" s="245"/>
      <c r="BT626" s="243"/>
      <c r="BU626" s="250"/>
      <c r="BV626" s="251"/>
      <c r="BW626" s="252"/>
      <c r="BX626" s="253"/>
      <c r="BY626" s="252"/>
      <c r="BZ626" s="251"/>
      <c r="CA626" s="252"/>
      <c r="CB626" s="245"/>
      <c r="CC626" s="244"/>
      <c r="CD626" s="244"/>
      <c r="CE626" s="240"/>
      <c r="CF626" s="240"/>
      <c r="CG626" s="240"/>
      <c r="CH626" s="240"/>
      <c r="CI626" s="240"/>
      <c r="CJ626" s="240"/>
      <c r="CK626" s="240"/>
      <c r="CL626" s="240"/>
      <c r="CM626" s="240"/>
      <c r="CN626" s="240"/>
      <c r="CO626" s="240"/>
      <c r="CP626" s="240"/>
      <c r="CQ626" s="240"/>
      <c r="CR626" s="240"/>
      <c r="CS626" s="240"/>
      <c r="CT626" s="240"/>
      <c r="CU626" s="240"/>
      <c r="CV626" s="240"/>
      <c r="CW626" s="240"/>
      <c r="CX626" s="240"/>
      <c r="CY626" s="240"/>
      <c r="CZ626" s="240"/>
      <c r="DA626" s="240"/>
      <c r="DB626" s="240"/>
      <c r="DC626" s="240"/>
      <c r="DD626" s="240"/>
      <c r="DE626" s="245"/>
      <c r="DF626" s="245"/>
      <c r="DG626" s="239"/>
      <c r="DH626" s="239"/>
      <c r="DI626" s="239"/>
      <c r="DJ626" s="240"/>
    </row>
    <row r="627" spans="1:114">
      <c r="A627" s="312"/>
      <c r="I627" s="325"/>
      <c r="J627" s="325"/>
      <c r="K627" s="325"/>
      <c r="L627" s="325"/>
      <c r="M627" s="325"/>
      <c r="N627" s="325"/>
      <c r="O627" s="325"/>
      <c r="P627" s="325"/>
      <c r="Q627" s="325"/>
      <c r="R627" s="325"/>
      <c r="S627" s="325"/>
      <c r="T627" s="325"/>
      <c r="U627" s="238"/>
      <c r="V627" s="239"/>
      <c r="W627" s="239"/>
      <c r="X627" s="239"/>
      <c r="Y627" s="239"/>
      <c r="Z627" s="239"/>
      <c r="AA627" s="239"/>
      <c r="AB627" s="239"/>
      <c r="AC627" s="239"/>
      <c r="AD627" s="239"/>
      <c r="AE627" s="239"/>
      <c r="AF627" s="239"/>
      <c r="AG627" s="239"/>
      <c r="AH627" s="239"/>
      <c r="AI627" s="239"/>
      <c r="AJ627" s="240"/>
      <c r="AK627" s="240"/>
      <c r="AL627" s="240"/>
      <c r="AM627" s="240"/>
      <c r="AN627" s="240"/>
      <c r="AO627" s="240"/>
      <c r="AP627" s="240"/>
      <c r="AQ627" s="240"/>
      <c r="AR627" s="240"/>
      <c r="AS627" s="240"/>
      <c r="AT627" s="240"/>
      <c r="AU627" s="240"/>
      <c r="AV627" s="239"/>
      <c r="AW627" s="239"/>
      <c r="AX627" s="239"/>
      <c r="AY627" s="239"/>
      <c r="AZ627" s="239"/>
      <c r="BA627" s="241"/>
      <c r="BB627" s="242"/>
      <c r="BC627" s="243"/>
      <c r="BD627" s="243"/>
      <c r="BE627" s="243"/>
      <c r="BF627" s="243"/>
      <c r="BG627" s="244"/>
      <c r="BH627" s="305"/>
      <c r="BI627" s="243"/>
      <c r="BJ627" s="245"/>
      <c r="BK627" s="243"/>
      <c r="BL627" s="247"/>
      <c r="BM627" s="248"/>
      <c r="BN627" s="267"/>
      <c r="BO627" s="249"/>
      <c r="BP627" s="243"/>
      <c r="BQ627" s="245"/>
      <c r="BR627" s="245"/>
      <c r="BS627" s="245"/>
      <c r="BT627" s="243"/>
      <c r="BU627" s="250"/>
      <c r="BV627" s="251"/>
      <c r="BW627" s="252"/>
      <c r="BX627" s="253"/>
      <c r="BY627" s="252"/>
      <c r="BZ627" s="251"/>
      <c r="CA627" s="252"/>
      <c r="CB627" s="245"/>
      <c r="CC627" s="244"/>
      <c r="CD627" s="244"/>
      <c r="CE627" s="240"/>
      <c r="CF627" s="240"/>
      <c r="CG627" s="240"/>
      <c r="CH627" s="240"/>
      <c r="CI627" s="240"/>
      <c r="CJ627" s="240"/>
      <c r="CK627" s="240"/>
      <c r="CL627" s="240"/>
      <c r="CM627" s="240"/>
      <c r="CN627" s="240"/>
      <c r="CO627" s="240"/>
      <c r="CP627" s="240"/>
      <c r="CQ627" s="240"/>
      <c r="CR627" s="240"/>
      <c r="CS627" s="240"/>
      <c r="CT627" s="240"/>
      <c r="CU627" s="240"/>
      <c r="CV627" s="240"/>
      <c r="CW627" s="240"/>
      <c r="CX627" s="240"/>
      <c r="CY627" s="240"/>
      <c r="CZ627" s="240"/>
      <c r="DA627" s="240"/>
      <c r="DB627" s="240"/>
      <c r="DC627" s="240"/>
      <c r="DD627" s="240"/>
      <c r="DE627" s="245"/>
      <c r="DF627" s="245"/>
      <c r="DG627" s="239"/>
      <c r="DH627" s="239"/>
      <c r="DI627" s="239"/>
      <c r="DJ627" s="240"/>
    </row>
    <row r="628" spans="1:114">
      <c r="A628" s="312"/>
      <c r="I628" s="325"/>
      <c r="J628" s="325"/>
      <c r="K628" s="325"/>
      <c r="L628" s="325"/>
      <c r="M628" s="325"/>
      <c r="N628" s="325"/>
      <c r="O628" s="325"/>
      <c r="P628" s="325"/>
      <c r="Q628" s="325"/>
      <c r="R628" s="325"/>
      <c r="S628" s="325"/>
      <c r="T628" s="325"/>
      <c r="U628" s="238"/>
      <c r="V628" s="239"/>
      <c r="W628" s="239"/>
      <c r="X628" s="239"/>
      <c r="Y628" s="239"/>
      <c r="Z628" s="239"/>
      <c r="AA628" s="239"/>
      <c r="AB628" s="239"/>
      <c r="AC628" s="239"/>
      <c r="AD628" s="239"/>
      <c r="AE628" s="239"/>
      <c r="AF628" s="239"/>
      <c r="AG628" s="239"/>
      <c r="AH628" s="239"/>
      <c r="AI628" s="239"/>
      <c r="AJ628" s="240"/>
      <c r="AK628" s="240"/>
      <c r="AL628" s="240"/>
      <c r="AM628" s="240"/>
      <c r="AN628" s="240"/>
      <c r="AO628" s="240"/>
      <c r="AP628" s="240"/>
      <c r="AQ628" s="240"/>
      <c r="AR628" s="240"/>
      <c r="AS628" s="240"/>
      <c r="AT628" s="240"/>
      <c r="AU628" s="240"/>
      <c r="AV628" s="239"/>
      <c r="AW628" s="239"/>
      <c r="AX628" s="239"/>
      <c r="AY628" s="239"/>
      <c r="AZ628" s="239"/>
      <c r="BA628" s="241"/>
      <c r="BB628" s="242"/>
      <c r="BC628" s="243"/>
      <c r="BD628" s="243"/>
      <c r="BE628" s="243"/>
      <c r="BF628" s="243"/>
      <c r="BG628" s="244"/>
      <c r="BH628" s="305"/>
      <c r="BI628" s="243"/>
      <c r="BJ628" s="245"/>
      <c r="BK628" s="243"/>
      <c r="BL628" s="247"/>
      <c r="BM628" s="248"/>
      <c r="BN628" s="267"/>
      <c r="BO628" s="249"/>
      <c r="BP628" s="243"/>
      <c r="BQ628" s="245"/>
      <c r="BR628" s="245"/>
      <c r="BS628" s="245"/>
      <c r="BT628" s="243"/>
      <c r="BU628" s="250"/>
      <c r="BV628" s="251"/>
      <c r="BW628" s="252"/>
      <c r="BX628" s="253"/>
      <c r="BY628" s="252"/>
      <c r="BZ628" s="251"/>
      <c r="CA628" s="252"/>
      <c r="CB628" s="245"/>
      <c r="CC628" s="244"/>
      <c r="CD628" s="244"/>
      <c r="CE628" s="240"/>
      <c r="CF628" s="240"/>
      <c r="CG628" s="240"/>
      <c r="CH628" s="240"/>
      <c r="CI628" s="240"/>
      <c r="CJ628" s="240"/>
      <c r="CK628" s="240"/>
      <c r="CL628" s="240"/>
      <c r="CM628" s="240"/>
      <c r="CN628" s="240"/>
      <c r="CO628" s="240"/>
      <c r="CP628" s="240"/>
      <c r="CQ628" s="240"/>
      <c r="CR628" s="240"/>
      <c r="CS628" s="240"/>
      <c r="CT628" s="240"/>
      <c r="CU628" s="240"/>
      <c r="CV628" s="240"/>
      <c r="CW628" s="240"/>
      <c r="CX628" s="240"/>
      <c r="CY628" s="240"/>
      <c r="CZ628" s="240"/>
      <c r="DA628" s="240"/>
      <c r="DB628" s="240"/>
      <c r="DC628" s="240"/>
      <c r="DD628" s="240"/>
      <c r="DE628" s="245"/>
      <c r="DF628" s="245"/>
      <c r="DG628" s="239"/>
      <c r="DH628" s="239"/>
      <c r="DI628" s="239"/>
      <c r="DJ628" s="240"/>
    </row>
    <row r="629" spans="1:114">
      <c r="A629" s="312"/>
      <c r="I629" s="325"/>
      <c r="J629" s="325"/>
      <c r="K629" s="325"/>
      <c r="L629" s="325"/>
      <c r="M629" s="325"/>
      <c r="N629" s="325"/>
      <c r="O629" s="325"/>
      <c r="P629" s="325"/>
      <c r="Q629" s="325"/>
      <c r="R629" s="325"/>
      <c r="S629" s="325"/>
      <c r="T629" s="325"/>
      <c r="U629" s="238"/>
      <c r="V629" s="239"/>
      <c r="W629" s="239"/>
      <c r="X629" s="239"/>
      <c r="Y629" s="239"/>
      <c r="Z629" s="239"/>
      <c r="AA629" s="239"/>
      <c r="AB629" s="239"/>
      <c r="AC629" s="239"/>
      <c r="AD629" s="239"/>
      <c r="AE629" s="239"/>
      <c r="AF629" s="239"/>
      <c r="AG629" s="239"/>
      <c r="AH629" s="239"/>
      <c r="AI629" s="239"/>
      <c r="AJ629" s="240"/>
      <c r="AK629" s="240"/>
      <c r="AL629" s="240"/>
      <c r="AM629" s="240"/>
      <c r="AN629" s="240"/>
      <c r="AO629" s="240"/>
      <c r="AP629" s="240"/>
      <c r="AQ629" s="240"/>
      <c r="AR629" s="240"/>
      <c r="AS629" s="240"/>
      <c r="AT629" s="240"/>
      <c r="AU629" s="240"/>
      <c r="AV629" s="239"/>
      <c r="AW629" s="239"/>
      <c r="AX629" s="239"/>
      <c r="AY629" s="239"/>
      <c r="AZ629" s="239"/>
      <c r="BA629" s="241"/>
      <c r="BB629" s="242"/>
      <c r="BC629" s="243"/>
      <c r="BD629" s="243"/>
      <c r="BE629" s="243"/>
      <c r="BF629" s="243"/>
      <c r="BG629" s="244"/>
      <c r="BH629" s="305"/>
      <c r="BI629" s="243"/>
      <c r="BJ629" s="245"/>
      <c r="BK629" s="243"/>
      <c r="BL629" s="247"/>
      <c r="BM629" s="248"/>
      <c r="BN629" s="267"/>
      <c r="BO629" s="249"/>
      <c r="BP629" s="243"/>
      <c r="BQ629" s="245"/>
      <c r="BR629" s="245"/>
      <c r="BS629" s="245"/>
      <c r="BT629" s="243"/>
      <c r="BU629" s="250"/>
      <c r="BV629" s="251"/>
      <c r="BW629" s="252"/>
      <c r="BX629" s="253"/>
      <c r="BY629" s="252"/>
      <c r="BZ629" s="251"/>
      <c r="CA629" s="252"/>
      <c r="CB629" s="245"/>
      <c r="CC629" s="244"/>
      <c r="CD629" s="244"/>
      <c r="CE629" s="240"/>
      <c r="CF629" s="240"/>
      <c r="CG629" s="240"/>
      <c r="CH629" s="240"/>
      <c r="CI629" s="240"/>
      <c r="CJ629" s="240"/>
      <c r="CK629" s="240"/>
      <c r="CL629" s="240"/>
      <c r="CM629" s="240"/>
      <c r="CN629" s="240"/>
      <c r="CO629" s="240"/>
      <c r="CP629" s="240"/>
      <c r="CQ629" s="240"/>
      <c r="CR629" s="240"/>
      <c r="CS629" s="240"/>
      <c r="CT629" s="240"/>
      <c r="CU629" s="240"/>
      <c r="CV629" s="240"/>
      <c r="CW629" s="240"/>
      <c r="CX629" s="240"/>
      <c r="CY629" s="240"/>
      <c r="CZ629" s="240"/>
      <c r="DA629" s="240"/>
      <c r="DB629" s="240"/>
      <c r="DC629" s="240"/>
      <c r="DD629" s="240"/>
      <c r="DE629" s="245"/>
      <c r="DF629" s="245"/>
      <c r="DG629" s="239"/>
      <c r="DH629" s="239"/>
      <c r="DI629" s="239"/>
      <c r="DJ629" s="240"/>
    </row>
    <row r="630" spans="1:114">
      <c r="A630" s="312"/>
      <c r="I630" s="325"/>
      <c r="J630" s="325"/>
      <c r="K630" s="325"/>
      <c r="L630" s="325"/>
      <c r="M630" s="325"/>
      <c r="N630" s="325"/>
      <c r="O630" s="325"/>
      <c r="P630" s="325"/>
      <c r="Q630" s="325"/>
      <c r="R630" s="325"/>
      <c r="S630" s="325"/>
      <c r="T630" s="325"/>
      <c r="U630" s="238"/>
      <c r="V630" s="239"/>
      <c r="W630" s="239"/>
      <c r="X630" s="239"/>
      <c r="Y630" s="239"/>
      <c r="Z630" s="239"/>
      <c r="AA630" s="239"/>
      <c r="AB630" s="239"/>
      <c r="AC630" s="239"/>
      <c r="AD630" s="239"/>
      <c r="AE630" s="239"/>
      <c r="AF630" s="239"/>
      <c r="AG630" s="239"/>
      <c r="AH630" s="239"/>
      <c r="AI630" s="239"/>
      <c r="AJ630" s="240"/>
      <c r="AK630" s="240"/>
      <c r="AL630" s="240"/>
      <c r="AM630" s="240"/>
      <c r="AN630" s="240"/>
      <c r="AO630" s="240"/>
      <c r="AP630" s="240"/>
      <c r="AQ630" s="240"/>
      <c r="AR630" s="240"/>
      <c r="AS630" s="240"/>
      <c r="AT630" s="240"/>
      <c r="AU630" s="240"/>
      <c r="AV630" s="239"/>
      <c r="AW630" s="239"/>
      <c r="AX630" s="239"/>
      <c r="AY630" s="239"/>
      <c r="AZ630" s="239"/>
      <c r="BA630" s="241"/>
      <c r="BB630" s="242"/>
      <c r="BC630" s="243"/>
      <c r="BD630" s="243"/>
      <c r="BE630" s="243"/>
      <c r="BF630" s="243"/>
      <c r="BG630" s="244"/>
      <c r="BH630" s="305"/>
      <c r="BI630" s="243"/>
      <c r="BJ630" s="245"/>
      <c r="BK630" s="243"/>
      <c r="BL630" s="247"/>
      <c r="BM630" s="248"/>
      <c r="BN630" s="267"/>
      <c r="BO630" s="249"/>
      <c r="BP630" s="243"/>
      <c r="BQ630" s="245"/>
      <c r="BR630" s="245"/>
      <c r="BS630" s="245"/>
      <c r="BT630" s="243"/>
      <c r="BU630" s="250"/>
      <c r="BV630" s="251"/>
      <c r="BW630" s="252"/>
      <c r="BX630" s="253"/>
      <c r="BY630" s="252"/>
      <c r="BZ630" s="251"/>
      <c r="CA630" s="252"/>
      <c r="CB630" s="245"/>
      <c r="CC630" s="244"/>
      <c r="CD630" s="244"/>
      <c r="CE630" s="240"/>
      <c r="CF630" s="240"/>
      <c r="CG630" s="240"/>
      <c r="CH630" s="240"/>
      <c r="CI630" s="240"/>
      <c r="CJ630" s="240"/>
      <c r="CK630" s="240"/>
      <c r="CL630" s="240"/>
      <c r="CM630" s="240"/>
      <c r="CN630" s="240"/>
      <c r="CO630" s="240"/>
      <c r="CP630" s="240"/>
      <c r="CQ630" s="240"/>
      <c r="CR630" s="240"/>
      <c r="CS630" s="240"/>
      <c r="CT630" s="240"/>
      <c r="CU630" s="240"/>
      <c r="CV630" s="240"/>
      <c r="CW630" s="240"/>
      <c r="CX630" s="240"/>
      <c r="CY630" s="240"/>
      <c r="CZ630" s="240"/>
      <c r="DA630" s="240"/>
      <c r="DB630" s="240"/>
      <c r="DC630" s="240"/>
      <c r="DD630" s="240"/>
      <c r="DE630" s="245"/>
      <c r="DF630" s="245"/>
      <c r="DG630" s="239"/>
      <c r="DH630" s="239"/>
      <c r="DI630" s="239"/>
      <c r="DJ630" s="240"/>
    </row>
    <row r="631" spans="1:114">
      <c r="A631" s="312"/>
      <c r="I631" s="325"/>
      <c r="J631" s="325"/>
      <c r="K631" s="325"/>
      <c r="L631" s="325"/>
      <c r="M631" s="325"/>
      <c r="N631" s="325"/>
      <c r="O631" s="325"/>
      <c r="P631" s="325"/>
      <c r="Q631" s="325"/>
      <c r="R631" s="325"/>
      <c r="S631" s="325"/>
      <c r="T631" s="325"/>
      <c r="U631" s="238"/>
      <c r="V631" s="239"/>
      <c r="W631" s="239"/>
      <c r="X631" s="239"/>
      <c r="Y631" s="239"/>
      <c r="Z631" s="239"/>
      <c r="AA631" s="239"/>
      <c r="AB631" s="239"/>
      <c r="AC631" s="239"/>
      <c r="AD631" s="239"/>
      <c r="AE631" s="239"/>
      <c r="AF631" s="239"/>
      <c r="AG631" s="239"/>
      <c r="AH631" s="239"/>
      <c r="AI631" s="239"/>
      <c r="AJ631" s="240"/>
      <c r="AK631" s="240"/>
      <c r="AL631" s="240"/>
      <c r="AM631" s="240"/>
      <c r="AN631" s="240"/>
      <c r="AO631" s="240"/>
      <c r="AP631" s="240"/>
      <c r="AQ631" s="240"/>
      <c r="AR631" s="240"/>
      <c r="AS631" s="240"/>
      <c r="AT631" s="240"/>
      <c r="AU631" s="240"/>
      <c r="AV631" s="239"/>
      <c r="AW631" s="239"/>
      <c r="AX631" s="239"/>
      <c r="AY631" s="239"/>
      <c r="AZ631" s="239"/>
      <c r="BA631" s="241"/>
      <c r="BB631" s="242"/>
      <c r="BC631" s="243"/>
      <c r="BD631" s="243"/>
      <c r="BE631" s="243"/>
      <c r="BF631" s="243"/>
      <c r="BG631" s="244"/>
      <c r="BH631" s="305"/>
      <c r="BI631" s="243"/>
      <c r="BJ631" s="245"/>
      <c r="BK631" s="243"/>
      <c r="BL631" s="247"/>
      <c r="BM631" s="248"/>
      <c r="BN631" s="267"/>
      <c r="BO631" s="249"/>
      <c r="BP631" s="243"/>
      <c r="BQ631" s="245"/>
      <c r="BR631" s="245"/>
      <c r="BS631" s="245"/>
      <c r="BT631" s="243"/>
      <c r="BU631" s="250"/>
      <c r="BV631" s="251"/>
      <c r="BW631" s="252"/>
      <c r="BX631" s="253"/>
      <c r="BY631" s="252"/>
      <c r="BZ631" s="251"/>
      <c r="CA631" s="252"/>
      <c r="CB631" s="245"/>
      <c r="CC631" s="244"/>
      <c r="CD631" s="244"/>
      <c r="CE631" s="240"/>
      <c r="CF631" s="240"/>
      <c r="CG631" s="240"/>
      <c r="CH631" s="240"/>
      <c r="CI631" s="240"/>
      <c r="CJ631" s="240"/>
      <c r="CK631" s="240"/>
      <c r="CL631" s="240"/>
      <c r="CM631" s="240"/>
      <c r="CN631" s="240"/>
      <c r="CO631" s="240"/>
      <c r="CP631" s="240"/>
      <c r="CQ631" s="240"/>
      <c r="CR631" s="240"/>
      <c r="CS631" s="240"/>
      <c r="CT631" s="240"/>
      <c r="CU631" s="240"/>
      <c r="CV631" s="240"/>
      <c r="CW631" s="240"/>
      <c r="CX631" s="240"/>
      <c r="CY631" s="240"/>
      <c r="CZ631" s="240"/>
      <c r="DA631" s="240"/>
      <c r="DB631" s="240"/>
      <c r="DC631" s="240"/>
      <c r="DD631" s="240"/>
      <c r="DE631" s="245"/>
      <c r="DF631" s="245"/>
      <c r="DG631" s="239"/>
      <c r="DH631" s="239"/>
      <c r="DI631" s="239"/>
      <c r="DJ631" s="240"/>
    </row>
    <row r="632" spans="1:114">
      <c r="A632" s="312"/>
      <c r="I632" s="325"/>
      <c r="J632" s="325"/>
      <c r="K632" s="325"/>
      <c r="L632" s="325"/>
      <c r="M632" s="325"/>
      <c r="N632" s="325"/>
      <c r="O632" s="325"/>
      <c r="P632" s="325"/>
      <c r="Q632" s="325"/>
      <c r="R632" s="325"/>
      <c r="S632" s="325"/>
      <c r="T632" s="325"/>
      <c r="U632" s="238"/>
      <c r="V632" s="239"/>
      <c r="W632" s="239"/>
      <c r="X632" s="239"/>
      <c r="Y632" s="239"/>
      <c r="Z632" s="239"/>
      <c r="AA632" s="239"/>
      <c r="AB632" s="239"/>
      <c r="AC632" s="239"/>
      <c r="AD632" s="239"/>
      <c r="AE632" s="239"/>
      <c r="AF632" s="239"/>
      <c r="AG632" s="239"/>
      <c r="AH632" s="239"/>
      <c r="AI632" s="239"/>
      <c r="AJ632" s="240"/>
      <c r="AK632" s="240"/>
      <c r="AL632" s="240"/>
      <c r="AM632" s="240"/>
      <c r="AN632" s="240"/>
      <c r="AO632" s="240"/>
      <c r="AP632" s="240"/>
      <c r="AQ632" s="240"/>
      <c r="AR632" s="240"/>
      <c r="AS632" s="240"/>
      <c r="AT632" s="240"/>
      <c r="AU632" s="240"/>
      <c r="AV632" s="239"/>
      <c r="AW632" s="239"/>
      <c r="AX632" s="239"/>
      <c r="AY632" s="239"/>
      <c r="AZ632" s="239"/>
      <c r="BA632" s="241"/>
      <c r="BB632" s="242"/>
      <c r="BC632" s="243"/>
      <c r="BD632" s="243"/>
      <c r="BE632" s="243"/>
      <c r="BF632" s="243"/>
      <c r="BG632" s="244"/>
      <c r="BH632" s="305"/>
      <c r="BI632" s="243"/>
      <c r="BJ632" s="245"/>
      <c r="BK632" s="243"/>
      <c r="BL632" s="247"/>
      <c r="BM632" s="248"/>
      <c r="BN632" s="267"/>
      <c r="BO632" s="249"/>
      <c r="BP632" s="243"/>
      <c r="BQ632" s="245"/>
      <c r="BR632" s="245"/>
      <c r="BS632" s="245"/>
      <c r="BT632" s="243"/>
      <c r="BU632" s="250"/>
      <c r="BV632" s="251"/>
      <c r="BW632" s="252"/>
      <c r="BX632" s="253"/>
      <c r="BY632" s="252"/>
      <c r="BZ632" s="251"/>
      <c r="CA632" s="252"/>
      <c r="CB632" s="245"/>
      <c r="CC632" s="244"/>
      <c r="CD632" s="244"/>
      <c r="CE632" s="240"/>
      <c r="CF632" s="240"/>
      <c r="CG632" s="240"/>
      <c r="CH632" s="240"/>
      <c r="CI632" s="240"/>
      <c r="CJ632" s="240"/>
      <c r="CK632" s="240"/>
      <c r="CL632" s="240"/>
      <c r="CM632" s="240"/>
      <c r="CN632" s="240"/>
      <c r="CO632" s="240"/>
      <c r="CP632" s="240"/>
      <c r="CQ632" s="240"/>
      <c r="CR632" s="240"/>
      <c r="CS632" s="240"/>
      <c r="CT632" s="240"/>
      <c r="CU632" s="240"/>
      <c r="CV632" s="240"/>
      <c r="CW632" s="240"/>
      <c r="CX632" s="240"/>
      <c r="CY632" s="240"/>
      <c r="CZ632" s="240"/>
      <c r="DA632" s="240"/>
      <c r="DB632" s="240"/>
      <c r="DC632" s="240"/>
      <c r="DD632" s="240"/>
      <c r="DE632" s="245"/>
      <c r="DF632" s="245"/>
      <c r="DG632" s="239"/>
      <c r="DH632" s="239"/>
      <c r="DI632" s="239"/>
      <c r="DJ632" s="240"/>
    </row>
    <row r="633" spans="1:114">
      <c r="A633" s="312"/>
      <c r="I633" s="325"/>
      <c r="J633" s="325"/>
      <c r="K633" s="325"/>
      <c r="L633" s="325"/>
      <c r="M633" s="325"/>
      <c r="N633" s="325"/>
      <c r="O633" s="325"/>
      <c r="P633" s="325"/>
      <c r="Q633" s="325"/>
      <c r="R633" s="325"/>
      <c r="S633" s="325"/>
      <c r="T633" s="325"/>
      <c r="U633" s="238"/>
      <c r="V633" s="239"/>
      <c r="W633" s="239"/>
      <c r="X633" s="239"/>
      <c r="Y633" s="239"/>
      <c r="Z633" s="239"/>
      <c r="AA633" s="239"/>
      <c r="AB633" s="239"/>
      <c r="AC633" s="239"/>
      <c r="AD633" s="239"/>
      <c r="AE633" s="239"/>
      <c r="AF633" s="239"/>
      <c r="AG633" s="239"/>
      <c r="AH633" s="239"/>
      <c r="AI633" s="239"/>
      <c r="AJ633" s="240"/>
      <c r="AK633" s="240"/>
      <c r="AL633" s="240"/>
      <c r="AM633" s="240"/>
      <c r="AN633" s="240"/>
      <c r="AO633" s="240"/>
      <c r="AP633" s="240"/>
      <c r="AQ633" s="240"/>
      <c r="AR633" s="240"/>
      <c r="AS633" s="240"/>
      <c r="AT633" s="240"/>
      <c r="AU633" s="240"/>
      <c r="AV633" s="239"/>
      <c r="AW633" s="239"/>
      <c r="AX633" s="239"/>
      <c r="AY633" s="239"/>
      <c r="AZ633" s="239"/>
      <c r="BA633" s="241"/>
      <c r="BB633" s="242"/>
      <c r="BC633" s="243"/>
      <c r="BD633" s="243"/>
      <c r="BE633" s="243"/>
      <c r="BF633" s="243"/>
      <c r="BG633" s="244"/>
      <c r="BH633" s="305"/>
      <c r="BI633" s="243"/>
      <c r="BJ633" s="245"/>
      <c r="BK633" s="243"/>
      <c r="BL633" s="247"/>
      <c r="BM633" s="248"/>
      <c r="BN633" s="267"/>
      <c r="BO633" s="249"/>
      <c r="BP633" s="243"/>
      <c r="BQ633" s="245"/>
      <c r="BR633" s="245"/>
      <c r="BS633" s="245"/>
      <c r="BT633" s="243"/>
      <c r="BU633" s="250"/>
      <c r="BV633" s="251"/>
      <c r="BW633" s="252"/>
      <c r="BX633" s="253"/>
      <c r="BY633" s="252"/>
      <c r="BZ633" s="251"/>
      <c r="CA633" s="252"/>
      <c r="CB633" s="245"/>
      <c r="CC633" s="244"/>
      <c r="CD633" s="244"/>
      <c r="CE633" s="240"/>
      <c r="CF633" s="240"/>
      <c r="CG633" s="240"/>
      <c r="CH633" s="240"/>
      <c r="CI633" s="240"/>
      <c r="CJ633" s="240"/>
      <c r="CK633" s="240"/>
      <c r="CL633" s="240"/>
      <c r="CM633" s="240"/>
      <c r="CN633" s="240"/>
      <c r="CO633" s="240"/>
      <c r="CP633" s="240"/>
      <c r="CQ633" s="240"/>
      <c r="CR633" s="240"/>
      <c r="CS633" s="240"/>
      <c r="CT633" s="240"/>
      <c r="CU633" s="240"/>
      <c r="CV633" s="240"/>
      <c r="CW633" s="240"/>
      <c r="CX633" s="240"/>
      <c r="CY633" s="240"/>
      <c r="CZ633" s="240"/>
      <c r="DA633" s="240"/>
      <c r="DB633" s="240"/>
      <c r="DC633" s="240"/>
      <c r="DD633" s="240"/>
      <c r="DE633" s="245"/>
      <c r="DF633" s="245"/>
      <c r="DG633" s="239"/>
      <c r="DH633" s="239"/>
      <c r="DI633" s="239"/>
      <c r="DJ633" s="240"/>
    </row>
    <row r="634" spans="1:114">
      <c r="A634" s="312"/>
      <c r="I634" s="325"/>
      <c r="J634" s="325"/>
      <c r="K634" s="325"/>
      <c r="L634" s="325"/>
      <c r="M634" s="325"/>
      <c r="N634" s="325"/>
      <c r="O634" s="325"/>
      <c r="P634" s="325"/>
      <c r="Q634" s="325"/>
      <c r="R634" s="325"/>
      <c r="S634" s="325"/>
      <c r="T634" s="325"/>
      <c r="U634" s="238"/>
      <c r="V634" s="239"/>
      <c r="W634" s="239"/>
      <c r="X634" s="239"/>
      <c r="Y634" s="239"/>
      <c r="Z634" s="239"/>
      <c r="AA634" s="239"/>
      <c r="AB634" s="239"/>
      <c r="AC634" s="239"/>
      <c r="AD634" s="239"/>
      <c r="AE634" s="239"/>
      <c r="AF634" s="239"/>
      <c r="AG634" s="239"/>
      <c r="AH634" s="239"/>
      <c r="AI634" s="239"/>
      <c r="AJ634" s="240"/>
      <c r="AK634" s="240"/>
      <c r="AL634" s="240"/>
      <c r="AM634" s="240"/>
      <c r="AN634" s="240"/>
      <c r="AO634" s="240"/>
      <c r="AP634" s="240"/>
      <c r="AQ634" s="240"/>
      <c r="AR634" s="240"/>
      <c r="AS634" s="240"/>
      <c r="AT634" s="240"/>
      <c r="AU634" s="240"/>
      <c r="AV634" s="239"/>
      <c r="AW634" s="239"/>
      <c r="AX634" s="239"/>
      <c r="AY634" s="239"/>
      <c r="AZ634" s="239"/>
      <c r="BA634" s="241"/>
      <c r="BB634" s="242"/>
      <c r="BC634" s="243"/>
      <c r="BD634" s="243"/>
      <c r="BE634" s="243"/>
      <c r="BF634" s="243"/>
      <c r="BG634" s="244"/>
      <c r="BH634" s="305"/>
      <c r="BI634" s="243"/>
      <c r="BJ634" s="245"/>
      <c r="BK634" s="243"/>
      <c r="BL634" s="247"/>
      <c r="BM634" s="248"/>
      <c r="BN634" s="267"/>
      <c r="BO634" s="249"/>
      <c r="BP634" s="243"/>
      <c r="BQ634" s="245"/>
      <c r="BR634" s="245"/>
      <c r="BS634" s="245"/>
      <c r="BT634" s="243"/>
      <c r="BU634" s="250"/>
      <c r="BV634" s="251"/>
      <c r="BW634" s="252"/>
      <c r="BX634" s="253"/>
      <c r="BY634" s="252"/>
      <c r="BZ634" s="251"/>
      <c r="CA634" s="252"/>
      <c r="CB634" s="245"/>
      <c r="CC634" s="244"/>
      <c r="CD634" s="244"/>
      <c r="CE634" s="240"/>
      <c r="CF634" s="240"/>
      <c r="CG634" s="240"/>
      <c r="CH634" s="240"/>
      <c r="CI634" s="240"/>
      <c r="CJ634" s="240"/>
      <c r="CK634" s="240"/>
      <c r="CL634" s="240"/>
      <c r="CM634" s="240"/>
      <c r="CN634" s="240"/>
      <c r="CO634" s="240"/>
      <c r="CP634" s="240"/>
      <c r="CQ634" s="240"/>
      <c r="CR634" s="240"/>
      <c r="CS634" s="240"/>
      <c r="CT634" s="240"/>
      <c r="CU634" s="240"/>
      <c r="CV634" s="240"/>
      <c r="CW634" s="240"/>
      <c r="CX634" s="240"/>
      <c r="CY634" s="240"/>
      <c r="CZ634" s="240"/>
      <c r="DA634" s="240"/>
      <c r="DB634" s="240"/>
      <c r="DC634" s="240"/>
      <c r="DD634" s="240"/>
      <c r="DE634" s="245"/>
      <c r="DF634" s="245"/>
      <c r="DG634" s="239"/>
      <c r="DH634" s="239"/>
      <c r="DI634" s="239"/>
      <c r="DJ634" s="240"/>
    </row>
    <row r="635" spans="1:114">
      <c r="A635" s="312"/>
      <c r="I635" s="325"/>
      <c r="J635" s="325"/>
      <c r="K635" s="325"/>
      <c r="L635" s="325"/>
      <c r="M635" s="325"/>
      <c r="N635" s="325"/>
      <c r="O635" s="325"/>
      <c r="P635" s="325"/>
      <c r="Q635" s="325"/>
      <c r="R635" s="325"/>
      <c r="S635" s="325"/>
      <c r="T635" s="325"/>
      <c r="U635" s="238"/>
      <c r="V635" s="239"/>
      <c r="W635" s="239"/>
      <c r="X635" s="239"/>
      <c r="Y635" s="239"/>
      <c r="Z635" s="239"/>
      <c r="AA635" s="239"/>
      <c r="AB635" s="239"/>
      <c r="AC635" s="239"/>
      <c r="AD635" s="239"/>
      <c r="AE635" s="239"/>
      <c r="AF635" s="239"/>
      <c r="AG635" s="239"/>
      <c r="AH635" s="239"/>
      <c r="AI635" s="239"/>
      <c r="AJ635" s="240"/>
      <c r="AK635" s="240"/>
      <c r="AL635" s="240"/>
      <c r="AM635" s="240"/>
      <c r="AN635" s="240"/>
      <c r="AO635" s="240"/>
      <c r="AP635" s="240"/>
      <c r="AQ635" s="240"/>
      <c r="AR635" s="240"/>
      <c r="AS635" s="240"/>
      <c r="AT635" s="240"/>
      <c r="AU635" s="240"/>
      <c r="AV635" s="239"/>
      <c r="AW635" s="239"/>
      <c r="AX635" s="239"/>
      <c r="AY635" s="239"/>
      <c r="AZ635" s="239"/>
      <c r="BA635" s="241"/>
      <c r="BB635" s="242"/>
      <c r="BC635" s="243"/>
      <c r="BD635" s="243"/>
      <c r="BE635" s="243"/>
      <c r="BF635" s="243"/>
      <c r="BG635" s="244"/>
      <c r="BH635" s="305"/>
      <c r="BI635" s="243"/>
      <c r="BJ635" s="245"/>
      <c r="BK635" s="243"/>
      <c r="BL635" s="247"/>
      <c r="BM635" s="248"/>
      <c r="BN635" s="267"/>
      <c r="BO635" s="249"/>
      <c r="BP635" s="243"/>
      <c r="BQ635" s="245"/>
      <c r="BR635" s="245"/>
      <c r="BS635" s="245"/>
      <c r="BT635" s="243"/>
      <c r="BU635" s="250"/>
      <c r="BV635" s="251"/>
      <c r="BW635" s="252"/>
      <c r="BX635" s="253"/>
      <c r="BY635" s="252"/>
      <c r="BZ635" s="251"/>
      <c r="CA635" s="252"/>
      <c r="CB635" s="245"/>
      <c r="CC635" s="244"/>
      <c r="CD635" s="244"/>
      <c r="CE635" s="240"/>
      <c r="CF635" s="240"/>
      <c r="CG635" s="240"/>
      <c r="CH635" s="240"/>
      <c r="CI635" s="240"/>
      <c r="CJ635" s="240"/>
      <c r="CK635" s="240"/>
      <c r="CL635" s="240"/>
      <c r="CM635" s="240"/>
      <c r="CN635" s="240"/>
      <c r="CO635" s="240"/>
      <c r="CP635" s="240"/>
      <c r="CQ635" s="240"/>
      <c r="CR635" s="240"/>
      <c r="CS635" s="240"/>
      <c r="CT635" s="240"/>
      <c r="CU635" s="240"/>
      <c r="CV635" s="240"/>
      <c r="CW635" s="240"/>
      <c r="CX635" s="240"/>
      <c r="CY635" s="240"/>
      <c r="CZ635" s="240"/>
      <c r="DA635" s="240"/>
      <c r="DB635" s="240"/>
      <c r="DC635" s="240"/>
      <c r="DD635" s="240"/>
      <c r="DE635" s="245"/>
      <c r="DF635" s="245"/>
      <c r="DG635" s="239"/>
      <c r="DH635" s="239"/>
      <c r="DI635" s="239"/>
      <c r="DJ635" s="240"/>
    </row>
    <row r="636" spans="1:114">
      <c r="A636" s="312"/>
      <c r="I636" s="325"/>
      <c r="J636" s="325"/>
      <c r="K636" s="325"/>
      <c r="L636" s="325"/>
      <c r="M636" s="325"/>
      <c r="N636" s="325"/>
      <c r="O636" s="325"/>
      <c r="P636" s="325"/>
      <c r="Q636" s="325"/>
      <c r="R636" s="325"/>
      <c r="S636" s="325"/>
      <c r="T636" s="325"/>
      <c r="U636" s="238"/>
      <c r="V636" s="239"/>
      <c r="W636" s="239"/>
      <c r="X636" s="239"/>
      <c r="Y636" s="239"/>
      <c r="Z636" s="239"/>
      <c r="AA636" s="239"/>
      <c r="AB636" s="239"/>
      <c r="AC636" s="239"/>
      <c r="AD636" s="239"/>
      <c r="AE636" s="239"/>
      <c r="AF636" s="239"/>
      <c r="AG636" s="239"/>
      <c r="AH636" s="239"/>
      <c r="AI636" s="239"/>
      <c r="AJ636" s="240"/>
      <c r="AK636" s="240"/>
      <c r="AL636" s="240"/>
      <c r="AM636" s="240"/>
      <c r="AN636" s="240"/>
      <c r="AO636" s="240"/>
      <c r="AP636" s="240"/>
      <c r="AQ636" s="240"/>
      <c r="AR636" s="240"/>
      <c r="AS636" s="240"/>
      <c r="AT636" s="240"/>
      <c r="AU636" s="240"/>
      <c r="AV636" s="239"/>
      <c r="AW636" s="239"/>
      <c r="AX636" s="239"/>
      <c r="AY636" s="239"/>
      <c r="AZ636" s="239"/>
      <c r="BA636" s="241"/>
      <c r="BB636" s="242"/>
      <c r="BC636" s="243"/>
      <c r="BD636" s="243"/>
      <c r="BE636" s="243"/>
      <c r="BF636" s="243"/>
      <c r="BG636" s="244"/>
      <c r="BH636" s="305"/>
      <c r="BI636" s="243"/>
      <c r="BJ636" s="245"/>
      <c r="BK636" s="243"/>
      <c r="BL636" s="247"/>
      <c r="BM636" s="248"/>
      <c r="BN636" s="267"/>
      <c r="BO636" s="249"/>
      <c r="BP636" s="243"/>
      <c r="BQ636" s="245"/>
      <c r="BR636" s="245"/>
      <c r="BS636" s="245"/>
      <c r="BT636" s="243"/>
      <c r="BU636" s="250"/>
      <c r="BV636" s="251"/>
      <c r="BW636" s="252"/>
      <c r="BX636" s="253"/>
      <c r="BY636" s="252"/>
      <c r="BZ636" s="251"/>
      <c r="CA636" s="252"/>
      <c r="CB636" s="245"/>
      <c r="CC636" s="244"/>
      <c r="CD636" s="244"/>
      <c r="CE636" s="240"/>
      <c r="CF636" s="240"/>
      <c r="CG636" s="240"/>
      <c r="CH636" s="240"/>
      <c r="CI636" s="240"/>
      <c r="CJ636" s="240"/>
      <c r="CK636" s="240"/>
      <c r="CL636" s="240"/>
      <c r="CM636" s="240"/>
      <c r="CN636" s="240"/>
      <c r="CO636" s="240"/>
      <c r="CP636" s="240"/>
      <c r="CQ636" s="240"/>
      <c r="CR636" s="240"/>
      <c r="CS636" s="240"/>
      <c r="CT636" s="240"/>
      <c r="CU636" s="240"/>
      <c r="CV636" s="240"/>
      <c r="CW636" s="240"/>
      <c r="CX636" s="240"/>
      <c r="CY636" s="240"/>
      <c r="CZ636" s="240"/>
      <c r="DA636" s="240"/>
      <c r="DB636" s="240"/>
      <c r="DC636" s="240"/>
      <c r="DD636" s="240"/>
      <c r="DE636" s="245"/>
      <c r="DF636" s="245"/>
      <c r="DG636" s="239"/>
      <c r="DH636" s="239"/>
      <c r="DI636" s="239"/>
      <c r="DJ636" s="240"/>
    </row>
    <row r="637" spans="1:114">
      <c r="A637" s="312"/>
      <c r="I637" s="325"/>
      <c r="J637" s="325"/>
      <c r="K637" s="325"/>
      <c r="L637" s="325"/>
      <c r="M637" s="325"/>
      <c r="N637" s="325"/>
      <c r="O637" s="325"/>
      <c r="P637" s="325"/>
      <c r="Q637" s="325"/>
      <c r="R637" s="325"/>
      <c r="S637" s="325"/>
      <c r="T637" s="325"/>
      <c r="U637" s="238"/>
      <c r="V637" s="239"/>
      <c r="W637" s="239"/>
      <c r="X637" s="239"/>
      <c r="Y637" s="239"/>
      <c r="Z637" s="239"/>
      <c r="AA637" s="239"/>
      <c r="AB637" s="239"/>
      <c r="AC637" s="239"/>
      <c r="AD637" s="239"/>
      <c r="AE637" s="239"/>
      <c r="AF637" s="239"/>
      <c r="AG637" s="239"/>
      <c r="AH637" s="239"/>
      <c r="AI637" s="239"/>
      <c r="AJ637" s="240"/>
      <c r="AK637" s="240"/>
      <c r="AL637" s="240"/>
      <c r="AM637" s="240"/>
      <c r="AN637" s="240"/>
      <c r="AO637" s="240"/>
      <c r="AP637" s="240"/>
      <c r="AQ637" s="240"/>
      <c r="AR637" s="240"/>
      <c r="AS637" s="240"/>
      <c r="AT637" s="240"/>
      <c r="AU637" s="240"/>
      <c r="AV637" s="239"/>
      <c r="AW637" s="239"/>
      <c r="AX637" s="239"/>
      <c r="AY637" s="239"/>
      <c r="AZ637" s="239"/>
      <c r="BA637" s="241"/>
      <c r="BB637" s="242"/>
      <c r="BC637" s="243"/>
      <c r="BD637" s="243"/>
      <c r="BE637" s="243"/>
      <c r="BF637" s="243"/>
      <c r="BG637" s="244"/>
      <c r="BH637" s="305"/>
      <c r="BI637" s="243"/>
      <c r="BJ637" s="245"/>
      <c r="BK637" s="243"/>
      <c r="BL637" s="247"/>
      <c r="BM637" s="248"/>
      <c r="BN637" s="267"/>
      <c r="BO637" s="249"/>
      <c r="BP637" s="243"/>
      <c r="BQ637" s="245"/>
      <c r="BR637" s="245"/>
      <c r="BS637" s="245"/>
      <c r="BT637" s="243"/>
      <c r="BU637" s="250"/>
      <c r="BV637" s="251"/>
      <c r="BW637" s="252"/>
      <c r="BX637" s="253"/>
      <c r="BY637" s="252"/>
      <c r="BZ637" s="251"/>
      <c r="CA637" s="252"/>
      <c r="CB637" s="245"/>
      <c r="CC637" s="244"/>
      <c r="CD637" s="244"/>
      <c r="CE637" s="240"/>
      <c r="CF637" s="240"/>
      <c r="CG637" s="240"/>
      <c r="CH637" s="240"/>
      <c r="CI637" s="240"/>
      <c r="CJ637" s="240"/>
      <c r="CK637" s="240"/>
      <c r="CL637" s="240"/>
      <c r="CM637" s="240"/>
      <c r="CN637" s="240"/>
      <c r="CO637" s="240"/>
      <c r="CP637" s="240"/>
      <c r="CQ637" s="240"/>
      <c r="CR637" s="240"/>
      <c r="CS637" s="240"/>
      <c r="CT637" s="240"/>
      <c r="CU637" s="240"/>
      <c r="CV637" s="240"/>
      <c r="CW637" s="240"/>
      <c r="CX637" s="240"/>
      <c r="CY637" s="240"/>
      <c r="CZ637" s="240"/>
      <c r="DA637" s="240"/>
      <c r="DB637" s="240"/>
      <c r="DC637" s="240"/>
      <c r="DD637" s="240"/>
      <c r="DE637" s="245"/>
      <c r="DF637" s="245"/>
      <c r="DG637" s="239"/>
      <c r="DH637" s="239"/>
      <c r="DI637" s="239"/>
      <c r="DJ637" s="240"/>
    </row>
    <row r="638" spans="1:114">
      <c r="A638" s="312"/>
      <c r="I638" s="325"/>
      <c r="J638" s="325"/>
      <c r="K638" s="325"/>
      <c r="L638" s="325"/>
      <c r="M638" s="325"/>
      <c r="N638" s="325"/>
      <c r="O638" s="325"/>
      <c r="P638" s="325"/>
      <c r="Q638" s="325"/>
      <c r="R638" s="325"/>
      <c r="S638" s="325"/>
      <c r="T638" s="325"/>
      <c r="U638" s="238"/>
      <c r="V638" s="239"/>
      <c r="W638" s="239"/>
      <c r="X638" s="239"/>
      <c r="Y638" s="239"/>
      <c r="Z638" s="239"/>
      <c r="AA638" s="239"/>
      <c r="AB638" s="239"/>
      <c r="AC638" s="239"/>
      <c r="AD638" s="239"/>
      <c r="AE638" s="239"/>
      <c r="AF638" s="239"/>
      <c r="AG638" s="239"/>
      <c r="AH638" s="239"/>
      <c r="AI638" s="239"/>
      <c r="AJ638" s="240"/>
      <c r="AK638" s="240"/>
      <c r="AL638" s="240"/>
      <c r="AM638" s="240"/>
      <c r="AN638" s="240"/>
      <c r="AO638" s="240"/>
      <c r="AP638" s="240"/>
      <c r="AQ638" s="240"/>
      <c r="AR638" s="240"/>
      <c r="AS638" s="240"/>
      <c r="AT638" s="240"/>
      <c r="AU638" s="240"/>
      <c r="AV638" s="239"/>
      <c r="AW638" s="239"/>
      <c r="AX638" s="239"/>
      <c r="AY638" s="239"/>
      <c r="AZ638" s="239"/>
      <c r="BA638" s="241"/>
      <c r="BB638" s="242"/>
      <c r="BC638" s="243"/>
      <c r="BD638" s="243"/>
      <c r="BE638" s="243"/>
      <c r="BF638" s="243"/>
      <c r="BG638" s="244"/>
      <c r="BH638" s="305"/>
      <c r="BI638" s="243"/>
      <c r="BJ638" s="245"/>
      <c r="BK638" s="243"/>
      <c r="BL638" s="247"/>
      <c r="BM638" s="248"/>
      <c r="BN638" s="267"/>
      <c r="BO638" s="249"/>
      <c r="BP638" s="243"/>
      <c r="BQ638" s="245"/>
      <c r="BR638" s="245"/>
      <c r="BS638" s="245"/>
      <c r="BT638" s="243"/>
      <c r="BU638" s="250"/>
      <c r="BV638" s="251"/>
      <c r="BW638" s="252"/>
      <c r="BX638" s="253"/>
      <c r="BY638" s="252"/>
      <c r="BZ638" s="251"/>
      <c r="CA638" s="252"/>
      <c r="CB638" s="245"/>
      <c r="CC638" s="244"/>
      <c r="CD638" s="244"/>
      <c r="CE638" s="240"/>
      <c r="CF638" s="240"/>
      <c r="CG638" s="240"/>
      <c r="CH638" s="240"/>
      <c r="CI638" s="240"/>
      <c r="CJ638" s="240"/>
      <c r="CK638" s="240"/>
      <c r="CL638" s="240"/>
      <c r="CM638" s="240"/>
      <c r="CN638" s="240"/>
      <c r="CO638" s="240"/>
      <c r="CP638" s="240"/>
      <c r="CQ638" s="240"/>
      <c r="CR638" s="240"/>
      <c r="CS638" s="240"/>
      <c r="CT638" s="240"/>
      <c r="CU638" s="240"/>
      <c r="CV638" s="240"/>
      <c r="CW638" s="240"/>
      <c r="CX638" s="240"/>
      <c r="CY638" s="240"/>
      <c r="CZ638" s="240"/>
      <c r="DA638" s="240"/>
      <c r="DB638" s="240"/>
      <c r="DC638" s="240"/>
      <c r="DD638" s="240"/>
      <c r="DE638" s="245"/>
      <c r="DF638" s="245"/>
      <c r="DG638" s="239"/>
      <c r="DH638" s="239"/>
      <c r="DI638" s="239"/>
      <c r="DJ638" s="240"/>
    </row>
    <row r="639" spans="1:114">
      <c r="A639" s="312"/>
      <c r="I639" s="325"/>
      <c r="J639" s="325"/>
      <c r="K639" s="325"/>
      <c r="L639" s="325"/>
      <c r="M639" s="325"/>
      <c r="N639" s="325"/>
      <c r="O639" s="325"/>
      <c r="P639" s="325"/>
      <c r="Q639" s="325"/>
      <c r="R639" s="325"/>
      <c r="S639" s="325"/>
      <c r="T639" s="325"/>
      <c r="U639" s="238"/>
      <c r="V639" s="239"/>
      <c r="W639" s="239"/>
      <c r="X639" s="239"/>
      <c r="Y639" s="239"/>
      <c r="Z639" s="239"/>
      <c r="AA639" s="239"/>
      <c r="AB639" s="239"/>
      <c r="AC639" s="239"/>
      <c r="AD639" s="239"/>
      <c r="AE639" s="239"/>
      <c r="AF639" s="239"/>
      <c r="AG639" s="239"/>
      <c r="AH639" s="239"/>
      <c r="AI639" s="239"/>
      <c r="AJ639" s="240"/>
      <c r="AK639" s="240"/>
      <c r="AL639" s="240"/>
      <c r="AM639" s="240"/>
      <c r="AN639" s="240"/>
      <c r="AO639" s="240"/>
      <c r="AP639" s="240"/>
      <c r="AQ639" s="240"/>
      <c r="AR639" s="240"/>
      <c r="AS639" s="240"/>
      <c r="AT639" s="240"/>
      <c r="AU639" s="240"/>
      <c r="AV639" s="239"/>
      <c r="AW639" s="239"/>
      <c r="AX639" s="239"/>
      <c r="AY639" s="239"/>
      <c r="AZ639" s="239"/>
      <c r="BA639" s="241"/>
      <c r="BB639" s="242"/>
      <c r="BC639" s="243"/>
      <c r="BD639" s="243"/>
      <c r="BE639" s="243"/>
      <c r="BF639" s="243"/>
      <c r="BG639" s="244"/>
      <c r="BH639" s="305"/>
      <c r="BI639" s="243"/>
      <c r="BJ639" s="245"/>
      <c r="BK639" s="243"/>
      <c r="BL639" s="247"/>
      <c r="BM639" s="248"/>
      <c r="BN639" s="267"/>
      <c r="BO639" s="249"/>
      <c r="BP639" s="243"/>
      <c r="BQ639" s="245"/>
      <c r="BR639" s="245"/>
      <c r="BS639" s="245"/>
      <c r="BT639" s="243"/>
      <c r="BU639" s="250"/>
      <c r="BV639" s="251"/>
      <c r="BW639" s="252"/>
      <c r="BX639" s="253"/>
      <c r="BY639" s="252"/>
      <c r="BZ639" s="251"/>
      <c r="CA639" s="252"/>
      <c r="CB639" s="245"/>
      <c r="CC639" s="244"/>
      <c r="CD639" s="244"/>
      <c r="CE639" s="240"/>
      <c r="CF639" s="240"/>
      <c r="CG639" s="240"/>
      <c r="CH639" s="240"/>
      <c r="CI639" s="240"/>
      <c r="CJ639" s="240"/>
      <c r="CK639" s="240"/>
      <c r="CL639" s="240"/>
      <c r="CM639" s="240"/>
      <c r="CN639" s="240"/>
      <c r="CO639" s="240"/>
      <c r="CP639" s="240"/>
      <c r="CQ639" s="240"/>
      <c r="CR639" s="240"/>
      <c r="CS639" s="240"/>
      <c r="CT639" s="240"/>
      <c r="CU639" s="240"/>
      <c r="CV639" s="240"/>
      <c r="CW639" s="240"/>
      <c r="CX639" s="240"/>
      <c r="CY639" s="240"/>
      <c r="CZ639" s="240"/>
      <c r="DA639" s="240"/>
      <c r="DB639" s="240"/>
      <c r="DC639" s="240"/>
      <c r="DD639" s="240"/>
      <c r="DE639" s="245"/>
      <c r="DF639" s="245"/>
      <c r="DG639" s="239"/>
      <c r="DH639" s="239"/>
      <c r="DI639" s="239"/>
      <c r="DJ639" s="240"/>
    </row>
    <row r="640" spans="1:114">
      <c r="A640" s="312"/>
      <c r="I640" s="325"/>
      <c r="J640" s="325"/>
      <c r="K640" s="325"/>
      <c r="L640" s="325"/>
      <c r="M640" s="325"/>
      <c r="N640" s="325"/>
      <c r="O640" s="325"/>
      <c r="P640" s="325"/>
      <c r="Q640" s="325"/>
      <c r="R640" s="325"/>
      <c r="S640" s="325"/>
      <c r="T640" s="325"/>
      <c r="U640" s="238"/>
      <c r="V640" s="239"/>
      <c r="W640" s="239"/>
      <c r="X640" s="239"/>
      <c r="Y640" s="239"/>
      <c r="Z640" s="239"/>
      <c r="AA640" s="239"/>
      <c r="AB640" s="239"/>
      <c r="AC640" s="239"/>
      <c r="AD640" s="239"/>
      <c r="AE640" s="239"/>
      <c r="AF640" s="239"/>
      <c r="AG640" s="239"/>
      <c r="AH640" s="239"/>
      <c r="AI640" s="239"/>
      <c r="AJ640" s="240"/>
      <c r="AK640" s="240"/>
      <c r="AL640" s="240"/>
      <c r="AM640" s="240"/>
      <c r="AN640" s="240"/>
      <c r="AO640" s="240"/>
      <c r="AP640" s="240"/>
      <c r="AQ640" s="240"/>
      <c r="AR640" s="240"/>
      <c r="AS640" s="240"/>
      <c r="AT640" s="240"/>
      <c r="AU640" s="240"/>
      <c r="AV640" s="239"/>
      <c r="AW640" s="239"/>
      <c r="AX640" s="239"/>
      <c r="AY640" s="239"/>
      <c r="AZ640" s="239"/>
      <c r="BA640" s="241"/>
      <c r="BB640" s="242"/>
      <c r="BC640" s="243"/>
      <c r="BD640" s="243"/>
      <c r="BE640" s="243"/>
      <c r="BF640" s="243"/>
      <c r="BG640" s="244"/>
      <c r="BH640" s="305"/>
      <c r="BI640" s="243"/>
      <c r="BJ640" s="245"/>
      <c r="BK640" s="243"/>
      <c r="BL640" s="247"/>
      <c r="BM640" s="248"/>
      <c r="BN640" s="267"/>
      <c r="BO640" s="249"/>
      <c r="BP640" s="243"/>
      <c r="BQ640" s="245"/>
      <c r="BR640" s="245"/>
      <c r="BS640" s="245"/>
      <c r="BT640" s="243"/>
      <c r="BU640" s="250"/>
      <c r="BV640" s="251"/>
      <c r="BW640" s="252"/>
      <c r="BX640" s="253"/>
      <c r="BY640" s="252"/>
      <c r="BZ640" s="251"/>
      <c r="CA640" s="252"/>
      <c r="CB640" s="245"/>
      <c r="CC640" s="244"/>
      <c r="CD640" s="244"/>
      <c r="CE640" s="240"/>
      <c r="CF640" s="240"/>
      <c r="CG640" s="240"/>
      <c r="CH640" s="240"/>
      <c r="CI640" s="240"/>
      <c r="CJ640" s="240"/>
      <c r="CK640" s="240"/>
      <c r="CL640" s="240"/>
      <c r="CM640" s="240"/>
      <c r="CN640" s="240"/>
      <c r="CO640" s="240"/>
      <c r="CP640" s="240"/>
      <c r="CQ640" s="240"/>
      <c r="CR640" s="240"/>
      <c r="CS640" s="240"/>
      <c r="CT640" s="240"/>
      <c r="CU640" s="240"/>
      <c r="CV640" s="240"/>
      <c r="CW640" s="240"/>
      <c r="CX640" s="240"/>
      <c r="CY640" s="240"/>
      <c r="CZ640" s="240"/>
      <c r="DA640" s="240"/>
      <c r="DB640" s="240"/>
      <c r="DC640" s="240"/>
      <c r="DD640" s="240"/>
      <c r="DE640" s="245"/>
      <c r="DF640" s="245"/>
      <c r="DG640" s="239"/>
      <c r="DH640" s="239"/>
      <c r="DI640" s="239"/>
      <c r="DJ640" s="240"/>
    </row>
    <row r="641" spans="1:114">
      <c r="A641" s="312"/>
      <c r="I641" s="325"/>
      <c r="J641" s="325"/>
      <c r="K641" s="325"/>
      <c r="L641" s="325"/>
      <c r="M641" s="325"/>
      <c r="N641" s="325"/>
      <c r="O641" s="325"/>
      <c r="P641" s="325"/>
      <c r="Q641" s="325"/>
      <c r="R641" s="325"/>
      <c r="S641" s="325"/>
      <c r="T641" s="325"/>
      <c r="U641" s="238"/>
      <c r="V641" s="239"/>
      <c r="W641" s="239"/>
      <c r="X641" s="239"/>
      <c r="Y641" s="239"/>
      <c r="Z641" s="239"/>
      <c r="AA641" s="239"/>
      <c r="AB641" s="239"/>
      <c r="AC641" s="239"/>
      <c r="AD641" s="239"/>
      <c r="AE641" s="239"/>
      <c r="AF641" s="239"/>
      <c r="AG641" s="239"/>
      <c r="AH641" s="239"/>
      <c r="AI641" s="239"/>
      <c r="AJ641" s="240"/>
      <c r="AK641" s="240"/>
      <c r="AL641" s="240"/>
      <c r="AM641" s="240"/>
      <c r="AN641" s="240"/>
      <c r="AO641" s="240"/>
      <c r="AP641" s="240"/>
      <c r="AQ641" s="240"/>
      <c r="AR641" s="240"/>
      <c r="AS641" s="240"/>
      <c r="AT641" s="240"/>
      <c r="AU641" s="240"/>
      <c r="AV641" s="239"/>
      <c r="AW641" s="239"/>
      <c r="AX641" s="239"/>
      <c r="AY641" s="239"/>
      <c r="AZ641" s="239"/>
      <c r="BA641" s="241"/>
      <c r="BB641" s="242"/>
      <c r="BC641" s="243"/>
      <c r="BD641" s="243"/>
      <c r="BE641" s="243"/>
      <c r="BF641" s="243"/>
      <c r="BG641" s="244"/>
      <c r="BH641" s="305"/>
      <c r="BI641" s="243"/>
      <c r="BJ641" s="245"/>
      <c r="BK641" s="243"/>
      <c r="BL641" s="247"/>
      <c r="BM641" s="248"/>
      <c r="BN641" s="267"/>
      <c r="BO641" s="249"/>
      <c r="BP641" s="243"/>
      <c r="BQ641" s="245"/>
      <c r="BR641" s="245"/>
      <c r="BS641" s="245"/>
      <c r="BT641" s="243"/>
      <c r="BU641" s="250"/>
      <c r="BV641" s="251"/>
      <c r="BW641" s="252"/>
      <c r="BX641" s="253"/>
      <c r="BY641" s="252"/>
      <c r="BZ641" s="251"/>
      <c r="CA641" s="252"/>
      <c r="CB641" s="245"/>
      <c r="CC641" s="244"/>
      <c r="CD641" s="244"/>
      <c r="CE641" s="240"/>
      <c r="CF641" s="240"/>
      <c r="CG641" s="240"/>
      <c r="CH641" s="240"/>
      <c r="CI641" s="240"/>
      <c r="CJ641" s="240"/>
      <c r="CK641" s="240"/>
      <c r="CL641" s="240"/>
      <c r="CM641" s="240"/>
      <c r="CN641" s="240"/>
      <c r="CO641" s="240"/>
      <c r="CP641" s="240"/>
      <c r="CQ641" s="240"/>
      <c r="CR641" s="240"/>
      <c r="CS641" s="240"/>
      <c r="CT641" s="240"/>
      <c r="CU641" s="240"/>
      <c r="CV641" s="240"/>
      <c r="CW641" s="240"/>
      <c r="CX641" s="240"/>
      <c r="CY641" s="240"/>
      <c r="CZ641" s="240"/>
      <c r="DA641" s="240"/>
      <c r="DB641" s="240"/>
      <c r="DC641" s="240"/>
      <c r="DD641" s="240"/>
      <c r="DE641" s="245"/>
      <c r="DF641" s="245"/>
      <c r="DG641" s="239"/>
      <c r="DH641" s="239"/>
      <c r="DI641" s="239"/>
      <c r="DJ641" s="240"/>
    </row>
    <row r="642" spans="1:114">
      <c r="A642" s="312"/>
      <c r="I642" s="325"/>
      <c r="J642" s="325"/>
      <c r="K642" s="325"/>
      <c r="L642" s="325"/>
      <c r="M642" s="325"/>
      <c r="N642" s="325"/>
      <c r="O642" s="325"/>
      <c r="P642" s="325"/>
      <c r="Q642" s="325"/>
      <c r="R642" s="325"/>
      <c r="S642" s="325"/>
      <c r="T642" s="325"/>
      <c r="U642" s="238"/>
      <c r="V642" s="239"/>
      <c r="W642" s="239"/>
      <c r="X642" s="239"/>
      <c r="Y642" s="239"/>
      <c r="Z642" s="239"/>
      <c r="AA642" s="239"/>
      <c r="AB642" s="239"/>
      <c r="AC642" s="239"/>
      <c r="AD642" s="239"/>
      <c r="AE642" s="239"/>
      <c r="AF642" s="239"/>
      <c r="AG642" s="239"/>
      <c r="AH642" s="239"/>
      <c r="AI642" s="239"/>
      <c r="AJ642" s="240"/>
      <c r="AK642" s="240"/>
      <c r="AL642" s="240"/>
      <c r="AM642" s="240"/>
      <c r="AN642" s="240"/>
      <c r="AO642" s="240"/>
      <c r="AP642" s="240"/>
      <c r="AQ642" s="240"/>
      <c r="AR642" s="240"/>
      <c r="AS642" s="240"/>
      <c r="AT642" s="240"/>
      <c r="AU642" s="240"/>
      <c r="AV642" s="239"/>
      <c r="AW642" s="239"/>
      <c r="AX642" s="239"/>
      <c r="AY642" s="239"/>
      <c r="AZ642" s="239"/>
      <c r="BA642" s="241"/>
      <c r="BB642" s="242"/>
      <c r="BC642" s="243"/>
      <c r="BD642" s="243"/>
      <c r="BE642" s="243"/>
      <c r="BF642" s="243"/>
      <c r="BG642" s="244"/>
      <c r="BH642" s="305"/>
      <c r="BI642" s="243"/>
      <c r="BJ642" s="245"/>
      <c r="BK642" s="243"/>
      <c r="BL642" s="247"/>
      <c r="BM642" s="248"/>
      <c r="BN642" s="267"/>
      <c r="BO642" s="249"/>
      <c r="BP642" s="243"/>
      <c r="BQ642" s="245"/>
      <c r="BR642" s="245"/>
      <c r="BS642" s="245"/>
      <c r="BT642" s="243"/>
      <c r="BU642" s="250"/>
      <c r="BV642" s="251"/>
      <c r="BW642" s="252"/>
      <c r="BX642" s="253"/>
      <c r="BY642" s="252"/>
      <c r="BZ642" s="251"/>
      <c r="CA642" s="252"/>
      <c r="CB642" s="245"/>
      <c r="CC642" s="244"/>
      <c r="CD642" s="244"/>
      <c r="CE642" s="240"/>
      <c r="CF642" s="240"/>
      <c r="CG642" s="240"/>
      <c r="CH642" s="240"/>
      <c r="CI642" s="240"/>
      <c r="CJ642" s="240"/>
      <c r="CK642" s="240"/>
      <c r="CL642" s="240"/>
      <c r="CM642" s="240"/>
      <c r="CN642" s="240"/>
      <c r="CO642" s="240"/>
      <c r="CP642" s="240"/>
      <c r="CQ642" s="240"/>
      <c r="CR642" s="240"/>
      <c r="CS642" s="240"/>
      <c r="CT642" s="240"/>
      <c r="CU642" s="240"/>
      <c r="CV642" s="240"/>
      <c r="CW642" s="240"/>
      <c r="CX642" s="240"/>
      <c r="CY642" s="240"/>
      <c r="CZ642" s="240"/>
      <c r="DA642" s="240"/>
      <c r="DB642" s="240"/>
      <c r="DC642" s="240"/>
      <c r="DD642" s="240"/>
      <c r="DE642" s="245"/>
      <c r="DF642" s="245"/>
      <c r="DG642" s="239"/>
      <c r="DH642" s="239"/>
      <c r="DI642" s="239"/>
      <c r="DJ642" s="240"/>
    </row>
    <row r="643" spans="1:114">
      <c r="A643" s="312"/>
      <c r="I643" s="325"/>
      <c r="J643" s="325"/>
      <c r="K643" s="325"/>
      <c r="L643" s="325"/>
      <c r="M643" s="325"/>
      <c r="N643" s="325"/>
      <c r="O643" s="325"/>
      <c r="P643" s="325"/>
      <c r="Q643" s="325"/>
      <c r="R643" s="325"/>
      <c r="S643" s="325"/>
      <c r="T643" s="325"/>
      <c r="U643" s="238"/>
      <c r="V643" s="239"/>
      <c r="W643" s="239"/>
      <c r="X643" s="239"/>
      <c r="Y643" s="239"/>
      <c r="Z643" s="239"/>
      <c r="AA643" s="239"/>
      <c r="AB643" s="239"/>
      <c r="AC643" s="239"/>
      <c r="AD643" s="239"/>
      <c r="AE643" s="239"/>
      <c r="AF643" s="239"/>
      <c r="AG643" s="239"/>
      <c r="AH643" s="239"/>
      <c r="AI643" s="239"/>
      <c r="AJ643" s="240"/>
      <c r="AK643" s="240"/>
      <c r="AL643" s="240"/>
      <c r="AM643" s="240"/>
      <c r="AN643" s="240"/>
      <c r="AO643" s="240"/>
      <c r="AP643" s="240"/>
      <c r="AQ643" s="240"/>
      <c r="AR643" s="240"/>
      <c r="AS643" s="240"/>
      <c r="AT643" s="240"/>
      <c r="AU643" s="240"/>
      <c r="AV643" s="239"/>
      <c r="AW643" s="239"/>
      <c r="AX643" s="239"/>
      <c r="AY643" s="239"/>
      <c r="AZ643" s="239"/>
      <c r="BA643" s="241"/>
      <c r="BB643" s="242"/>
      <c r="BC643" s="243"/>
      <c r="BD643" s="243"/>
      <c r="BE643" s="243"/>
      <c r="BF643" s="243"/>
      <c r="BG643" s="244"/>
      <c r="BH643" s="305"/>
      <c r="BI643" s="243"/>
      <c r="BJ643" s="245"/>
      <c r="BK643" s="243"/>
      <c r="BL643" s="247"/>
      <c r="BM643" s="248"/>
      <c r="BN643" s="267"/>
      <c r="BO643" s="249"/>
      <c r="BP643" s="243"/>
      <c r="BQ643" s="245"/>
      <c r="BR643" s="245"/>
      <c r="BS643" s="245"/>
      <c r="BT643" s="243"/>
      <c r="BU643" s="250"/>
      <c r="BV643" s="251"/>
      <c r="BW643" s="252"/>
      <c r="BX643" s="253"/>
      <c r="BY643" s="252"/>
      <c r="BZ643" s="251"/>
      <c r="CA643" s="252"/>
      <c r="CB643" s="245"/>
      <c r="CC643" s="244"/>
      <c r="CD643" s="244"/>
      <c r="CE643" s="240"/>
      <c r="CF643" s="240"/>
      <c r="CG643" s="240"/>
      <c r="CH643" s="240"/>
      <c r="CI643" s="240"/>
      <c r="CJ643" s="240"/>
      <c r="CK643" s="240"/>
      <c r="CL643" s="240"/>
      <c r="CM643" s="240"/>
      <c r="CN643" s="240"/>
      <c r="CO643" s="240"/>
      <c r="CP643" s="240"/>
      <c r="CQ643" s="240"/>
      <c r="CR643" s="240"/>
      <c r="CS643" s="240"/>
      <c r="CT643" s="240"/>
      <c r="CU643" s="240"/>
      <c r="CV643" s="240"/>
      <c r="CW643" s="240"/>
      <c r="CX643" s="240"/>
      <c r="CY643" s="240"/>
      <c r="CZ643" s="240"/>
      <c r="DA643" s="240"/>
      <c r="DB643" s="240"/>
      <c r="DC643" s="240"/>
      <c r="DD643" s="240"/>
      <c r="DE643" s="245"/>
      <c r="DF643" s="245"/>
      <c r="DG643" s="239"/>
      <c r="DH643" s="239"/>
      <c r="DI643" s="239"/>
      <c r="DJ643" s="240"/>
    </row>
    <row r="644" spans="1:114">
      <c r="A644" s="312"/>
      <c r="I644" s="325"/>
      <c r="J644" s="325"/>
      <c r="K644" s="325"/>
      <c r="L644" s="325"/>
      <c r="M644" s="325"/>
      <c r="N644" s="325"/>
      <c r="O644" s="325"/>
      <c r="P644" s="325"/>
      <c r="Q644" s="325"/>
      <c r="R644" s="325"/>
      <c r="S644" s="325"/>
      <c r="T644" s="325"/>
      <c r="U644" s="238"/>
      <c r="V644" s="239"/>
      <c r="W644" s="239"/>
      <c r="X644" s="239"/>
      <c r="Y644" s="239"/>
      <c r="Z644" s="239"/>
      <c r="AA644" s="239"/>
      <c r="AB644" s="239"/>
      <c r="AC644" s="239"/>
      <c r="AD644" s="239"/>
      <c r="AE644" s="239"/>
      <c r="AF644" s="239"/>
      <c r="AG644" s="239"/>
      <c r="AH644" s="239"/>
      <c r="AI644" s="239"/>
      <c r="AJ644" s="240"/>
      <c r="AK644" s="240"/>
      <c r="AL644" s="240"/>
      <c r="AM644" s="240"/>
      <c r="AN644" s="240"/>
      <c r="AO644" s="240"/>
      <c r="AP644" s="240"/>
      <c r="AQ644" s="240"/>
      <c r="AR644" s="240"/>
      <c r="AS644" s="240"/>
      <c r="AT644" s="240"/>
      <c r="AU644" s="240"/>
      <c r="AV644" s="239"/>
      <c r="AW644" s="239"/>
      <c r="AX644" s="239"/>
      <c r="AY644" s="239"/>
      <c r="AZ644" s="239"/>
      <c r="BA644" s="241"/>
      <c r="BB644" s="242"/>
      <c r="BC644" s="243"/>
      <c r="BD644" s="243"/>
      <c r="BE644" s="243"/>
      <c r="BF644" s="243"/>
      <c r="BG644" s="244"/>
      <c r="BH644" s="305"/>
      <c r="BI644" s="243"/>
      <c r="BJ644" s="245"/>
      <c r="BK644" s="243"/>
      <c r="BL644" s="247"/>
      <c r="BM644" s="248"/>
      <c r="BN644" s="267"/>
      <c r="BO644" s="249"/>
      <c r="BP644" s="243"/>
      <c r="BQ644" s="245"/>
      <c r="BR644" s="245"/>
      <c r="BS644" s="245"/>
      <c r="BT644" s="243"/>
      <c r="BU644" s="250"/>
      <c r="BV644" s="251"/>
      <c r="BW644" s="252"/>
      <c r="BX644" s="253"/>
      <c r="BY644" s="252"/>
      <c r="BZ644" s="251"/>
      <c r="CA644" s="252"/>
      <c r="CB644" s="245"/>
      <c r="CC644" s="244"/>
      <c r="CD644" s="244"/>
      <c r="CE644" s="240"/>
      <c r="CF644" s="240"/>
      <c r="CG644" s="240"/>
      <c r="CH644" s="240"/>
      <c r="CI644" s="240"/>
      <c r="CJ644" s="240"/>
      <c r="CK644" s="240"/>
      <c r="CL644" s="240"/>
      <c r="CM644" s="240"/>
      <c r="CN644" s="240"/>
      <c r="CO644" s="240"/>
      <c r="CP644" s="240"/>
      <c r="CQ644" s="240"/>
      <c r="CR644" s="240"/>
      <c r="CS644" s="240"/>
      <c r="CT644" s="240"/>
      <c r="CU644" s="240"/>
      <c r="CV644" s="240"/>
      <c r="CW644" s="240"/>
      <c r="CX644" s="240"/>
      <c r="CY644" s="240"/>
      <c r="CZ644" s="240"/>
      <c r="DA644" s="240"/>
      <c r="DB644" s="240"/>
      <c r="DC644" s="240"/>
      <c r="DD644" s="240"/>
      <c r="DE644" s="245"/>
      <c r="DF644" s="245"/>
      <c r="DG644" s="239"/>
      <c r="DH644" s="239"/>
      <c r="DI644" s="239"/>
      <c r="DJ644" s="240"/>
    </row>
    <row r="645" spans="1:114">
      <c r="A645" s="312"/>
      <c r="I645" s="325"/>
      <c r="J645" s="325"/>
      <c r="K645" s="325"/>
      <c r="L645" s="325"/>
      <c r="M645" s="325"/>
      <c r="N645" s="325"/>
      <c r="O645" s="325"/>
      <c r="P645" s="325"/>
      <c r="Q645" s="325"/>
      <c r="R645" s="325"/>
      <c r="S645" s="325"/>
      <c r="T645" s="325"/>
      <c r="U645" s="238"/>
      <c r="V645" s="239"/>
      <c r="W645" s="239"/>
      <c r="X645" s="239"/>
      <c r="Y645" s="239"/>
      <c r="Z645" s="239"/>
      <c r="AA645" s="239"/>
      <c r="AB645" s="239"/>
      <c r="AC645" s="239"/>
      <c r="AD645" s="239"/>
      <c r="AE645" s="239"/>
      <c r="AF645" s="239"/>
      <c r="AG645" s="239"/>
      <c r="AH645" s="239"/>
      <c r="AI645" s="239"/>
      <c r="AJ645" s="240"/>
      <c r="AK645" s="240"/>
      <c r="AL645" s="240"/>
      <c r="AM645" s="240"/>
      <c r="AN645" s="240"/>
      <c r="AO645" s="240"/>
      <c r="AP645" s="240"/>
      <c r="AQ645" s="240"/>
      <c r="AR645" s="240"/>
      <c r="AS645" s="240"/>
      <c r="AT645" s="240"/>
      <c r="AU645" s="240"/>
      <c r="AV645" s="239"/>
      <c r="AW645" s="239"/>
      <c r="AX645" s="239"/>
      <c r="AY645" s="239"/>
      <c r="AZ645" s="239"/>
      <c r="BA645" s="241"/>
      <c r="BB645" s="242"/>
      <c r="BC645" s="243"/>
      <c r="BD645" s="243"/>
      <c r="BE645" s="243"/>
      <c r="BF645" s="243"/>
      <c r="BG645" s="244"/>
      <c r="BH645" s="305"/>
      <c r="BI645" s="243"/>
      <c r="BJ645" s="245"/>
      <c r="BK645" s="243"/>
      <c r="BL645" s="247"/>
      <c r="BM645" s="248"/>
      <c r="BN645" s="267"/>
      <c r="BO645" s="249"/>
      <c r="BP645" s="243"/>
      <c r="BQ645" s="245"/>
      <c r="BR645" s="245"/>
      <c r="BS645" s="245"/>
      <c r="BT645" s="243"/>
      <c r="BU645" s="250"/>
      <c r="BV645" s="251"/>
      <c r="BW645" s="252"/>
      <c r="BX645" s="253"/>
      <c r="BY645" s="252"/>
      <c r="BZ645" s="251"/>
      <c r="CA645" s="252"/>
      <c r="CB645" s="245"/>
      <c r="CC645" s="244"/>
      <c r="CD645" s="244"/>
      <c r="CE645" s="240"/>
      <c r="CF645" s="240"/>
      <c r="CG645" s="240"/>
      <c r="CH645" s="240"/>
      <c r="CI645" s="240"/>
      <c r="CJ645" s="240"/>
      <c r="CK645" s="240"/>
      <c r="CL645" s="240"/>
      <c r="CM645" s="240"/>
      <c r="CN645" s="240"/>
      <c r="CO645" s="240"/>
      <c r="CP645" s="240"/>
      <c r="CQ645" s="240"/>
      <c r="CR645" s="240"/>
      <c r="CS645" s="240"/>
      <c r="CT645" s="240"/>
      <c r="CU645" s="240"/>
      <c r="CV645" s="240"/>
      <c r="CW645" s="240"/>
      <c r="CX645" s="240"/>
      <c r="CY645" s="240"/>
      <c r="CZ645" s="240"/>
      <c r="DA645" s="240"/>
      <c r="DB645" s="240"/>
      <c r="DC645" s="240"/>
      <c r="DD645" s="240"/>
      <c r="DE645" s="245"/>
      <c r="DF645" s="245"/>
      <c r="DG645" s="239"/>
      <c r="DH645" s="239"/>
      <c r="DI645" s="239"/>
      <c r="DJ645" s="240"/>
    </row>
    <row r="646" spans="1:114">
      <c r="A646" s="312"/>
      <c r="I646" s="325"/>
      <c r="J646" s="325"/>
      <c r="K646" s="325"/>
      <c r="L646" s="325"/>
      <c r="M646" s="325"/>
      <c r="N646" s="325"/>
      <c r="O646" s="325"/>
      <c r="P646" s="325"/>
      <c r="Q646" s="325"/>
      <c r="R646" s="325"/>
      <c r="S646" s="325"/>
      <c r="T646" s="325"/>
      <c r="U646" s="238"/>
      <c r="V646" s="239"/>
      <c r="W646" s="239"/>
      <c r="X646" s="239"/>
      <c r="Y646" s="239"/>
      <c r="Z646" s="239"/>
      <c r="AA646" s="239"/>
      <c r="AB646" s="239"/>
      <c r="AC646" s="239"/>
      <c r="AD646" s="239"/>
      <c r="AE646" s="239"/>
      <c r="AF646" s="239"/>
      <c r="AG646" s="239"/>
      <c r="AH646" s="239"/>
      <c r="AI646" s="239"/>
      <c r="AJ646" s="240"/>
      <c r="AK646" s="240"/>
      <c r="AL646" s="240"/>
      <c r="AM646" s="240"/>
      <c r="AN646" s="240"/>
      <c r="AO646" s="240"/>
      <c r="AP646" s="240"/>
      <c r="AQ646" s="240"/>
      <c r="AR646" s="240"/>
      <c r="AS646" s="240"/>
      <c r="AT646" s="240"/>
      <c r="AU646" s="240"/>
      <c r="AV646" s="239"/>
      <c r="AW646" s="239"/>
      <c r="AX646" s="239"/>
      <c r="AY646" s="239"/>
      <c r="AZ646" s="239"/>
      <c r="BA646" s="241"/>
      <c r="BB646" s="242"/>
      <c r="BC646" s="243"/>
      <c r="BD646" s="243"/>
      <c r="BE646" s="243"/>
      <c r="BF646" s="243"/>
      <c r="BG646" s="244"/>
      <c r="BH646" s="305"/>
      <c r="BI646" s="243"/>
      <c r="BJ646" s="245"/>
      <c r="BK646" s="243"/>
      <c r="BL646" s="247"/>
      <c r="BM646" s="248"/>
      <c r="BN646" s="267"/>
      <c r="BO646" s="249"/>
      <c r="BP646" s="243"/>
      <c r="BQ646" s="245"/>
      <c r="BR646" s="245"/>
      <c r="BS646" s="245"/>
      <c r="BT646" s="243"/>
      <c r="BU646" s="250"/>
      <c r="BV646" s="251"/>
      <c r="BW646" s="252"/>
      <c r="BX646" s="253"/>
      <c r="BY646" s="252"/>
      <c r="BZ646" s="251"/>
      <c r="CA646" s="252"/>
      <c r="CB646" s="245"/>
      <c r="CC646" s="244"/>
      <c r="CD646" s="244"/>
      <c r="CE646" s="240"/>
      <c r="CF646" s="240"/>
      <c r="CG646" s="240"/>
      <c r="CH646" s="240"/>
      <c r="CI646" s="240"/>
      <c r="CJ646" s="240"/>
      <c r="CK646" s="240"/>
      <c r="CL646" s="240"/>
      <c r="CM646" s="240"/>
      <c r="CN646" s="240"/>
      <c r="CO646" s="240"/>
      <c r="CP646" s="240"/>
      <c r="CQ646" s="240"/>
      <c r="CR646" s="240"/>
      <c r="CS646" s="240"/>
      <c r="CT646" s="240"/>
      <c r="CU646" s="240"/>
      <c r="CV646" s="240"/>
      <c r="CW646" s="240"/>
      <c r="CX646" s="240"/>
      <c r="CY646" s="240"/>
      <c r="CZ646" s="240"/>
      <c r="DA646" s="240"/>
      <c r="DB646" s="240"/>
      <c r="DC646" s="240"/>
      <c r="DD646" s="240"/>
      <c r="DE646" s="245"/>
      <c r="DF646" s="245"/>
      <c r="DG646" s="239"/>
      <c r="DH646" s="239"/>
      <c r="DI646" s="239"/>
      <c r="DJ646" s="240"/>
    </row>
    <row r="647" spans="1:114">
      <c r="A647" s="312"/>
      <c r="I647" s="325"/>
      <c r="J647" s="325"/>
      <c r="K647" s="325"/>
      <c r="L647" s="325"/>
      <c r="M647" s="325"/>
      <c r="N647" s="325"/>
      <c r="O647" s="325"/>
      <c r="P647" s="325"/>
      <c r="Q647" s="325"/>
      <c r="R647" s="325"/>
      <c r="S647" s="325"/>
      <c r="T647" s="325"/>
      <c r="U647" s="238"/>
      <c r="V647" s="239"/>
      <c r="W647" s="239"/>
      <c r="X647" s="239"/>
      <c r="Y647" s="239"/>
      <c r="Z647" s="239"/>
      <c r="AA647" s="239"/>
      <c r="AB647" s="239"/>
      <c r="AC647" s="239"/>
      <c r="AD647" s="239"/>
      <c r="AE647" s="239"/>
      <c r="AF647" s="239"/>
      <c r="AG647" s="239"/>
      <c r="AH647" s="239"/>
      <c r="AI647" s="239"/>
      <c r="AJ647" s="240"/>
      <c r="AK647" s="240"/>
      <c r="AL647" s="240"/>
      <c r="AM647" s="240"/>
      <c r="AN647" s="240"/>
      <c r="AO647" s="240"/>
      <c r="AP647" s="240"/>
      <c r="AQ647" s="240"/>
      <c r="AR647" s="240"/>
      <c r="AS647" s="240"/>
      <c r="AT647" s="240"/>
      <c r="AU647" s="240"/>
      <c r="AV647" s="239"/>
      <c r="AW647" s="239"/>
      <c r="AX647" s="239"/>
      <c r="AY647" s="239"/>
      <c r="AZ647" s="239"/>
      <c r="BA647" s="241"/>
      <c r="BB647" s="242"/>
      <c r="BC647" s="243"/>
      <c r="BD647" s="243"/>
      <c r="BE647" s="243"/>
      <c r="BF647" s="243"/>
      <c r="BG647" s="244"/>
      <c r="BH647" s="305"/>
      <c r="BI647" s="243"/>
      <c r="BJ647" s="245"/>
      <c r="BK647" s="243"/>
      <c r="BL647" s="247"/>
      <c r="BM647" s="248"/>
      <c r="BN647" s="267"/>
      <c r="BO647" s="249"/>
      <c r="BP647" s="243"/>
      <c r="BQ647" s="245"/>
      <c r="BR647" s="245"/>
      <c r="BS647" s="245"/>
      <c r="BT647" s="243"/>
      <c r="BU647" s="250"/>
      <c r="BV647" s="251"/>
      <c r="BW647" s="252"/>
      <c r="BX647" s="253"/>
      <c r="BY647" s="252"/>
      <c r="BZ647" s="251"/>
      <c r="CA647" s="252"/>
      <c r="CB647" s="245"/>
      <c r="CC647" s="244"/>
      <c r="CD647" s="244"/>
      <c r="CE647" s="240"/>
      <c r="CF647" s="240"/>
      <c r="CG647" s="240"/>
      <c r="CH647" s="240"/>
      <c r="CI647" s="240"/>
      <c r="CJ647" s="240"/>
      <c r="CK647" s="240"/>
      <c r="CL647" s="240"/>
      <c r="CM647" s="240"/>
      <c r="CN647" s="240"/>
      <c r="CO647" s="240"/>
      <c r="CP647" s="240"/>
      <c r="CQ647" s="240"/>
      <c r="CR647" s="240"/>
      <c r="CS647" s="240"/>
      <c r="CT647" s="240"/>
      <c r="CU647" s="240"/>
      <c r="CV647" s="240"/>
      <c r="CW647" s="240"/>
      <c r="CX647" s="240"/>
      <c r="CY647" s="240"/>
      <c r="CZ647" s="240"/>
      <c r="DA647" s="240"/>
      <c r="DB647" s="240"/>
      <c r="DC647" s="240"/>
      <c r="DD647" s="240"/>
      <c r="DE647" s="245"/>
      <c r="DF647" s="245"/>
      <c r="DG647" s="239"/>
      <c r="DH647" s="239"/>
      <c r="DI647" s="239"/>
      <c r="DJ647" s="240"/>
    </row>
    <row r="648" spans="1:114">
      <c r="A648" s="312"/>
      <c r="I648" s="325"/>
      <c r="J648" s="325"/>
      <c r="K648" s="325"/>
      <c r="L648" s="325"/>
      <c r="M648" s="325"/>
      <c r="N648" s="325"/>
      <c r="O648" s="325"/>
      <c r="P648" s="325"/>
      <c r="Q648" s="325"/>
      <c r="R648" s="325"/>
      <c r="S648" s="325"/>
      <c r="T648" s="325"/>
      <c r="U648" s="238"/>
      <c r="V648" s="239"/>
      <c r="W648" s="239"/>
      <c r="X648" s="239"/>
      <c r="Y648" s="239"/>
      <c r="Z648" s="239"/>
      <c r="AA648" s="239"/>
      <c r="AB648" s="239"/>
      <c r="AC648" s="239"/>
      <c r="AD648" s="239"/>
      <c r="AE648" s="239"/>
      <c r="AF648" s="239"/>
      <c r="AG648" s="239"/>
      <c r="AH648" s="239"/>
      <c r="AI648" s="239"/>
      <c r="AJ648" s="240"/>
      <c r="AK648" s="240"/>
      <c r="AL648" s="240"/>
      <c r="AM648" s="240"/>
      <c r="AN648" s="240"/>
      <c r="AO648" s="240"/>
      <c r="AP648" s="240"/>
      <c r="AQ648" s="240"/>
      <c r="AR648" s="240"/>
      <c r="AS648" s="240"/>
      <c r="AT648" s="240"/>
      <c r="AU648" s="240"/>
      <c r="AV648" s="239"/>
      <c r="AW648" s="239"/>
      <c r="AX648" s="239"/>
      <c r="AY648" s="239"/>
      <c r="AZ648" s="239"/>
      <c r="BA648" s="241"/>
      <c r="BB648" s="242"/>
      <c r="BC648" s="243"/>
      <c r="BD648" s="243"/>
      <c r="BE648" s="243"/>
      <c r="BF648" s="243"/>
      <c r="BG648" s="244"/>
      <c r="BH648" s="305"/>
      <c r="BI648" s="243"/>
      <c r="BJ648" s="245"/>
      <c r="BK648" s="243"/>
      <c r="BL648" s="247"/>
      <c r="BM648" s="248"/>
      <c r="BN648" s="267"/>
      <c r="BO648" s="249"/>
      <c r="BP648" s="243"/>
      <c r="BQ648" s="245"/>
      <c r="BR648" s="245"/>
      <c r="BS648" s="245"/>
      <c r="BT648" s="243"/>
      <c r="BU648" s="250"/>
      <c r="BV648" s="251"/>
      <c r="BW648" s="252"/>
      <c r="BX648" s="253"/>
      <c r="BY648" s="252"/>
      <c r="BZ648" s="251"/>
      <c r="CA648" s="252"/>
      <c r="CB648" s="245"/>
      <c r="CC648" s="244"/>
      <c r="CD648" s="244"/>
      <c r="CE648" s="240"/>
      <c r="CF648" s="240"/>
      <c r="CG648" s="240"/>
      <c r="CH648" s="240"/>
      <c r="CI648" s="240"/>
      <c r="CJ648" s="240"/>
      <c r="CK648" s="240"/>
      <c r="CL648" s="240"/>
      <c r="CM648" s="240"/>
      <c r="CN648" s="240"/>
      <c r="CO648" s="240"/>
      <c r="CP648" s="240"/>
      <c r="CQ648" s="240"/>
      <c r="CR648" s="240"/>
      <c r="CS648" s="240"/>
      <c r="CT648" s="240"/>
      <c r="CU648" s="240"/>
      <c r="CV648" s="240"/>
      <c r="CW648" s="240"/>
      <c r="CX648" s="240"/>
      <c r="CY648" s="240"/>
      <c r="CZ648" s="240"/>
      <c r="DA648" s="240"/>
      <c r="DB648" s="240"/>
      <c r="DC648" s="240"/>
      <c r="DD648" s="240"/>
      <c r="DE648" s="245"/>
      <c r="DF648" s="245"/>
      <c r="DG648" s="239"/>
      <c r="DH648" s="239"/>
      <c r="DI648" s="239"/>
      <c r="DJ648" s="240"/>
    </row>
    <row r="649" spans="1:114">
      <c r="A649" s="312"/>
      <c r="I649" s="325"/>
      <c r="J649" s="325"/>
      <c r="K649" s="325"/>
      <c r="L649" s="325"/>
      <c r="M649" s="325"/>
      <c r="N649" s="325"/>
      <c r="O649" s="325"/>
      <c r="P649" s="325"/>
      <c r="Q649" s="325"/>
      <c r="R649" s="325"/>
      <c r="S649" s="325"/>
      <c r="T649" s="325"/>
      <c r="U649" s="238"/>
      <c r="V649" s="239"/>
      <c r="W649" s="239"/>
      <c r="X649" s="239"/>
      <c r="Y649" s="239"/>
      <c r="Z649" s="239"/>
      <c r="AA649" s="239"/>
      <c r="AB649" s="239"/>
      <c r="AC649" s="239"/>
      <c r="AD649" s="239"/>
      <c r="AE649" s="239"/>
      <c r="AF649" s="239"/>
      <c r="AG649" s="239"/>
      <c r="AH649" s="239"/>
      <c r="AI649" s="239"/>
      <c r="AJ649" s="240"/>
      <c r="AK649" s="240"/>
      <c r="AL649" s="240"/>
      <c r="AM649" s="240"/>
      <c r="AN649" s="240"/>
      <c r="AO649" s="240"/>
      <c r="AP649" s="240"/>
      <c r="AQ649" s="240"/>
      <c r="AR649" s="240"/>
      <c r="AS649" s="240"/>
      <c r="AT649" s="240"/>
      <c r="AU649" s="240"/>
      <c r="AV649" s="239"/>
      <c r="AW649" s="239"/>
      <c r="AX649" s="239"/>
      <c r="AY649" s="239"/>
      <c r="AZ649" s="239"/>
      <c r="BA649" s="241"/>
      <c r="BB649" s="242"/>
      <c r="BC649" s="243"/>
      <c r="BD649" s="243"/>
      <c r="BE649" s="243"/>
      <c r="BF649" s="243"/>
      <c r="BG649" s="244"/>
      <c r="BH649" s="305"/>
      <c r="BI649" s="243"/>
      <c r="BJ649" s="245"/>
      <c r="BK649" s="243"/>
      <c r="BL649" s="247"/>
      <c r="BM649" s="248"/>
      <c r="BN649" s="267"/>
      <c r="BO649" s="249"/>
      <c r="BP649" s="243"/>
      <c r="BQ649" s="245"/>
      <c r="BR649" s="245"/>
      <c r="BS649" s="245"/>
      <c r="BT649" s="243"/>
      <c r="BU649" s="250"/>
      <c r="BV649" s="251"/>
      <c r="BW649" s="252"/>
      <c r="BX649" s="253"/>
      <c r="BY649" s="252"/>
      <c r="BZ649" s="251"/>
      <c r="CA649" s="252"/>
      <c r="CB649" s="245"/>
      <c r="CC649" s="244"/>
      <c r="CD649" s="244"/>
      <c r="CE649" s="240"/>
      <c r="CF649" s="240"/>
      <c r="CG649" s="240"/>
      <c r="CH649" s="240"/>
      <c r="CI649" s="240"/>
      <c r="CJ649" s="240"/>
      <c r="CK649" s="240"/>
      <c r="CL649" s="240"/>
      <c r="CM649" s="240"/>
      <c r="CN649" s="240"/>
      <c r="CO649" s="240"/>
      <c r="CP649" s="240"/>
      <c r="CQ649" s="240"/>
      <c r="CR649" s="240"/>
      <c r="CS649" s="240"/>
      <c r="CT649" s="240"/>
      <c r="CU649" s="240"/>
      <c r="CV649" s="240"/>
      <c r="CW649" s="240"/>
      <c r="CX649" s="240"/>
      <c r="CY649" s="240"/>
      <c r="CZ649" s="240"/>
      <c r="DA649" s="240"/>
      <c r="DB649" s="240"/>
      <c r="DC649" s="240"/>
      <c r="DD649" s="240"/>
      <c r="DE649" s="245"/>
      <c r="DF649" s="245"/>
      <c r="DG649" s="239"/>
      <c r="DH649" s="239"/>
      <c r="DI649" s="239"/>
      <c r="DJ649" s="240"/>
    </row>
    <row r="650" spans="1:114">
      <c r="A650" s="312"/>
      <c r="I650" s="325"/>
      <c r="J650" s="325"/>
      <c r="K650" s="325"/>
      <c r="L650" s="325"/>
      <c r="M650" s="325"/>
      <c r="N650" s="325"/>
      <c r="O650" s="325"/>
      <c r="P650" s="325"/>
      <c r="Q650" s="325"/>
      <c r="R650" s="325"/>
      <c r="S650" s="325"/>
      <c r="T650" s="325"/>
      <c r="U650" s="238"/>
      <c r="V650" s="239"/>
      <c r="W650" s="239"/>
      <c r="X650" s="239"/>
      <c r="Y650" s="239"/>
      <c r="Z650" s="239"/>
      <c r="AA650" s="239"/>
      <c r="AB650" s="239"/>
      <c r="AC650" s="239"/>
      <c r="AD650" s="239"/>
      <c r="AE650" s="239"/>
      <c r="AF650" s="239"/>
      <c r="AG650" s="239"/>
      <c r="AH650" s="239"/>
      <c r="AI650" s="239"/>
      <c r="AJ650" s="240"/>
      <c r="AK650" s="240"/>
      <c r="AL650" s="240"/>
      <c r="AM650" s="240"/>
      <c r="AN650" s="240"/>
      <c r="AO650" s="240"/>
      <c r="AP650" s="240"/>
      <c r="AQ650" s="240"/>
      <c r="AR650" s="240"/>
      <c r="AS650" s="240"/>
      <c r="AT650" s="240"/>
      <c r="AU650" s="240"/>
      <c r="AV650" s="239"/>
      <c r="AW650" s="239"/>
      <c r="AX650" s="239"/>
      <c r="AY650" s="239"/>
      <c r="AZ650" s="239"/>
      <c r="BA650" s="241"/>
      <c r="BB650" s="242"/>
      <c r="BC650" s="243"/>
      <c r="BD650" s="243"/>
      <c r="BE650" s="243"/>
      <c r="BF650" s="243"/>
      <c r="BG650" s="244"/>
      <c r="BH650" s="305"/>
      <c r="BI650" s="243"/>
      <c r="BJ650" s="245"/>
      <c r="BK650" s="243"/>
      <c r="BL650" s="247"/>
      <c r="BM650" s="248"/>
      <c r="BN650" s="267"/>
      <c r="BO650" s="249"/>
      <c r="BP650" s="243"/>
      <c r="BQ650" s="245"/>
      <c r="BR650" s="245"/>
      <c r="BS650" s="245"/>
      <c r="BT650" s="243"/>
      <c r="BU650" s="250"/>
      <c r="BV650" s="251"/>
      <c r="BW650" s="252"/>
      <c r="BX650" s="253"/>
      <c r="BY650" s="252"/>
      <c r="BZ650" s="251"/>
      <c r="CA650" s="252"/>
      <c r="CB650" s="245"/>
      <c r="CC650" s="244"/>
      <c r="CD650" s="244"/>
      <c r="CE650" s="240"/>
      <c r="CF650" s="240"/>
      <c r="CG650" s="240"/>
      <c r="CH650" s="240"/>
      <c r="CI650" s="240"/>
      <c r="CJ650" s="240"/>
      <c r="CK650" s="240"/>
      <c r="CL650" s="240"/>
      <c r="CM650" s="240"/>
      <c r="CN650" s="240"/>
      <c r="CO650" s="240"/>
      <c r="CP650" s="240"/>
      <c r="CQ650" s="240"/>
      <c r="CR650" s="240"/>
      <c r="CS650" s="240"/>
      <c r="CT650" s="240"/>
      <c r="CU650" s="240"/>
      <c r="CV650" s="240"/>
      <c r="CW650" s="240"/>
      <c r="CX650" s="240"/>
      <c r="CY650" s="240"/>
      <c r="CZ650" s="240"/>
      <c r="DA650" s="240"/>
      <c r="DB650" s="240"/>
      <c r="DC650" s="240"/>
      <c r="DD650" s="240"/>
      <c r="DE650" s="245"/>
      <c r="DF650" s="245"/>
      <c r="DG650" s="239"/>
      <c r="DH650" s="239"/>
      <c r="DI650" s="239"/>
      <c r="DJ650" s="240"/>
    </row>
    <row r="651" spans="1:114">
      <c r="A651" s="312"/>
      <c r="I651" s="325"/>
      <c r="J651" s="325"/>
      <c r="K651" s="325"/>
      <c r="L651" s="325"/>
      <c r="M651" s="325"/>
      <c r="N651" s="325"/>
      <c r="O651" s="325"/>
      <c r="P651" s="325"/>
      <c r="Q651" s="325"/>
      <c r="R651" s="325"/>
      <c r="S651" s="325"/>
      <c r="T651" s="325"/>
      <c r="U651" s="238"/>
      <c r="V651" s="239"/>
      <c r="W651" s="239"/>
      <c r="X651" s="239"/>
      <c r="Y651" s="239"/>
      <c r="Z651" s="239"/>
      <c r="AA651" s="239"/>
      <c r="AB651" s="239"/>
      <c r="AC651" s="239"/>
      <c r="AD651" s="239"/>
      <c r="AE651" s="239"/>
      <c r="AF651" s="239"/>
      <c r="AG651" s="239"/>
      <c r="AH651" s="239"/>
      <c r="AI651" s="239"/>
      <c r="AJ651" s="240"/>
      <c r="AK651" s="240"/>
      <c r="AL651" s="240"/>
      <c r="AM651" s="240"/>
      <c r="AN651" s="240"/>
      <c r="AO651" s="240"/>
      <c r="AP651" s="240"/>
      <c r="AQ651" s="240"/>
      <c r="AR651" s="240"/>
      <c r="AS651" s="240"/>
      <c r="AT651" s="240"/>
      <c r="AU651" s="240"/>
      <c r="AV651" s="239"/>
      <c r="AW651" s="239"/>
      <c r="AX651" s="239"/>
      <c r="AY651" s="239"/>
      <c r="AZ651" s="239"/>
      <c r="BA651" s="241"/>
      <c r="BB651" s="242"/>
      <c r="BC651" s="243"/>
      <c r="BD651" s="243"/>
      <c r="BE651" s="243"/>
      <c r="BF651" s="243"/>
      <c r="BG651" s="244"/>
      <c r="BH651" s="305"/>
      <c r="BI651" s="243"/>
      <c r="BJ651" s="245"/>
      <c r="BK651" s="243"/>
      <c r="BL651" s="247"/>
      <c r="BM651" s="248"/>
      <c r="BN651" s="267"/>
      <c r="BO651" s="249"/>
      <c r="BP651" s="243"/>
      <c r="BQ651" s="245"/>
      <c r="BR651" s="245"/>
      <c r="BS651" s="245"/>
      <c r="BT651" s="243"/>
      <c r="BU651" s="250"/>
      <c r="BV651" s="251"/>
      <c r="BW651" s="252"/>
      <c r="BX651" s="253"/>
      <c r="BY651" s="252"/>
      <c r="BZ651" s="251"/>
      <c r="CA651" s="252"/>
      <c r="CB651" s="245"/>
      <c r="CC651" s="244"/>
      <c r="CD651" s="244"/>
      <c r="CE651" s="240"/>
      <c r="CF651" s="240"/>
      <c r="CG651" s="240"/>
      <c r="CH651" s="240"/>
      <c r="CI651" s="240"/>
      <c r="CJ651" s="240"/>
      <c r="CK651" s="240"/>
      <c r="CL651" s="240"/>
      <c r="CM651" s="240"/>
      <c r="CN651" s="240"/>
      <c r="CO651" s="240"/>
      <c r="CP651" s="240"/>
      <c r="CQ651" s="240"/>
      <c r="CR651" s="240"/>
      <c r="CS651" s="240"/>
      <c r="CT651" s="240"/>
      <c r="CU651" s="240"/>
      <c r="CV651" s="240"/>
      <c r="CW651" s="240"/>
      <c r="CX651" s="240"/>
      <c r="CY651" s="240"/>
      <c r="CZ651" s="240"/>
      <c r="DA651" s="240"/>
      <c r="DB651" s="240"/>
      <c r="DC651" s="240"/>
      <c r="DD651" s="240"/>
      <c r="DE651" s="245"/>
      <c r="DF651" s="245"/>
      <c r="DG651" s="239"/>
      <c r="DH651" s="239"/>
      <c r="DI651" s="239"/>
      <c r="DJ651" s="240"/>
    </row>
    <row r="652" spans="1:114">
      <c r="A652" s="312"/>
      <c r="I652" s="325"/>
      <c r="J652" s="325"/>
      <c r="K652" s="325"/>
      <c r="L652" s="325"/>
      <c r="M652" s="325"/>
      <c r="N652" s="325"/>
      <c r="O652" s="325"/>
      <c r="P652" s="325"/>
      <c r="Q652" s="325"/>
      <c r="R652" s="325"/>
      <c r="S652" s="325"/>
      <c r="T652" s="325"/>
      <c r="U652" s="238"/>
      <c r="V652" s="239"/>
      <c r="W652" s="239"/>
      <c r="X652" s="239"/>
      <c r="Y652" s="239"/>
      <c r="Z652" s="239"/>
      <c r="AA652" s="239"/>
      <c r="AB652" s="239"/>
      <c r="AC652" s="239"/>
      <c r="AD652" s="239"/>
      <c r="AE652" s="239"/>
      <c r="AF652" s="239"/>
      <c r="AG652" s="239"/>
      <c r="AH652" s="239"/>
      <c r="AI652" s="239"/>
      <c r="AJ652" s="240"/>
      <c r="AK652" s="240"/>
      <c r="AL652" s="240"/>
      <c r="AM652" s="240"/>
      <c r="AN652" s="240"/>
      <c r="AO652" s="240"/>
      <c r="AP652" s="240"/>
      <c r="AQ652" s="240"/>
      <c r="AR652" s="240"/>
      <c r="AS652" s="240"/>
      <c r="AT652" s="240"/>
      <c r="AU652" s="240"/>
      <c r="AV652" s="239"/>
      <c r="AW652" s="239"/>
      <c r="AX652" s="239"/>
      <c r="AY652" s="239"/>
      <c r="AZ652" s="239"/>
      <c r="BA652" s="241"/>
      <c r="BB652" s="242"/>
      <c r="BC652" s="243"/>
      <c r="BD652" s="243"/>
      <c r="BE652" s="243"/>
      <c r="BF652" s="243"/>
      <c r="BG652" s="244"/>
      <c r="BH652" s="305"/>
      <c r="BI652" s="243"/>
      <c r="BJ652" s="245"/>
      <c r="BK652" s="243"/>
      <c r="BL652" s="247"/>
      <c r="BM652" s="248"/>
      <c r="BN652" s="267"/>
      <c r="BO652" s="249"/>
      <c r="BP652" s="243"/>
      <c r="BQ652" s="245"/>
      <c r="BR652" s="245"/>
      <c r="BS652" s="245"/>
      <c r="BT652" s="243"/>
      <c r="BU652" s="250"/>
      <c r="BV652" s="251"/>
      <c r="BW652" s="252"/>
      <c r="BX652" s="253"/>
      <c r="BY652" s="252"/>
      <c r="BZ652" s="251"/>
      <c r="CA652" s="252"/>
      <c r="CB652" s="245"/>
      <c r="CC652" s="244"/>
      <c r="CD652" s="244"/>
      <c r="CE652" s="240"/>
      <c r="CF652" s="240"/>
      <c r="CG652" s="240"/>
      <c r="CH652" s="240"/>
      <c r="CI652" s="240"/>
      <c r="CJ652" s="240"/>
      <c r="CK652" s="240"/>
      <c r="CL652" s="240"/>
      <c r="CM652" s="240"/>
      <c r="CN652" s="240"/>
      <c r="CO652" s="240"/>
      <c r="CP652" s="240"/>
      <c r="CQ652" s="240"/>
      <c r="CR652" s="240"/>
      <c r="CS652" s="240"/>
      <c r="CT652" s="240"/>
      <c r="CU652" s="240"/>
      <c r="CV652" s="240"/>
      <c r="CW652" s="240"/>
      <c r="CX652" s="240"/>
      <c r="CY652" s="240"/>
      <c r="CZ652" s="240"/>
      <c r="DA652" s="240"/>
      <c r="DB652" s="240"/>
      <c r="DC652" s="240"/>
      <c r="DD652" s="240"/>
      <c r="DE652" s="245"/>
      <c r="DF652" s="245"/>
      <c r="DG652" s="239"/>
      <c r="DH652" s="239"/>
      <c r="DI652" s="239"/>
      <c r="DJ652" s="240"/>
    </row>
    <row r="653" spans="1:114">
      <c r="A653" s="312"/>
      <c r="I653" s="325"/>
      <c r="J653" s="325"/>
      <c r="K653" s="325"/>
      <c r="L653" s="325"/>
      <c r="M653" s="325"/>
      <c r="N653" s="325"/>
      <c r="O653" s="325"/>
      <c r="P653" s="325"/>
      <c r="Q653" s="325"/>
      <c r="R653" s="325"/>
      <c r="S653" s="325"/>
      <c r="T653" s="325"/>
      <c r="U653" s="238"/>
      <c r="V653" s="239"/>
      <c r="W653" s="239"/>
      <c r="X653" s="239"/>
      <c r="Y653" s="239"/>
      <c r="Z653" s="239"/>
      <c r="AA653" s="239"/>
      <c r="AB653" s="239"/>
      <c r="AC653" s="239"/>
      <c r="AD653" s="239"/>
      <c r="AE653" s="239"/>
      <c r="AF653" s="239"/>
      <c r="AG653" s="239"/>
      <c r="AH653" s="239"/>
      <c r="AI653" s="239"/>
      <c r="AJ653" s="240"/>
      <c r="AK653" s="240"/>
      <c r="AL653" s="240"/>
      <c r="AM653" s="240"/>
      <c r="AN653" s="240"/>
      <c r="AO653" s="240"/>
      <c r="AP653" s="240"/>
      <c r="AQ653" s="240"/>
      <c r="AR653" s="240"/>
      <c r="AS653" s="240"/>
      <c r="AT653" s="240"/>
      <c r="AU653" s="240"/>
      <c r="AV653" s="239"/>
      <c r="AW653" s="239"/>
      <c r="AX653" s="239"/>
      <c r="AY653" s="239"/>
      <c r="AZ653" s="239"/>
      <c r="BA653" s="241"/>
      <c r="BB653" s="242"/>
      <c r="BC653" s="243"/>
      <c r="BD653" s="243"/>
      <c r="BE653" s="243"/>
      <c r="BF653" s="243"/>
      <c r="BG653" s="244"/>
      <c r="BH653" s="305"/>
      <c r="BI653" s="243"/>
      <c r="BJ653" s="245"/>
      <c r="BK653" s="243"/>
      <c r="BL653" s="247"/>
      <c r="BM653" s="248"/>
      <c r="BN653" s="267"/>
      <c r="BO653" s="249"/>
      <c r="BP653" s="243"/>
      <c r="BQ653" s="245"/>
      <c r="BR653" s="245"/>
      <c r="BS653" s="245"/>
      <c r="BT653" s="243"/>
      <c r="BU653" s="250"/>
      <c r="BV653" s="251"/>
      <c r="BW653" s="252"/>
      <c r="BX653" s="253"/>
      <c r="BY653" s="252"/>
      <c r="BZ653" s="251"/>
      <c r="CA653" s="252"/>
      <c r="CB653" s="245"/>
      <c r="CC653" s="244"/>
      <c r="CD653" s="244"/>
      <c r="CE653" s="240"/>
      <c r="CF653" s="240"/>
      <c r="CG653" s="240"/>
      <c r="CH653" s="240"/>
      <c r="CI653" s="240"/>
      <c r="CJ653" s="240"/>
      <c r="CK653" s="240"/>
      <c r="CL653" s="240"/>
      <c r="CM653" s="240"/>
      <c r="CN653" s="240"/>
      <c r="CO653" s="240"/>
      <c r="CP653" s="240"/>
      <c r="CQ653" s="240"/>
      <c r="CR653" s="240"/>
      <c r="CS653" s="240"/>
      <c r="CT653" s="240"/>
      <c r="CU653" s="240"/>
      <c r="CV653" s="240"/>
      <c r="CW653" s="240"/>
      <c r="CX653" s="240"/>
      <c r="CY653" s="240"/>
      <c r="CZ653" s="240"/>
      <c r="DA653" s="240"/>
      <c r="DB653" s="240"/>
      <c r="DC653" s="240"/>
      <c r="DD653" s="240"/>
      <c r="DE653" s="245"/>
      <c r="DF653" s="245"/>
      <c r="DG653" s="239"/>
      <c r="DH653" s="239"/>
      <c r="DI653" s="239"/>
      <c r="DJ653" s="240"/>
    </row>
    <row r="654" spans="1:114">
      <c r="A654" s="312"/>
      <c r="I654" s="325"/>
      <c r="J654" s="325"/>
      <c r="K654" s="325"/>
      <c r="L654" s="325"/>
      <c r="M654" s="325"/>
      <c r="N654" s="325"/>
      <c r="O654" s="325"/>
      <c r="P654" s="325"/>
      <c r="Q654" s="325"/>
      <c r="R654" s="325"/>
      <c r="S654" s="325"/>
      <c r="T654" s="325"/>
      <c r="U654" s="238"/>
      <c r="V654" s="239"/>
      <c r="W654" s="239"/>
      <c r="X654" s="239"/>
      <c r="Y654" s="239"/>
      <c r="Z654" s="239"/>
      <c r="AA654" s="239"/>
      <c r="AB654" s="239"/>
      <c r="AC654" s="239"/>
      <c r="AD654" s="239"/>
      <c r="AE654" s="239"/>
      <c r="AF654" s="239"/>
      <c r="AG654" s="239"/>
      <c r="AH654" s="239"/>
      <c r="AI654" s="239"/>
      <c r="AJ654" s="240"/>
      <c r="AK654" s="240"/>
      <c r="AL654" s="240"/>
      <c r="AM654" s="240"/>
      <c r="AN654" s="240"/>
      <c r="AO654" s="240"/>
      <c r="AP654" s="240"/>
      <c r="AQ654" s="240"/>
      <c r="AR654" s="240"/>
      <c r="AS654" s="240"/>
      <c r="AT654" s="240"/>
      <c r="AU654" s="240"/>
      <c r="AV654" s="239"/>
      <c r="AW654" s="239"/>
      <c r="AX654" s="239"/>
      <c r="AY654" s="239"/>
      <c r="AZ654" s="239"/>
      <c r="BA654" s="241"/>
      <c r="BB654" s="242"/>
      <c r="BC654" s="243"/>
      <c r="BD654" s="243"/>
      <c r="BE654" s="243"/>
      <c r="BF654" s="243"/>
      <c r="BG654" s="244"/>
      <c r="BH654" s="305"/>
      <c r="BI654" s="243"/>
      <c r="BJ654" s="245"/>
      <c r="BK654" s="243"/>
      <c r="BL654" s="247"/>
      <c r="BM654" s="248"/>
      <c r="BN654" s="267"/>
      <c r="BO654" s="249"/>
      <c r="BP654" s="243"/>
      <c r="BQ654" s="245"/>
      <c r="BR654" s="245"/>
      <c r="BS654" s="245"/>
      <c r="BT654" s="243"/>
      <c r="BU654" s="250"/>
      <c r="BV654" s="251"/>
      <c r="BW654" s="252"/>
      <c r="BX654" s="253"/>
      <c r="BY654" s="252"/>
      <c r="BZ654" s="251"/>
      <c r="CA654" s="252"/>
      <c r="CB654" s="245"/>
      <c r="CC654" s="244"/>
      <c r="CD654" s="244"/>
      <c r="CE654" s="240"/>
      <c r="CF654" s="240"/>
      <c r="CG654" s="240"/>
      <c r="CH654" s="240"/>
      <c r="CI654" s="240"/>
      <c r="CJ654" s="240"/>
      <c r="CK654" s="240"/>
      <c r="CL654" s="240"/>
      <c r="CM654" s="240"/>
      <c r="CN654" s="240"/>
      <c r="CO654" s="240"/>
      <c r="CP654" s="240"/>
      <c r="CQ654" s="240"/>
      <c r="CR654" s="240"/>
      <c r="CS654" s="240"/>
      <c r="CT654" s="240"/>
      <c r="CU654" s="240"/>
      <c r="CV654" s="240"/>
      <c r="CW654" s="240"/>
      <c r="CX654" s="240"/>
      <c r="CY654" s="240"/>
      <c r="CZ654" s="240"/>
      <c r="DA654" s="240"/>
      <c r="DB654" s="240"/>
      <c r="DC654" s="240"/>
      <c r="DD654" s="240"/>
      <c r="DE654" s="245"/>
      <c r="DF654" s="245"/>
      <c r="DG654" s="239"/>
      <c r="DH654" s="239"/>
      <c r="DI654" s="239"/>
      <c r="DJ654" s="240"/>
    </row>
    <row r="655" spans="1:114">
      <c r="A655" s="312"/>
      <c r="I655" s="325"/>
      <c r="J655" s="325"/>
      <c r="K655" s="325"/>
      <c r="L655" s="325"/>
      <c r="M655" s="325"/>
      <c r="N655" s="325"/>
      <c r="O655" s="325"/>
      <c r="P655" s="325"/>
      <c r="Q655" s="325"/>
      <c r="R655" s="325"/>
      <c r="S655" s="325"/>
      <c r="T655" s="325"/>
      <c r="U655" s="238"/>
      <c r="V655" s="239"/>
      <c r="W655" s="239"/>
      <c r="X655" s="239"/>
      <c r="Y655" s="239"/>
      <c r="Z655" s="239"/>
      <c r="AA655" s="239"/>
      <c r="AB655" s="239"/>
      <c r="AC655" s="239"/>
      <c r="AD655" s="239"/>
      <c r="AE655" s="239"/>
      <c r="AF655" s="239"/>
      <c r="AG655" s="239"/>
      <c r="AH655" s="239"/>
      <c r="AI655" s="239"/>
      <c r="AJ655" s="240"/>
      <c r="AK655" s="240"/>
      <c r="AL655" s="240"/>
      <c r="AM655" s="240"/>
      <c r="AN655" s="240"/>
      <c r="AO655" s="240"/>
      <c r="AP655" s="240"/>
      <c r="AQ655" s="240"/>
      <c r="AR655" s="240"/>
      <c r="AS655" s="240"/>
      <c r="AT655" s="240"/>
      <c r="AU655" s="240"/>
      <c r="AV655" s="239"/>
      <c r="AW655" s="239"/>
      <c r="AX655" s="239"/>
      <c r="AY655" s="239"/>
      <c r="AZ655" s="239"/>
      <c r="BA655" s="241"/>
      <c r="BB655" s="242"/>
      <c r="BC655" s="243"/>
      <c r="BD655" s="243"/>
      <c r="BE655" s="243"/>
      <c r="BF655" s="243"/>
      <c r="BG655" s="244"/>
      <c r="BH655" s="305"/>
      <c r="BI655" s="243"/>
      <c r="BJ655" s="245"/>
      <c r="BK655" s="243"/>
      <c r="BL655" s="247"/>
      <c r="BM655" s="248"/>
      <c r="BN655" s="267"/>
      <c r="BO655" s="249"/>
      <c r="BP655" s="243"/>
      <c r="BQ655" s="245"/>
      <c r="BR655" s="245"/>
      <c r="BS655" s="245"/>
      <c r="BT655" s="243"/>
      <c r="BU655" s="250"/>
      <c r="BV655" s="251"/>
      <c r="BW655" s="252"/>
      <c r="BX655" s="253"/>
      <c r="BY655" s="252"/>
      <c r="BZ655" s="251"/>
      <c r="CA655" s="252"/>
      <c r="CB655" s="245"/>
      <c r="CC655" s="244"/>
      <c r="CD655" s="244"/>
      <c r="CE655" s="240"/>
      <c r="CF655" s="240"/>
      <c r="CG655" s="240"/>
      <c r="CH655" s="240"/>
      <c r="CI655" s="240"/>
      <c r="CJ655" s="240"/>
      <c r="CK655" s="240"/>
      <c r="CL655" s="240"/>
      <c r="CM655" s="240"/>
      <c r="CN655" s="240"/>
      <c r="CO655" s="240"/>
      <c r="CP655" s="240"/>
      <c r="CQ655" s="240"/>
      <c r="CR655" s="240"/>
      <c r="CS655" s="240"/>
      <c r="CT655" s="240"/>
      <c r="CU655" s="240"/>
      <c r="CV655" s="240"/>
      <c r="CW655" s="240"/>
      <c r="CX655" s="240"/>
      <c r="CY655" s="240"/>
      <c r="CZ655" s="240"/>
      <c r="DA655" s="240"/>
      <c r="DB655" s="240"/>
      <c r="DC655" s="240"/>
      <c r="DD655" s="240"/>
      <c r="DE655" s="245"/>
      <c r="DF655" s="245"/>
      <c r="DG655" s="239"/>
      <c r="DH655" s="239"/>
      <c r="DI655" s="239"/>
      <c r="DJ655" s="240"/>
    </row>
    <row r="656" spans="1:114">
      <c r="A656" s="312"/>
      <c r="I656" s="326"/>
      <c r="J656" s="326"/>
      <c r="K656" s="326"/>
      <c r="L656" s="326"/>
      <c r="M656" s="326"/>
      <c r="N656" s="326"/>
      <c r="O656" s="326"/>
      <c r="P656" s="326"/>
      <c r="Q656" s="326"/>
      <c r="R656" s="326"/>
      <c r="S656" s="326"/>
      <c r="T656" s="326"/>
      <c r="U656" s="238"/>
      <c r="V656" s="239"/>
      <c r="W656" s="239"/>
      <c r="X656" s="239"/>
      <c r="Y656" s="239"/>
      <c r="Z656" s="239"/>
      <c r="AA656" s="239"/>
      <c r="AB656" s="239"/>
      <c r="AC656" s="239"/>
      <c r="AD656" s="239"/>
      <c r="AE656" s="239"/>
      <c r="AF656" s="239"/>
      <c r="AG656" s="239"/>
      <c r="AH656" s="239"/>
      <c r="AI656" s="239"/>
      <c r="AJ656" s="240"/>
      <c r="AK656" s="240"/>
      <c r="AL656" s="240"/>
      <c r="AM656" s="240"/>
      <c r="AN656" s="240"/>
      <c r="AO656" s="240"/>
      <c r="AP656" s="240"/>
      <c r="AQ656" s="240"/>
      <c r="AR656" s="240"/>
      <c r="AS656" s="240"/>
      <c r="AT656" s="240"/>
      <c r="AU656" s="240"/>
      <c r="AV656" s="239"/>
      <c r="AW656" s="239"/>
      <c r="AX656" s="239"/>
      <c r="AY656" s="239"/>
      <c r="AZ656" s="239"/>
      <c r="BA656" s="241"/>
      <c r="BB656" s="242"/>
      <c r="BC656" s="243"/>
      <c r="BD656" s="243"/>
      <c r="BE656" s="243"/>
      <c r="BF656" s="243"/>
      <c r="BG656" s="244"/>
      <c r="BH656" s="305"/>
      <c r="BI656" s="243"/>
      <c r="BJ656" s="245"/>
      <c r="BK656" s="243"/>
      <c r="BL656" s="247"/>
      <c r="BM656" s="248"/>
      <c r="BN656" s="267"/>
      <c r="BO656" s="249"/>
      <c r="BP656" s="243"/>
      <c r="BQ656" s="245"/>
      <c r="BR656" s="245"/>
      <c r="BS656" s="245"/>
      <c r="BT656" s="243"/>
      <c r="BU656" s="250"/>
      <c r="BV656" s="251"/>
      <c r="BW656" s="252"/>
      <c r="BX656" s="253"/>
      <c r="BY656" s="252"/>
      <c r="BZ656" s="251"/>
      <c r="CA656" s="252"/>
      <c r="CB656" s="245"/>
      <c r="CC656" s="244"/>
      <c r="CD656" s="244"/>
      <c r="CE656" s="240"/>
      <c r="CF656" s="240"/>
      <c r="CG656" s="240"/>
      <c r="CH656" s="240"/>
      <c r="CI656" s="240"/>
      <c r="CJ656" s="240"/>
      <c r="CK656" s="240"/>
      <c r="CL656" s="240"/>
      <c r="CM656" s="240"/>
      <c r="CN656" s="240"/>
      <c r="CO656" s="240"/>
      <c r="CP656" s="240"/>
      <c r="CQ656" s="240"/>
      <c r="CR656" s="240"/>
      <c r="CS656" s="240"/>
      <c r="CT656" s="240"/>
      <c r="CU656" s="240"/>
      <c r="CV656" s="240"/>
      <c r="CW656" s="240"/>
      <c r="CX656" s="240"/>
      <c r="CY656" s="240"/>
      <c r="CZ656" s="240"/>
      <c r="DA656" s="240"/>
      <c r="DB656" s="240"/>
      <c r="DC656" s="240"/>
      <c r="DD656" s="240"/>
      <c r="DE656" s="245"/>
      <c r="DF656" s="245"/>
      <c r="DG656" s="239"/>
      <c r="DH656" s="239"/>
      <c r="DI656" s="239"/>
      <c r="DJ656" s="240"/>
    </row>
    <row r="657" spans="1:114">
      <c r="A657" s="312"/>
      <c r="I657" s="325"/>
      <c r="J657" s="325"/>
      <c r="K657" s="325"/>
      <c r="L657" s="325"/>
      <c r="M657" s="325"/>
      <c r="N657" s="325"/>
      <c r="O657" s="325"/>
      <c r="P657" s="325"/>
      <c r="Q657" s="325"/>
      <c r="R657" s="325"/>
      <c r="S657" s="325"/>
      <c r="T657" s="325"/>
      <c r="U657" s="238"/>
      <c r="V657" s="239"/>
      <c r="W657" s="239"/>
      <c r="X657" s="239"/>
      <c r="Y657" s="239"/>
      <c r="Z657" s="239"/>
      <c r="AA657" s="239"/>
      <c r="AB657" s="239"/>
      <c r="AC657" s="239"/>
      <c r="AD657" s="239"/>
      <c r="AE657" s="239"/>
      <c r="AF657" s="239"/>
      <c r="AG657" s="239"/>
      <c r="AH657" s="239"/>
      <c r="AI657" s="239"/>
      <c r="AJ657" s="240"/>
      <c r="AK657" s="240"/>
      <c r="AL657" s="240"/>
      <c r="AM657" s="240"/>
      <c r="AN657" s="240"/>
      <c r="AO657" s="240"/>
      <c r="AP657" s="240"/>
      <c r="AQ657" s="240"/>
      <c r="AR657" s="240"/>
      <c r="AS657" s="240"/>
      <c r="AT657" s="240"/>
      <c r="AU657" s="240"/>
      <c r="AV657" s="239"/>
      <c r="AW657" s="239"/>
      <c r="AX657" s="239"/>
      <c r="AY657" s="239"/>
      <c r="AZ657" s="239"/>
      <c r="BA657" s="241"/>
      <c r="BB657" s="242"/>
      <c r="BC657" s="243"/>
      <c r="BD657" s="243"/>
      <c r="BE657" s="243"/>
      <c r="BF657" s="243"/>
      <c r="BG657" s="244"/>
      <c r="BH657" s="305"/>
      <c r="BI657" s="243"/>
      <c r="BJ657" s="245"/>
      <c r="BK657" s="243"/>
      <c r="BL657" s="247"/>
      <c r="BM657" s="248"/>
      <c r="BN657" s="267"/>
      <c r="BO657" s="249"/>
      <c r="BP657" s="243"/>
      <c r="BQ657" s="245"/>
      <c r="BR657" s="245"/>
      <c r="BS657" s="245"/>
      <c r="BT657" s="243"/>
      <c r="BU657" s="250"/>
      <c r="BV657" s="251"/>
      <c r="BW657" s="252"/>
      <c r="BX657" s="253"/>
      <c r="BY657" s="252"/>
      <c r="BZ657" s="251"/>
      <c r="CA657" s="252"/>
      <c r="CB657" s="245"/>
      <c r="CC657" s="244"/>
      <c r="CD657" s="244"/>
      <c r="CE657" s="240"/>
      <c r="CF657" s="240"/>
      <c r="CG657" s="240"/>
      <c r="CH657" s="240"/>
      <c r="CI657" s="240"/>
      <c r="CJ657" s="240"/>
      <c r="CK657" s="240"/>
      <c r="CL657" s="240"/>
      <c r="CM657" s="240"/>
      <c r="CN657" s="240"/>
      <c r="CO657" s="240"/>
      <c r="CP657" s="240"/>
      <c r="CQ657" s="240"/>
      <c r="CR657" s="240"/>
      <c r="CS657" s="240"/>
      <c r="CT657" s="240"/>
      <c r="CU657" s="240"/>
      <c r="CV657" s="240"/>
      <c r="CW657" s="240"/>
      <c r="CX657" s="240"/>
      <c r="CY657" s="240"/>
      <c r="CZ657" s="240"/>
      <c r="DA657" s="240"/>
      <c r="DB657" s="240"/>
      <c r="DC657" s="240"/>
      <c r="DD657" s="240"/>
      <c r="DE657" s="245"/>
      <c r="DF657" s="245"/>
      <c r="DG657" s="239"/>
      <c r="DH657" s="239"/>
      <c r="DI657" s="239"/>
      <c r="DJ657" s="240"/>
    </row>
    <row r="658" spans="1:114">
      <c r="A658" s="312"/>
      <c r="I658" s="325"/>
      <c r="J658" s="325"/>
      <c r="K658" s="325"/>
      <c r="L658" s="325"/>
      <c r="M658" s="325"/>
      <c r="N658" s="325"/>
      <c r="O658" s="325"/>
      <c r="P658" s="325"/>
      <c r="Q658" s="325"/>
      <c r="R658" s="325"/>
      <c r="S658" s="325"/>
      <c r="T658" s="325"/>
      <c r="U658" s="238"/>
      <c r="V658" s="239"/>
      <c r="W658" s="239"/>
      <c r="X658" s="239"/>
      <c r="Y658" s="239"/>
      <c r="Z658" s="239"/>
      <c r="AA658" s="239"/>
      <c r="AB658" s="239"/>
      <c r="AC658" s="239"/>
      <c r="AD658" s="239"/>
      <c r="AE658" s="239"/>
      <c r="AF658" s="239"/>
      <c r="AG658" s="239"/>
      <c r="AH658" s="239"/>
      <c r="AI658" s="239"/>
      <c r="AJ658" s="240"/>
      <c r="AK658" s="240"/>
      <c r="AL658" s="240"/>
      <c r="AM658" s="240"/>
      <c r="AN658" s="240"/>
      <c r="AO658" s="240"/>
      <c r="AP658" s="240"/>
      <c r="AQ658" s="240"/>
      <c r="AR658" s="240"/>
      <c r="AS658" s="240"/>
      <c r="AT658" s="240"/>
      <c r="AU658" s="240"/>
      <c r="AV658" s="239"/>
      <c r="AW658" s="239"/>
      <c r="AX658" s="239"/>
      <c r="AY658" s="239"/>
      <c r="AZ658" s="239"/>
      <c r="BA658" s="241"/>
      <c r="BB658" s="242"/>
      <c r="BC658" s="243"/>
      <c r="BD658" s="243"/>
      <c r="BE658" s="243"/>
      <c r="BF658" s="243"/>
      <c r="BG658" s="244"/>
      <c r="BH658" s="305"/>
      <c r="BI658" s="243"/>
      <c r="BJ658" s="245"/>
      <c r="BK658" s="243"/>
      <c r="BL658" s="247"/>
      <c r="BM658" s="248"/>
      <c r="BN658" s="267"/>
      <c r="BO658" s="249"/>
      <c r="BP658" s="243"/>
      <c r="BQ658" s="245"/>
      <c r="BR658" s="245"/>
      <c r="BS658" s="245"/>
      <c r="BT658" s="243"/>
      <c r="BU658" s="250"/>
      <c r="BV658" s="251"/>
      <c r="BW658" s="252"/>
      <c r="BX658" s="253"/>
      <c r="BY658" s="252"/>
      <c r="BZ658" s="251"/>
      <c r="CA658" s="252"/>
      <c r="CB658" s="245"/>
      <c r="CC658" s="244"/>
      <c r="CD658" s="244"/>
      <c r="CE658" s="240"/>
      <c r="CF658" s="240"/>
      <c r="CG658" s="240"/>
      <c r="CH658" s="240"/>
      <c r="CI658" s="240"/>
      <c r="CJ658" s="240"/>
      <c r="CK658" s="240"/>
      <c r="CL658" s="240"/>
      <c r="CM658" s="240"/>
      <c r="CN658" s="240"/>
      <c r="CO658" s="240"/>
      <c r="CP658" s="240"/>
      <c r="CQ658" s="240"/>
      <c r="CR658" s="240"/>
      <c r="CS658" s="240"/>
      <c r="CT658" s="240"/>
      <c r="CU658" s="240"/>
      <c r="CV658" s="240"/>
      <c r="CW658" s="240"/>
      <c r="CX658" s="240"/>
      <c r="CY658" s="240"/>
      <c r="CZ658" s="240"/>
      <c r="DA658" s="240"/>
      <c r="DB658" s="240"/>
      <c r="DC658" s="240"/>
      <c r="DD658" s="240"/>
      <c r="DE658" s="245"/>
      <c r="DF658" s="245"/>
      <c r="DG658" s="239"/>
      <c r="DH658" s="239"/>
      <c r="DI658" s="239"/>
      <c r="DJ658" s="240"/>
    </row>
    <row r="659" spans="1:114">
      <c r="A659" s="312"/>
      <c r="I659" s="326"/>
      <c r="J659" s="326"/>
      <c r="K659" s="326"/>
      <c r="L659" s="326"/>
      <c r="M659" s="326"/>
      <c r="N659" s="326"/>
      <c r="O659" s="326"/>
      <c r="P659" s="326"/>
      <c r="Q659" s="326"/>
      <c r="R659" s="326"/>
      <c r="S659" s="326"/>
      <c r="T659" s="326"/>
      <c r="U659" s="238"/>
      <c r="V659" s="239"/>
      <c r="W659" s="239"/>
      <c r="X659" s="239"/>
      <c r="Y659" s="239"/>
      <c r="Z659" s="239"/>
      <c r="AA659" s="239"/>
      <c r="AB659" s="239"/>
      <c r="AC659" s="239"/>
      <c r="AD659" s="239"/>
      <c r="AE659" s="239"/>
      <c r="AF659" s="239"/>
      <c r="AG659" s="239"/>
      <c r="AH659" s="239"/>
      <c r="AI659" s="239"/>
      <c r="AJ659" s="240"/>
      <c r="AK659" s="240"/>
      <c r="AL659" s="240"/>
      <c r="AM659" s="240"/>
      <c r="AN659" s="240"/>
      <c r="AO659" s="240"/>
      <c r="AP659" s="240"/>
      <c r="AQ659" s="240"/>
      <c r="AR659" s="240"/>
      <c r="AS659" s="240"/>
      <c r="AT659" s="240"/>
      <c r="AU659" s="240"/>
      <c r="AV659" s="239"/>
      <c r="AW659" s="239"/>
      <c r="AX659" s="239"/>
      <c r="AY659" s="239"/>
      <c r="AZ659" s="239"/>
      <c r="BA659" s="241"/>
      <c r="BB659" s="242"/>
      <c r="BC659" s="243"/>
      <c r="BD659" s="243"/>
      <c r="BE659" s="243"/>
      <c r="BF659" s="243"/>
      <c r="BG659" s="244"/>
      <c r="BH659" s="305"/>
      <c r="BI659" s="243"/>
      <c r="BJ659" s="245"/>
      <c r="BK659" s="243"/>
      <c r="BL659" s="247"/>
      <c r="BM659" s="248"/>
      <c r="BN659" s="267"/>
      <c r="BO659" s="249"/>
      <c r="BP659" s="243"/>
      <c r="BQ659" s="245"/>
      <c r="BR659" s="245"/>
      <c r="BS659" s="245"/>
      <c r="BT659" s="243"/>
      <c r="BU659" s="250"/>
      <c r="BV659" s="251"/>
      <c r="BW659" s="252"/>
      <c r="BX659" s="253"/>
      <c r="BY659" s="252"/>
      <c r="BZ659" s="251"/>
      <c r="CA659" s="252"/>
      <c r="CB659" s="245"/>
      <c r="CC659" s="244"/>
      <c r="CD659" s="244"/>
      <c r="CE659" s="240"/>
      <c r="CF659" s="240"/>
      <c r="CG659" s="240"/>
      <c r="CH659" s="240"/>
      <c r="CI659" s="240"/>
      <c r="CJ659" s="240"/>
      <c r="CK659" s="240"/>
      <c r="CL659" s="240"/>
      <c r="CM659" s="240"/>
      <c r="CN659" s="240"/>
      <c r="CO659" s="240"/>
      <c r="CP659" s="240"/>
      <c r="CQ659" s="240"/>
      <c r="CR659" s="240"/>
      <c r="CS659" s="240"/>
      <c r="CT659" s="240"/>
      <c r="CU659" s="240"/>
      <c r="CV659" s="240"/>
      <c r="CW659" s="240"/>
      <c r="CX659" s="240"/>
      <c r="CY659" s="240"/>
      <c r="CZ659" s="240"/>
      <c r="DA659" s="240"/>
      <c r="DB659" s="240"/>
      <c r="DC659" s="240"/>
      <c r="DD659" s="240"/>
      <c r="DE659" s="245"/>
      <c r="DF659" s="245"/>
      <c r="DG659" s="239"/>
      <c r="DH659" s="239"/>
      <c r="DI659" s="239"/>
      <c r="DJ659" s="240"/>
    </row>
    <row r="660" spans="1:114">
      <c r="A660" s="312"/>
      <c r="I660" s="326"/>
      <c r="J660" s="326"/>
      <c r="K660" s="326"/>
      <c r="L660" s="326"/>
      <c r="M660" s="326"/>
      <c r="N660" s="326"/>
      <c r="O660" s="326"/>
      <c r="P660" s="326"/>
      <c r="Q660" s="326"/>
      <c r="R660" s="326"/>
      <c r="S660" s="326"/>
      <c r="T660" s="326"/>
      <c r="U660" s="238"/>
      <c r="V660" s="239"/>
      <c r="W660" s="239"/>
      <c r="X660" s="239"/>
      <c r="Y660" s="239"/>
      <c r="Z660" s="239"/>
      <c r="AA660" s="239"/>
      <c r="AB660" s="239"/>
      <c r="AC660" s="239"/>
      <c r="AD660" s="239"/>
      <c r="AE660" s="239"/>
      <c r="AF660" s="239"/>
      <c r="AG660" s="239"/>
      <c r="AH660" s="239"/>
      <c r="AI660" s="239"/>
      <c r="AJ660" s="240"/>
      <c r="AK660" s="240"/>
      <c r="AL660" s="240"/>
      <c r="AM660" s="240"/>
      <c r="AN660" s="240"/>
      <c r="AO660" s="240"/>
      <c r="AP660" s="240"/>
      <c r="AQ660" s="240"/>
      <c r="AR660" s="240"/>
      <c r="AS660" s="240"/>
      <c r="AT660" s="240"/>
      <c r="AU660" s="240"/>
      <c r="AV660" s="239"/>
      <c r="AW660" s="239"/>
      <c r="AX660" s="239"/>
      <c r="AY660" s="239"/>
      <c r="AZ660" s="239"/>
      <c r="BA660" s="241"/>
      <c r="BB660" s="242"/>
      <c r="BC660" s="243"/>
      <c r="BD660" s="243"/>
      <c r="BE660" s="243"/>
      <c r="BF660" s="243"/>
      <c r="BG660" s="244"/>
      <c r="BH660" s="305"/>
      <c r="BI660" s="243"/>
      <c r="BJ660" s="245"/>
      <c r="BK660" s="243"/>
      <c r="BL660" s="247"/>
      <c r="BM660" s="248"/>
      <c r="BN660" s="267"/>
      <c r="BO660" s="249"/>
      <c r="BP660" s="243"/>
      <c r="BQ660" s="245"/>
      <c r="BR660" s="245"/>
      <c r="BS660" s="245"/>
      <c r="BT660" s="243"/>
      <c r="BU660" s="250"/>
      <c r="BV660" s="251"/>
      <c r="BW660" s="252"/>
      <c r="BX660" s="253"/>
      <c r="BY660" s="252"/>
      <c r="BZ660" s="251"/>
      <c r="CA660" s="252"/>
      <c r="CB660" s="245"/>
      <c r="CC660" s="244"/>
      <c r="CD660" s="244"/>
      <c r="CE660" s="240"/>
      <c r="CF660" s="240"/>
      <c r="CG660" s="240"/>
      <c r="CH660" s="240"/>
      <c r="CI660" s="240"/>
      <c r="CJ660" s="240"/>
      <c r="CK660" s="240"/>
      <c r="CL660" s="240"/>
      <c r="CM660" s="240"/>
      <c r="CN660" s="240"/>
      <c r="CO660" s="240"/>
      <c r="CP660" s="240"/>
      <c r="CQ660" s="240"/>
      <c r="CR660" s="240"/>
      <c r="CS660" s="240"/>
      <c r="CT660" s="240"/>
      <c r="CU660" s="240"/>
      <c r="CV660" s="240"/>
      <c r="CW660" s="240"/>
      <c r="CX660" s="240"/>
      <c r="CY660" s="240"/>
      <c r="CZ660" s="240"/>
      <c r="DA660" s="240"/>
      <c r="DB660" s="240"/>
      <c r="DC660" s="240"/>
      <c r="DD660" s="240"/>
      <c r="DE660" s="245"/>
      <c r="DF660" s="245"/>
      <c r="DG660" s="239"/>
      <c r="DH660" s="239"/>
      <c r="DI660" s="239"/>
      <c r="DJ660" s="240"/>
    </row>
    <row r="661" spans="1:114">
      <c r="A661" s="312"/>
      <c r="I661" s="325"/>
      <c r="J661" s="325"/>
      <c r="K661" s="325"/>
      <c r="L661" s="325"/>
      <c r="M661" s="325"/>
      <c r="N661" s="325"/>
      <c r="O661" s="325"/>
      <c r="P661" s="325"/>
      <c r="Q661" s="325"/>
      <c r="R661" s="325"/>
      <c r="S661" s="325"/>
      <c r="T661" s="325"/>
      <c r="U661" s="238"/>
      <c r="V661" s="239"/>
      <c r="W661" s="239"/>
      <c r="X661" s="239"/>
      <c r="Y661" s="239"/>
      <c r="Z661" s="239"/>
      <c r="AA661" s="239"/>
      <c r="AB661" s="239"/>
      <c r="AC661" s="239"/>
      <c r="AD661" s="239"/>
      <c r="AE661" s="239"/>
      <c r="AF661" s="239"/>
      <c r="AG661" s="239"/>
      <c r="AH661" s="239"/>
      <c r="AI661" s="239"/>
      <c r="AJ661" s="240"/>
      <c r="AK661" s="240"/>
      <c r="AL661" s="240"/>
      <c r="AM661" s="240"/>
      <c r="AN661" s="240"/>
      <c r="AO661" s="240"/>
      <c r="AP661" s="240"/>
      <c r="AQ661" s="240"/>
      <c r="AR661" s="240"/>
      <c r="AS661" s="240"/>
      <c r="AT661" s="240"/>
      <c r="AU661" s="240"/>
      <c r="AV661" s="239"/>
      <c r="AW661" s="239"/>
      <c r="AX661" s="239"/>
      <c r="AY661" s="239"/>
      <c r="AZ661" s="239"/>
      <c r="BA661" s="241"/>
      <c r="BB661" s="242"/>
      <c r="BC661" s="243"/>
      <c r="BD661" s="243"/>
      <c r="BE661" s="243"/>
      <c r="BF661" s="243"/>
      <c r="BG661" s="244"/>
      <c r="BH661" s="305"/>
      <c r="BI661" s="243"/>
      <c r="BJ661" s="245"/>
      <c r="BK661" s="243"/>
      <c r="BL661" s="247"/>
      <c r="BM661" s="248"/>
      <c r="BN661" s="267"/>
      <c r="BO661" s="249"/>
      <c r="BP661" s="243"/>
      <c r="BQ661" s="245"/>
      <c r="BR661" s="245"/>
      <c r="BS661" s="245"/>
      <c r="BT661" s="243"/>
      <c r="BU661" s="250"/>
      <c r="BV661" s="251"/>
      <c r="BW661" s="252"/>
      <c r="BX661" s="253"/>
      <c r="BY661" s="252"/>
      <c r="BZ661" s="251"/>
      <c r="CA661" s="252"/>
      <c r="CB661" s="245"/>
      <c r="CC661" s="244"/>
      <c r="CD661" s="244"/>
      <c r="CE661" s="240"/>
      <c r="CF661" s="240"/>
      <c r="CG661" s="240"/>
      <c r="CH661" s="240"/>
      <c r="CI661" s="240"/>
      <c r="CJ661" s="240"/>
      <c r="CK661" s="240"/>
      <c r="CL661" s="240"/>
      <c r="CM661" s="240"/>
      <c r="CN661" s="240"/>
      <c r="CO661" s="240"/>
      <c r="CP661" s="240"/>
      <c r="CQ661" s="240"/>
      <c r="CR661" s="240"/>
      <c r="CS661" s="240"/>
      <c r="CT661" s="240"/>
      <c r="CU661" s="240"/>
      <c r="CV661" s="240"/>
      <c r="CW661" s="240"/>
      <c r="CX661" s="240"/>
      <c r="CY661" s="240"/>
      <c r="CZ661" s="240"/>
      <c r="DA661" s="240"/>
      <c r="DB661" s="240"/>
      <c r="DC661" s="240"/>
      <c r="DD661" s="240"/>
      <c r="DE661" s="245"/>
      <c r="DF661" s="245"/>
      <c r="DG661" s="239"/>
      <c r="DH661" s="239"/>
      <c r="DI661" s="239"/>
      <c r="DJ661" s="240"/>
    </row>
    <row r="662" spans="1:114">
      <c r="A662" s="312"/>
      <c r="I662" s="325"/>
      <c r="J662" s="325"/>
      <c r="K662" s="325"/>
      <c r="L662" s="325"/>
      <c r="M662" s="325"/>
      <c r="N662" s="325"/>
      <c r="O662" s="325"/>
      <c r="P662" s="325"/>
      <c r="Q662" s="325"/>
      <c r="R662" s="325"/>
      <c r="S662" s="325"/>
      <c r="T662" s="325"/>
      <c r="U662" s="238"/>
      <c r="V662" s="239"/>
      <c r="W662" s="239"/>
      <c r="X662" s="239"/>
      <c r="Y662" s="239"/>
      <c r="Z662" s="239"/>
      <c r="AA662" s="239"/>
      <c r="AB662" s="239"/>
      <c r="AC662" s="239"/>
      <c r="AD662" s="239"/>
      <c r="AE662" s="239"/>
      <c r="AF662" s="239"/>
      <c r="AG662" s="239"/>
      <c r="AH662" s="239"/>
      <c r="AI662" s="239"/>
      <c r="AJ662" s="240"/>
      <c r="AK662" s="240"/>
      <c r="AL662" s="240"/>
      <c r="AM662" s="240"/>
      <c r="AN662" s="240"/>
      <c r="AO662" s="240"/>
      <c r="AP662" s="240"/>
      <c r="AQ662" s="240"/>
      <c r="AR662" s="240"/>
      <c r="AS662" s="240"/>
      <c r="AT662" s="240"/>
      <c r="AU662" s="240"/>
      <c r="AV662" s="239"/>
      <c r="AW662" s="239"/>
      <c r="AX662" s="239"/>
      <c r="AY662" s="239"/>
      <c r="AZ662" s="239"/>
      <c r="BA662" s="241"/>
      <c r="BB662" s="242"/>
      <c r="BC662" s="243"/>
      <c r="BD662" s="243"/>
      <c r="BE662" s="243"/>
      <c r="BF662" s="243"/>
      <c r="BG662" s="244"/>
      <c r="BH662" s="305"/>
      <c r="BI662" s="243"/>
      <c r="BJ662" s="245"/>
      <c r="BK662" s="243"/>
      <c r="BL662" s="247"/>
      <c r="BM662" s="248"/>
      <c r="BN662" s="267"/>
      <c r="BO662" s="249"/>
      <c r="BP662" s="243"/>
      <c r="BQ662" s="245"/>
      <c r="BR662" s="245"/>
      <c r="BS662" s="245"/>
      <c r="BT662" s="243"/>
      <c r="BU662" s="250"/>
      <c r="BV662" s="251"/>
      <c r="BW662" s="252"/>
      <c r="BX662" s="253"/>
      <c r="BY662" s="252"/>
      <c r="BZ662" s="251"/>
      <c r="CA662" s="252"/>
      <c r="CB662" s="245"/>
      <c r="CC662" s="244"/>
      <c r="CD662" s="244"/>
      <c r="CE662" s="240"/>
      <c r="CF662" s="240"/>
      <c r="CG662" s="240"/>
      <c r="CH662" s="240"/>
      <c r="CI662" s="240"/>
      <c r="CJ662" s="240"/>
      <c r="CK662" s="240"/>
      <c r="CL662" s="240"/>
      <c r="CM662" s="240"/>
      <c r="CN662" s="240"/>
      <c r="CO662" s="240"/>
      <c r="CP662" s="240"/>
      <c r="CQ662" s="240"/>
      <c r="CR662" s="240"/>
      <c r="CS662" s="240"/>
      <c r="CT662" s="240"/>
      <c r="CU662" s="240"/>
      <c r="CV662" s="240"/>
      <c r="CW662" s="240"/>
      <c r="CX662" s="240"/>
      <c r="CY662" s="240"/>
      <c r="CZ662" s="240"/>
      <c r="DA662" s="240"/>
      <c r="DB662" s="240"/>
      <c r="DC662" s="240"/>
      <c r="DD662" s="240"/>
      <c r="DE662" s="245"/>
      <c r="DF662" s="245"/>
      <c r="DG662" s="239"/>
      <c r="DH662" s="239"/>
      <c r="DI662" s="239"/>
      <c r="DJ662" s="240"/>
    </row>
    <row r="663" spans="1:114">
      <c r="A663" s="312"/>
      <c r="I663" s="326"/>
      <c r="J663" s="326"/>
      <c r="K663" s="326"/>
      <c r="L663" s="326"/>
      <c r="M663" s="326"/>
      <c r="N663" s="326"/>
      <c r="O663" s="326"/>
      <c r="P663" s="326"/>
      <c r="Q663" s="326"/>
      <c r="R663" s="326"/>
      <c r="S663" s="326"/>
      <c r="T663" s="326"/>
      <c r="U663" s="238"/>
      <c r="V663" s="239"/>
      <c r="W663" s="239"/>
      <c r="X663" s="239"/>
      <c r="Y663" s="239"/>
      <c r="Z663" s="239"/>
      <c r="AA663" s="239"/>
      <c r="AB663" s="239"/>
      <c r="AC663" s="239"/>
      <c r="AD663" s="239"/>
      <c r="AE663" s="239"/>
      <c r="AF663" s="239"/>
      <c r="AG663" s="239"/>
      <c r="AH663" s="239"/>
      <c r="AI663" s="239"/>
      <c r="AJ663" s="240"/>
      <c r="AK663" s="240"/>
      <c r="AL663" s="240"/>
      <c r="AM663" s="240"/>
      <c r="AN663" s="240"/>
      <c r="AO663" s="240"/>
      <c r="AP663" s="240"/>
      <c r="AQ663" s="240"/>
      <c r="AR663" s="240"/>
      <c r="AS663" s="240"/>
      <c r="AT663" s="240"/>
      <c r="AU663" s="240"/>
      <c r="AV663" s="239"/>
      <c r="AW663" s="239"/>
      <c r="AX663" s="239"/>
      <c r="AY663" s="239"/>
      <c r="AZ663" s="239"/>
      <c r="BA663" s="241"/>
      <c r="BB663" s="242"/>
      <c r="BC663" s="243"/>
      <c r="BD663" s="243"/>
      <c r="BE663" s="243"/>
      <c r="BF663" s="243"/>
      <c r="BG663" s="244"/>
      <c r="BH663" s="305"/>
      <c r="BI663" s="243"/>
      <c r="BJ663" s="245"/>
      <c r="BK663" s="243"/>
      <c r="BL663" s="247"/>
      <c r="BM663" s="248"/>
      <c r="BN663" s="267"/>
      <c r="BO663" s="249"/>
      <c r="BP663" s="243"/>
      <c r="BQ663" s="245"/>
      <c r="BR663" s="245"/>
      <c r="BS663" s="245"/>
      <c r="BT663" s="243"/>
      <c r="BU663" s="250"/>
      <c r="BV663" s="251"/>
      <c r="BW663" s="252"/>
      <c r="BX663" s="253"/>
      <c r="BY663" s="252"/>
      <c r="BZ663" s="251"/>
      <c r="CA663" s="252"/>
      <c r="CB663" s="245"/>
      <c r="CC663" s="244"/>
      <c r="CD663" s="244"/>
      <c r="CE663" s="240"/>
      <c r="CF663" s="240"/>
      <c r="CG663" s="240"/>
      <c r="CH663" s="240"/>
      <c r="CI663" s="240"/>
      <c r="CJ663" s="240"/>
      <c r="CK663" s="240"/>
      <c r="CL663" s="240"/>
      <c r="CM663" s="240"/>
      <c r="CN663" s="240"/>
      <c r="CO663" s="240"/>
      <c r="CP663" s="240"/>
      <c r="CQ663" s="240"/>
      <c r="CR663" s="240"/>
      <c r="CS663" s="240"/>
      <c r="CT663" s="240"/>
      <c r="CU663" s="240"/>
      <c r="CV663" s="240"/>
      <c r="CW663" s="240"/>
      <c r="CX663" s="240"/>
      <c r="CY663" s="240"/>
      <c r="CZ663" s="240"/>
      <c r="DA663" s="240"/>
      <c r="DB663" s="240"/>
      <c r="DC663" s="240"/>
      <c r="DD663" s="240"/>
      <c r="DE663" s="245"/>
      <c r="DF663" s="245"/>
      <c r="DG663" s="239"/>
      <c r="DH663" s="239"/>
      <c r="DI663" s="239"/>
      <c r="DJ663" s="240"/>
    </row>
    <row r="664" spans="1:114">
      <c r="A664" s="312"/>
      <c r="I664" s="326"/>
      <c r="J664" s="326"/>
      <c r="K664" s="326"/>
      <c r="L664" s="326"/>
      <c r="M664" s="326"/>
      <c r="N664" s="326"/>
      <c r="O664" s="326"/>
      <c r="P664" s="326"/>
      <c r="Q664" s="326"/>
      <c r="R664" s="326"/>
      <c r="S664" s="326"/>
      <c r="T664" s="326"/>
      <c r="U664" s="238"/>
      <c r="V664" s="239"/>
      <c r="W664" s="239"/>
      <c r="X664" s="239"/>
      <c r="Y664" s="239"/>
      <c r="Z664" s="239"/>
      <c r="AA664" s="239"/>
      <c r="AB664" s="239"/>
      <c r="AC664" s="239"/>
      <c r="AD664" s="239"/>
      <c r="AE664" s="239"/>
      <c r="AF664" s="239"/>
      <c r="AG664" s="239"/>
      <c r="AH664" s="239"/>
      <c r="AI664" s="239"/>
      <c r="AJ664" s="240"/>
      <c r="AK664" s="240"/>
      <c r="AL664" s="240"/>
      <c r="AM664" s="240"/>
      <c r="AN664" s="240"/>
      <c r="AO664" s="240"/>
      <c r="AP664" s="240"/>
      <c r="AQ664" s="240"/>
      <c r="AR664" s="240"/>
      <c r="AS664" s="240"/>
      <c r="AT664" s="240"/>
      <c r="AU664" s="240"/>
      <c r="AV664" s="239"/>
      <c r="AW664" s="239"/>
      <c r="AX664" s="239"/>
      <c r="AY664" s="239"/>
      <c r="AZ664" s="239"/>
      <c r="BA664" s="241"/>
      <c r="BB664" s="242"/>
      <c r="BC664" s="243"/>
      <c r="BD664" s="243"/>
      <c r="BE664" s="243"/>
      <c r="BF664" s="243"/>
      <c r="BG664" s="244"/>
      <c r="BH664" s="305"/>
      <c r="BI664" s="243"/>
      <c r="BJ664" s="245"/>
      <c r="BK664" s="243"/>
      <c r="BL664" s="247"/>
      <c r="BM664" s="248"/>
      <c r="BN664" s="267"/>
      <c r="BO664" s="249"/>
      <c r="BP664" s="243"/>
      <c r="BQ664" s="245"/>
      <c r="BR664" s="245"/>
      <c r="BS664" s="245"/>
      <c r="BT664" s="243"/>
      <c r="BU664" s="250"/>
      <c r="BV664" s="251"/>
      <c r="BW664" s="252"/>
      <c r="BX664" s="253"/>
      <c r="BY664" s="252"/>
      <c r="BZ664" s="251"/>
      <c r="CA664" s="252"/>
      <c r="CB664" s="245"/>
      <c r="CC664" s="244"/>
      <c r="CD664" s="244"/>
      <c r="CE664" s="240"/>
      <c r="CF664" s="240"/>
      <c r="CG664" s="240"/>
      <c r="CH664" s="240"/>
      <c r="CI664" s="240"/>
      <c r="CJ664" s="240"/>
      <c r="CK664" s="240"/>
      <c r="CL664" s="240"/>
      <c r="CM664" s="240"/>
      <c r="CN664" s="240"/>
      <c r="CO664" s="240"/>
      <c r="CP664" s="240"/>
      <c r="CQ664" s="240"/>
      <c r="CR664" s="240"/>
      <c r="CS664" s="240"/>
      <c r="CT664" s="240"/>
      <c r="CU664" s="240"/>
      <c r="CV664" s="240"/>
      <c r="CW664" s="240"/>
      <c r="CX664" s="240"/>
      <c r="CY664" s="240"/>
      <c r="CZ664" s="240"/>
      <c r="DA664" s="240"/>
      <c r="DB664" s="240"/>
      <c r="DC664" s="240"/>
      <c r="DD664" s="240"/>
      <c r="DE664" s="245"/>
      <c r="DF664" s="245"/>
      <c r="DG664" s="239"/>
      <c r="DH664" s="239"/>
      <c r="DI664" s="239"/>
      <c r="DJ664" s="240"/>
    </row>
    <row r="665" spans="1:114">
      <c r="A665" s="312"/>
      <c r="I665" s="325"/>
      <c r="J665" s="325"/>
      <c r="K665" s="325"/>
      <c r="L665" s="325"/>
      <c r="M665" s="325"/>
      <c r="N665" s="325"/>
      <c r="O665" s="325"/>
      <c r="P665" s="325"/>
      <c r="Q665" s="325"/>
      <c r="R665" s="325"/>
      <c r="S665" s="325"/>
      <c r="T665" s="325"/>
      <c r="U665" s="238"/>
      <c r="V665" s="239"/>
      <c r="W665" s="239"/>
      <c r="X665" s="239"/>
      <c r="Y665" s="239"/>
      <c r="Z665" s="239"/>
      <c r="AA665" s="239"/>
      <c r="AB665" s="239"/>
      <c r="AC665" s="239"/>
      <c r="AD665" s="239"/>
      <c r="AE665" s="239"/>
      <c r="AF665" s="239"/>
      <c r="AG665" s="239"/>
      <c r="AH665" s="239"/>
      <c r="AI665" s="239"/>
      <c r="AJ665" s="240"/>
      <c r="AK665" s="240"/>
      <c r="AL665" s="240"/>
      <c r="AM665" s="240"/>
      <c r="AN665" s="240"/>
      <c r="AO665" s="240"/>
      <c r="AP665" s="240"/>
      <c r="AQ665" s="240"/>
      <c r="AR665" s="240"/>
      <c r="AS665" s="240"/>
      <c r="AT665" s="240"/>
      <c r="AU665" s="240"/>
      <c r="AV665" s="239"/>
      <c r="AW665" s="239"/>
      <c r="AX665" s="239"/>
      <c r="AY665" s="239"/>
      <c r="AZ665" s="239"/>
      <c r="BA665" s="241"/>
      <c r="BB665" s="242"/>
      <c r="BC665" s="243"/>
      <c r="BD665" s="243"/>
      <c r="BE665" s="243"/>
      <c r="BF665" s="243"/>
      <c r="BG665" s="244"/>
      <c r="BH665" s="305"/>
      <c r="BI665" s="243"/>
      <c r="BJ665" s="245"/>
      <c r="BK665" s="243"/>
      <c r="BL665" s="247"/>
      <c r="BM665" s="248"/>
      <c r="BN665" s="267"/>
      <c r="BO665" s="249"/>
      <c r="BP665" s="243"/>
      <c r="BQ665" s="245"/>
      <c r="BR665" s="245"/>
      <c r="BS665" s="245"/>
      <c r="BT665" s="243"/>
      <c r="BU665" s="250"/>
      <c r="BV665" s="251"/>
      <c r="BW665" s="252"/>
      <c r="BX665" s="253"/>
      <c r="BY665" s="252"/>
      <c r="BZ665" s="251"/>
      <c r="CA665" s="252"/>
      <c r="CB665" s="245"/>
      <c r="CC665" s="244"/>
      <c r="CD665" s="244"/>
      <c r="CE665" s="240"/>
      <c r="CF665" s="240"/>
      <c r="CG665" s="240"/>
      <c r="CH665" s="240"/>
      <c r="CI665" s="240"/>
      <c r="CJ665" s="240"/>
      <c r="CK665" s="240"/>
      <c r="CL665" s="240"/>
      <c r="CM665" s="240"/>
      <c r="CN665" s="240"/>
      <c r="CO665" s="240"/>
      <c r="CP665" s="240"/>
      <c r="CQ665" s="240"/>
      <c r="CR665" s="240"/>
      <c r="CS665" s="240"/>
      <c r="CT665" s="240"/>
      <c r="CU665" s="240"/>
      <c r="CV665" s="240"/>
      <c r="CW665" s="240"/>
      <c r="CX665" s="240"/>
      <c r="CY665" s="240"/>
      <c r="CZ665" s="240"/>
      <c r="DA665" s="240"/>
      <c r="DB665" s="240"/>
      <c r="DC665" s="240"/>
      <c r="DD665" s="240"/>
      <c r="DE665" s="245"/>
      <c r="DF665" s="245"/>
      <c r="DG665" s="239"/>
      <c r="DH665" s="239"/>
      <c r="DI665" s="239"/>
      <c r="DJ665" s="240"/>
    </row>
    <row r="666" spans="1:114">
      <c r="A666" s="312"/>
      <c r="I666" s="325"/>
      <c r="J666" s="325"/>
      <c r="K666" s="325"/>
      <c r="L666" s="325"/>
      <c r="M666" s="325"/>
      <c r="N666" s="325"/>
      <c r="O666" s="325"/>
      <c r="P666" s="325"/>
      <c r="Q666" s="325"/>
      <c r="R666" s="325"/>
      <c r="S666" s="325"/>
      <c r="T666" s="325"/>
      <c r="U666" s="238"/>
      <c r="V666" s="239"/>
      <c r="W666" s="239"/>
      <c r="X666" s="239"/>
      <c r="Y666" s="239"/>
      <c r="Z666" s="239"/>
      <c r="AA666" s="239"/>
      <c r="AB666" s="239"/>
      <c r="AC666" s="239"/>
      <c r="AD666" s="239"/>
      <c r="AE666" s="239"/>
      <c r="AF666" s="239"/>
      <c r="AG666" s="239"/>
      <c r="AH666" s="239"/>
      <c r="AI666" s="239"/>
      <c r="AJ666" s="240"/>
      <c r="AK666" s="240"/>
      <c r="AL666" s="240"/>
      <c r="AM666" s="240"/>
      <c r="AN666" s="240"/>
      <c r="AO666" s="240"/>
      <c r="AP666" s="240"/>
      <c r="AQ666" s="240"/>
      <c r="AR666" s="240"/>
      <c r="AS666" s="240"/>
      <c r="AT666" s="240"/>
      <c r="AU666" s="240"/>
      <c r="AV666" s="239"/>
      <c r="AW666" s="239"/>
      <c r="AX666" s="239"/>
      <c r="AY666" s="239"/>
      <c r="AZ666" s="239"/>
      <c r="BA666" s="241"/>
      <c r="BB666" s="242"/>
      <c r="BC666" s="243"/>
      <c r="BD666" s="243"/>
      <c r="BE666" s="243"/>
      <c r="BF666" s="243"/>
      <c r="BG666" s="244"/>
      <c r="BH666" s="305"/>
      <c r="BI666" s="243"/>
      <c r="BJ666" s="245"/>
      <c r="BK666" s="243"/>
      <c r="BL666" s="247"/>
      <c r="BM666" s="248"/>
      <c r="BN666" s="267"/>
      <c r="BO666" s="249"/>
      <c r="BP666" s="243"/>
      <c r="BQ666" s="245"/>
      <c r="BR666" s="245"/>
      <c r="BS666" s="245"/>
      <c r="BT666" s="243"/>
      <c r="BU666" s="250"/>
      <c r="BV666" s="251"/>
      <c r="BW666" s="252"/>
      <c r="BX666" s="253"/>
      <c r="BY666" s="252"/>
      <c r="BZ666" s="251"/>
      <c r="CA666" s="252"/>
      <c r="CB666" s="245"/>
      <c r="CC666" s="244"/>
      <c r="CD666" s="244"/>
      <c r="CE666" s="240"/>
      <c r="CF666" s="240"/>
      <c r="CG666" s="240"/>
      <c r="CH666" s="240"/>
      <c r="CI666" s="240"/>
      <c r="CJ666" s="240"/>
      <c r="CK666" s="240"/>
      <c r="CL666" s="240"/>
      <c r="CM666" s="240"/>
      <c r="CN666" s="240"/>
      <c r="CO666" s="240"/>
      <c r="CP666" s="240"/>
      <c r="CQ666" s="240"/>
      <c r="CR666" s="240"/>
      <c r="CS666" s="240"/>
      <c r="CT666" s="240"/>
      <c r="CU666" s="240"/>
      <c r="CV666" s="240"/>
      <c r="CW666" s="240"/>
      <c r="CX666" s="240"/>
      <c r="CY666" s="240"/>
      <c r="CZ666" s="240"/>
      <c r="DA666" s="240"/>
      <c r="DB666" s="240"/>
      <c r="DC666" s="240"/>
      <c r="DD666" s="240"/>
      <c r="DE666" s="245"/>
      <c r="DF666" s="245"/>
      <c r="DG666" s="239"/>
      <c r="DH666" s="239"/>
      <c r="DI666" s="239"/>
      <c r="DJ666" s="240"/>
    </row>
    <row r="667" spans="1:114">
      <c r="A667" s="312"/>
      <c r="I667" s="326"/>
      <c r="J667" s="326"/>
      <c r="K667" s="326"/>
      <c r="L667" s="326"/>
      <c r="M667" s="326"/>
      <c r="N667" s="326"/>
      <c r="O667" s="326"/>
      <c r="P667" s="326"/>
      <c r="Q667" s="326"/>
      <c r="R667" s="326"/>
      <c r="S667" s="326"/>
      <c r="T667" s="326"/>
      <c r="U667" s="238"/>
      <c r="V667" s="239"/>
      <c r="W667" s="239"/>
      <c r="X667" s="239"/>
      <c r="Y667" s="239"/>
      <c r="Z667" s="239"/>
      <c r="AA667" s="239"/>
      <c r="AB667" s="239"/>
      <c r="AC667" s="239"/>
      <c r="AD667" s="239"/>
      <c r="AE667" s="239"/>
      <c r="AF667" s="239"/>
      <c r="AG667" s="239"/>
      <c r="AH667" s="239"/>
      <c r="AI667" s="239"/>
      <c r="AJ667" s="240"/>
      <c r="AK667" s="240"/>
      <c r="AL667" s="240"/>
      <c r="AM667" s="240"/>
      <c r="AN667" s="240"/>
      <c r="AO667" s="240"/>
      <c r="AP667" s="240"/>
      <c r="AQ667" s="240"/>
      <c r="AR667" s="240"/>
      <c r="AS667" s="240"/>
      <c r="AT667" s="240"/>
      <c r="AU667" s="240"/>
      <c r="AV667" s="239"/>
      <c r="AW667" s="239"/>
      <c r="AX667" s="239"/>
      <c r="AY667" s="239"/>
      <c r="AZ667" s="239"/>
      <c r="BA667" s="241"/>
      <c r="BB667" s="242"/>
      <c r="BC667" s="243"/>
      <c r="BD667" s="243"/>
      <c r="BE667" s="243"/>
      <c r="BF667" s="243"/>
      <c r="BG667" s="244"/>
      <c r="BH667" s="305"/>
      <c r="BI667" s="243"/>
      <c r="BJ667" s="245"/>
      <c r="BK667" s="243"/>
      <c r="BL667" s="247"/>
      <c r="BM667" s="248"/>
      <c r="BN667" s="267"/>
      <c r="BO667" s="249"/>
      <c r="BP667" s="243"/>
      <c r="BQ667" s="245"/>
      <c r="BR667" s="245"/>
      <c r="BS667" s="245"/>
      <c r="BT667" s="243"/>
      <c r="BU667" s="250"/>
      <c r="BV667" s="251"/>
      <c r="BW667" s="252"/>
      <c r="BX667" s="253"/>
      <c r="BY667" s="252"/>
      <c r="BZ667" s="251"/>
      <c r="CA667" s="252"/>
      <c r="CB667" s="245"/>
      <c r="CC667" s="244"/>
      <c r="CD667" s="244"/>
      <c r="CE667" s="240"/>
      <c r="CF667" s="240"/>
      <c r="CG667" s="240"/>
      <c r="CH667" s="240"/>
      <c r="CI667" s="240"/>
      <c r="CJ667" s="240"/>
      <c r="CK667" s="240"/>
      <c r="CL667" s="240"/>
      <c r="CM667" s="240"/>
      <c r="CN667" s="240"/>
      <c r="CO667" s="240"/>
      <c r="CP667" s="240"/>
      <c r="CQ667" s="240"/>
      <c r="CR667" s="240"/>
      <c r="CS667" s="240"/>
      <c r="CT667" s="240"/>
      <c r="CU667" s="240"/>
      <c r="CV667" s="240"/>
      <c r="CW667" s="240"/>
      <c r="CX667" s="240"/>
      <c r="CY667" s="240"/>
      <c r="CZ667" s="240"/>
      <c r="DA667" s="240"/>
      <c r="DB667" s="240"/>
      <c r="DC667" s="240"/>
      <c r="DD667" s="240"/>
      <c r="DE667" s="245"/>
      <c r="DF667" s="245"/>
      <c r="DG667" s="239"/>
      <c r="DH667" s="239"/>
      <c r="DI667" s="239"/>
      <c r="DJ667" s="240"/>
    </row>
    <row r="668" spans="1:114">
      <c r="A668" s="312"/>
      <c r="I668" s="326"/>
      <c r="J668" s="326"/>
      <c r="K668" s="326"/>
      <c r="L668" s="326"/>
      <c r="M668" s="326"/>
      <c r="N668" s="326"/>
      <c r="O668" s="326"/>
      <c r="P668" s="326"/>
      <c r="Q668" s="326"/>
      <c r="R668" s="326"/>
      <c r="S668" s="326"/>
      <c r="T668" s="326"/>
      <c r="U668" s="238"/>
      <c r="V668" s="239"/>
      <c r="W668" s="239"/>
      <c r="X668" s="239"/>
      <c r="Y668" s="239"/>
      <c r="Z668" s="239"/>
      <c r="AA668" s="239"/>
      <c r="AB668" s="239"/>
      <c r="AC668" s="239"/>
      <c r="AD668" s="239"/>
      <c r="AE668" s="239"/>
      <c r="AF668" s="239"/>
      <c r="AG668" s="239"/>
      <c r="AH668" s="239"/>
      <c r="AI668" s="239"/>
      <c r="AJ668" s="240"/>
      <c r="AK668" s="240"/>
      <c r="AL668" s="240"/>
      <c r="AM668" s="240"/>
      <c r="AN668" s="240"/>
      <c r="AO668" s="240"/>
      <c r="AP668" s="240"/>
      <c r="AQ668" s="240"/>
      <c r="AR668" s="240"/>
      <c r="AS668" s="240"/>
      <c r="AT668" s="240"/>
      <c r="AU668" s="240"/>
      <c r="AV668" s="239"/>
      <c r="AW668" s="239"/>
      <c r="AX668" s="239"/>
      <c r="AY668" s="239"/>
      <c r="AZ668" s="239"/>
      <c r="BA668" s="241"/>
      <c r="BB668" s="242"/>
      <c r="BC668" s="243"/>
      <c r="BD668" s="243"/>
      <c r="BE668" s="243"/>
      <c r="BF668" s="243"/>
      <c r="BG668" s="244"/>
      <c r="BH668" s="305"/>
      <c r="BI668" s="243"/>
      <c r="BJ668" s="245"/>
      <c r="BK668" s="243"/>
      <c r="BL668" s="247"/>
      <c r="BM668" s="248"/>
      <c r="BN668" s="267"/>
      <c r="BO668" s="249"/>
      <c r="BP668" s="243"/>
      <c r="BQ668" s="245"/>
      <c r="BR668" s="245"/>
      <c r="BS668" s="245"/>
      <c r="BT668" s="243"/>
      <c r="BU668" s="250"/>
      <c r="BV668" s="251"/>
      <c r="BW668" s="252"/>
      <c r="BX668" s="253"/>
      <c r="BY668" s="252"/>
      <c r="BZ668" s="251"/>
      <c r="CA668" s="252"/>
      <c r="CB668" s="245"/>
      <c r="CC668" s="244"/>
      <c r="CD668" s="244"/>
      <c r="CE668" s="240"/>
      <c r="CF668" s="240"/>
      <c r="CG668" s="240"/>
      <c r="CH668" s="240"/>
      <c r="CI668" s="240"/>
      <c r="CJ668" s="240"/>
      <c r="CK668" s="240"/>
      <c r="CL668" s="240"/>
      <c r="CM668" s="240"/>
      <c r="CN668" s="240"/>
      <c r="CO668" s="240"/>
      <c r="CP668" s="240"/>
      <c r="CQ668" s="240"/>
      <c r="CR668" s="240"/>
      <c r="CS668" s="240"/>
      <c r="CT668" s="240"/>
      <c r="CU668" s="240"/>
      <c r="CV668" s="240"/>
      <c r="CW668" s="240"/>
      <c r="CX668" s="240"/>
      <c r="CY668" s="240"/>
      <c r="CZ668" s="240"/>
      <c r="DA668" s="240"/>
      <c r="DB668" s="240"/>
      <c r="DC668" s="240"/>
      <c r="DD668" s="240"/>
      <c r="DE668" s="245"/>
      <c r="DF668" s="245"/>
      <c r="DG668" s="239"/>
      <c r="DH668" s="239"/>
      <c r="DI668" s="239"/>
      <c r="DJ668" s="240"/>
    </row>
    <row r="669" spans="1:114">
      <c r="A669" s="312"/>
      <c r="I669" s="325"/>
      <c r="J669" s="325"/>
      <c r="K669" s="325"/>
      <c r="L669" s="325"/>
      <c r="M669" s="325"/>
      <c r="N669" s="325"/>
      <c r="O669" s="325"/>
      <c r="P669" s="325"/>
      <c r="Q669" s="325"/>
      <c r="R669" s="325"/>
      <c r="S669" s="325"/>
      <c r="T669" s="325"/>
      <c r="U669" s="238"/>
      <c r="V669" s="239"/>
      <c r="W669" s="239"/>
      <c r="X669" s="239"/>
      <c r="Y669" s="239"/>
      <c r="Z669" s="239"/>
      <c r="AA669" s="239"/>
      <c r="AB669" s="239"/>
      <c r="AC669" s="239"/>
      <c r="AD669" s="239"/>
      <c r="AE669" s="239"/>
      <c r="AF669" s="239"/>
      <c r="AG669" s="239"/>
      <c r="AH669" s="239"/>
      <c r="AI669" s="239"/>
      <c r="AJ669" s="240"/>
      <c r="AK669" s="240"/>
      <c r="AL669" s="240"/>
      <c r="AM669" s="240"/>
      <c r="AN669" s="240"/>
      <c r="AO669" s="240"/>
      <c r="AP669" s="240"/>
      <c r="AQ669" s="240"/>
      <c r="AR669" s="240"/>
      <c r="AS669" s="240"/>
      <c r="AT669" s="240"/>
      <c r="AU669" s="240"/>
      <c r="AV669" s="239"/>
      <c r="AW669" s="239"/>
      <c r="AX669" s="239"/>
      <c r="AY669" s="239"/>
      <c r="AZ669" s="239"/>
      <c r="BA669" s="241"/>
      <c r="BB669" s="242"/>
      <c r="BC669" s="243"/>
      <c r="BD669" s="243"/>
      <c r="BE669" s="243"/>
      <c r="BF669" s="243"/>
      <c r="BG669" s="244"/>
      <c r="BH669" s="305"/>
      <c r="BI669" s="243"/>
      <c r="BJ669" s="245"/>
      <c r="BK669" s="243"/>
      <c r="BL669" s="247"/>
      <c r="BM669" s="248"/>
      <c r="BN669" s="267"/>
      <c r="BO669" s="249"/>
      <c r="BP669" s="243"/>
      <c r="BQ669" s="245"/>
      <c r="BR669" s="245"/>
      <c r="BS669" s="245"/>
      <c r="BT669" s="243"/>
      <c r="BU669" s="250"/>
      <c r="BV669" s="251"/>
      <c r="BW669" s="252"/>
      <c r="BX669" s="253"/>
      <c r="BY669" s="252"/>
      <c r="BZ669" s="251"/>
      <c r="CA669" s="252"/>
      <c r="CB669" s="245"/>
      <c r="CC669" s="244"/>
      <c r="CD669" s="244"/>
      <c r="CE669" s="240"/>
      <c r="CF669" s="240"/>
      <c r="CG669" s="240"/>
      <c r="CH669" s="240"/>
      <c r="CI669" s="240"/>
      <c r="CJ669" s="240"/>
      <c r="CK669" s="240"/>
      <c r="CL669" s="240"/>
      <c r="CM669" s="240"/>
      <c r="CN669" s="240"/>
      <c r="CO669" s="240"/>
      <c r="CP669" s="240"/>
      <c r="CQ669" s="240"/>
      <c r="CR669" s="240"/>
      <c r="CS669" s="240"/>
      <c r="CT669" s="240"/>
      <c r="CU669" s="240"/>
      <c r="CV669" s="240"/>
      <c r="CW669" s="240"/>
      <c r="CX669" s="240"/>
      <c r="CY669" s="240"/>
      <c r="CZ669" s="240"/>
      <c r="DA669" s="240"/>
      <c r="DB669" s="240"/>
      <c r="DC669" s="240"/>
      <c r="DD669" s="240"/>
      <c r="DE669" s="245"/>
      <c r="DF669" s="245"/>
      <c r="DG669" s="239"/>
      <c r="DH669" s="239"/>
      <c r="DI669" s="239"/>
      <c r="DJ669" s="240"/>
    </row>
    <row r="670" spans="1:114">
      <c r="A670" s="312"/>
      <c r="I670" s="325"/>
      <c r="J670" s="325"/>
      <c r="K670" s="325"/>
      <c r="L670" s="325"/>
      <c r="M670" s="325"/>
      <c r="N670" s="325"/>
      <c r="O670" s="325"/>
      <c r="P670" s="325"/>
      <c r="Q670" s="325"/>
      <c r="R670" s="325"/>
      <c r="S670" s="325"/>
      <c r="T670" s="325"/>
      <c r="U670" s="238"/>
      <c r="V670" s="239"/>
      <c r="W670" s="239"/>
      <c r="X670" s="239"/>
      <c r="Y670" s="239"/>
      <c r="Z670" s="239"/>
      <c r="AA670" s="239"/>
      <c r="AB670" s="239"/>
      <c r="AC670" s="239"/>
      <c r="AD670" s="239"/>
      <c r="AE670" s="239"/>
      <c r="AF670" s="239"/>
      <c r="AG670" s="239"/>
      <c r="AH670" s="239"/>
      <c r="AI670" s="239"/>
      <c r="AJ670" s="240"/>
      <c r="AK670" s="240"/>
      <c r="AL670" s="240"/>
      <c r="AM670" s="240"/>
      <c r="AN670" s="240"/>
      <c r="AO670" s="240"/>
      <c r="AP670" s="240"/>
      <c r="AQ670" s="240"/>
      <c r="AR670" s="240"/>
      <c r="AS670" s="240"/>
      <c r="AT670" s="240"/>
      <c r="AU670" s="240"/>
      <c r="AV670" s="239"/>
      <c r="AW670" s="239"/>
      <c r="AX670" s="239"/>
      <c r="AY670" s="239"/>
      <c r="AZ670" s="239"/>
      <c r="BA670" s="241"/>
      <c r="BB670" s="242"/>
      <c r="BC670" s="243"/>
      <c r="BD670" s="243"/>
      <c r="BE670" s="243"/>
      <c r="BF670" s="243"/>
      <c r="BG670" s="244"/>
      <c r="BH670" s="305"/>
      <c r="BI670" s="243"/>
      <c r="BJ670" s="245"/>
      <c r="BK670" s="243"/>
      <c r="BL670" s="247"/>
      <c r="BM670" s="248"/>
      <c r="BN670" s="267"/>
      <c r="BO670" s="249"/>
      <c r="BP670" s="243"/>
      <c r="BQ670" s="245"/>
      <c r="BR670" s="245"/>
      <c r="BS670" s="245"/>
      <c r="BT670" s="243"/>
      <c r="BU670" s="250"/>
      <c r="BV670" s="251"/>
      <c r="BW670" s="252"/>
      <c r="BX670" s="253"/>
      <c r="BY670" s="252"/>
      <c r="BZ670" s="251"/>
      <c r="CA670" s="252"/>
      <c r="CB670" s="245"/>
      <c r="CC670" s="244"/>
      <c r="CD670" s="244"/>
      <c r="CE670" s="240"/>
      <c r="CF670" s="240"/>
      <c r="CG670" s="240"/>
      <c r="CH670" s="240"/>
      <c r="CI670" s="240"/>
      <c r="CJ670" s="240"/>
      <c r="CK670" s="240"/>
      <c r="CL670" s="240"/>
      <c r="CM670" s="240"/>
      <c r="CN670" s="240"/>
      <c r="CO670" s="240"/>
      <c r="CP670" s="240"/>
      <c r="CQ670" s="240"/>
      <c r="CR670" s="240"/>
      <c r="CS670" s="240"/>
      <c r="CT670" s="240"/>
      <c r="CU670" s="240"/>
      <c r="CV670" s="240"/>
      <c r="CW670" s="240"/>
      <c r="CX670" s="240"/>
      <c r="CY670" s="240"/>
      <c r="CZ670" s="240"/>
      <c r="DA670" s="240"/>
      <c r="DB670" s="240"/>
      <c r="DC670" s="240"/>
      <c r="DD670" s="240"/>
      <c r="DE670" s="245"/>
      <c r="DF670" s="245"/>
      <c r="DG670" s="239"/>
      <c r="DH670" s="239"/>
      <c r="DI670" s="239"/>
      <c r="DJ670" s="240"/>
    </row>
    <row r="671" spans="1:114">
      <c r="A671" s="312"/>
      <c r="I671" s="325"/>
      <c r="J671" s="325"/>
      <c r="K671" s="325"/>
      <c r="L671" s="325"/>
      <c r="M671" s="325"/>
      <c r="N671" s="325"/>
      <c r="O671" s="325"/>
      <c r="P671" s="325"/>
      <c r="Q671" s="325"/>
      <c r="R671" s="325"/>
      <c r="S671" s="325"/>
      <c r="T671" s="325"/>
      <c r="U671" s="238"/>
      <c r="V671" s="239"/>
      <c r="W671" s="239"/>
      <c r="X671" s="239"/>
      <c r="Y671" s="239"/>
      <c r="Z671" s="239"/>
      <c r="AA671" s="239"/>
      <c r="AB671" s="239"/>
      <c r="AC671" s="239"/>
      <c r="AD671" s="239"/>
      <c r="AE671" s="239"/>
      <c r="AF671" s="239"/>
      <c r="AG671" s="239"/>
      <c r="AH671" s="239"/>
      <c r="AI671" s="239"/>
      <c r="AJ671" s="240"/>
      <c r="AK671" s="240"/>
      <c r="AL671" s="240"/>
      <c r="AM671" s="240"/>
      <c r="AN671" s="240"/>
      <c r="AO671" s="240"/>
      <c r="AP671" s="240"/>
      <c r="AQ671" s="240"/>
      <c r="AR671" s="240"/>
      <c r="AS671" s="240"/>
      <c r="AT671" s="240"/>
      <c r="AU671" s="240"/>
      <c r="AV671" s="239"/>
      <c r="AW671" s="239"/>
      <c r="AX671" s="239"/>
      <c r="AY671" s="239"/>
      <c r="AZ671" s="239"/>
      <c r="BA671" s="241"/>
      <c r="BB671" s="242"/>
      <c r="BC671" s="243"/>
      <c r="BD671" s="243"/>
      <c r="BE671" s="243"/>
      <c r="BF671" s="243"/>
      <c r="BG671" s="244"/>
      <c r="BH671" s="305"/>
      <c r="BI671" s="243"/>
      <c r="BJ671" s="245"/>
      <c r="BK671" s="243"/>
      <c r="BL671" s="247"/>
      <c r="BM671" s="248"/>
      <c r="BN671" s="267"/>
      <c r="BO671" s="249"/>
      <c r="BP671" s="243"/>
      <c r="BQ671" s="245"/>
      <c r="BR671" s="245"/>
      <c r="BS671" s="245"/>
      <c r="BT671" s="243"/>
      <c r="BU671" s="250"/>
      <c r="BV671" s="251"/>
      <c r="BW671" s="252"/>
      <c r="BX671" s="253"/>
      <c r="BY671" s="252"/>
      <c r="BZ671" s="251"/>
      <c r="CA671" s="252"/>
      <c r="CB671" s="245"/>
      <c r="CC671" s="244"/>
      <c r="CD671" s="244"/>
      <c r="CE671" s="240"/>
      <c r="CF671" s="240"/>
      <c r="CG671" s="240"/>
      <c r="CH671" s="240"/>
      <c r="CI671" s="240"/>
      <c r="CJ671" s="240"/>
      <c r="CK671" s="240"/>
      <c r="CL671" s="240"/>
      <c r="CM671" s="240"/>
      <c r="CN671" s="240"/>
      <c r="CO671" s="240"/>
      <c r="CP671" s="240"/>
      <c r="CQ671" s="240"/>
      <c r="CR671" s="240"/>
      <c r="CS671" s="240"/>
      <c r="CT671" s="240"/>
      <c r="CU671" s="240"/>
      <c r="CV671" s="240"/>
      <c r="CW671" s="240"/>
      <c r="CX671" s="240"/>
      <c r="CY671" s="240"/>
      <c r="CZ671" s="240"/>
      <c r="DA671" s="240"/>
      <c r="DB671" s="240"/>
      <c r="DC671" s="240"/>
      <c r="DD671" s="240"/>
      <c r="DE671" s="245"/>
      <c r="DF671" s="245"/>
      <c r="DG671" s="239"/>
      <c r="DH671" s="239"/>
      <c r="DI671" s="239"/>
      <c r="DJ671" s="240"/>
    </row>
    <row r="672" spans="1:114">
      <c r="A672" s="312"/>
      <c r="I672" s="325"/>
      <c r="J672" s="325"/>
      <c r="K672" s="325"/>
      <c r="L672" s="325"/>
      <c r="M672" s="325"/>
      <c r="N672" s="325"/>
      <c r="O672" s="325"/>
      <c r="P672" s="325"/>
      <c r="Q672" s="325"/>
      <c r="R672" s="325"/>
      <c r="S672" s="325"/>
      <c r="T672" s="325"/>
      <c r="U672" s="238"/>
      <c r="V672" s="239"/>
      <c r="W672" s="239"/>
      <c r="X672" s="239"/>
      <c r="Y672" s="239"/>
      <c r="Z672" s="239"/>
      <c r="AA672" s="239"/>
      <c r="AB672" s="239"/>
      <c r="AC672" s="239"/>
      <c r="AD672" s="239"/>
      <c r="AE672" s="239"/>
      <c r="AF672" s="239"/>
      <c r="AG672" s="239"/>
      <c r="AH672" s="239"/>
      <c r="AI672" s="239"/>
      <c r="AJ672" s="240"/>
      <c r="AK672" s="240"/>
      <c r="AL672" s="240"/>
      <c r="AM672" s="240"/>
      <c r="AN672" s="240"/>
      <c r="AO672" s="240"/>
      <c r="AP672" s="240"/>
      <c r="AQ672" s="240"/>
      <c r="AR672" s="240"/>
      <c r="AS672" s="240"/>
      <c r="AT672" s="240"/>
      <c r="AU672" s="240"/>
      <c r="AV672" s="239"/>
      <c r="AW672" s="239"/>
      <c r="AX672" s="239"/>
      <c r="AY672" s="239"/>
      <c r="AZ672" s="239"/>
      <c r="BA672" s="241"/>
      <c r="BB672" s="242"/>
      <c r="BC672" s="243"/>
      <c r="BD672" s="243"/>
      <c r="BE672" s="243"/>
      <c r="BF672" s="243"/>
      <c r="BG672" s="244"/>
      <c r="BH672" s="305"/>
      <c r="BI672" s="243"/>
      <c r="BJ672" s="245"/>
      <c r="BK672" s="243"/>
      <c r="BL672" s="247"/>
      <c r="BM672" s="248"/>
      <c r="BN672" s="267"/>
      <c r="BO672" s="249"/>
      <c r="BP672" s="243"/>
      <c r="BQ672" s="245"/>
      <c r="BR672" s="245"/>
      <c r="BS672" s="245"/>
      <c r="BT672" s="243"/>
      <c r="BU672" s="250"/>
      <c r="BV672" s="251"/>
      <c r="BW672" s="252"/>
      <c r="BX672" s="253"/>
      <c r="BY672" s="252"/>
      <c r="BZ672" s="251"/>
      <c r="CA672" s="252"/>
      <c r="CB672" s="245"/>
      <c r="CC672" s="244"/>
      <c r="CD672" s="244"/>
      <c r="CE672" s="240"/>
      <c r="CF672" s="240"/>
      <c r="CG672" s="240"/>
      <c r="CH672" s="240"/>
      <c r="CI672" s="240"/>
      <c r="CJ672" s="240"/>
      <c r="CK672" s="240"/>
      <c r="CL672" s="240"/>
      <c r="CM672" s="240"/>
      <c r="CN672" s="240"/>
      <c r="CO672" s="240"/>
      <c r="CP672" s="240"/>
      <c r="CQ672" s="240"/>
      <c r="CR672" s="240"/>
      <c r="CS672" s="240"/>
      <c r="CT672" s="240"/>
      <c r="CU672" s="240"/>
      <c r="CV672" s="240"/>
      <c r="CW672" s="240"/>
      <c r="CX672" s="240"/>
      <c r="CY672" s="240"/>
      <c r="CZ672" s="240"/>
      <c r="DA672" s="240"/>
      <c r="DB672" s="240"/>
      <c r="DC672" s="240"/>
      <c r="DD672" s="240"/>
      <c r="DE672" s="245"/>
      <c r="DF672" s="245"/>
      <c r="DG672" s="239"/>
      <c r="DH672" s="239"/>
      <c r="DI672" s="239"/>
      <c r="DJ672" s="240"/>
    </row>
    <row r="673" spans="1:114">
      <c r="A673" s="312"/>
      <c r="I673" s="325"/>
      <c r="J673" s="325"/>
      <c r="K673" s="325"/>
      <c r="L673" s="325"/>
      <c r="M673" s="325"/>
      <c r="N673" s="325"/>
      <c r="O673" s="325"/>
      <c r="P673" s="325"/>
      <c r="Q673" s="325"/>
      <c r="R673" s="325"/>
      <c r="S673" s="325"/>
      <c r="T673" s="325"/>
      <c r="U673" s="238"/>
      <c r="V673" s="239"/>
      <c r="W673" s="239"/>
      <c r="X673" s="239"/>
      <c r="Y673" s="239"/>
      <c r="Z673" s="239"/>
      <c r="AA673" s="239"/>
      <c r="AB673" s="239"/>
      <c r="AC673" s="239"/>
      <c r="AD673" s="239"/>
      <c r="AE673" s="239"/>
      <c r="AF673" s="239"/>
      <c r="AG673" s="239"/>
      <c r="AH673" s="239"/>
      <c r="AI673" s="239"/>
      <c r="AJ673" s="240"/>
      <c r="AK673" s="240"/>
      <c r="AL673" s="240"/>
      <c r="AM673" s="240"/>
      <c r="AN673" s="240"/>
      <c r="AO673" s="240"/>
      <c r="AP673" s="240"/>
      <c r="AQ673" s="240"/>
      <c r="AR673" s="240"/>
      <c r="AS673" s="240"/>
      <c r="AT673" s="240"/>
      <c r="AU673" s="240"/>
      <c r="AV673" s="239"/>
      <c r="AW673" s="239"/>
      <c r="AX673" s="239"/>
      <c r="AY673" s="239"/>
      <c r="AZ673" s="239"/>
      <c r="BA673" s="241"/>
      <c r="BB673" s="242"/>
      <c r="BC673" s="243"/>
      <c r="BD673" s="243"/>
      <c r="BE673" s="243"/>
      <c r="BF673" s="243"/>
      <c r="BG673" s="244"/>
      <c r="BH673" s="305"/>
      <c r="BI673" s="243"/>
      <c r="BJ673" s="245"/>
      <c r="BK673" s="243"/>
      <c r="BL673" s="247"/>
      <c r="BM673" s="248"/>
      <c r="BN673" s="267"/>
      <c r="BO673" s="249"/>
      <c r="BP673" s="243"/>
      <c r="BQ673" s="245"/>
      <c r="BR673" s="245"/>
      <c r="BS673" s="245"/>
      <c r="BT673" s="243"/>
      <c r="BU673" s="250"/>
      <c r="BV673" s="251"/>
      <c r="BW673" s="252"/>
      <c r="BX673" s="253"/>
      <c r="BY673" s="252"/>
      <c r="BZ673" s="251"/>
      <c r="CA673" s="252"/>
      <c r="CB673" s="245"/>
      <c r="CC673" s="244"/>
      <c r="CD673" s="244"/>
      <c r="CE673" s="240"/>
      <c r="CF673" s="240"/>
      <c r="CG673" s="240"/>
      <c r="CH673" s="240"/>
      <c r="CI673" s="240"/>
      <c r="CJ673" s="240"/>
      <c r="CK673" s="240"/>
      <c r="CL673" s="240"/>
      <c r="CM673" s="240"/>
      <c r="CN673" s="240"/>
      <c r="CO673" s="240"/>
      <c r="CP673" s="240"/>
      <c r="CQ673" s="240"/>
      <c r="CR673" s="240"/>
      <c r="CS673" s="240"/>
      <c r="CT673" s="240"/>
      <c r="CU673" s="240"/>
      <c r="CV673" s="240"/>
      <c r="CW673" s="240"/>
      <c r="CX673" s="240"/>
      <c r="CY673" s="240"/>
      <c r="CZ673" s="240"/>
      <c r="DA673" s="240"/>
      <c r="DB673" s="240"/>
      <c r="DC673" s="240"/>
      <c r="DD673" s="240"/>
      <c r="DE673" s="245"/>
      <c r="DF673" s="245"/>
      <c r="DG673" s="239"/>
      <c r="DH673" s="239"/>
      <c r="DI673" s="239"/>
      <c r="DJ673" s="240"/>
    </row>
    <row r="674" spans="1:114">
      <c r="A674" s="312"/>
      <c r="I674" s="325"/>
      <c r="J674" s="325"/>
      <c r="K674" s="325"/>
      <c r="L674" s="325"/>
      <c r="M674" s="325"/>
      <c r="N674" s="325"/>
      <c r="O674" s="325"/>
      <c r="P674" s="325"/>
      <c r="Q674" s="325"/>
      <c r="R674" s="325"/>
      <c r="S674" s="325"/>
      <c r="T674" s="325"/>
      <c r="U674" s="238"/>
      <c r="V674" s="239"/>
      <c r="W674" s="239"/>
      <c r="X674" s="239"/>
      <c r="Y674" s="239"/>
      <c r="Z674" s="239"/>
      <c r="AA674" s="239"/>
      <c r="AB674" s="239"/>
      <c r="AC674" s="239"/>
      <c r="AD674" s="239"/>
      <c r="AE674" s="239"/>
      <c r="AF674" s="239"/>
      <c r="AG674" s="239"/>
      <c r="AH674" s="239"/>
      <c r="AI674" s="239"/>
      <c r="AJ674" s="240"/>
      <c r="AK674" s="240"/>
      <c r="AL674" s="240"/>
      <c r="AM674" s="240"/>
      <c r="AN674" s="240"/>
      <c r="AO674" s="240"/>
      <c r="AP674" s="240"/>
      <c r="AQ674" s="240"/>
      <c r="AR674" s="240"/>
      <c r="AS674" s="240"/>
      <c r="AT674" s="240"/>
      <c r="AU674" s="240"/>
      <c r="AV674" s="239"/>
      <c r="AW674" s="239"/>
      <c r="AX674" s="239"/>
      <c r="AY674" s="239"/>
      <c r="AZ674" s="239"/>
      <c r="BA674" s="241"/>
      <c r="BB674" s="242"/>
      <c r="BC674" s="243"/>
      <c r="BD674" s="243"/>
      <c r="BE674" s="243"/>
      <c r="BF674" s="243"/>
      <c r="BG674" s="244"/>
      <c r="BH674" s="305"/>
      <c r="BI674" s="243"/>
      <c r="BJ674" s="245"/>
      <c r="BK674" s="243"/>
      <c r="BL674" s="247"/>
      <c r="BM674" s="248"/>
      <c r="BN674" s="267"/>
      <c r="BO674" s="249"/>
      <c r="BP674" s="243"/>
      <c r="BQ674" s="245"/>
      <c r="BR674" s="245"/>
      <c r="BS674" s="245"/>
      <c r="BT674" s="243"/>
      <c r="BU674" s="250"/>
      <c r="BV674" s="251"/>
      <c r="BW674" s="252"/>
      <c r="BX674" s="253"/>
      <c r="BY674" s="252"/>
      <c r="BZ674" s="251"/>
      <c r="CA674" s="252"/>
      <c r="CB674" s="245"/>
      <c r="CC674" s="244"/>
      <c r="CD674" s="244"/>
      <c r="CE674" s="240"/>
      <c r="CF674" s="240"/>
      <c r="CG674" s="240"/>
      <c r="CH674" s="240"/>
      <c r="CI674" s="240"/>
      <c r="CJ674" s="240"/>
      <c r="CK674" s="240"/>
      <c r="CL674" s="240"/>
      <c r="CM674" s="240"/>
      <c r="CN674" s="240"/>
      <c r="CO674" s="240"/>
      <c r="CP674" s="240"/>
      <c r="CQ674" s="240"/>
      <c r="CR674" s="240"/>
      <c r="CS674" s="240"/>
      <c r="CT674" s="240"/>
      <c r="CU674" s="240"/>
      <c r="CV674" s="240"/>
      <c r="CW674" s="240"/>
      <c r="CX674" s="240"/>
      <c r="CY674" s="240"/>
      <c r="CZ674" s="240"/>
      <c r="DA674" s="240"/>
      <c r="DB674" s="240"/>
      <c r="DC674" s="240"/>
      <c r="DD674" s="240"/>
      <c r="DE674" s="245"/>
      <c r="DF674" s="245"/>
      <c r="DG674" s="239"/>
      <c r="DH674" s="239"/>
      <c r="DI674" s="239"/>
      <c r="DJ674" s="240"/>
    </row>
    <row r="675" spans="1:114">
      <c r="A675" s="312"/>
      <c r="I675" s="325"/>
      <c r="J675" s="325"/>
      <c r="K675" s="325"/>
      <c r="L675" s="325"/>
      <c r="M675" s="325"/>
      <c r="N675" s="325"/>
      <c r="O675" s="325"/>
      <c r="P675" s="325"/>
      <c r="Q675" s="325"/>
      <c r="R675" s="325"/>
      <c r="S675" s="325"/>
      <c r="T675" s="325"/>
      <c r="U675" s="238"/>
      <c r="V675" s="239"/>
      <c r="W675" s="239"/>
      <c r="X675" s="239"/>
      <c r="Y675" s="239"/>
      <c r="Z675" s="239"/>
      <c r="AA675" s="239"/>
      <c r="AB675" s="239"/>
      <c r="AC675" s="239"/>
      <c r="AD675" s="239"/>
      <c r="AE675" s="239"/>
      <c r="AF675" s="239"/>
      <c r="AG675" s="239"/>
      <c r="AH675" s="239"/>
      <c r="AI675" s="239"/>
      <c r="AJ675" s="240"/>
      <c r="AK675" s="240"/>
      <c r="AL675" s="240"/>
      <c r="AM675" s="240"/>
      <c r="AN675" s="240"/>
      <c r="AO675" s="240"/>
      <c r="AP675" s="240"/>
      <c r="AQ675" s="240"/>
      <c r="AR675" s="240"/>
      <c r="AS675" s="240"/>
      <c r="AT675" s="240"/>
      <c r="AU675" s="240"/>
      <c r="AV675" s="239"/>
      <c r="AW675" s="239"/>
      <c r="AX675" s="239"/>
      <c r="AY675" s="239"/>
      <c r="AZ675" s="239"/>
      <c r="BA675" s="241"/>
      <c r="BB675" s="242"/>
      <c r="BC675" s="243"/>
      <c r="BD675" s="243"/>
      <c r="BE675" s="243"/>
      <c r="BF675" s="243"/>
      <c r="BG675" s="244"/>
      <c r="BH675" s="305"/>
      <c r="BI675" s="243"/>
      <c r="BJ675" s="245"/>
      <c r="BK675" s="243"/>
      <c r="BL675" s="247"/>
      <c r="BM675" s="248"/>
      <c r="BN675" s="267"/>
      <c r="BO675" s="249"/>
      <c r="BP675" s="243"/>
      <c r="BQ675" s="245"/>
      <c r="BR675" s="245"/>
      <c r="BS675" s="245"/>
      <c r="BT675" s="243"/>
      <c r="BU675" s="250"/>
      <c r="BV675" s="251"/>
      <c r="BW675" s="252"/>
      <c r="BX675" s="253"/>
      <c r="BY675" s="252"/>
      <c r="BZ675" s="251"/>
      <c r="CA675" s="252"/>
      <c r="CB675" s="245"/>
      <c r="CC675" s="244"/>
      <c r="CD675" s="244"/>
      <c r="CE675" s="240"/>
      <c r="CF675" s="240"/>
      <c r="CG675" s="240"/>
      <c r="CH675" s="240"/>
      <c r="CI675" s="240"/>
      <c r="CJ675" s="240"/>
      <c r="CK675" s="240"/>
      <c r="CL675" s="240"/>
      <c r="CM675" s="240"/>
      <c r="CN675" s="240"/>
      <c r="CO675" s="240"/>
      <c r="CP675" s="240"/>
      <c r="CQ675" s="240"/>
      <c r="CR675" s="240"/>
      <c r="CS675" s="240"/>
      <c r="CT675" s="240"/>
      <c r="CU675" s="240"/>
      <c r="CV675" s="240"/>
      <c r="CW675" s="240"/>
      <c r="CX675" s="240"/>
      <c r="CY675" s="240"/>
      <c r="CZ675" s="240"/>
      <c r="DA675" s="240"/>
      <c r="DB675" s="240"/>
      <c r="DC675" s="240"/>
      <c r="DD675" s="240"/>
      <c r="DE675" s="245"/>
      <c r="DF675" s="245"/>
      <c r="DG675" s="239"/>
      <c r="DH675" s="239"/>
      <c r="DI675" s="239"/>
      <c r="DJ675" s="240"/>
    </row>
    <row r="676" spans="1:114">
      <c r="A676" s="312"/>
      <c r="I676" s="325"/>
      <c r="J676" s="325"/>
      <c r="K676" s="325"/>
      <c r="L676" s="325"/>
      <c r="M676" s="325"/>
      <c r="N676" s="325"/>
      <c r="O676" s="325"/>
      <c r="P676" s="325"/>
      <c r="Q676" s="325"/>
      <c r="R676" s="325"/>
      <c r="S676" s="325"/>
      <c r="T676" s="325"/>
      <c r="U676" s="238"/>
      <c r="V676" s="239"/>
      <c r="W676" s="239"/>
      <c r="X676" s="239"/>
      <c r="Y676" s="239"/>
      <c r="Z676" s="239"/>
      <c r="AA676" s="239"/>
      <c r="AB676" s="239"/>
      <c r="AC676" s="239"/>
      <c r="AD676" s="239"/>
      <c r="AE676" s="239"/>
      <c r="AF676" s="239"/>
      <c r="AG676" s="239"/>
      <c r="AH676" s="239"/>
      <c r="AI676" s="239"/>
      <c r="AJ676" s="240"/>
      <c r="AK676" s="240"/>
      <c r="AL676" s="240"/>
      <c r="AM676" s="240"/>
      <c r="AN676" s="240"/>
      <c r="AO676" s="240"/>
      <c r="AP676" s="240"/>
      <c r="AQ676" s="240"/>
      <c r="AR676" s="240"/>
      <c r="AS676" s="240"/>
      <c r="AT676" s="240"/>
      <c r="AU676" s="240"/>
      <c r="AV676" s="239"/>
      <c r="AW676" s="239"/>
      <c r="AX676" s="239"/>
      <c r="AY676" s="239"/>
      <c r="AZ676" s="239"/>
      <c r="BA676" s="241"/>
      <c r="BB676" s="242"/>
      <c r="BC676" s="243"/>
      <c r="BD676" s="243"/>
      <c r="BE676" s="243"/>
      <c r="BF676" s="243"/>
      <c r="BG676" s="244"/>
      <c r="BH676" s="305"/>
      <c r="BI676" s="243"/>
      <c r="BJ676" s="245"/>
      <c r="BK676" s="243"/>
      <c r="BL676" s="247"/>
      <c r="BM676" s="248"/>
      <c r="BN676" s="267"/>
      <c r="BO676" s="249"/>
      <c r="BP676" s="243"/>
      <c r="BQ676" s="245"/>
      <c r="BR676" s="245"/>
      <c r="BS676" s="245"/>
      <c r="BT676" s="243"/>
      <c r="BU676" s="250"/>
      <c r="BV676" s="251"/>
      <c r="BW676" s="252"/>
      <c r="BX676" s="253"/>
      <c r="BY676" s="252"/>
      <c r="BZ676" s="251"/>
      <c r="CA676" s="252"/>
      <c r="CB676" s="245"/>
      <c r="CC676" s="244"/>
      <c r="CD676" s="244"/>
      <c r="CE676" s="240"/>
      <c r="CF676" s="240"/>
      <c r="CG676" s="240"/>
      <c r="CH676" s="240"/>
      <c r="CI676" s="240"/>
      <c r="CJ676" s="240"/>
      <c r="CK676" s="240"/>
      <c r="CL676" s="240"/>
      <c r="CM676" s="240"/>
      <c r="CN676" s="240"/>
      <c r="CO676" s="240"/>
      <c r="CP676" s="240"/>
      <c r="CQ676" s="240"/>
      <c r="CR676" s="240"/>
      <c r="CS676" s="240"/>
      <c r="CT676" s="240"/>
      <c r="CU676" s="240"/>
      <c r="CV676" s="240"/>
      <c r="CW676" s="240"/>
      <c r="CX676" s="240"/>
      <c r="CY676" s="240"/>
      <c r="CZ676" s="240"/>
      <c r="DA676" s="240"/>
      <c r="DB676" s="240"/>
      <c r="DC676" s="240"/>
      <c r="DD676" s="240"/>
      <c r="DE676" s="245"/>
      <c r="DF676" s="245"/>
      <c r="DG676" s="239"/>
      <c r="DH676" s="239"/>
      <c r="DI676" s="239"/>
      <c r="DJ676" s="240"/>
    </row>
    <row r="677" spans="1:114">
      <c r="A677" s="312"/>
      <c r="I677" s="325"/>
      <c r="J677" s="325"/>
      <c r="K677" s="325"/>
      <c r="L677" s="325"/>
      <c r="M677" s="325"/>
      <c r="N677" s="325"/>
      <c r="O677" s="325"/>
      <c r="P677" s="325"/>
      <c r="Q677" s="325"/>
      <c r="R677" s="325"/>
      <c r="S677" s="325"/>
      <c r="T677" s="325"/>
      <c r="U677" s="238"/>
      <c r="V677" s="239"/>
      <c r="W677" s="239"/>
      <c r="X677" s="239"/>
      <c r="Y677" s="239"/>
      <c r="Z677" s="239"/>
      <c r="AA677" s="239"/>
      <c r="AB677" s="239"/>
      <c r="AC677" s="239"/>
      <c r="AD677" s="239"/>
      <c r="AE677" s="239"/>
      <c r="AF677" s="239"/>
      <c r="AG677" s="239"/>
      <c r="AH677" s="239"/>
      <c r="AI677" s="239"/>
      <c r="AJ677" s="240"/>
      <c r="AK677" s="240"/>
      <c r="AL677" s="240"/>
      <c r="AM677" s="240"/>
      <c r="AN677" s="240"/>
      <c r="AO677" s="240"/>
      <c r="AP677" s="240"/>
      <c r="AQ677" s="240"/>
      <c r="AR677" s="240"/>
      <c r="AS677" s="240"/>
      <c r="AT677" s="240"/>
      <c r="AU677" s="240"/>
      <c r="AV677" s="239"/>
      <c r="AW677" s="239"/>
      <c r="AX677" s="239"/>
      <c r="AY677" s="239"/>
      <c r="AZ677" s="239"/>
      <c r="BA677" s="241"/>
      <c r="BB677" s="242"/>
      <c r="BC677" s="243"/>
      <c r="BD677" s="243"/>
      <c r="BE677" s="243"/>
      <c r="BF677" s="243"/>
      <c r="BG677" s="244"/>
      <c r="BH677" s="305"/>
      <c r="BI677" s="243"/>
      <c r="BJ677" s="245"/>
      <c r="BK677" s="243"/>
      <c r="BL677" s="247"/>
      <c r="BM677" s="248"/>
      <c r="BN677" s="267"/>
      <c r="BO677" s="249"/>
      <c r="BP677" s="243"/>
      <c r="BQ677" s="245"/>
      <c r="BR677" s="245"/>
      <c r="BS677" s="245"/>
      <c r="BT677" s="243"/>
      <c r="BU677" s="250"/>
      <c r="BV677" s="251"/>
      <c r="BW677" s="252"/>
      <c r="BX677" s="253"/>
      <c r="BY677" s="252"/>
      <c r="BZ677" s="251"/>
      <c r="CA677" s="252"/>
      <c r="CB677" s="245"/>
      <c r="CC677" s="244"/>
      <c r="CD677" s="244"/>
      <c r="CE677" s="240"/>
      <c r="CF677" s="240"/>
      <c r="CG677" s="240"/>
      <c r="CH677" s="240"/>
      <c r="CI677" s="240"/>
      <c r="CJ677" s="240"/>
      <c r="CK677" s="240"/>
      <c r="CL677" s="240"/>
      <c r="CM677" s="240"/>
      <c r="CN677" s="240"/>
      <c r="CO677" s="240"/>
      <c r="CP677" s="240"/>
      <c r="CQ677" s="240"/>
      <c r="CR677" s="240"/>
      <c r="CS677" s="240"/>
      <c r="CT677" s="240"/>
      <c r="CU677" s="240"/>
      <c r="CV677" s="240"/>
      <c r="CW677" s="240"/>
      <c r="CX677" s="240"/>
      <c r="CY677" s="240"/>
      <c r="CZ677" s="240"/>
      <c r="DA677" s="240"/>
      <c r="DB677" s="240"/>
      <c r="DC677" s="240"/>
      <c r="DD677" s="240"/>
      <c r="DE677" s="245"/>
      <c r="DF677" s="245"/>
      <c r="DG677" s="239"/>
      <c r="DH677" s="239"/>
      <c r="DI677" s="239"/>
      <c r="DJ677" s="240"/>
    </row>
    <row r="678" spans="1:114">
      <c r="A678" s="312"/>
      <c r="I678" s="325"/>
      <c r="J678" s="325"/>
      <c r="K678" s="325"/>
      <c r="L678" s="325"/>
      <c r="M678" s="325"/>
      <c r="N678" s="325"/>
      <c r="O678" s="325"/>
      <c r="P678" s="325"/>
      <c r="Q678" s="325"/>
      <c r="R678" s="325"/>
      <c r="S678" s="325"/>
      <c r="T678" s="325"/>
      <c r="U678" s="238"/>
      <c r="V678" s="239"/>
      <c r="W678" s="239"/>
      <c r="X678" s="239"/>
      <c r="Y678" s="239"/>
      <c r="Z678" s="239"/>
      <c r="AA678" s="239"/>
      <c r="AB678" s="239"/>
      <c r="AC678" s="239"/>
      <c r="AD678" s="239"/>
      <c r="AE678" s="239"/>
      <c r="AF678" s="239"/>
      <c r="AG678" s="239"/>
      <c r="AH678" s="239"/>
      <c r="AI678" s="239"/>
      <c r="AJ678" s="240"/>
      <c r="AK678" s="240"/>
      <c r="AL678" s="240"/>
      <c r="AM678" s="240"/>
      <c r="AN678" s="240"/>
      <c r="AO678" s="240"/>
      <c r="AP678" s="240"/>
      <c r="AQ678" s="240"/>
      <c r="AR678" s="240"/>
      <c r="AS678" s="240"/>
      <c r="AT678" s="240"/>
      <c r="AU678" s="240"/>
      <c r="AV678" s="239"/>
      <c r="AW678" s="239"/>
      <c r="AX678" s="239"/>
      <c r="AY678" s="239"/>
      <c r="AZ678" s="239"/>
      <c r="BA678" s="241"/>
      <c r="BB678" s="242"/>
      <c r="BC678" s="243"/>
      <c r="BD678" s="243"/>
      <c r="BE678" s="243"/>
      <c r="BF678" s="243"/>
      <c r="BG678" s="244"/>
      <c r="BH678" s="305"/>
      <c r="BI678" s="243"/>
      <c r="BJ678" s="245"/>
      <c r="BK678" s="243"/>
      <c r="BL678" s="247"/>
      <c r="BM678" s="248"/>
      <c r="BN678" s="267"/>
      <c r="BO678" s="249"/>
      <c r="BP678" s="243"/>
      <c r="BQ678" s="245"/>
      <c r="BR678" s="245"/>
      <c r="BS678" s="245"/>
      <c r="BT678" s="243"/>
      <c r="BU678" s="250"/>
      <c r="BV678" s="251"/>
      <c r="BW678" s="252"/>
      <c r="BX678" s="253"/>
      <c r="BY678" s="252"/>
      <c r="BZ678" s="251"/>
      <c r="CA678" s="252"/>
      <c r="CB678" s="245"/>
      <c r="CC678" s="244"/>
      <c r="CD678" s="244"/>
      <c r="CE678" s="240"/>
      <c r="CF678" s="240"/>
      <c r="CG678" s="240"/>
      <c r="CH678" s="240"/>
      <c r="CI678" s="240"/>
      <c r="CJ678" s="240"/>
      <c r="CK678" s="240"/>
      <c r="CL678" s="240"/>
      <c r="CM678" s="240"/>
      <c r="CN678" s="240"/>
      <c r="CO678" s="240"/>
      <c r="CP678" s="240"/>
      <c r="CQ678" s="240"/>
      <c r="CR678" s="240"/>
      <c r="CS678" s="240"/>
      <c r="CT678" s="240"/>
      <c r="CU678" s="240"/>
      <c r="CV678" s="240"/>
      <c r="CW678" s="240"/>
      <c r="CX678" s="240"/>
      <c r="CY678" s="240"/>
      <c r="CZ678" s="240"/>
      <c r="DA678" s="240"/>
      <c r="DB678" s="240"/>
      <c r="DC678" s="240"/>
      <c r="DD678" s="240"/>
      <c r="DE678" s="245"/>
      <c r="DF678" s="245"/>
      <c r="DG678" s="239"/>
      <c r="DH678" s="239"/>
      <c r="DI678" s="239"/>
      <c r="DJ678" s="240"/>
    </row>
    <row r="679" spans="1:114">
      <c r="A679" s="312"/>
      <c r="I679" s="325"/>
      <c r="J679" s="325"/>
      <c r="K679" s="325"/>
      <c r="L679" s="325"/>
      <c r="M679" s="325"/>
      <c r="N679" s="325"/>
      <c r="O679" s="325"/>
      <c r="P679" s="325"/>
      <c r="Q679" s="325"/>
      <c r="R679" s="325"/>
      <c r="S679" s="325"/>
      <c r="T679" s="325"/>
      <c r="U679" s="238"/>
      <c r="V679" s="239"/>
      <c r="W679" s="239"/>
      <c r="X679" s="239"/>
      <c r="Y679" s="239"/>
      <c r="Z679" s="239"/>
      <c r="AA679" s="239"/>
      <c r="AB679" s="239"/>
      <c r="AC679" s="239"/>
      <c r="AD679" s="239"/>
      <c r="AE679" s="239"/>
      <c r="AF679" s="239"/>
      <c r="AG679" s="239"/>
      <c r="AH679" s="239"/>
      <c r="AI679" s="239"/>
      <c r="AJ679" s="240"/>
      <c r="AK679" s="240"/>
      <c r="AL679" s="240"/>
      <c r="AM679" s="240"/>
      <c r="AN679" s="240"/>
      <c r="AO679" s="240"/>
      <c r="AP679" s="240"/>
      <c r="AQ679" s="240"/>
      <c r="AR679" s="240"/>
      <c r="AS679" s="240"/>
      <c r="AT679" s="240"/>
      <c r="AU679" s="240"/>
      <c r="AV679" s="239"/>
      <c r="AW679" s="239"/>
      <c r="AX679" s="239"/>
      <c r="AY679" s="239"/>
      <c r="AZ679" s="239"/>
      <c r="BA679" s="241"/>
      <c r="BB679" s="242"/>
      <c r="BC679" s="243"/>
      <c r="BD679" s="243"/>
      <c r="BE679" s="243"/>
      <c r="BF679" s="243"/>
      <c r="BG679" s="244"/>
      <c r="BH679" s="305"/>
      <c r="BI679" s="243"/>
      <c r="BJ679" s="245"/>
      <c r="BK679" s="243"/>
      <c r="BL679" s="247"/>
      <c r="BM679" s="248"/>
      <c r="BN679" s="267"/>
      <c r="BO679" s="249"/>
      <c r="BP679" s="243"/>
      <c r="BQ679" s="245"/>
      <c r="BR679" s="245"/>
      <c r="BS679" s="245"/>
      <c r="BT679" s="243"/>
      <c r="BU679" s="250"/>
      <c r="BV679" s="251"/>
      <c r="BW679" s="252"/>
      <c r="BX679" s="253"/>
      <c r="BY679" s="252"/>
      <c r="BZ679" s="251"/>
      <c r="CA679" s="252"/>
      <c r="CB679" s="245"/>
      <c r="CC679" s="244"/>
      <c r="CD679" s="244"/>
      <c r="CE679" s="240"/>
      <c r="CF679" s="240"/>
      <c r="CG679" s="240"/>
      <c r="CH679" s="240"/>
      <c r="CI679" s="240"/>
      <c r="CJ679" s="240"/>
      <c r="CK679" s="240"/>
      <c r="CL679" s="240"/>
      <c r="CM679" s="240"/>
      <c r="CN679" s="240"/>
      <c r="CO679" s="240"/>
      <c r="CP679" s="240"/>
      <c r="CQ679" s="240"/>
      <c r="CR679" s="240"/>
      <c r="CS679" s="240"/>
      <c r="CT679" s="240"/>
      <c r="CU679" s="240"/>
      <c r="CV679" s="240"/>
      <c r="CW679" s="240"/>
      <c r="CX679" s="240"/>
      <c r="CY679" s="240"/>
      <c r="CZ679" s="240"/>
      <c r="DA679" s="240"/>
      <c r="DB679" s="240"/>
      <c r="DC679" s="240"/>
      <c r="DD679" s="240"/>
      <c r="DE679" s="245"/>
      <c r="DF679" s="245"/>
      <c r="DG679" s="239"/>
      <c r="DH679" s="239"/>
      <c r="DI679" s="239"/>
      <c r="DJ679" s="240"/>
    </row>
    <row r="680" spans="1:114">
      <c r="A680" s="312"/>
      <c r="I680" s="325"/>
      <c r="J680" s="325"/>
      <c r="K680" s="325"/>
      <c r="L680" s="325"/>
      <c r="M680" s="325"/>
      <c r="N680" s="325"/>
      <c r="O680" s="325"/>
      <c r="P680" s="325"/>
      <c r="Q680" s="325"/>
      <c r="R680" s="325"/>
      <c r="S680" s="325"/>
      <c r="T680" s="325"/>
      <c r="U680" s="238"/>
      <c r="V680" s="239"/>
      <c r="W680" s="239"/>
      <c r="X680" s="239"/>
      <c r="Y680" s="239"/>
      <c r="Z680" s="239"/>
      <c r="AA680" s="239"/>
      <c r="AB680" s="239"/>
      <c r="AC680" s="239"/>
      <c r="AD680" s="239"/>
      <c r="AE680" s="239"/>
      <c r="AF680" s="239"/>
      <c r="AG680" s="239"/>
      <c r="AH680" s="239"/>
      <c r="AI680" s="239"/>
      <c r="AJ680" s="240"/>
      <c r="AK680" s="240"/>
      <c r="AL680" s="240"/>
      <c r="AM680" s="240"/>
      <c r="AN680" s="240"/>
      <c r="AO680" s="240"/>
      <c r="AP680" s="240"/>
      <c r="AQ680" s="240"/>
      <c r="AR680" s="240"/>
      <c r="AS680" s="240"/>
      <c r="AT680" s="240"/>
      <c r="AU680" s="240"/>
      <c r="AV680" s="239"/>
      <c r="AW680" s="239"/>
      <c r="AX680" s="239"/>
      <c r="AY680" s="239"/>
      <c r="AZ680" s="239"/>
      <c r="BA680" s="241"/>
      <c r="BB680" s="242"/>
      <c r="BC680" s="243"/>
      <c r="BD680" s="243"/>
      <c r="BE680" s="243"/>
      <c r="BF680" s="243"/>
      <c r="BG680" s="244"/>
      <c r="BH680" s="305"/>
      <c r="BI680" s="243"/>
      <c r="BJ680" s="245"/>
      <c r="BK680" s="243"/>
      <c r="BL680" s="247"/>
      <c r="BM680" s="248"/>
      <c r="BN680" s="267"/>
      <c r="BO680" s="249"/>
      <c r="BP680" s="243"/>
      <c r="BQ680" s="245"/>
      <c r="BR680" s="245"/>
      <c r="BS680" s="245"/>
      <c r="BT680" s="243"/>
      <c r="BU680" s="250"/>
      <c r="BV680" s="251"/>
      <c r="BW680" s="252"/>
      <c r="BX680" s="253"/>
      <c r="BY680" s="252"/>
      <c r="BZ680" s="251"/>
      <c r="CA680" s="252"/>
      <c r="CB680" s="245"/>
      <c r="CC680" s="244"/>
      <c r="CD680" s="244"/>
      <c r="CE680" s="240"/>
      <c r="CF680" s="240"/>
      <c r="CG680" s="240"/>
      <c r="CH680" s="240"/>
      <c r="CI680" s="240"/>
      <c r="CJ680" s="240"/>
      <c r="CK680" s="240"/>
      <c r="CL680" s="240"/>
      <c r="CM680" s="240"/>
      <c r="CN680" s="240"/>
      <c r="CO680" s="240"/>
      <c r="CP680" s="240"/>
      <c r="CQ680" s="240"/>
      <c r="CR680" s="240"/>
      <c r="CS680" s="240"/>
      <c r="CT680" s="240"/>
      <c r="CU680" s="240"/>
      <c r="CV680" s="240"/>
      <c r="CW680" s="240"/>
      <c r="CX680" s="240"/>
      <c r="CY680" s="240"/>
      <c r="CZ680" s="240"/>
      <c r="DA680" s="240"/>
      <c r="DB680" s="240"/>
      <c r="DC680" s="240"/>
      <c r="DD680" s="240"/>
      <c r="DE680" s="245"/>
      <c r="DF680" s="245"/>
      <c r="DG680" s="239"/>
      <c r="DH680" s="239"/>
      <c r="DI680" s="239"/>
      <c r="DJ680" s="240"/>
    </row>
    <row r="681" spans="1:114">
      <c r="A681" s="312"/>
      <c r="I681" s="325"/>
      <c r="J681" s="325"/>
      <c r="K681" s="325"/>
      <c r="L681" s="325"/>
      <c r="M681" s="325"/>
      <c r="N681" s="325"/>
      <c r="O681" s="325"/>
      <c r="P681" s="325"/>
      <c r="Q681" s="325"/>
      <c r="R681" s="325"/>
      <c r="S681" s="325"/>
      <c r="T681" s="325"/>
      <c r="U681" s="238"/>
      <c r="V681" s="239"/>
      <c r="W681" s="239"/>
      <c r="X681" s="239"/>
      <c r="Y681" s="239"/>
      <c r="Z681" s="239"/>
      <c r="AA681" s="239"/>
      <c r="AB681" s="239"/>
      <c r="AC681" s="239"/>
      <c r="AD681" s="239"/>
      <c r="AE681" s="239"/>
      <c r="AF681" s="239"/>
      <c r="AG681" s="239"/>
      <c r="AH681" s="239"/>
      <c r="AI681" s="239"/>
      <c r="AJ681" s="240"/>
      <c r="AK681" s="240"/>
      <c r="AL681" s="240"/>
      <c r="AM681" s="240"/>
      <c r="AN681" s="240"/>
      <c r="AO681" s="240"/>
      <c r="AP681" s="240"/>
      <c r="AQ681" s="240"/>
      <c r="AR681" s="240"/>
      <c r="AS681" s="240"/>
      <c r="AT681" s="240"/>
      <c r="AU681" s="240"/>
      <c r="AV681" s="239"/>
      <c r="AW681" s="239"/>
      <c r="AX681" s="239"/>
      <c r="AY681" s="239"/>
      <c r="AZ681" s="239"/>
      <c r="BA681" s="241"/>
      <c r="BB681" s="242"/>
      <c r="BC681" s="243"/>
      <c r="BD681" s="243"/>
      <c r="BE681" s="243"/>
      <c r="BF681" s="243"/>
      <c r="BG681" s="244"/>
      <c r="BH681" s="305"/>
      <c r="BI681" s="243"/>
      <c r="BJ681" s="245"/>
      <c r="BK681" s="243"/>
      <c r="BL681" s="247"/>
      <c r="BM681" s="248"/>
      <c r="BN681" s="267"/>
      <c r="BO681" s="249"/>
      <c r="BP681" s="243"/>
      <c r="BQ681" s="245"/>
      <c r="BR681" s="245"/>
      <c r="BS681" s="245"/>
      <c r="BT681" s="243"/>
      <c r="BU681" s="250"/>
      <c r="BV681" s="251"/>
      <c r="BW681" s="252"/>
      <c r="BX681" s="253"/>
      <c r="BY681" s="252"/>
      <c r="BZ681" s="251"/>
      <c r="CA681" s="252"/>
      <c r="CB681" s="245"/>
      <c r="CC681" s="244"/>
      <c r="CD681" s="244"/>
      <c r="CE681" s="240"/>
      <c r="CF681" s="240"/>
      <c r="CG681" s="240"/>
      <c r="CH681" s="240"/>
      <c r="CI681" s="240"/>
      <c r="CJ681" s="240"/>
      <c r="CK681" s="240"/>
      <c r="CL681" s="240"/>
      <c r="CM681" s="240"/>
      <c r="CN681" s="240"/>
      <c r="CO681" s="240"/>
      <c r="CP681" s="240"/>
      <c r="CQ681" s="240"/>
      <c r="CR681" s="240"/>
      <c r="CS681" s="240"/>
      <c r="CT681" s="240"/>
      <c r="CU681" s="240"/>
      <c r="CV681" s="240"/>
      <c r="CW681" s="240"/>
      <c r="CX681" s="240"/>
      <c r="CY681" s="240"/>
      <c r="CZ681" s="240"/>
      <c r="DA681" s="240"/>
      <c r="DB681" s="240"/>
      <c r="DC681" s="240"/>
      <c r="DD681" s="240"/>
      <c r="DE681" s="245"/>
      <c r="DF681" s="245"/>
      <c r="DG681" s="239"/>
      <c r="DH681" s="239"/>
      <c r="DI681" s="239"/>
      <c r="DJ681" s="240"/>
    </row>
    <row r="682" spans="1:114">
      <c r="A682" s="312"/>
      <c r="I682" s="325"/>
      <c r="J682" s="325"/>
      <c r="K682" s="325"/>
      <c r="L682" s="325"/>
      <c r="M682" s="325"/>
      <c r="N682" s="325"/>
      <c r="O682" s="325"/>
      <c r="P682" s="325"/>
      <c r="Q682" s="325"/>
      <c r="R682" s="325"/>
      <c r="S682" s="325"/>
      <c r="T682" s="325"/>
      <c r="U682" s="238"/>
      <c r="V682" s="239"/>
      <c r="W682" s="239"/>
      <c r="X682" s="239"/>
      <c r="Y682" s="239"/>
      <c r="Z682" s="239"/>
      <c r="AA682" s="239"/>
      <c r="AB682" s="239"/>
      <c r="AC682" s="239"/>
      <c r="AD682" s="239"/>
      <c r="AE682" s="239"/>
      <c r="AF682" s="239"/>
      <c r="AG682" s="239"/>
      <c r="AH682" s="239"/>
      <c r="AI682" s="239"/>
      <c r="AJ682" s="240"/>
      <c r="AK682" s="240"/>
      <c r="AL682" s="240"/>
      <c r="AM682" s="240"/>
      <c r="AN682" s="240"/>
      <c r="AO682" s="240"/>
      <c r="AP682" s="240"/>
      <c r="AQ682" s="240"/>
      <c r="AR682" s="240"/>
      <c r="AS682" s="240"/>
      <c r="AT682" s="240"/>
      <c r="AU682" s="240"/>
      <c r="AV682" s="239"/>
      <c r="AW682" s="239"/>
      <c r="AX682" s="239"/>
      <c r="AY682" s="239"/>
      <c r="AZ682" s="239"/>
      <c r="BA682" s="241"/>
      <c r="BB682" s="242"/>
      <c r="BC682" s="243"/>
      <c r="BD682" s="243"/>
      <c r="BE682" s="243"/>
      <c r="BF682" s="243"/>
      <c r="BG682" s="244"/>
      <c r="BH682" s="305"/>
      <c r="BI682" s="243"/>
      <c r="BJ682" s="245"/>
      <c r="BK682" s="243"/>
      <c r="BL682" s="247"/>
      <c r="BM682" s="248"/>
      <c r="BN682" s="267"/>
      <c r="BO682" s="249"/>
      <c r="BP682" s="243"/>
      <c r="BQ682" s="245"/>
      <c r="BR682" s="245"/>
      <c r="BS682" s="245"/>
      <c r="BT682" s="243"/>
      <c r="BU682" s="250"/>
      <c r="BV682" s="251"/>
      <c r="BW682" s="252"/>
      <c r="BX682" s="253"/>
      <c r="BY682" s="252"/>
      <c r="BZ682" s="251"/>
      <c r="CA682" s="252"/>
      <c r="CB682" s="245"/>
      <c r="CC682" s="244"/>
      <c r="CD682" s="244"/>
      <c r="CE682" s="240"/>
      <c r="CF682" s="240"/>
      <c r="CG682" s="240"/>
      <c r="CH682" s="240"/>
      <c r="CI682" s="240"/>
      <c r="CJ682" s="240"/>
      <c r="CK682" s="240"/>
      <c r="CL682" s="240"/>
      <c r="CM682" s="240"/>
      <c r="CN682" s="240"/>
      <c r="CO682" s="240"/>
      <c r="CP682" s="240"/>
      <c r="CQ682" s="240"/>
      <c r="CR682" s="240"/>
      <c r="CS682" s="240"/>
      <c r="CT682" s="240"/>
      <c r="CU682" s="240"/>
      <c r="CV682" s="240"/>
      <c r="CW682" s="240"/>
      <c r="CX682" s="240"/>
      <c r="CY682" s="240"/>
      <c r="CZ682" s="240"/>
      <c r="DA682" s="240"/>
      <c r="DB682" s="240"/>
      <c r="DC682" s="240"/>
      <c r="DD682" s="240"/>
      <c r="DE682" s="245"/>
      <c r="DF682" s="245"/>
      <c r="DG682" s="239"/>
      <c r="DH682" s="239"/>
      <c r="DI682" s="239"/>
      <c r="DJ682" s="240"/>
    </row>
    <row r="683" spans="1:114">
      <c r="A683" s="312"/>
      <c r="I683" s="325"/>
      <c r="J683" s="325"/>
      <c r="K683" s="325"/>
      <c r="L683" s="325"/>
      <c r="M683" s="325"/>
      <c r="N683" s="325"/>
      <c r="O683" s="325"/>
      <c r="P683" s="325"/>
      <c r="Q683" s="325"/>
      <c r="R683" s="325"/>
      <c r="S683" s="325"/>
      <c r="T683" s="325"/>
      <c r="U683" s="238"/>
      <c r="V683" s="239"/>
      <c r="W683" s="239"/>
      <c r="X683" s="239"/>
      <c r="Y683" s="239"/>
      <c r="Z683" s="239"/>
      <c r="AA683" s="239"/>
      <c r="AB683" s="239"/>
      <c r="AC683" s="239"/>
      <c r="AD683" s="239"/>
      <c r="AE683" s="239"/>
      <c r="AF683" s="239"/>
      <c r="AG683" s="239"/>
      <c r="AH683" s="239"/>
      <c r="AI683" s="239"/>
      <c r="AJ683" s="240"/>
      <c r="AK683" s="240"/>
      <c r="AL683" s="240"/>
      <c r="AM683" s="240"/>
      <c r="AN683" s="240"/>
      <c r="AO683" s="240"/>
      <c r="AP683" s="240"/>
      <c r="AQ683" s="240"/>
      <c r="AR683" s="240"/>
      <c r="AS683" s="240"/>
      <c r="AT683" s="240"/>
      <c r="AU683" s="240"/>
      <c r="AV683" s="239"/>
      <c r="AW683" s="239"/>
      <c r="AX683" s="239"/>
      <c r="AY683" s="239"/>
      <c r="AZ683" s="239"/>
      <c r="BA683" s="241"/>
      <c r="BB683" s="242"/>
      <c r="BC683" s="243"/>
      <c r="BD683" s="243"/>
      <c r="BE683" s="243"/>
      <c r="BF683" s="243"/>
      <c r="BG683" s="244"/>
      <c r="BH683" s="305"/>
      <c r="BI683" s="243"/>
      <c r="BJ683" s="245"/>
      <c r="BK683" s="243"/>
      <c r="BL683" s="247"/>
      <c r="BM683" s="248"/>
      <c r="BN683" s="267"/>
      <c r="BO683" s="249"/>
      <c r="BP683" s="243"/>
      <c r="BQ683" s="245"/>
      <c r="BR683" s="245"/>
      <c r="BS683" s="245"/>
      <c r="BT683" s="243"/>
      <c r="BU683" s="250"/>
      <c r="BV683" s="251"/>
      <c r="BW683" s="252"/>
      <c r="BX683" s="253"/>
      <c r="BY683" s="252"/>
      <c r="BZ683" s="251"/>
      <c r="CA683" s="252"/>
      <c r="CB683" s="245"/>
      <c r="CC683" s="244"/>
      <c r="CD683" s="244"/>
      <c r="CE683" s="240"/>
      <c r="CF683" s="240"/>
      <c r="CG683" s="240"/>
      <c r="CH683" s="240"/>
      <c r="CI683" s="240"/>
      <c r="CJ683" s="240"/>
      <c r="CK683" s="240"/>
      <c r="CL683" s="240"/>
      <c r="CM683" s="240"/>
      <c r="CN683" s="240"/>
      <c r="CO683" s="240"/>
      <c r="CP683" s="240"/>
      <c r="CQ683" s="240"/>
      <c r="CR683" s="240"/>
      <c r="CS683" s="240"/>
      <c r="CT683" s="240"/>
      <c r="CU683" s="240"/>
      <c r="CV683" s="240"/>
      <c r="CW683" s="240"/>
      <c r="CX683" s="240"/>
      <c r="CY683" s="240"/>
      <c r="CZ683" s="240"/>
      <c r="DA683" s="240"/>
      <c r="DB683" s="240"/>
      <c r="DC683" s="240"/>
      <c r="DD683" s="240"/>
      <c r="DE683" s="245"/>
      <c r="DF683" s="245"/>
      <c r="DG683" s="239"/>
      <c r="DH683" s="239"/>
      <c r="DI683" s="239"/>
      <c r="DJ683" s="240"/>
    </row>
    <row r="684" spans="1:114">
      <c r="A684" s="312"/>
      <c r="I684" s="325"/>
      <c r="J684" s="325"/>
      <c r="K684" s="325"/>
      <c r="L684" s="325"/>
      <c r="M684" s="325"/>
      <c r="N684" s="325"/>
      <c r="O684" s="325"/>
      <c r="P684" s="325"/>
      <c r="Q684" s="325"/>
      <c r="R684" s="325"/>
      <c r="S684" s="325"/>
      <c r="T684" s="325"/>
      <c r="U684" s="238"/>
      <c r="V684" s="239"/>
      <c r="W684" s="239"/>
      <c r="X684" s="239"/>
      <c r="Y684" s="239"/>
      <c r="Z684" s="239"/>
      <c r="AA684" s="239"/>
      <c r="AB684" s="239"/>
      <c r="AC684" s="239"/>
      <c r="AD684" s="239"/>
      <c r="AE684" s="239"/>
      <c r="AF684" s="239"/>
      <c r="AG684" s="239"/>
      <c r="AH684" s="239"/>
      <c r="AI684" s="239"/>
      <c r="AJ684" s="240"/>
      <c r="AK684" s="240"/>
      <c r="AL684" s="240"/>
      <c r="AM684" s="240"/>
      <c r="AN684" s="240"/>
      <c r="AO684" s="240"/>
      <c r="AP684" s="240"/>
      <c r="AQ684" s="240"/>
      <c r="AR684" s="240"/>
      <c r="AS684" s="240"/>
      <c r="AT684" s="240"/>
      <c r="AU684" s="240"/>
      <c r="AV684" s="239"/>
      <c r="AW684" s="239"/>
      <c r="AX684" s="239"/>
      <c r="AY684" s="239"/>
      <c r="AZ684" s="239"/>
      <c r="BA684" s="241"/>
      <c r="BB684" s="242"/>
      <c r="BC684" s="243"/>
      <c r="BD684" s="243"/>
      <c r="BE684" s="243"/>
      <c r="BF684" s="243"/>
      <c r="BG684" s="244"/>
      <c r="BH684" s="305"/>
      <c r="BI684" s="243"/>
      <c r="BJ684" s="245"/>
      <c r="BK684" s="243"/>
      <c r="BL684" s="247"/>
      <c r="BM684" s="248"/>
      <c r="BN684" s="267"/>
      <c r="BO684" s="249"/>
      <c r="BP684" s="243"/>
      <c r="BQ684" s="245"/>
      <c r="BR684" s="245"/>
      <c r="BS684" s="245"/>
      <c r="BT684" s="243"/>
      <c r="BU684" s="250"/>
      <c r="BV684" s="251"/>
      <c r="BW684" s="252"/>
      <c r="BX684" s="253"/>
      <c r="BY684" s="252"/>
      <c r="BZ684" s="251"/>
      <c r="CA684" s="252"/>
      <c r="CB684" s="245"/>
      <c r="CC684" s="244"/>
      <c r="CD684" s="244"/>
      <c r="CE684" s="240"/>
      <c r="CF684" s="240"/>
      <c r="CG684" s="240"/>
      <c r="CH684" s="240"/>
      <c r="CI684" s="240"/>
      <c r="CJ684" s="240"/>
      <c r="CK684" s="240"/>
      <c r="CL684" s="240"/>
      <c r="CM684" s="240"/>
      <c r="CN684" s="240"/>
      <c r="CO684" s="240"/>
      <c r="CP684" s="240"/>
      <c r="CQ684" s="240"/>
      <c r="CR684" s="240"/>
      <c r="CS684" s="240"/>
      <c r="CT684" s="240"/>
      <c r="CU684" s="240"/>
      <c r="CV684" s="240"/>
      <c r="CW684" s="240"/>
      <c r="CX684" s="240"/>
      <c r="CY684" s="240"/>
      <c r="CZ684" s="240"/>
      <c r="DA684" s="240"/>
      <c r="DB684" s="240"/>
      <c r="DC684" s="240"/>
      <c r="DD684" s="240"/>
      <c r="DE684" s="245"/>
      <c r="DF684" s="245"/>
      <c r="DG684" s="239"/>
      <c r="DH684" s="239"/>
      <c r="DI684" s="239"/>
      <c r="DJ684" s="240"/>
    </row>
    <row r="685" spans="1:114">
      <c r="A685" s="312"/>
      <c r="I685" s="325"/>
      <c r="J685" s="325"/>
      <c r="K685" s="325"/>
      <c r="L685" s="325"/>
      <c r="M685" s="325"/>
      <c r="N685" s="325"/>
      <c r="O685" s="325"/>
      <c r="P685" s="325"/>
      <c r="Q685" s="325"/>
      <c r="R685" s="325"/>
      <c r="S685" s="325"/>
      <c r="T685" s="325"/>
      <c r="U685" s="238"/>
      <c r="V685" s="239"/>
      <c r="W685" s="239"/>
      <c r="X685" s="239"/>
      <c r="Y685" s="239"/>
      <c r="Z685" s="239"/>
      <c r="AA685" s="239"/>
      <c r="AB685" s="239"/>
      <c r="AC685" s="239"/>
      <c r="AD685" s="239"/>
      <c r="AE685" s="239"/>
      <c r="AF685" s="239"/>
      <c r="AG685" s="239"/>
      <c r="AH685" s="239"/>
      <c r="AI685" s="239"/>
      <c r="AJ685" s="240"/>
      <c r="AK685" s="240"/>
      <c r="AL685" s="240"/>
      <c r="AM685" s="240"/>
      <c r="AN685" s="240"/>
      <c r="AO685" s="240"/>
      <c r="AP685" s="240"/>
      <c r="AQ685" s="240"/>
      <c r="AR685" s="240"/>
      <c r="AS685" s="240"/>
      <c r="AT685" s="240"/>
      <c r="AU685" s="240"/>
      <c r="AV685" s="239"/>
      <c r="AW685" s="239"/>
      <c r="AX685" s="239"/>
      <c r="AY685" s="239"/>
      <c r="AZ685" s="239"/>
      <c r="BA685" s="241"/>
      <c r="BB685" s="242"/>
      <c r="BC685" s="243"/>
      <c r="BD685" s="243"/>
      <c r="BE685" s="243"/>
      <c r="BF685" s="243"/>
      <c r="BG685" s="244"/>
      <c r="BH685" s="305"/>
      <c r="BI685" s="243"/>
      <c r="BJ685" s="245"/>
      <c r="BK685" s="243"/>
      <c r="BL685" s="247"/>
      <c r="BM685" s="248"/>
      <c r="BN685" s="267"/>
      <c r="BO685" s="249"/>
      <c r="BP685" s="243"/>
      <c r="BQ685" s="245"/>
      <c r="BR685" s="245"/>
      <c r="BS685" s="245"/>
      <c r="BT685" s="243"/>
      <c r="BU685" s="250"/>
      <c r="BV685" s="251"/>
      <c r="BW685" s="252"/>
      <c r="BX685" s="253"/>
      <c r="BY685" s="252"/>
      <c r="BZ685" s="251"/>
      <c r="CA685" s="252"/>
      <c r="CB685" s="245"/>
      <c r="CC685" s="244"/>
      <c r="CD685" s="244"/>
      <c r="CE685" s="240"/>
      <c r="CF685" s="240"/>
      <c r="CG685" s="240"/>
      <c r="CH685" s="240"/>
      <c r="CI685" s="240"/>
      <c r="CJ685" s="240"/>
      <c r="CK685" s="240"/>
      <c r="CL685" s="240"/>
      <c r="CM685" s="240"/>
      <c r="CN685" s="240"/>
      <c r="CO685" s="240"/>
      <c r="CP685" s="240"/>
      <c r="CQ685" s="240"/>
      <c r="CR685" s="240"/>
      <c r="CS685" s="240"/>
      <c r="CT685" s="240"/>
      <c r="CU685" s="240"/>
      <c r="CV685" s="240"/>
      <c r="CW685" s="240"/>
      <c r="CX685" s="240"/>
      <c r="CY685" s="240"/>
      <c r="CZ685" s="240"/>
      <c r="DA685" s="240"/>
      <c r="DB685" s="240"/>
      <c r="DC685" s="240"/>
      <c r="DD685" s="240"/>
      <c r="DE685" s="245"/>
      <c r="DF685" s="245"/>
      <c r="DG685" s="239"/>
      <c r="DH685" s="239"/>
      <c r="DI685" s="239"/>
      <c r="DJ685" s="240"/>
    </row>
    <row r="686" spans="1:114">
      <c r="A686" s="312"/>
      <c r="I686" s="325"/>
      <c r="J686" s="325"/>
      <c r="K686" s="325"/>
      <c r="L686" s="325"/>
      <c r="M686" s="325"/>
      <c r="N686" s="325"/>
      <c r="O686" s="325"/>
      <c r="P686" s="325"/>
      <c r="Q686" s="325"/>
      <c r="R686" s="325"/>
      <c r="S686" s="325"/>
      <c r="T686" s="325"/>
      <c r="U686" s="238"/>
      <c r="V686" s="239"/>
      <c r="W686" s="239"/>
      <c r="X686" s="239"/>
      <c r="Y686" s="239"/>
      <c r="Z686" s="239"/>
      <c r="AA686" s="239"/>
      <c r="AB686" s="239"/>
      <c r="AC686" s="239"/>
      <c r="AD686" s="239"/>
      <c r="AE686" s="239"/>
      <c r="AF686" s="239"/>
      <c r="AG686" s="239"/>
      <c r="AH686" s="239"/>
      <c r="AI686" s="239"/>
      <c r="AJ686" s="240"/>
      <c r="AK686" s="240"/>
      <c r="AL686" s="240"/>
      <c r="AM686" s="240"/>
      <c r="AN686" s="240"/>
      <c r="AO686" s="240"/>
      <c r="AP686" s="240"/>
      <c r="AQ686" s="240"/>
      <c r="AR686" s="240"/>
      <c r="AS686" s="240"/>
      <c r="AT686" s="240"/>
      <c r="AU686" s="240"/>
      <c r="AV686" s="239"/>
      <c r="AW686" s="239"/>
      <c r="AX686" s="239"/>
      <c r="AY686" s="239"/>
      <c r="AZ686" s="239"/>
      <c r="BA686" s="241"/>
      <c r="BB686" s="242"/>
      <c r="BC686" s="243"/>
      <c r="BD686" s="243"/>
      <c r="BE686" s="243"/>
      <c r="BF686" s="243"/>
      <c r="BG686" s="244"/>
      <c r="BH686" s="305"/>
      <c r="BI686" s="243"/>
      <c r="BJ686" s="245"/>
      <c r="BK686" s="243"/>
      <c r="BL686" s="247"/>
      <c r="BM686" s="248"/>
      <c r="BN686" s="267"/>
      <c r="BO686" s="249"/>
      <c r="BP686" s="243"/>
      <c r="BQ686" s="245"/>
      <c r="BR686" s="245"/>
      <c r="BS686" s="245"/>
      <c r="BT686" s="243"/>
      <c r="BU686" s="250"/>
      <c r="BV686" s="251"/>
      <c r="BW686" s="252"/>
      <c r="BX686" s="253"/>
      <c r="BY686" s="252"/>
      <c r="BZ686" s="251"/>
      <c r="CA686" s="252"/>
      <c r="CB686" s="245"/>
      <c r="CC686" s="244"/>
      <c r="CD686" s="244"/>
      <c r="CE686" s="240"/>
      <c r="CF686" s="240"/>
      <c r="CG686" s="240"/>
      <c r="CH686" s="240"/>
      <c r="CI686" s="240"/>
      <c r="CJ686" s="240"/>
      <c r="CK686" s="240"/>
      <c r="CL686" s="240"/>
      <c r="CM686" s="240"/>
      <c r="CN686" s="240"/>
      <c r="CO686" s="240"/>
      <c r="CP686" s="240"/>
      <c r="CQ686" s="240"/>
      <c r="CR686" s="240"/>
      <c r="CS686" s="240"/>
      <c r="CT686" s="240"/>
      <c r="CU686" s="240"/>
      <c r="CV686" s="240"/>
      <c r="CW686" s="240"/>
      <c r="CX686" s="240"/>
      <c r="CY686" s="240"/>
      <c r="CZ686" s="240"/>
      <c r="DA686" s="240"/>
      <c r="DB686" s="240"/>
      <c r="DC686" s="240"/>
      <c r="DD686" s="240"/>
      <c r="DE686" s="245"/>
      <c r="DF686" s="245"/>
      <c r="DG686" s="239"/>
      <c r="DH686" s="239"/>
      <c r="DI686" s="239"/>
      <c r="DJ686" s="240"/>
    </row>
    <row r="687" spans="1:114">
      <c r="A687" s="312"/>
      <c r="I687" s="325"/>
      <c r="J687" s="325"/>
      <c r="K687" s="325"/>
      <c r="L687" s="325"/>
      <c r="M687" s="325"/>
      <c r="N687" s="325"/>
      <c r="O687" s="325"/>
      <c r="P687" s="325"/>
      <c r="Q687" s="325"/>
      <c r="R687" s="325"/>
      <c r="S687" s="325"/>
      <c r="T687" s="325"/>
      <c r="U687" s="238"/>
      <c r="V687" s="239"/>
      <c r="W687" s="239"/>
      <c r="X687" s="239"/>
      <c r="Y687" s="239"/>
      <c r="Z687" s="239"/>
      <c r="AA687" s="239"/>
      <c r="AB687" s="239"/>
      <c r="AC687" s="239"/>
      <c r="AD687" s="239"/>
      <c r="AE687" s="239"/>
      <c r="AF687" s="239"/>
      <c r="AG687" s="239"/>
      <c r="AH687" s="239"/>
      <c r="AI687" s="239"/>
      <c r="AJ687" s="240"/>
      <c r="AK687" s="240"/>
      <c r="AL687" s="240"/>
      <c r="AM687" s="240"/>
      <c r="AN687" s="240"/>
      <c r="AO687" s="240"/>
      <c r="AP687" s="240"/>
      <c r="AQ687" s="240"/>
      <c r="AR687" s="240"/>
      <c r="AS687" s="240"/>
      <c r="AT687" s="240"/>
      <c r="AU687" s="240"/>
      <c r="AV687" s="239"/>
      <c r="AW687" s="239"/>
      <c r="AX687" s="239"/>
      <c r="AY687" s="239"/>
      <c r="AZ687" s="239"/>
      <c r="BA687" s="241"/>
      <c r="BB687" s="242"/>
      <c r="BC687" s="243"/>
      <c r="BD687" s="243"/>
      <c r="BE687" s="243"/>
      <c r="BF687" s="243"/>
      <c r="BG687" s="244"/>
      <c r="BH687" s="305"/>
      <c r="BI687" s="243"/>
      <c r="BJ687" s="245"/>
      <c r="BK687" s="243"/>
      <c r="BL687" s="247"/>
      <c r="BM687" s="248"/>
      <c r="BN687" s="267"/>
      <c r="BO687" s="249"/>
      <c r="BP687" s="243"/>
      <c r="BQ687" s="245"/>
      <c r="BR687" s="245"/>
      <c r="BS687" s="245"/>
      <c r="BT687" s="243"/>
      <c r="BU687" s="250"/>
      <c r="BV687" s="251"/>
      <c r="BW687" s="252"/>
      <c r="BX687" s="253"/>
      <c r="BY687" s="252"/>
      <c r="BZ687" s="251"/>
      <c r="CA687" s="252"/>
      <c r="CB687" s="245"/>
      <c r="CC687" s="244"/>
      <c r="CD687" s="244"/>
      <c r="CE687" s="240"/>
      <c r="CF687" s="240"/>
      <c r="CG687" s="240"/>
      <c r="CH687" s="240"/>
      <c r="CI687" s="240"/>
      <c r="CJ687" s="240"/>
      <c r="CK687" s="240"/>
      <c r="CL687" s="240"/>
      <c r="CM687" s="240"/>
      <c r="CN687" s="240"/>
      <c r="CO687" s="240"/>
      <c r="CP687" s="240"/>
      <c r="CQ687" s="240"/>
      <c r="CR687" s="240"/>
      <c r="CS687" s="240"/>
      <c r="CT687" s="240"/>
      <c r="CU687" s="240"/>
      <c r="CV687" s="240"/>
      <c r="CW687" s="240"/>
      <c r="CX687" s="240"/>
      <c r="CY687" s="240"/>
      <c r="CZ687" s="240"/>
      <c r="DA687" s="240"/>
      <c r="DB687" s="240"/>
      <c r="DC687" s="240"/>
      <c r="DD687" s="240"/>
      <c r="DE687" s="245"/>
      <c r="DF687" s="245"/>
      <c r="DG687" s="239"/>
      <c r="DH687" s="239"/>
      <c r="DI687" s="239"/>
      <c r="DJ687" s="240"/>
    </row>
    <row r="688" spans="1:114">
      <c r="A688" s="312"/>
      <c r="I688" s="325"/>
      <c r="J688" s="325"/>
      <c r="K688" s="325"/>
      <c r="L688" s="325"/>
      <c r="M688" s="325"/>
      <c r="N688" s="325"/>
      <c r="O688" s="325"/>
      <c r="P688" s="325"/>
      <c r="Q688" s="325"/>
      <c r="R688" s="325"/>
      <c r="S688" s="325"/>
      <c r="T688" s="325"/>
      <c r="U688" s="238"/>
      <c r="V688" s="239"/>
      <c r="W688" s="239"/>
      <c r="X688" s="239"/>
      <c r="Y688" s="239"/>
      <c r="Z688" s="239"/>
      <c r="AA688" s="239"/>
      <c r="AB688" s="239"/>
      <c r="AC688" s="239"/>
      <c r="AD688" s="239"/>
      <c r="AE688" s="239"/>
      <c r="AF688" s="239"/>
      <c r="AG688" s="239"/>
      <c r="AH688" s="239"/>
      <c r="AI688" s="239"/>
      <c r="AJ688" s="240"/>
      <c r="AK688" s="240"/>
      <c r="AL688" s="240"/>
      <c r="AM688" s="240"/>
      <c r="AN688" s="240"/>
      <c r="AO688" s="240"/>
      <c r="AP688" s="240"/>
      <c r="AQ688" s="240"/>
      <c r="AR688" s="240"/>
      <c r="AS688" s="240"/>
      <c r="AT688" s="240"/>
      <c r="AU688" s="240"/>
      <c r="AV688" s="239"/>
      <c r="AW688" s="239"/>
      <c r="AX688" s="239"/>
      <c r="AY688" s="239"/>
      <c r="AZ688" s="239"/>
      <c r="BA688" s="241"/>
      <c r="BB688" s="242"/>
      <c r="BC688" s="243"/>
      <c r="BD688" s="243"/>
      <c r="BE688" s="243"/>
      <c r="BF688" s="243"/>
      <c r="BG688" s="244"/>
      <c r="BH688" s="305"/>
      <c r="BI688" s="243"/>
      <c r="BJ688" s="245"/>
      <c r="BK688" s="243"/>
      <c r="BL688" s="247"/>
      <c r="BM688" s="248"/>
      <c r="BN688" s="267"/>
      <c r="BO688" s="249"/>
      <c r="BP688" s="243"/>
      <c r="BQ688" s="245"/>
      <c r="BR688" s="245"/>
      <c r="BS688" s="245"/>
      <c r="BT688" s="243"/>
      <c r="BU688" s="250"/>
      <c r="BV688" s="251"/>
      <c r="BW688" s="252"/>
      <c r="BX688" s="253"/>
      <c r="BY688" s="252"/>
      <c r="BZ688" s="251"/>
      <c r="CA688" s="252"/>
      <c r="CB688" s="245"/>
      <c r="CC688" s="244"/>
      <c r="CD688" s="244"/>
      <c r="CE688" s="240"/>
      <c r="CF688" s="240"/>
      <c r="CG688" s="240"/>
      <c r="CH688" s="240"/>
      <c r="CI688" s="240"/>
      <c r="CJ688" s="240"/>
      <c r="CK688" s="240"/>
      <c r="CL688" s="240"/>
      <c r="CM688" s="240"/>
      <c r="CN688" s="240"/>
      <c r="CO688" s="240"/>
      <c r="CP688" s="240"/>
      <c r="CQ688" s="240"/>
      <c r="CR688" s="240"/>
      <c r="CS688" s="240"/>
      <c r="CT688" s="240"/>
      <c r="CU688" s="240"/>
      <c r="CV688" s="240"/>
      <c r="CW688" s="240"/>
      <c r="CX688" s="240"/>
      <c r="CY688" s="240"/>
      <c r="CZ688" s="240"/>
      <c r="DA688" s="240"/>
      <c r="DB688" s="240"/>
      <c r="DC688" s="240"/>
      <c r="DD688" s="240"/>
      <c r="DE688" s="245"/>
      <c r="DF688" s="245"/>
      <c r="DG688" s="239"/>
      <c r="DH688" s="239"/>
      <c r="DI688" s="239"/>
      <c r="DJ688" s="240"/>
    </row>
    <row r="689" spans="1:114">
      <c r="A689" s="312"/>
      <c r="I689" s="325"/>
      <c r="J689" s="325"/>
      <c r="K689" s="325"/>
      <c r="L689" s="325"/>
      <c r="M689" s="325"/>
      <c r="N689" s="325"/>
      <c r="O689" s="325"/>
      <c r="P689" s="325"/>
      <c r="Q689" s="325"/>
      <c r="R689" s="325"/>
      <c r="S689" s="325"/>
      <c r="T689" s="325"/>
      <c r="U689" s="238"/>
      <c r="V689" s="239"/>
      <c r="W689" s="239"/>
      <c r="X689" s="239"/>
      <c r="Y689" s="239"/>
      <c r="Z689" s="239"/>
      <c r="AA689" s="239"/>
      <c r="AB689" s="239"/>
      <c r="AC689" s="239"/>
      <c r="AD689" s="239"/>
      <c r="AE689" s="239"/>
      <c r="AF689" s="239"/>
      <c r="AG689" s="239"/>
      <c r="AH689" s="239"/>
      <c r="AI689" s="239"/>
      <c r="AJ689" s="240"/>
      <c r="AK689" s="240"/>
      <c r="AL689" s="240"/>
      <c r="AM689" s="240"/>
      <c r="AN689" s="240"/>
      <c r="AO689" s="240"/>
      <c r="AP689" s="240"/>
      <c r="AQ689" s="240"/>
      <c r="AR689" s="240"/>
      <c r="AS689" s="240"/>
      <c r="AT689" s="240"/>
      <c r="AU689" s="240"/>
      <c r="AV689" s="239"/>
      <c r="AW689" s="239"/>
      <c r="AX689" s="239"/>
      <c r="AY689" s="239"/>
      <c r="AZ689" s="239"/>
      <c r="BA689" s="241"/>
      <c r="BB689" s="242"/>
      <c r="BC689" s="243"/>
      <c r="BD689" s="243"/>
      <c r="BE689" s="243"/>
      <c r="BF689" s="243"/>
      <c r="BG689" s="244"/>
      <c r="BH689" s="305"/>
      <c r="BI689" s="243"/>
      <c r="BJ689" s="245"/>
      <c r="BK689" s="243"/>
      <c r="BL689" s="247"/>
      <c r="BM689" s="248"/>
      <c r="BN689" s="267"/>
      <c r="BO689" s="249"/>
      <c r="BP689" s="243"/>
      <c r="BQ689" s="245"/>
      <c r="BR689" s="245"/>
      <c r="BS689" s="245"/>
      <c r="BT689" s="243"/>
      <c r="BU689" s="250"/>
      <c r="BV689" s="251"/>
      <c r="BW689" s="252"/>
      <c r="BX689" s="253"/>
      <c r="BY689" s="252"/>
      <c r="BZ689" s="251"/>
      <c r="CA689" s="252"/>
      <c r="CB689" s="245"/>
      <c r="CC689" s="244"/>
      <c r="CD689" s="244"/>
      <c r="CE689" s="240"/>
      <c r="CF689" s="240"/>
      <c r="CG689" s="240"/>
      <c r="CH689" s="240"/>
      <c r="CI689" s="240"/>
      <c r="CJ689" s="240"/>
      <c r="CK689" s="240"/>
      <c r="CL689" s="240"/>
      <c r="CM689" s="240"/>
      <c r="CN689" s="240"/>
      <c r="CO689" s="240"/>
      <c r="CP689" s="240"/>
      <c r="CQ689" s="240"/>
      <c r="CR689" s="240"/>
      <c r="CS689" s="240"/>
      <c r="CT689" s="240"/>
      <c r="CU689" s="240"/>
      <c r="CV689" s="240"/>
      <c r="CW689" s="240"/>
      <c r="CX689" s="240"/>
      <c r="CY689" s="240"/>
      <c r="CZ689" s="240"/>
      <c r="DA689" s="240"/>
      <c r="DB689" s="240"/>
      <c r="DC689" s="240"/>
      <c r="DD689" s="240"/>
      <c r="DE689" s="245"/>
      <c r="DF689" s="245"/>
      <c r="DG689" s="239"/>
      <c r="DH689" s="239"/>
      <c r="DI689" s="239"/>
      <c r="DJ689" s="240"/>
    </row>
    <row r="690" spans="1:114">
      <c r="A690" s="312"/>
      <c r="I690" s="325"/>
      <c r="J690" s="325"/>
      <c r="K690" s="325"/>
      <c r="L690" s="325"/>
      <c r="M690" s="325"/>
      <c r="N690" s="325"/>
      <c r="O690" s="325"/>
      <c r="P690" s="325"/>
      <c r="Q690" s="325"/>
      <c r="R690" s="325"/>
      <c r="S690" s="325"/>
      <c r="T690" s="325"/>
      <c r="U690" s="238"/>
      <c r="V690" s="239"/>
      <c r="W690" s="239"/>
      <c r="X690" s="239"/>
      <c r="Y690" s="239"/>
      <c r="Z690" s="239"/>
      <c r="AA690" s="239"/>
      <c r="AB690" s="239"/>
      <c r="AC690" s="239"/>
      <c r="AD690" s="239"/>
      <c r="AE690" s="239"/>
      <c r="AF690" s="239"/>
      <c r="AG690" s="239"/>
      <c r="AH690" s="239"/>
      <c r="AI690" s="239"/>
      <c r="AJ690" s="240"/>
      <c r="AK690" s="240"/>
      <c r="AL690" s="240"/>
      <c r="AM690" s="240"/>
      <c r="AN690" s="240"/>
      <c r="AO690" s="240"/>
      <c r="AP690" s="240"/>
      <c r="AQ690" s="240"/>
      <c r="AR690" s="240"/>
      <c r="AS690" s="240"/>
      <c r="AT690" s="240"/>
      <c r="AU690" s="240"/>
      <c r="AV690" s="239"/>
      <c r="AW690" s="239"/>
      <c r="AX690" s="239"/>
      <c r="AY690" s="239"/>
      <c r="AZ690" s="239"/>
      <c r="BA690" s="241"/>
      <c r="BB690" s="242"/>
      <c r="BC690" s="243"/>
      <c r="BD690" s="243"/>
      <c r="BE690" s="243"/>
      <c r="BF690" s="243"/>
      <c r="BG690" s="244"/>
      <c r="BH690" s="305"/>
      <c r="BI690" s="243"/>
      <c r="BJ690" s="245"/>
      <c r="BK690" s="243"/>
      <c r="BL690" s="247"/>
      <c r="BM690" s="248"/>
      <c r="BN690" s="267"/>
      <c r="BO690" s="249"/>
      <c r="BP690" s="243"/>
      <c r="BQ690" s="245"/>
      <c r="BR690" s="245"/>
      <c r="BS690" s="245"/>
      <c r="BT690" s="243"/>
      <c r="BU690" s="250"/>
      <c r="BV690" s="251"/>
      <c r="BW690" s="252"/>
      <c r="BX690" s="253"/>
      <c r="BY690" s="252"/>
      <c r="BZ690" s="251"/>
      <c r="CA690" s="252"/>
      <c r="CB690" s="245"/>
      <c r="CC690" s="244"/>
      <c r="CD690" s="244"/>
      <c r="CE690" s="240"/>
      <c r="CF690" s="240"/>
      <c r="CG690" s="240"/>
      <c r="CH690" s="240"/>
      <c r="CI690" s="240"/>
      <c r="CJ690" s="240"/>
      <c r="CK690" s="240"/>
      <c r="CL690" s="240"/>
      <c r="CM690" s="240"/>
      <c r="CN690" s="240"/>
      <c r="CO690" s="240"/>
      <c r="CP690" s="240"/>
      <c r="CQ690" s="240"/>
      <c r="CR690" s="240"/>
      <c r="CS690" s="240"/>
      <c r="CT690" s="240"/>
      <c r="CU690" s="240"/>
      <c r="CV690" s="240"/>
      <c r="CW690" s="240"/>
      <c r="CX690" s="240"/>
      <c r="CY690" s="240"/>
      <c r="CZ690" s="240"/>
      <c r="DA690" s="240"/>
      <c r="DB690" s="240"/>
      <c r="DC690" s="240"/>
      <c r="DD690" s="240"/>
      <c r="DE690" s="245"/>
      <c r="DF690" s="245"/>
      <c r="DG690" s="239"/>
      <c r="DH690" s="239"/>
      <c r="DI690" s="239"/>
      <c r="DJ690" s="240"/>
    </row>
    <row r="691" spans="1:114">
      <c r="A691" s="312"/>
      <c r="I691" s="325"/>
      <c r="J691" s="325"/>
      <c r="K691" s="325"/>
      <c r="L691" s="325"/>
      <c r="M691" s="325"/>
      <c r="N691" s="325"/>
      <c r="O691" s="325"/>
      <c r="P691" s="325"/>
      <c r="Q691" s="325"/>
      <c r="R691" s="325"/>
      <c r="S691" s="325"/>
      <c r="T691" s="325"/>
      <c r="U691" s="238"/>
      <c r="V691" s="239"/>
      <c r="W691" s="239"/>
      <c r="X691" s="239"/>
      <c r="Y691" s="239"/>
      <c r="Z691" s="239"/>
      <c r="AA691" s="239"/>
      <c r="AB691" s="239"/>
      <c r="AC691" s="239"/>
      <c r="AD691" s="239"/>
      <c r="AE691" s="239"/>
      <c r="AF691" s="239"/>
      <c r="AG691" s="239"/>
      <c r="AH691" s="239"/>
      <c r="AI691" s="239"/>
      <c r="AJ691" s="240"/>
      <c r="AK691" s="240"/>
      <c r="AL691" s="240"/>
      <c r="AM691" s="240"/>
      <c r="AN691" s="240"/>
      <c r="AO691" s="240"/>
      <c r="AP691" s="240"/>
      <c r="AQ691" s="240"/>
      <c r="AR691" s="240"/>
      <c r="AS691" s="240"/>
      <c r="AT691" s="240"/>
      <c r="AU691" s="240"/>
      <c r="AV691" s="239"/>
      <c r="AW691" s="239"/>
      <c r="AX691" s="239"/>
      <c r="AY691" s="239"/>
      <c r="AZ691" s="239"/>
      <c r="BA691" s="241"/>
      <c r="BB691" s="242"/>
      <c r="BC691" s="243"/>
      <c r="BD691" s="243"/>
      <c r="BE691" s="243"/>
      <c r="BF691" s="243"/>
      <c r="BG691" s="244"/>
      <c r="BH691" s="305"/>
      <c r="BI691" s="243"/>
      <c r="BJ691" s="245"/>
      <c r="BK691" s="243"/>
      <c r="BL691" s="247"/>
      <c r="BM691" s="248"/>
      <c r="BN691" s="267"/>
      <c r="BO691" s="249"/>
      <c r="BP691" s="243"/>
      <c r="BQ691" s="245"/>
      <c r="BR691" s="245"/>
      <c r="BS691" s="245"/>
      <c r="BT691" s="243"/>
      <c r="BU691" s="250"/>
      <c r="BV691" s="251"/>
      <c r="BW691" s="252"/>
      <c r="BX691" s="253"/>
      <c r="BY691" s="252"/>
      <c r="BZ691" s="251"/>
      <c r="CA691" s="252"/>
      <c r="CB691" s="245"/>
      <c r="CC691" s="244"/>
      <c r="CD691" s="244"/>
      <c r="CE691" s="240"/>
      <c r="CF691" s="240"/>
      <c r="CG691" s="240"/>
      <c r="CH691" s="240"/>
      <c r="CI691" s="240"/>
      <c r="CJ691" s="240"/>
      <c r="CK691" s="240"/>
      <c r="CL691" s="240"/>
      <c r="CM691" s="240"/>
      <c r="CN691" s="240"/>
      <c r="CO691" s="240"/>
      <c r="CP691" s="240"/>
      <c r="CQ691" s="240"/>
      <c r="CR691" s="240"/>
      <c r="CS691" s="240"/>
      <c r="CT691" s="240"/>
      <c r="CU691" s="240"/>
      <c r="CV691" s="240"/>
      <c r="CW691" s="240"/>
      <c r="CX691" s="240"/>
      <c r="CY691" s="240"/>
      <c r="CZ691" s="240"/>
      <c r="DA691" s="240"/>
      <c r="DB691" s="240"/>
      <c r="DC691" s="240"/>
      <c r="DD691" s="240"/>
      <c r="DE691" s="245"/>
      <c r="DF691" s="245"/>
      <c r="DG691" s="239"/>
      <c r="DH691" s="239"/>
      <c r="DI691" s="239"/>
      <c r="DJ691" s="240"/>
    </row>
    <row r="692" spans="1:114">
      <c r="A692" s="312"/>
      <c r="I692" s="325"/>
      <c r="J692" s="325"/>
      <c r="K692" s="325"/>
      <c r="L692" s="325"/>
      <c r="M692" s="325"/>
      <c r="N692" s="325"/>
      <c r="O692" s="325"/>
      <c r="P692" s="325"/>
      <c r="Q692" s="325"/>
      <c r="R692" s="325"/>
      <c r="S692" s="325"/>
      <c r="T692" s="325"/>
      <c r="U692" s="238"/>
      <c r="V692" s="239"/>
      <c r="W692" s="239"/>
      <c r="X692" s="239"/>
      <c r="Y692" s="239"/>
      <c r="Z692" s="239"/>
      <c r="AA692" s="239"/>
      <c r="AB692" s="239"/>
      <c r="AC692" s="239"/>
      <c r="AD692" s="239"/>
      <c r="AE692" s="239"/>
      <c r="AF692" s="239"/>
      <c r="AG692" s="239"/>
      <c r="AH692" s="239"/>
      <c r="AI692" s="239"/>
      <c r="AJ692" s="240"/>
      <c r="AK692" s="240"/>
      <c r="AL692" s="240"/>
      <c r="AM692" s="240"/>
      <c r="AN692" s="240"/>
      <c r="AO692" s="240"/>
      <c r="AP692" s="240"/>
      <c r="AQ692" s="240"/>
      <c r="AR692" s="240"/>
      <c r="AS692" s="240"/>
      <c r="AT692" s="240"/>
      <c r="AU692" s="240"/>
      <c r="AV692" s="239"/>
      <c r="AW692" s="239"/>
      <c r="AX692" s="239"/>
      <c r="AY692" s="239"/>
      <c r="AZ692" s="239"/>
      <c r="BA692" s="241"/>
      <c r="BB692" s="242"/>
      <c r="BC692" s="243"/>
      <c r="BD692" s="243"/>
      <c r="BE692" s="243"/>
      <c r="BF692" s="243"/>
      <c r="BG692" s="244"/>
      <c r="BH692" s="305"/>
      <c r="BI692" s="243"/>
      <c r="BJ692" s="245"/>
      <c r="BK692" s="243"/>
      <c r="BL692" s="247"/>
      <c r="BM692" s="248"/>
      <c r="BN692" s="267"/>
      <c r="BO692" s="249"/>
      <c r="BP692" s="243"/>
      <c r="BQ692" s="245"/>
      <c r="BR692" s="245"/>
      <c r="BS692" s="245"/>
      <c r="BT692" s="243"/>
      <c r="BU692" s="250"/>
      <c r="BV692" s="251"/>
      <c r="BW692" s="252"/>
      <c r="BX692" s="253"/>
      <c r="BY692" s="252"/>
      <c r="BZ692" s="251"/>
      <c r="CA692" s="252"/>
      <c r="CB692" s="245"/>
      <c r="CC692" s="244"/>
      <c r="CD692" s="244"/>
      <c r="CE692" s="240"/>
      <c r="CF692" s="240"/>
      <c r="CG692" s="240"/>
      <c r="CH692" s="240"/>
      <c r="CI692" s="240"/>
      <c r="CJ692" s="240"/>
      <c r="CK692" s="240"/>
      <c r="CL692" s="240"/>
      <c r="CM692" s="240"/>
      <c r="CN692" s="240"/>
      <c r="CO692" s="240"/>
      <c r="CP692" s="240"/>
      <c r="CQ692" s="240"/>
      <c r="CR692" s="240"/>
      <c r="CS692" s="240"/>
      <c r="CT692" s="240"/>
      <c r="CU692" s="240"/>
      <c r="CV692" s="240"/>
      <c r="CW692" s="240"/>
      <c r="CX692" s="240"/>
      <c r="CY692" s="240"/>
      <c r="CZ692" s="240"/>
      <c r="DA692" s="240"/>
      <c r="DB692" s="240"/>
      <c r="DC692" s="240"/>
      <c r="DD692" s="240"/>
      <c r="DE692" s="245"/>
      <c r="DF692" s="245"/>
      <c r="DG692" s="239"/>
      <c r="DH692" s="239"/>
      <c r="DI692" s="239"/>
      <c r="DJ692" s="240"/>
    </row>
    <row r="693" spans="1:114">
      <c r="A693" s="312"/>
      <c r="I693" s="325"/>
      <c r="J693" s="325"/>
      <c r="K693" s="325"/>
      <c r="L693" s="325"/>
      <c r="M693" s="325"/>
      <c r="N693" s="325"/>
      <c r="O693" s="325"/>
      <c r="P693" s="325"/>
      <c r="Q693" s="325"/>
      <c r="R693" s="325"/>
      <c r="S693" s="325"/>
      <c r="T693" s="325"/>
      <c r="U693" s="238"/>
      <c r="V693" s="239"/>
      <c r="W693" s="239"/>
      <c r="X693" s="239"/>
      <c r="Y693" s="239"/>
      <c r="Z693" s="239"/>
      <c r="AA693" s="239"/>
      <c r="AB693" s="239"/>
      <c r="AC693" s="239"/>
      <c r="AD693" s="239"/>
      <c r="AE693" s="239"/>
      <c r="AF693" s="239"/>
      <c r="AG693" s="239"/>
      <c r="AH693" s="239"/>
      <c r="AI693" s="239"/>
      <c r="AJ693" s="240"/>
      <c r="AK693" s="240"/>
      <c r="AL693" s="240"/>
      <c r="AM693" s="240"/>
      <c r="AN693" s="240"/>
      <c r="AO693" s="240"/>
      <c r="AP693" s="240"/>
      <c r="AQ693" s="240"/>
      <c r="AR693" s="240"/>
      <c r="AS693" s="240"/>
      <c r="AT693" s="240"/>
      <c r="AU693" s="240"/>
      <c r="AV693" s="239"/>
      <c r="AW693" s="239"/>
      <c r="AX693" s="239"/>
      <c r="AY693" s="239"/>
      <c r="AZ693" s="239"/>
      <c r="BA693" s="241"/>
      <c r="BB693" s="242"/>
      <c r="BC693" s="243"/>
      <c r="BD693" s="243"/>
      <c r="BE693" s="243"/>
      <c r="BF693" s="243"/>
      <c r="BG693" s="244"/>
      <c r="BH693" s="305"/>
      <c r="BI693" s="243"/>
      <c r="BJ693" s="245"/>
      <c r="BK693" s="243"/>
      <c r="BL693" s="247"/>
      <c r="BM693" s="248"/>
      <c r="BN693" s="267"/>
      <c r="BO693" s="249"/>
      <c r="BP693" s="243"/>
      <c r="BQ693" s="245"/>
      <c r="BR693" s="245"/>
      <c r="BS693" s="245"/>
      <c r="BT693" s="243"/>
      <c r="BU693" s="250"/>
      <c r="BV693" s="251"/>
      <c r="BW693" s="252"/>
      <c r="BX693" s="253"/>
      <c r="BY693" s="252"/>
      <c r="BZ693" s="251"/>
      <c r="CA693" s="252"/>
      <c r="CB693" s="245"/>
      <c r="CC693" s="244"/>
      <c r="CD693" s="244"/>
      <c r="CE693" s="240"/>
      <c r="CF693" s="240"/>
      <c r="CG693" s="240"/>
      <c r="CH693" s="240"/>
      <c r="CI693" s="240"/>
      <c r="CJ693" s="240"/>
      <c r="CK693" s="240"/>
      <c r="CL693" s="240"/>
      <c r="CM693" s="240"/>
      <c r="CN693" s="240"/>
      <c r="CO693" s="240"/>
      <c r="CP693" s="240"/>
      <c r="CQ693" s="240"/>
      <c r="CR693" s="240"/>
      <c r="CS693" s="240"/>
      <c r="CT693" s="240"/>
      <c r="CU693" s="240"/>
      <c r="CV693" s="240"/>
      <c r="CW693" s="240"/>
      <c r="CX693" s="240"/>
      <c r="CY693" s="240"/>
      <c r="CZ693" s="240"/>
      <c r="DA693" s="240"/>
      <c r="DB693" s="240"/>
      <c r="DC693" s="240"/>
      <c r="DD693" s="240"/>
      <c r="DE693" s="245"/>
      <c r="DF693" s="245"/>
      <c r="DG693" s="239"/>
      <c r="DH693" s="239"/>
      <c r="DI693" s="239"/>
      <c r="DJ693" s="240"/>
    </row>
    <row r="694" spans="1:114">
      <c r="A694" s="312"/>
      <c r="I694" s="325"/>
      <c r="J694" s="325"/>
      <c r="K694" s="325"/>
      <c r="L694" s="325"/>
      <c r="M694" s="325"/>
      <c r="N694" s="325"/>
      <c r="O694" s="325"/>
      <c r="P694" s="325"/>
      <c r="Q694" s="325"/>
      <c r="R694" s="325"/>
      <c r="S694" s="325"/>
      <c r="T694" s="325"/>
      <c r="U694" s="238"/>
      <c r="V694" s="239"/>
      <c r="W694" s="239"/>
      <c r="X694" s="239"/>
      <c r="Y694" s="239"/>
      <c r="Z694" s="239"/>
      <c r="AA694" s="239"/>
      <c r="AB694" s="239"/>
      <c r="AC694" s="239"/>
      <c r="AD694" s="239"/>
      <c r="AE694" s="239"/>
      <c r="AF694" s="239"/>
      <c r="AG694" s="239"/>
      <c r="AH694" s="239"/>
      <c r="AI694" s="239"/>
      <c r="AJ694" s="240"/>
      <c r="AK694" s="240"/>
      <c r="AL694" s="240"/>
      <c r="AM694" s="240"/>
      <c r="AN694" s="240"/>
      <c r="AO694" s="240"/>
      <c r="AP694" s="240"/>
      <c r="AQ694" s="240"/>
      <c r="AR694" s="240"/>
      <c r="AS694" s="240"/>
      <c r="AT694" s="240"/>
      <c r="AU694" s="240"/>
      <c r="AV694" s="239"/>
      <c r="AW694" s="239"/>
      <c r="AX694" s="239"/>
      <c r="AY694" s="239"/>
      <c r="AZ694" s="239"/>
      <c r="BA694" s="241"/>
      <c r="BB694" s="242"/>
      <c r="BC694" s="243"/>
      <c r="BD694" s="243"/>
      <c r="BE694" s="243"/>
      <c r="BF694" s="243"/>
      <c r="BG694" s="244"/>
      <c r="BH694" s="305"/>
      <c r="BI694" s="243"/>
      <c r="BJ694" s="245"/>
      <c r="BK694" s="243"/>
      <c r="BL694" s="247"/>
      <c r="BM694" s="248"/>
      <c r="BN694" s="267"/>
      <c r="BO694" s="249"/>
      <c r="BP694" s="243"/>
      <c r="BQ694" s="245"/>
      <c r="BR694" s="245"/>
      <c r="BS694" s="245"/>
      <c r="BT694" s="243"/>
      <c r="BU694" s="250"/>
      <c r="BV694" s="251"/>
      <c r="BW694" s="252"/>
      <c r="BX694" s="253"/>
      <c r="BY694" s="252"/>
      <c r="BZ694" s="251"/>
      <c r="CA694" s="252"/>
      <c r="CB694" s="245"/>
      <c r="CC694" s="244"/>
      <c r="CD694" s="244"/>
      <c r="CE694" s="240"/>
      <c r="CF694" s="240"/>
      <c r="CG694" s="240"/>
      <c r="CH694" s="240"/>
      <c r="CI694" s="240"/>
      <c r="CJ694" s="240"/>
      <c r="CK694" s="240"/>
      <c r="CL694" s="240"/>
      <c r="CM694" s="240"/>
      <c r="CN694" s="240"/>
      <c r="CO694" s="240"/>
      <c r="CP694" s="240"/>
      <c r="CQ694" s="240"/>
      <c r="CR694" s="240"/>
      <c r="CS694" s="240"/>
      <c r="CT694" s="240"/>
      <c r="CU694" s="240"/>
      <c r="CV694" s="240"/>
      <c r="CW694" s="240"/>
      <c r="CX694" s="240"/>
      <c r="CY694" s="240"/>
      <c r="CZ694" s="240"/>
      <c r="DA694" s="240"/>
      <c r="DB694" s="240"/>
      <c r="DC694" s="240"/>
      <c r="DD694" s="240"/>
      <c r="DE694" s="245"/>
      <c r="DF694" s="245"/>
      <c r="DG694" s="239"/>
      <c r="DH694" s="239"/>
      <c r="DI694" s="239"/>
      <c r="DJ694" s="240"/>
    </row>
    <row r="695" spans="1:114">
      <c r="A695" s="312"/>
      <c r="I695" s="325"/>
      <c r="J695" s="325"/>
      <c r="K695" s="325"/>
      <c r="L695" s="325"/>
      <c r="M695" s="325"/>
      <c r="N695" s="325"/>
      <c r="O695" s="325"/>
      <c r="P695" s="325"/>
      <c r="Q695" s="325"/>
      <c r="R695" s="325"/>
      <c r="S695" s="325"/>
      <c r="T695" s="325"/>
      <c r="U695" s="238"/>
      <c r="V695" s="239"/>
      <c r="W695" s="239"/>
      <c r="X695" s="239"/>
      <c r="Y695" s="239"/>
      <c r="Z695" s="239"/>
      <c r="AA695" s="239"/>
      <c r="AB695" s="239"/>
      <c r="AC695" s="239"/>
      <c r="AD695" s="239"/>
      <c r="AE695" s="239"/>
      <c r="AF695" s="239"/>
      <c r="AG695" s="239"/>
      <c r="AH695" s="239"/>
      <c r="AI695" s="239"/>
      <c r="AJ695" s="240"/>
      <c r="AK695" s="240"/>
      <c r="AL695" s="240"/>
      <c r="AM695" s="240"/>
      <c r="AN695" s="240"/>
      <c r="AO695" s="240"/>
      <c r="AP695" s="240"/>
      <c r="AQ695" s="240"/>
      <c r="AR695" s="240"/>
      <c r="AS695" s="240"/>
      <c r="AT695" s="240"/>
      <c r="AU695" s="240"/>
      <c r="AV695" s="239"/>
      <c r="AW695" s="239"/>
      <c r="AX695" s="239"/>
      <c r="AY695" s="239"/>
      <c r="AZ695" s="239"/>
      <c r="BA695" s="241"/>
      <c r="BB695" s="242"/>
      <c r="BC695" s="243"/>
      <c r="BD695" s="243"/>
      <c r="BE695" s="243"/>
      <c r="BF695" s="243"/>
      <c r="BG695" s="244"/>
      <c r="BH695" s="305"/>
      <c r="BI695" s="243"/>
      <c r="BJ695" s="245"/>
      <c r="BK695" s="243"/>
      <c r="BL695" s="247"/>
      <c r="BM695" s="248"/>
      <c r="BN695" s="267"/>
      <c r="BO695" s="249"/>
      <c r="BP695" s="243"/>
      <c r="BQ695" s="245"/>
      <c r="BR695" s="245"/>
      <c r="BS695" s="245"/>
      <c r="BT695" s="243"/>
      <c r="BU695" s="250"/>
      <c r="BV695" s="251"/>
      <c r="BW695" s="252"/>
      <c r="BX695" s="253"/>
      <c r="BY695" s="252"/>
      <c r="BZ695" s="251"/>
      <c r="CA695" s="252"/>
      <c r="CB695" s="245"/>
      <c r="CC695" s="244"/>
      <c r="CD695" s="244"/>
      <c r="CE695" s="240"/>
      <c r="CF695" s="240"/>
      <c r="CG695" s="240"/>
      <c r="CH695" s="240"/>
      <c r="CI695" s="240"/>
      <c r="CJ695" s="240"/>
      <c r="CK695" s="240"/>
      <c r="CL695" s="240"/>
      <c r="CM695" s="240"/>
      <c r="CN695" s="240"/>
      <c r="CO695" s="240"/>
      <c r="CP695" s="240"/>
      <c r="CQ695" s="240"/>
      <c r="CR695" s="240"/>
      <c r="CS695" s="240"/>
      <c r="CT695" s="240"/>
      <c r="CU695" s="240"/>
      <c r="CV695" s="240"/>
      <c r="CW695" s="240"/>
      <c r="CX695" s="240"/>
      <c r="CY695" s="240"/>
      <c r="CZ695" s="240"/>
      <c r="DA695" s="240"/>
      <c r="DB695" s="240"/>
      <c r="DC695" s="240"/>
      <c r="DD695" s="240"/>
      <c r="DE695" s="245"/>
      <c r="DF695" s="245"/>
      <c r="DG695" s="239"/>
      <c r="DH695" s="239"/>
      <c r="DI695" s="239"/>
      <c r="DJ695" s="240"/>
    </row>
    <row r="696" spans="1:114">
      <c r="A696" s="312"/>
      <c r="I696" s="325"/>
      <c r="J696" s="325"/>
      <c r="K696" s="325"/>
      <c r="L696" s="325"/>
      <c r="M696" s="325"/>
      <c r="N696" s="325"/>
      <c r="O696" s="325"/>
      <c r="P696" s="325"/>
      <c r="Q696" s="325"/>
      <c r="R696" s="325"/>
      <c r="S696" s="325"/>
      <c r="T696" s="325"/>
      <c r="U696" s="238"/>
      <c r="V696" s="239"/>
      <c r="W696" s="239"/>
      <c r="X696" s="239"/>
      <c r="Y696" s="239"/>
      <c r="Z696" s="239"/>
      <c r="AA696" s="239"/>
      <c r="AB696" s="239"/>
      <c r="AC696" s="239"/>
      <c r="AD696" s="239"/>
      <c r="AE696" s="239"/>
      <c r="AF696" s="239"/>
      <c r="AG696" s="239"/>
      <c r="AH696" s="239"/>
      <c r="AI696" s="239"/>
      <c r="AJ696" s="240"/>
      <c r="AK696" s="240"/>
      <c r="AL696" s="240"/>
      <c r="AM696" s="240"/>
      <c r="AN696" s="240"/>
      <c r="AO696" s="240"/>
      <c r="AP696" s="240"/>
      <c r="AQ696" s="240"/>
      <c r="AR696" s="240"/>
      <c r="AS696" s="240"/>
      <c r="AT696" s="240"/>
      <c r="AU696" s="240"/>
      <c r="AV696" s="239"/>
      <c r="AW696" s="239"/>
      <c r="AX696" s="239"/>
      <c r="AY696" s="239"/>
      <c r="AZ696" s="239"/>
      <c r="BA696" s="241"/>
      <c r="BB696" s="242"/>
      <c r="BC696" s="243"/>
      <c r="BD696" s="243"/>
      <c r="BE696" s="243"/>
      <c r="BF696" s="243"/>
      <c r="BG696" s="244"/>
      <c r="BH696" s="305"/>
      <c r="BI696" s="243"/>
      <c r="BJ696" s="245"/>
      <c r="BK696" s="243"/>
      <c r="BL696" s="247"/>
      <c r="BM696" s="248"/>
      <c r="BN696" s="267"/>
      <c r="BO696" s="249"/>
      <c r="BP696" s="243"/>
      <c r="BQ696" s="245"/>
      <c r="BR696" s="245"/>
      <c r="BS696" s="245"/>
      <c r="BT696" s="243"/>
      <c r="BU696" s="250"/>
      <c r="BV696" s="251"/>
      <c r="BW696" s="252"/>
      <c r="BX696" s="253"/>
      <c r="BY696" s="252"/>
      <c r="BZ696" s="251"/>
      <c r="CA696" s="252"/>
      <c r="CB696" s="245"/>
      <c r="CC696" s="244"/>
      <c r="CD696" s="244"/>
      <c r="CE696" s="240"/>
      <c r="CF696" s="240"/>
      <c r="CG696" s="240"/>
      <c r="CH696" s="240"/>
      <c r="CI696" s="240"/>
      <c r="CJ696" s="240"/>
      <c r="CK696" s="240"/>
      <c r="CL696" s="240"/>
      <c r="CM696" s="240"/>
      <c r="CN696" s="240"/>
      <c r="CO696" s="240"/>
      <c r="CP696" s="240"/>
      <c r="CQ696" s="240"/>
      <c r="CR696" s="240"/>
      <c r="CS696" s="240"/>
      <c r="CT696" s="240"/>
      <c r="CU696" s="240"/>
      <c r="CV696" s="240"/>
      <c r="CW696" s="240"/>
      <c r="CX696" s="240"/>
      <c r="CY696" s="240"/>
      <c r="CZ696" s="240"/>
      <c r="DA696" s="240"/>
      <c r="DB696" s="240"/>
      <c r="DC696" s="240"/>
      <c r="DD696" s="240"/>
      <c r="DE696" s="245"/>
      <c r="DF696" s="245"/>
      <c r="DG696" s="239"/>
      <c r="DH696" s="239"/>
      <c r="DI696" s="239"/>
      <c r="DJ696" s="240"/>
    </row>
    <row r="697" spans="1:114">
      <c r="A697" s="312"/>
      <c r="I697" s="325"/>
      <c r="J697" s="325"/>
      <c r="K697" s="325"/>
      <c r="L697" s="325"/>
      <c r="M697" s="325"/>
      <c r="N697" s="325"/>
      <c r="O697" s="325"/>
      <c r="P697" s="325"/>
      <c r="Q697" s="325"/>
      <c r="R697" s="325"/>
      <c r="S697" s="325"/>
      <c r="T697" s="325"/>
      <c r="U697" s="238"/>
      <c r="V697" s="239"/>
      <c r="W697" s="239"/>
      <c r="X697" s="239"/>
      <c r="Y697" s="239"/>
      <c r="Z697" s="239"/>
      <c r="AA697" s="239"/>
      <c r="AB697" s="239"/>
      <c r="AC697" s="239"/>
      <c r="AD697" s="239"/>
      <c r="AE697" s="239"/>
      <c r="AF697" s="239"/>
      <c r="AG697" s="239"/>
      <c r="AH697" s="239"/>
      <c r="AI697" s="239"/>
      <c r="AJ697" s="240"/>
      <c r="AK697" s="240"/>
      <c r="AL697" s="240"/>
      <c r="AM697" s="240"/>
      <c r="AN697" s="240"/>
      <c r="AO697" s="240"/>
      <c r="AP697" s="240"/>
      <c r="AQ697" s="240"/>
      <c r="AR697" s="240"/>
      <c r="AS697" s="240"/>
      <c r="AT697" s="240"/>
      <c r="AU697" s="240"/>
      <c r="AV697" s="239"/>
      <c r="AW697" s="239"/>
      <c r="AX697" s="239"/>
      <c r="AY697" s="239"/>
      <c r="AZ697" s="239"/>
      <c r="BA697" s="241"/>
      <c r="BB697" s="242"/>
      <c r="BC697" s="243"/>
      <c r="BD697" s="243"/>
      <c r="BE697" s="243"/>
      <c r="BF697" s="243"/>
      <c r="BG697" s="244"/>
      <c r="BH697" s="305"/>
      <c r="BI697" s="243"/>
      <c r="BJ697" s="245"/>
      <c r="BK697" s="243"/>
      <c r="BL697" s="247"/>
      <c r="BM697" s="248"/>
      <c r="BN697" s="267"/>
      <c r="BO697" s="249"/>
      <c r="BP697" s="243"/>
      <c r="BQ697" s="245"/>
      <c r="BR697" s="245"/>
      <c r="BS697" s="245"/>
      <c r="BT697" s="243"/>
      <c r="BU697" s="250"/>
      <c r="BV697" s="251"/>
      <c r="BW697" s="252"/>
      <c r="BX697" s="253"/>
      <c r="BY697" s="252"/>
      <c r="BZ697" s="251"/>
      <c r="CA697" s="252"/>
      <c r="CB697" s="245"/>
      <c r="CC697" s="244"/>
      <c r="CD697" s="244"/>
      <c r="CE697" s="240"/>
      <c r="CF697" s="240"/>
      <c r="CG697" s="240"/>
      <c r="CH697" s="240"/>
      <c r="CI697" s="240"/>
      <c r="CJ697" s="240"/>
      <c r="CK697" s="240"/>
      <c r="CL697" s="240"/>
      <c r="CM697" s="240"/>
      <c r="CN697" s="240"/>
      <c r="CO697" s="240"/>
      <c r="CP697" s="240"/>
      <c r="CQ697" s="240"/>
      <c r="CR697" s="240"/>
      <c r="CS697" s="240"/>
      <c r="CT697" s="240"/>
      <c r="CU697" s="240"/>
      <c r="CV697" s="240"/>
      <c r="CW697" s="240"/>
      <c r="CX697" s="240"/>
      <c r="CY697" s="240"/>
      <c r="CZ697" s="240"/>
      <c r="DA697" s="240"/>
      <c r="DB697" s="240"/>
      <c r="DC697" s="240"/>
      <c r="DD697" s="240"/>
      <c r="DE697" s="245"/>
      <c r="DF697" s="245"/>
      <c r="DG697" s="239"/>
      <c r="DH697" s="239"/>
      <c r="DI697" s="239"/>
      <c r="DJ697" s="240"/>
    </row>
    <row r="698" spans="1:114">
      <c r="A698" s="312"/>
      <c r="I698" s="325"/>
      <c r="J698" s="325"/>
      <c r="K698" s="325"/>
      <c r="L698" s="325"/>
      <c r="M698" s="325"/>
      <c r="N698" s="325"/>
      <c r="O698" s="325"/>
      <c r="P698" s="325"/>
      <c r="Q698" s="325"/>
      <c r="R698" s="325"/>
      <c r="S698" s="325"/>
      <c r="T698" s="325"/>
      <c r="U698" s="238"/>
      <c r="V698" s="239"/>
      <c r="W698" s="239"/>
      <c r="X698" s="239"/>
      <c r="Y698" s="239"/>
      <c r="Z698" s="239"/>
      <c r="AA698" s="239"/>
      <c r="AB698" s="239"/>
      <c r="AC698" s="239"/>
      <c r="AD698" s="239"/>
      <c r="AE698" s="239"/>
      <c r="AF698" s="239"/>
      <c r="AG698" s="239"/>
      <c r="AH698" s="239"/>
      <c r="AI698" s="239"/>
      <c r="AJ698" s="240"/>
      <c r="AK698" s="240"/>
      <c r="AL698" s="240"/>
      <c r="AM698" s="240"/>
      <c r="AN698" s="240"/>
      <c r="AO698" s="240"/>
      <c r="AP698" s="240"/>
      <c r="AQ698" s="240"/>
      <c r="AR698" s="240"/>
      <c r="AS698" s="240"/>
      <c r="AT698" s="240"/>
      <c r="AU698" s="240"/>
      <c r="AV698" s="239"/>
      <c r="AW698" s="239"/>
      <c r="AX698" s="239"/>
      <c r="AY698" s="239"/>
      <c r="AZ698" s="239"/>
      <c r="BA698" s="241"/>
      <c r="BB698" s="242"/>
      <c r="BC698" s="243"/>
      <c r="BD698" s="243"/>
      <c r="BE698" s="243"/>
      <c r="BF698" s="243"/>
      <c r="BG698" s="244"/>
      <c r="BH698" s="305"/>
      <c r="BI698" s="243"/>
      <c r="BJ698" s="245"/>
      <c r="BK698" s="243"/>
      <c r="BL698" s="247"/>
      <c r="BM698" s="248"/>
      <c r="BN698" s="267"/>
      <c r="BO698" s="249"/>
      <c r="BP698" s="243"/>
      <c r="BQ698" s="245"/>
      <c r="BR698" s="245"/>
      <c r="BS698" s="245"/>
      <c r="BT698" s="243"/>
      <c r="BU698" s="250"/>
      <c r="BV698" s="251"/>
      <c r="BW698" s="252"/>
      <c r="BX698" s="253"/>
      <c r="BY698" s="252"/>
      <c r="BZ698" s="251"/>
      <c r="CA698" s="252"/>
      <c r="CB698" s="245"/>
      <c r="CC698" s="244"/>
      <c r="CD698" s="244"/>
      <c r="CE698" s="240"/>
      <c r="CF698" s="240"/>
      <c r="CG698" s="240"/>
      <c r="CH698" s="240"/>
      <c r="CI698" s="240"/>
      <c r="CJ698" s="240"/>
      <c r="CK698" s="240"/>
      <c r="CL698" s="240"/>
      <c r="CM698" s="240"/>
      <c r="CN698" s="240"/>
      <c r="CO698" s="240"/>
      <c r="CP698" s="240"/>
      <c r="CQ698" s="240"/>
      <c r="CR698" s="240"/>
      <c r="CS698" s="240"/>
      <c r="CT698" s="240"/>
      <c r="CU698" s="240"/>
      <c r="CV698" s="240"/>
      <c r="CW698" s="240"/>
      <c r="CX698" s="240"/>
      <c r="CY698" s="240"/>
      <c r="CZ698" s="240"/>
      <c r="DA698" s="240"/>
      <c r="DB698" s="240"/>
      <c r="DC698" s="240"/>
      <c r="DD698" s="240"/>
      <c r="DE698" s="245"/>
      <c r="DF698" s="245"/>
      <c r="DG698" s="239"/>
      <c r="DH698" s="239"/>
      <c r="DI698" s="239"/>
      <c r="DJ698" s="240"/>
    </row>
    <row r="699" spans="1:114">
      <c r="A699" s="312"/>
      <c r="I699" s="325"/>
      <c r="J699" s="325"/>
      <c r="K699" s="325"/>
      <c r="L699" s="325"/>
      <c r="M699" s="325"/>
      <c r="N699" s="325"/>
      <c r="O699" s="325"/>
      <c r="P699" s="325"/>
      <c r="Q699" s="325"/>
      <c r="R699" s="325"/>
      <c r="S699" s="325"/>
      <c r="T699" s="325"/>
      <c r="U699" s="238"/>
      <c r="V699" s="239"/>
      <c r="W699" s="239"/>
      <c r="X699" s="239"/>
      <c r="Y699" s="239"/>
      <c r="Z699" s="239"/>
      <c r="AA699" s="239"/>
      <c r="AB699" s="239"/>
      <c r="AC699" s="239"/>
      <c r="AD699" s="239"/>
      <c r="AE699" s="239"/>
      <c r="AF699" s="239"/>
      <c r="AG699" s="239"/>
      <c r="AH699" s="239"/>
      <c r="AI699" s="239"/>
      <c r="AJ699" s="240"/>
      <c r="AK699" s="240"/>
      <c r="AL699" s="240"/>
      <c r="AM699" s="240"/>
      <c r="AN699" s="240"/>
      <c r="AO699" s="240"/>
      <c r="AP699" s="240"/>
      <c r="AQ699" s="240"/>
      <c r="AR699" s="240"/>
      <c r="AS699" s="240"/>
      <c r="AT699" s="240"/>
      <c r="AU699" s="240"/>
      <c r="AV699" s="239"/>
      <c r="AW699" s="239"/>
      <c r="AX699" s="239"/>
      <c r="AY699" s="239"/>
      <c r="AZ699" s="239"/>
      <c r="BA699" s="241"/>
      <c r="BB699" s="242"/>
      <c r="BC699" s="243"/>
      <c r="BD699" s="243"/>
      <c r="BE699" s="243"/>
      <c r="BF699" s="243"/>
      <c r="BG699" s="244"/>
      <c r="BH699" s="305"/>
      <c r="BI699" s="243"/>
      <c r="BJ699" s="245"/>
      <c r="BK699" s="243"/>
      <c r="BL699" s="247"/>
      <c r="BM699" s="248"/>
      <c r="BN699" s="267"/>
      <c r="BO699" s="249"/>
      <c r="BP699" s="243"/>
      <c r="BQ699" s="245"/>
      <c r="BR699" s="245"/>
      <c r="BS699" s="245"/>
      <c r="BT699" s="243"/>
      <c r="BU699" s="250"/>
      <c r="BV699" s="251"/>
      <c r="BW699" s="252"/>
      <c r="BX699" s="253"/>
      <c r="BY699" s="252"/>
      <c r="BZ699" s="251"/>
      <c r="CA699" s="252"/>
      <c r="CB699" s="245"/>
      <c r="CC699" s="244"/>
      <c r="CD699" s="244"/>
      <c r="CE699" s="240"/>
      <c r="CF699" s="240"/>
      <c r="CG699" s="240"/>
      <c r="CH699" s="240"/>
      <c r="CI699" s="240"/>
      <c r="CJ699" s="240"/>
      <c r="CK699" s="240"/>
      <c r="CL699" s="240"/>
      <c r="CM699" s="240"/>
      <c r="CN699" s="240"/>
      <c r="CO699" s="240"/>
      <c r="CP699" s="240"/>
      <c r="CQ699" s="240"/>
      <c r="CR699" s="240"/>
      <c r="CS699" s="240"/>
      <c r="CT699" s="240"/>
      <c r="CU699" s="240"/>
      <c r="CV699" s="240"/>
      <c r="CW699" s="240"/>
      <c r="CX699" s="240"/>
      <c r="CY699" s="240"/>
      <c r="CZ699" s="240"/>
      <c r="DA699" s="240"/>
      <c r="DB699" s="240"/>
      <c r="DC699" s="240"/>
      <c r="DD699" s="240"/>
      <c r="DE699" s="245"/>
      <c r="DF699" s="245"/>
      <c r="DG699" s="239"/>
      <c r="DH699" s="239"/>
      <c r="DI699" s="239"/>
      <c r="DJ699" s="240"/>
    </row>
    <row r="700" spans="1:114">
      <c r="A700" s="312"/>
      <c r="I700" s="325"/>
      <c r="J700" s="325"/>
      <c r="K700" s="325"/>
      <c r="L700" s="325"/>
      <c r="M700" s="325"/>
      <c r="N700" s="325"/>
      <c r="O700" s="325"/>
      <c r="P700" s="325"/>
      <c r="Q700" s="325"/>
      <c r="R700" s="325"/>
      <c r="S700" s="325"/>
      <c r="T700" s="325"/>
      <c r="U700" s="238"/>
      <c r="V700" s="239"/>
      <c r="W700" s="239"/>
      <c r="X700" s="239"/>
      <c r="Y700" s="239"/>
      <c r="Z700" s="239"/>
      <c r="AA700" s="239"/>
      <c r="AB700" s="239"/>
      <c r="AC700" s="239"/>
      <c r="AD700" s="239"/>
      <c r="AE700" s="239"/>
      <c r="AF700" s="239"/>
      <c r="AG700" s="239"/>
      <c r="AH700" s="239"/>
      <c r="AI700" s="239"/>
      <c r="AJ700" s="240"/>
      <c r="AK700" s="240"/>
      <c r="AL700" s="240"/>
      <c r="AM700" s="240"/>
      <c r="AN700" s="240"/>
      <c r="AO700" s="240"/>
      <c r="AP700" s="240"/>
      <c r="AQ700" s="240"/>
      <c r="AR700" s="240"/>
      <c r="AS700" s="240"/>
      <c r="AT700" s="240"/>
      <c r="AU700" s="240"/>
      <c r="AV700" s="239"/>
      <c r="AW700" s="239"/>
      <c r="AX700" s="239"/>
      <c r="AY700" s="239"/>
      <c r="AZ700" s="239"/>
      <c r="BA700" s="241"/>
      <c r="BB700" s="242"/>
      <c r="BC700" s="243"/>
      <c r="BD700" s="243"/>
      <c r="BE700" s="243"/>
      <c r="BF700" s="243"/>
      <c r="BG700" s="244"/>
      <c r="BH700" s="305"/>
      <c r="BI700" s="243"/>
      <c r="BJ700" s="245"/>
      <c r="BK700" s="243"/>
      <c r="BL700" s="247"/>
      <c r="BM700" s="248"/>
      <c r="BN700" s="267"/>
      <c r="BO700" s="249"/>
      <c r="BP700" s="243"/>
      <c r="BQ700" s="245"/>
      <c r="BR700" s="245"/>
      <c r="BS700" s="245"/>
      <c r="BT700" s="243"/>
      <c r="BU700" s="250"/>
      <c r="BV700" s="251"/>
      <c r="BW700" s="252"/>
      <c r="BX700" s="253"/>
      <c r="BY700" s="252"/>
      <c r="BZ700" s="251"/>
      <c r="CA700" s="252"/>
      <c r="CB700" s="245"/>
      <c r="CC700" s="244"/>
      <c r="CD700" s="244"/>
      <c r="CE700" s="240"/>
      <c r="CF700" s="240"/>
      <c r="CG700" s="240"/>
      <c r="CH700" s="240"/>
      <c r="CI700" s="240"/>
      <c r="CJ700" s="240"/>
      <c r="CK700" s="240"/>
      <c r="CL700" s="240"/>
      <c r="CM700" s="240"/>
      <c r="CN700" s="240"/>
      <c r="CO700" s="240"/>
      <c r="CP700" s="240"/>
      <c r="CQ700" s="240"/>
      <c r="CR700" s="240"/>
      <c r="CS700" s="240"/>
      <c r="CT700" s="240"/>
      <c r="CU700" s="240"/>
      <c r="CV700" s="240"/>
      <c r="CW700" s="240"/>
      <c r="CX700" s="240"/>
      <c r="CY700" s="240"/>
      <c r="CZ700" s="240"/>
      <c r="DA700" s="240"/>
      <c r="DB700" s="240"/>
      <c r="DC700" s="240"/>
      <c r="DD700" s="240"/>
      <c r="DE700" s="245"/>
      <c r="DF700" s="245"/>
      <c r="DG700" s="239"/>
      <c r="DH700" s="239"/>
      <c r="DI700" s="239"/>
      <c r="DJ700" s="240"/>
    </row>
    <row r="701" spans="1:114">
      <c r="A701" s="312"/>
      <c r="I701" s="325"/>
      <c r="J701" s="325"/>
      <c r="K701" s="325"/>
      <c r="L701" s="325"/>
      <c r="M701" s="325"/>
      <c r="N701" s="325"/>
      <c r="O701" s="325"/>
      <c r="P701" s="325"/>
      <c r="Q701" s="325"/>
      <c r="R701" s="325"/>
      <c r="S701" s="325"/>
      <c r="T701" s="325"/>
      <c r="U701" s="238"/>
      <c r="V701" s="239"/>
      <c r="W701" s="239"/>
      <c r="X701" s="239"/>
      <c r="Y701" s="239"/>
      <c r="Z701" s="239"/>
      <c r="AA701" s="239"/>
      <c r="AB701" s="239"/>
      <c r="AC701" s="239"/>
      <c r="AD701" s="239"/>
      <c r="AE701" s="239"/>
      <c r="AF701" s="239"/>
      <c r="AG701" s="239"/>
      <c r="AH701" s="239"/>
      <c r="AI701" s="239"/>
      <c r="AJ701" s="240"/>
      <c r="AK701" s="240"/>
      <c r="AL701" s="240"/>
      <c r="AM701" s="240"/>
      <c r="AN701" s="240"/>
      <c r="AO701" s="240"/>
      <c r="AP701" s="240"/>
      <c r="AQ701" s="240"/>
      <c r="AR701" s="240"/>
      <c r="AS701" s="240"/>
      <c r="AT701" s="240"/>
      <c r="AU701" s="240"/>
      <c r="AV701" s="239"/>
      <c r="AW701" s="239"/>
      <c r="AX701" s="239"/>
      <c r="AY701" s="239"/>
      <c r="AZ701" s="239"/>
      <c r="BA701" s="241"/>
      <c r="BB701" s="242"/>
      <c r="BC701" s="243"/>
      <c r="BD701" s="243"/>
      <c r="BE701" s="243"/>
      <c r="BF701" s="243"/>
      <c r="BG701" s="244"/>
      <c r="BH701" s="305"/>
      <c r="BI701" s="243"/>
      <c r="BJ701" s="245"/>
      <c r="BK701" s="243"/>
      <c r="BL701" s="247"/>
      <c r="BM701" s="248"/>
      <c r="BN701" s="267"/>
      <c r="BO701" s="249"/>
      <c r="BP701" s="243"/>
      <c r="BQ701" s="245"/>
      <c r="BR701" s="245"/>
      <c r="BS701" s="245"/>
      <c r="BT701" s="243"/>
      <c r="BU701" s="250"/>
      <c r="BV701" s="251"/>
      <c r="BW701" s="252"/>
      <c r="BX701" s="253"/>
      <c r="BY701" s="252"/>
      <c r="BZ701" s="251"/>
      <c r="CA701" s="252"/>
      <c r="CB701" s="245"/>
      <c r="CC701" s="244"/>
      <c r="CD701" s="244"/>
      <c r="CE701" s="240"/>
      <c r="CF701" s="240"/>
      <c r="CG701" s="240"/>
      <c r="CH701" s="240"/>
      <c r="CI701" s="240"/>
      <c r="CJ701" s="240"/>
      <c r="CK701" s="240"/>
      <c r="CL701" s="240"/>
      <c r="CM701" s="240"/>
      <c r="CN701" s="240"/>
      <c r="CO701" s="240"/>
      <c r="CP701" s="240"/>
      <c r="CQ701" s="240"/>
      <c r="CR701" s="240"/>
      <c r="CS701" s="240"/>
      <c r="CT701" s="240"/>
      <c r="CU701" s="240"/>
      <c r="CV701" s="240"/>
      <c r="CW701" s="240"/>
      <c r="CX701" s="240"/>
      <c r="CY701" s="240"/>
      <c r="CZ701" s="240"/>
      <c r="DA701" s="240"/>
      <c r="DB701" s="240"/>
      <c r="DC701" s="240"/>
      <c r="DD701" s="240"/>
      <c r="DE701" s="245"/>
      <c r="DF701" s="245"/>
      <c r="DG701" s="239"/>
      <c r="DH701" s="239"/>
      <c r="DI701" s="239"/>
      <c r="DJ701" s="240"/>
    </row>
    <row r="702" spans="1:114">
      <c r="A702" s="312"/>
      <c r="I702" s="325"/>
      <c r="J702" s="325"/>
      <c r="K702" s="325"/>
      <c r="L702" s="325"/>
      <c r="M702" s="325"/>
      <c r="N702" s="325"/>
      <c r="O702" s="325"/>
      <c r="P702" s="325"/>
      <c r="Q702" s="325"/>
      <c r="R702" s="325"/>
      <c r="S702" s="325"/>
      <c r="T702" s="325"/>
      <c r="U702" s="238"/>
      <c r="V702" s="239"/>
      <c r="W702" s="239"/>
      <c r="X702" s="239"/>
      <c r="Y702" s="239"/>
      <c r="Z702" s="239"/>
      <c r="AA702" s="239"/>
      <c r="AB702" s="239"/>
      <c r="AC702" s="239"/>
      <c r="AD702" s="239"/>
      <c r="AE702" s="239"/>
      <c r="AF702" s="239"/>
      <c r="AG702" s="239"/>
      <c r="AH702" s="239"/>
      <c r="AI702" s="239"/>
      <c r="AJ702" s="240"/>
      <c r="AK702" s="240"/>
      <c r="AL702" s="240"/>
      <c r="AM702" s="240"/>
      <c r="AN702" s="240"/>
      <c r="AO702" s="240"/>
      <c r="AP702" s="240"/>
      <c r="AQ702" s="240"/>
      <c r="AR702" s="240"/>
      <c r="AS702" s="240"/>
      <c r="AT702" s="240"/>
      <c r="AU702" s="240"/>
      <c r="AV702" s="239"/>
      <c r="AW702" s="239"/>
      <c r="AX702" s="239"/>
      <c r="AY702" s="239"/>
      <c r="AZ702" s="239"/>
      <c r="BA702" s="241"/>
      <c r="BB702" s="242"/>
      <c r="BC702" s="243"/>
      <c r="BD702" s="243"/>
      <c r="BE702" s="243"/>
      <c r="BF702" s="243"/>
      <c r="BG702" s="244"/>
      <c r="BH702" s="305"/>
      <c r="BI702" s="243"/>
      <c r="BJ702" s="245"/>
      <c r="BK702" s="243"/>
      <c r="BL702" s="247"/>
      <c r="BM702" s="248"/>
      <c r="BN702" s="267"/>
      <c r="BO702" s="249"/>
      <c r="BP702" s="243"/>
      <c r="BQ702" s="245"/>
      <c r="BR702" s="245"/>
      <c r="BS702" s="245"/>
      <c r="BT702" s="243"/>
      <c r="BU702" s="250"/>
      <c r="BV702" s="251"/>
      <c r="BW702" s="252"/>
      <c r="BX702" s="253"/>
      <c r="BY702" s="252"/>
      <c r="BZ702" s="251"/>
      <c r="CA702" s="252"/>
      <c r="CB702" s="245"/>
      <c r="CC702" s="244"/>
      <c r="CD702" s="244"/>
      <c r="CE702" s="240"/>
      <c r="CF702" s="240"/>
      <c r="CG702" s="240"/>
      <c r="CH702" s="240"/>
      <c r="CI702" s="240"/>
      <c r="CJ702" s="240"/>
      <c r="CK702" s="240"/>
      <c r="CL702" s="240"/>
      <c r="CM702" s="240"/>
      <c r="CN702" s="240"/>
      <c r="CO702" s="240"/>
      <c r="CP702" s="240"/>
      <c r="CQ702" s="240"/>
      <c r="CR702" s="240"/>
      <c r="CS702" s="240"/>
      <c r="CT702" s="240"/>
      <c r="CU702" s="240"/>
      <c r="CV702" s="240"/>
      <c r="CW702" s="240"/>
      <c r="CX702" s="240"/>
      <c r="CY702" s="240"/>
      <c r="CZ702" s="240"/>
      <c r="DA702" s="240"/>
      <c r="DB702" s="240"/>
      <c r="DC702" s="240"/>
      <c r="DD702" s="240"/>
      <c r="DE702" s="245"/>
      <c r="DF702" s="245"/>
      <c r="DG702" s="239"/>
      <c r="DH702" s="239"/>
      <c r="DI702" s="239"/>
      <c r="DJ702" s="240"/>
    </row>
    <row r="703" spans="1:114">
      <c r="A703" s="312"/>
      <c r="I703" s="325"/>
      <c r="J703" s="325"/>
      <c r="K703" s="325"/>
      <c r="L703" s="325"/>
      <c r="M703" s="325"/>
      <c r="N703" s="325"/>
      <c r="O703" s="325"/>
      <c r="P703" s="325"/>
      <c r="Q703" s="325"/>
      <c r="R703" s="325"/>
      <c r="S703" s="325"/>
      <c r="T703" s="325"/>
      <c r="U703" s="238"/>
      <c r="V703" s="239"/>
      <c r="W703" s="239"/>
      <c r="X703" s="239"/>
      <c r="Y703" s="239"/>
      <c r="Z703" s="239"/>
      <c r="AA703" s="239"/>
      <c r="AB703" s="239"/>
      <c r="AC703" s="239"/>
      <c r="AD703" s="239"/>
      <c r="AE703" s="239"/>
      <c r="AF703" s="239"/>
      <c r="AG703" s="239"/>
      <c r="AH703" s="239"/>
      <c r="AI703" s="239"/>
      <c r="AJ703" s="240"/>
      <c r="AK703" s="240"/>
      <c r="AL703" s="240"/>
      <c r="AM703" s="240"/>
      <c r="AN703" s="240"/>
      <c r="AO703" s="240"/>
      <c r="AP703" s="240"/>
      <c r="AQ703" s="240"/>
      <c r="AR703" s="240"/>
      <c r="AS703" s="240"/>
      <c r="AT703" s="240"/>
      <c r="AU703" s="240"/>
      <c r="AV703" s="239"/>
      <c r="AW703" s="239"/>
      <c r="AX703" s="239"/>
      <c r="AY703" s="239"/>
      <c r="AZ703" s="239"/>
      <c r="BA703" s="241"/>
      <c r="BB703" s="242"/>
      <c r="BC703" s="243"/>
      <c r="BD703" s="243"/>
      <c r="BE703" s="243"/>
      <c r="BF703" s="243"/>
      <c r="BG703" s="244"/>
      <c r="BH703" s="305"/>
      <c r="BI703" s="243"/>
      <c r="BJ703" s="245"/>
      <c r="BK703" s="243"/>
      <c r="BL703" s="247"/>
      <c r="BM703" s="248"/>
      <c r="BN703" s="267"/>
      <c r="BO703" s="249"/>
      <c r="BP703" s="243"/>
      <c r="BQ703" s="245"/>
      <c r="BR703" s="245"/>
      <c r="BS703" s="245"/>
      <c r="BT703" s="243"/>
      <c r="BU703" s="250"/>
      <c r="BV703" s="251"/>
      <c r="BW703" s="252"/>
      <c r="BX703" s="253"/>
      <c r="BY703" s="252"/>
      <c r="BZ703" s="251"/>
      <c r="CA703" s="252"/>
      <c r="CB703" s="245"/>
      <c r="CC703" s="244"/>
      <c r="CD703" s="244"/>
      <c r="CE703" s="240"/>
      <c r="CF703" s="240"/>
      <c r="CG703" s="240"/>
      <c r="CH703" s="240"/>
      <c r="CI703" s="240"/>
      <c r="CJ703" s="240"/>
      <c r="CK703" s="240"/>
      <c r="CL703" s="240"/>
      <c r="CM703" s="240"/>
      <c r="CN703" s="240"/>
      <c r="CO703" s="240"/>
      <c r="CP703" s="240"/>
      <c r="CQ703" s="240"/>
      <c r="CR703" s="240"/>
      <c r="CS703" s="240"/>
      <c r="CT703" s="240"/>
      <c r="CU703" s="240"/>
      <c r="CV703" s="240"/>
      <c r="CW703" s="240"/>
      <c r="CX703" s="240"/>
      <c r="CY703" s="240"/>
      <c r="CZ703" s="240"/>
      <c r="DA703" s="240"/>
      <c r="DB703" s="240"/>
      <c r="DC703" s="240"/>
      <c r="DD703" s="240"/>
      <c r="DE703" s="245"/>
      <c r="DF703" s="245"/>
      <c r="DG703" s="239"/>
      <c r="DH703" s="239"/>
      <c r="DI703" s="239"/>
      <c r="DJ703" s="240"/>
    </row>
    <row r="704" spans="1:114">
      <c r="A704" s="312"/>
      <c r="I704" s="325"/>
      <c r="J704" s="325"/>
      <c r="K704" s="325"/>
      <c r="L704" s="325"/>
      <c r="M704" s="325"/>
      <c r="N704" s="325"/>
      <c r="O704" s="325"/>
      <c r="P704" s="325"/>
      <c r="Q704" s="325"/>
      <c r="R704" s="325"/>
      <c r="S704" s="325"/>
      <c r="T704" s="325"/>
      <c r="U704" s="238"/>
      <c r="V704" s="239"/>
      <c r="W704" s="239"/>
      <c r="X704" s="239"/>
      <c r="Y704" s="239"/>
      <c r="Z704" s="239"/>
      <c r="AA704" s="239"/>
      <c r="AB704" s="239"/>
      <c r="AC704" s="239"/>
      <c r="AD704" s="239"/>
      <c r="AE704" s="239"/>
      <c r="AF704" s="239"/>
      <c r="AG704" s="239"/>
      <c r="AH704" s="239"/>
      <c r="AI704" s="239"/>
      <c r="AJ704" s="240"/>
      <c r="AK704" s="240"/>
      <c r="AL704" s="240"/>
      <c r="AM704" s="240"/>
      <c r="AN704" s="240"/>
      <c r="AO704" s="240"/>
      <c r="AP704" s="240"/>
      <c r="AQ704" s="240"/>
      <c r="AR704" s="240"/>
      <c r="AS704" s="240"/>
      <c r="AT704" s="240"/>
      <c r="AU704" s="240"/>
      <c r="AV704" s="239"/>
      <c r="AW704" s="239"/>
      <c r="AX704" s="239"/>
      <c r="AY704" s="239"/>
      <c r="AZ704" s="239"/>
      <c r="BA704" s="241"/>
      <c r="BB704" s="242"/>
      <c r="BC704" s="243"/>
      <c r="BD704" s="243"/>
      <c r="BE704" s="243"/>
      <c r="BF704" s="243"/>
      <c r="BG704" s="244"/>
      <c r="BH704" s="305"/>
      <c r="BI704" s="243"/>
      <c r="BJ704" s="245"/>
      <c r="BK704" s="243"/>
      <c r="BL704" s="247"/>
      <c r="BM704" s="248"/>
      <c r="BN704" s="267"/>
      <c r="BO704" s="249"/>
      <c r="BP704" s="243"/>
      <c r="BQ704" s="245"/>
      <c r="BR704" s="245"/>
      <c r="BS704" s="245"/>
      <c r="BT704" s="243"/>
      <c r="BU704" s="250"/>
      <c r="BV704" s="251"/>
      <c r="BW704" s="252"/>
      <c r="BX704" s="253"/>
      <c r="BY704" s="252"/>
      <c r="BZ704" s="251"/>
      <c r="CA704" s="252"/>
      <c r="CB704" s="245"/>
      <c r="CC704" s="244"/>
      <c r="CD704" s="244"/>
      <c r="CE704" s="240"/>
      <c r="CF704" s="240"/>
      <c r="CG704" s="240"/>
      <c r="CH704" s="240"/>
      <c r="CI704" s="240"/>
      <c r="CJ704" s="240"/>
      <c r="CK704" s="240"/>
      <c r="CL704" s="240"/>
      <c r="CM704" s="240"/>
      <c r="CN704" s="240"/>
      <c r="CO704" s="240"/>
      <c r="CP704" s="240"/>
      <c r="CQ704" s="240"/>
      <c r="CR704" s="240"/>
      <c r="CS704" s="240"/>
      <c r="CT704" s="240"/>
      <c r="CU704" s="240"/>
      <c r="CV704" s="240"/>
      <c r="CW704" s="240"/>
      <c r="CX704" s="240"/>
      <c r="CY704" s="240"/>
      <c r="CZ704" s="240"/>
      <c r="DA704" s="240"/>
      <c r="DB704" s="240"/>
      <c r="DC704" s="240"/>
      <c r="DD704" s="240"/>
      <c r="DE704" s="245"/>
      <c r="DF704" s="245"/>
      <c r="DG704" s="239"/>
      <c r="DH704" s="239"/>
      <c r="DI704" s="239"/>
      <c r="DJ704" s="240"/>
    </row>
    <row r="705" spans="1:114">
      <c r="A705" s="312"/>
      <c r="I705" s="325"/>
      <c r="J705" s="325"/>
      <c r="K705" s="325"/>
      <c r="L705" s="325"/>
      <c r="M705" s="325"/>
      <c r="N705" s="325"/>
      <c r="O705" s="325"/>
      <c r="P705" s="325"/>
      <c r="Q705" s="325"/>
      <c r="R705" s="325"/>
      <c r="S705" s="325"/>
      <c r="T705" s="325"/>
      <c r="U705" s="238"/>
      <c r="V705" s="239"/>
      <c r="W705" s="239"/>
      <c r="X705" s="239"/>
      <c r="Y705" s="239"/>
      <c r="Z705" s="239"/>
      <c r="AA705" s="239"/>
      <c r="AB705" s="239"/>
      <c r="AC705" s="239"/>
      <c r="AD705" s="239"/>
      <c r="AE705" s="239"/>
      <c r="AF705" s="239"/>
      <c r="AG705" s="239"/>
      <c r="AH705" s="239"/>
      <c r="AI705" s="239"/>
      <c r="AJ705" s="240"/>
      <c r="AK705" s="240"/>
      <c r="AL705" s="240"/>
      <c r="AM705" s="240"/>
      <c r="AN705" s="240"/>
      <c r="AO705" s="240"/>
      <c r="AP705" s="240"/>
      <c r="AQ705" s="240"/>
      <c r="AR705" s="240"/>
      <c r="AS705" s="240"/>
      <c r="AT705" s="240"/>
      <c r="AU705" s="240"/>
      <c r="AV705" s="239"/>
      <c r="AW705" s="239"/>
      <c r="AX705" s="239"/>
      <c r="AY705" s="239"/>
      <c r="AZ705" s="239"/>
      <c r="BA705" s="241"/>
      <c r="BB705" s="242"/>
      <c r="BC705" s="243"/>
      <c r="BD705" s="243"/>
      <c r="BE705" s="243"/>
      <c r="BF705" s="243"/>
      <c r="BG705" s="244"/>
      <c r="BH705" s="305"/>
      <c r="BI705" s="243"/>
      <c r="BJ705" s="245"/>
      <c r="BK705" s="243"/>
      <c r="BL705" s="247"/>
      <c r="BM705" s="248"/>
      <c r="BN705" s="267"/>
      <c r="BO705" s="249"/>
      <c r="BP705" s="243"/>
      <c r="BQ705" s="245"/>
      <c r="BR705" s="245"/>
      <c r="BS705" s="245"/>
      <c r="BT705" s="243"/>
      <c r="BU705" s="250"/>
      <c r="BV705" s="251"/>
      <c r="BW705" s="252"/>
      <c r="BX705" s="253"/>
      <c r="BY705" s="252"/>
      <c r="BZ705" s="251"/>
      <c r="CA705" s="252"/>
      <c r="CB705" s="245"/>
      <c r="CC705" s="244"/>
      <c r="CD705" s="244"/>
      <c r="CE705" s="240"/>
      <c r="CF705" s="240"/>
      <c r="CG705" s="240"/>
      <c r="CH705" s="240"/>
      <c r="CI705" s="240"/>
      <c r="CJ705" s="240"/>
      <c r="CK705" s="240"/>
      <c r="CL705" s="240"/>
      <c r="CM705" s="240"/>
      <c r="CN705" s="240"/>
      <c r="CO705" s="240"/>
      <c r="CP705" s="240"/>
      <c r="CQ705" s="240"/>
      <c r="CR705" s="240"/>
      <c r="CS705" s="240"/>
      <c r="CT705" s="240"/>
      <c r="CU705" s="240"/>
      <c r="CV705" s="240"/>
      <c r="CW705" s="240"/>
      <c r="CX705" s="240"/>
      <c r="CY705" s="240"/>
      <c r="CZ705" s="240"/>
      <c r="DA705" s="240"/>
      <c r="DB705" s="240"/>
      <c r="DC705" s="240"/>
      <c r="DD705" s="240"/>
      <c r="DE705" s="245"/>
      <c r="DF705" s="245"/>
      <c r="DG705" s="239"/>
      <c r="DH705" s="239"/>
      <c r="DI705" s="239"/>
      <c r="DJ705" s="240"/>
    </row>
    <row r="706" spans="1:114">
      <c r="A706" s="312"/>
      <c r="I706" s="325"/>
      <c r="J706" s="325"/>
      <c r="K706" s="325"/>
      <c r="L706" s="325"/>
      <c r="M706" s="325"/>
      <c r="N706" s="325"/>
      <c r="O706" s="325"/>
      <c r="P706" s="325"/>
      <c r="Q706" s="325"/>
      <c r="R706" s="325"/>
      <c r="S706" s="325"/>
      <c r="T706" s="325"/>
      <c r="U706" s="238"/>
      <c r="V706" s="239"/>
      <c r="W706" s="239"/>
      <c r="X706" s="239"/>
      <c r="Y706" s="239"/>
      <c r="Z706" s="239"/>
      <c r="AA706" s="239"/>
      <c r="AB706" s="239"/>
      <c r="AC706" s="239"/>
      <c r="AD706" s="239"/>
      <c r="AE706" s="239"/>
      <c r="AF706" s="239"/>
      <c r="AG706" s="239"/>
      <c r="AH706" s="239"/>
      <c r="AI706" s="239"/>
      <c r="AJ706" s="240"/>
      <c r="AK706" s="240"/>
      <c r="AL706" s="240"/>
      <c r="AM706" s="240"/>
      <c r="AN706" s="240"/>
      <c r="AO706" s="240"/>
      <c r="AP706" s="240"/>
      <c r="AQ706" s="240"/>
      <c r="AR706" s="240"/>
      <c r="AS706" s="240"/>
      <c r="AT706" s="240"/>
      <c r="AU706" s="240"/>
      <c r="AV706" s="239"/>
      <c r="AW706" s="239"/>
      <c r="AX706" s="239"/>
      <c r="AY706" s="239"/>
      <c r="AZ706" s="239"/>
      <c r="BA706" s="241"/>
      <c r="BB706" s="242"/>
      <c r="BC706" s="243"/>
      <c r="BD706" s="243"/>
      <c r="BE706" s="243"/>
      <c r="BF706" s="243"/>
      <c r="BG706" s="244"/>
      <c r="BH706" s="305"/>
      <c r="BI706" s="243"/>
      <c r="BJ706" s="245"/>
      <c r="BK706" s="243"/>
      <c r="BL706" s="247"/>
      <c r="BM706" s="248"/>
      <c r="BN706" s="267"/>
      <c r="BO706" s="249"/>
      <c r="BP706" s="243"/>
      <c r="BQ706" s="245"/>
      <c r="BR706" s="245"/>
      <c r="BS706" s="245"/>
      <c r="BT706" s="243"/>
      <c r="BU706" s="250"/>
      <c r="BV706" s="251"/>
      <c r="BW706" s="252"/>
      <c r="BX706" s="253"/>
      <c r="BY706" s="252"/>
      <c r="BZ706" s="251"/>
      <c r="CA706" s="252"/>
      <c r="CB706" s="245"/>
      <c r="CC706" s="244"/>
      <c r="CD706" s="244"/>
      <c r="CE706" s="240"/>
      <c r="CF706" s="240"/>
      <c r="CG706" s="240"/>
      <c r="CH706" s="240"/>
      <c r="CI706" s="240"/>
      <c r="CJ706" s="240"/>
      <c r="CK706" s="240"/>
      <c r="CL706" s="240"/>
      <c r="CM706" s="240"/>
      <c r="CN706" s="240"/>
      <c r="CO706" s="240"/>
      <c r="CP706" s="240"/>
      <c r="CQ706" s="240"/>
      <c r="CR706" s="240"/>
      <c r="CS706" s="240"/>
      <c r="CT706" s="240"/>
      <c r="CU706" s="240"/>
      <c r="CV706" s="240"/>
      <c r="CW706" s="240"/>
      <c r="CX706" s="240"/>
      <c r="CY706" s="240"/>
      <c r="CZ706" s="240"/>
      <c r="DA706" s="240"/>
      <c r="DB706" s="240"/>
      <c r="DC706" s="240"/>
      <c r="DD706" s="240"/>
      <c r="DE706" s="245"/>
      <c r="DF706" s="245"/>
      <c r="DG706" s="239"/>
      <c r="DH706" s="239"/>
      <c r="DI706" s="239"/>
      <c r="DJ706" s="240"/>
    </row>
    <row r="707" spans="1:114">
      <c r="A707" s="312"/>
      <c r="I707" s="325"/>
      <c r="J707" s="325"/>
      <c r="K707" s="325"/>
      <c r="L707" s="325"/>
      <c r="M707" s="325"/>
      <c r="N707" s="325"/>
      <c r="O707" s="325"/>
      <c r="P707" s="325"/>
      <c r="Q707" s="325"/>
      <c r="R707" s="325"/>
      <c r="S707" s="325"/>
      <c r="T707" s="325"/>
      <c r="U707" s="238"/>
      <c r="V707" s="239"/>
      <c r="W707" s="239"/>
      <c r="X707" s="239"/>
      <c r="Y707" s="239"/>
      <c r="Z707" s="239"/>
      <c r="AA707" s="239"/>
      <c r="AB707" s="239"/>
      <c r="AC707" s="239"/>
      <c r="AD707" s="239"/>
      <c r="AE707" s="239"/>
      <c r="AF707" s="239"/>
      <c r="AG707" s="239"/>
      <c r="AH707" s="239"/>
      <c r="AI707" s="239"/>
      <c r="AJ707" s="240"/>
      <c r="AK707" s="240"/>
      <c r="AL707" s="240"/>
      <c r="AM707" s="240"/>
      <c r="AN707" s="240"/>
      <c r="AO707" s="240"/>
      <c r="AP707" s="240"/>
      <c r="AQ707" s="240"/>
      <c r="AR707" s="240"/>
      <c r="AS707" s="240"/>
      <c r="AT707" s="240"/>
      <c r="AU707" s="240"/>
      <c r="AV707" s="239"/>
      <c r="AW707" s="239"/>
      <c r="AX707" s="239"/>
      <c r="AY707" s="239"/>
      <c r="AZ707" s="239"/>
      <c r="BA707" s="241"/>
      <c r="BB707" s="242"/>
      <c r="BC707" s="243"/>
      <c r="BD707" s="243"/>
      <c r="BE707" s="243"/>
      <c r="BF707" s="243"/>
      <c r="BG707" s="244"/>
      <c r="BH707" s="305"/>
      <c r="BI707" s="243"/>
      <c r="BJ707" s="245"/>
      <c r="BK707" s="243"/>
      <c r="BL707" s="247"/>
      <c r="BM707" s="248"/>
      <c r="BN707" s="267"/>
      <c r="BO707" s="249"/>
      <c r="BP707" s="243"/>
      <c r="BQ707" s="245"/>
      <c r="BR707" s="245"/>
      <c r="BS707" s="245"/>
      <c r="BT707" s="243"/>
      <c r="BU707" s="250"/>
      <c r="BV707" s="251"/>
      <c r="BW707" s="252"/>
      <c r="BX707" s="253"/>
      <c r="BY707" s="252"/>
      <c r="BZ707" s="251"/>
      <c r="CA707" s="252"/>
      <c r="CB707" s="245"/>
      <c r="CC707" s="244"/>
      <c r="CD707" s="244"/>
      <c r="CE707" s="240"/>
      <c r="CF707" s="240"/>
      <c r="CG707" s="240"/>
      <c r="CH707" s="240"/>
      <c r="CI707" s="240"/>
      <c r="CJ707" s="240"/>
      <c r="CK707" s="240"/>
      <c r="CL707" s="240"/>
      <c r="CM707" s="240"/>
      <c r="CN707" s="240"/>
      <c r="CO707" s="240"/>
      <c r="CP707" s="240"/>
      <c r="CQ707" s="240"/>
      <c r="CR707" s="240"/>
      <c r="CS707" s="240"/>
      <c r="CT707" s="240"/>
      <c r="CU707" s="240"/>
      <c r="CV707" s="240"/>
      <c r="CW707" s="240"/>
      <c r="CX707" s="240"/>
      <c r="CY707" s="240"/>
      <c r="CZ707" s="240"/>
      <c r="DA707" s="240"/>
      <c r="DB707" s="240"/>
      <c r="DC707" s="240"/>
      <c r="DD707" s="240"/>
      <c r="DE707" s="245"/>
      <c r="DF707" s="245"/>
      <c r="DG707" s="239"/>
      <c r="DH707" s="239"/>
      <c r="DI707" s="239"/>
      <c r="DJ707" s="240"/>
    </row>
    <row r="708" spans="1:114">
      <c r="A708" s="312"/>
      <c r="I708" s="325"/>
      <c r="J708" s="325"/>
      <c r="K708" s="325"/>
      <c r="L708" s="325"/>
      <c r="M708" s="325"/>
      <c r="N708" s="325"/>
      <c r="O708" s="325"/>
      <c r="P708" s="325"/>
      <c r="Q708" s="325"/>
      <c r="R708" s="325"/>
      <c r="S708" s="325"/>
      <c r="T708" s="325"/>
      <c r="U708" s="238"/>
      <c r="V708" s="239"/>
      <c r="W708" s="239"/>
      <c r="X708" s="239"/>
      <c r="Y708" s="239"/>
      <c r="Z708" s="239"/>
      <c r="AA708" s="239"/>
      <c r="AB708" s="239"/>
      <c r="AC708" s="239"/>
      <c r="AD708" s="239"/>
      <c r="AE708" s="239"/>
      <c r="AF708" s="239"/>
      <c r="AG708" s="239"/>
      <c r="AH708" s="239"/>
      <c r="AI708" s="239"/>
      <c r="AJ708" s="240"/>
      <c r="AK708" s="240"/>
      <c r="AL708" s="240"/>
      <c r="AM708" s="240"/>
      <c r="AN708" s="240"/>
      <c r="AO708" s="240"/>
      <c r="AP708" s="240"/>
      <c r="AQ708" s="240"/>
      <c r="AR708" s="240"/>
      <c r="AS708" s="240"/>
      <c r="AT708" s="240"/>
      <c r="AU708" s="240"/>
      <c r="AV708" s="239"/>
      <c r="AW708" s="239"/>
      <c r="AX708" s="239"/>
      <c r="AY708" s="239"/>
      <c r="AZ708" s="239"/>
      <c r="BA708" s="241"/>
      <c r="BB708" s="242"/>
      <c r="BC708" s="243"/>
      <c r="BD708" s="243"/>
      <c r="BE708" s="243"/>
      <c r="BF708" s="243"/>
      <c r="BG708" s="244"/>
      <c r="BH708" s="305"/>
      <c r="BI708" s="243"/>
      <c r="BJ708" s="245"/>
      <c r="BK708" s="243"/>
      <c r="BL708" s="247"/>
      <c r="BM708" s="248"/>
      <c r="BN708" s="267"/>
      <c r="BO708" s="249"/>
      <c r="BP708" s="243"/>
      <c r="BQ708" s="245"/>
      <c r="BR708" s="245"/>
      <c r="BS708" s="245"/>
      <c r="BT708" s="243"/>
      <c r="BU708" s="250"/>
      <c r="BV708" s="251"/>
      <c r="BW708" s="252"/>
      <c r="BX708" s="253"/>
      <c r="BY708" s="252"/>
      <c r="BZ708" s="251"/>
      <c r="CA708" s="252"/>
      <c r="CB708" s="245"/>
      <c r="CC708" s="244"/>
      <c r="CD708" s="244"/>
      <c r="CE708" s="240"/>
      <c r="CF708" s="240"/>
      <c r="CG708" s="240"/>
      <c r="CH708" s="240"/>
      <c r="CI708" s="240"/>
      <c r="CJ708" s="240"/>
      <c r="CK708" s="240"/>
      <c r="CL708" s="240"/>
      <c r="CM708" s="240"/>
      <c r="CN708" s="240"/>
      <c r="CO708" s="240"/>
      <c r="CP708" s="240"/>
      <c r="CQ708" s="240"/>
      <c r="CR708" s="240"/>
      <c r="CS708" s="240"/>
      <c r="CT708" s="240"/>
      <c r="CU708" s="240"/>
      <c r="CV708" s="240"/>
      <c r="CW708" s="240"/>
      <c r="CX708" s="240"/>
      <c r="CY708" s="240"/>
      <c r="CZ708" s="240"/>
      <c r="DA708" s="240"/>
      <c r="DB708" s="240"/>
      <c r="DC708" s="240"/>
      <c r="DD708" s="240"/>
      <c r="DE708" s="245"/>
      <c r="DF708" s="245"/>
      <c r="DG708" s="239"/>
      <c r="DH708" s="239"/>
      <c r="DI708" s="239"/>
      <c r="DJ708" s="240"/>
    </row>
    <row r="709" spans="1:114">
      <c r="A709" s="312"/>
      <c r="I709" s="325"/>
      <c r="J709" s="325"/>
      <c r="K709" s="325"/>
      <c r="L709" s="325"/>
      <c r="M709" s="325"/>
      <c r="N709" s="325"/>
      <c r="O709" s="325"/>
      <c r="P709" s="325"/>
      <c r="Q709" s="325"/>
      <c r="R709" s="325"/>
      <c r="S709" s="325"/>
      <c r="T709" s="325"/>
      <c r="U709" s="238"/>
      <c r="V709" s="239"/>
      <c r="W709" s="239"/>
      <c r="X709" s="239"/>
      <c r="Y709" s="239"/>
      <c r="Z709" s="239"/>
      <c r="AA709" s="239"/>
      <c r="AB709" s="239"/>
      <c r="AC709" s="239"/>
      <c r="AD709" s="239"/>
      <c r="AE709" s="239"/>
      <c r="AF709" s="239"/>
      <c r="AG709" s="239"/>
      <c r="AH709" s="239"/>
      <c r="AI709" s="239"/>
      <c r="AJ709" s="240"/>
      <c r="AK709" s="240"/>
      <c r="AL709" s="240"/>
      <c r="AM709" s="240"/>
      <c r="AN709" s="240"/>
      <c r="AO709" s="240"/>
      <c r="AP709" s="240"/>
      <c r="AQ709" s="240"/>
      <c r="AR709" s="240"/>
      <c r="AS709" s="240"/>
      <c r="AT709" s="240"/>
      <c r="AU709" s="240"/>
      <c r="AV709" s="239"/>
      <c r="AW709" s="239"/>
      <c r="AX709" s="239"/>
      <c r="AY709" s="239"/>
      <c r="AZ709" s="239"/>
      <c r="BA709" s="241"/>
      <c r="BB709" s="242"/>
      <c r="BC709" s="243"/>
      <c r="BD709" s="243"/>
      <c r="BE709" s="243"/>
      <c r="BF709" s="243"/>
      <c r="BG709" s="244"/>
      <c r="BH709" s="305"/>
      <c r="BI709" s="243"/>
      <c r="BJ709" s="245"/>
      <c r="BK709" s="243"/>
      <c r="BL709" s="247"/>
      <c r="BM709" s="248"/>
      <c r="BN709" s="267"/>
      <c r="BO709" s="249"/>
      <c r="BP709" s="243"/>
      <c r="BQ709" s="245"/>
      <c r="BR709" s="245"/>
      <c r="BS709" s="245"/>
      <c r="BT709" s="243"/>
      <c r="BU709" s="250"/>
      <c r="BV709" s="251"/>
      <c r="BW709" s="252"/>
      <c r="BX709" s="253"/>
      <c r="BY709" s="252"/>
      <c r="BZ709" s="251"/>
      <c r="CA709" s="252"/>
      <c r="CB709" s="245"/>
      <c r="CC709" s="244"/>
      <c r="CD709" s="244"/>
      <c r="CE709" s="240"/>
      <c r="CF709" s="240"/>
      <c r="CG709" s="240"/>
      <c r="CH709" s="240"/>
      <c r="CI709" s="240"/>
      <c r="CJ709" s="240"/>
      <c r="CK709" s="240"/>
      <c r="CL709" s="240"/>
      <c r="CM709" s="240"/>
      <c r="CN709" s="240"/>
      <c r="CO709" s="240"/>
      <c r="CP709" s="240"/>
      <c r="CQ709" s="240"/>
      <c r="CR709" s="240"/>
      <c r="CS709" s="240"/>
      <c r="CT709" s="240"/>
      <c r="CU709" s="240"/>
      <c r="CV709" s="240"/>
      <c r="CW709" s="240"/>
      <c r="CX709" s="240"/>
      <c r="CY709" s="240"/>
      <c r="CZ709" s="240"/>
      <c r="DA709" s="240"/>
      <c r="DB709" s="240"/>
      <c r="DC709" s="240"/>
      <c r="DD709" s="240"/>
      <c r="DE709" s="245"/>
      <c r="DF709" s="245"/>
      <c r="DG709" s="239"/>
      <c r="DH709" s="239"/>
      <c r="DI709" s="239"/>
      <c r="DJ709" s="240"/>
    </row>
    <row r="710" spans="1:114">
      <c r="A710" s="312"/>
      <c r="I710" s="325"/>
      <c r="J710" s="325"/>
      <c r="K710" s="325"/>
      <c r="L710" s="325"/>
      <c r="M710" s="325"/>
      <c r="N710" s="325"/>
      <c r="O710" s="325"/>
      <c r="P710" s="325"/>
      <c r="Q710" s="325"/>
      <c r="R710" s="325"/>
      <c r="S710" s="325"/>
      <c r="T710" s="325"/>
      <c r="U710" s="238"/>
      <c r="V710" s="239"/>
      <c r="W710" s="239"/>
      <c r="X710" s="239"/>
      <c r="Y710" s="239"/>
      <c r="Z710" s="239"/>
      <c r="AA710" s="239"/>
      <c r="AB710" s="239"/>
      <c r="AC710" s="239"/>
      <c r="AD710" s="239"/>
      <c r="AE710" s="239"/>
      <c r="AF710" s="239"/>
      <c r="AG710" s="239"/>
      <c r="AH710" s="239"/>
      <c r="AI710" s="239"/>
      <c r="AJ710" s="240"/>
      <c r="AK710" s="240"/>
      <c r="AL710" s="240"/>
      <c r="AM710" s="240"/>
      <c r="AN710" s="240"/>
      <c r="AO710" s="240"/>
      <c r="AP710" s="240"/>
      <c r="AQ710" s="240"/>
      <c r="AR710" s="240"/>
      <c r="AS710" s="240"/>
      <c r="AT710" s="240"/>
      <c r="AU710" s="240"/>
      <c r="AV710" s="239"/>
      <c r="AW710" s="239"/>
      <c r="AX710" s="239"/>
      <c r="AY710" s="239"/>
      <c r="AZ710" s="239"/>
      <c r="BA710" s="241"/>
      <c r="BB710" s="242"/>
      <c r="BC710" s="243"/>
      <c r="BD710" s="243"/>
      <c r="BE710" s="243"/>
      <c r="BF710" s="243"/>
      <c r="BG710" s="244"/>
      <c r="BH710" s="305"/>
      <c r="BI710" s="243"/>
      <c r="BJ710" s="245"/>
      <c r="BK710" s="243"/>
      <c r="BL710" s="247"/>
      <c r="BM710" s="248"/>
      <c r="BN710" s="267"/>
      <c r="BO710" s="249"/>
      <c r="BP710" s="243"/>
      <c r="BQ710" s="245"/>
      <c r="BR710" s="245"/>
      <c r="BS710" s="245"/>
      <c r="BT710" s="243"/>
      <c r="BU710" s="250"/>
      <c r="BV710" s="251"/>
      <c r="BW710" s="252"/>
      <c r="BX710" s="253"/>
      <c r="BY710" s="252"/>
      <c r="BZ710" s="251"/>
      <c r="CA710" s="252"/>
      <c r="CB710" s="245"/>
      <c r="CC710" s="244"/>
      <c r="CD710" s="244"/>
      <c r="CE710" s="240"/>
      <c r="CF710" s="240"/>
      <c r="CG710" s="240"/>
      <c r="CH710" s="240"/>
      <c r="CI710" s="240"/>
      <c r="CJ710" s="240"/>
      <c r="CK710" s="240"/>
      <c r="CL710" s="240"/>
      <c r="CM710" s="240"/>
      <c r="CN710" s="240"/>
      <c r="CO710" s="240"/>
      <c r="CP710" s="240"/>
      <c r="CQ710" s="240"/>
      <c r="CR710" s="240"/>
      <c r="CS710" s="240"/>
      <c r="CT710" s="240"/>
      <c r="CU710" s="240"/>
      <c r="CV710" s="240"/>
      <c r="CW710" s="240"/>
      <c r="CX710" s="240"/>
      <c r="CY710" s="240"/>
      <c r="CZ710" s="240"/>
      <c r="DA710" s="240"/>
      <c r="DB710" s="240"/>
      <c r="DC710" s="240"/>
      <c r="DD710" s="240"/>
      <c r="DE710" s="245"/>
      <c r="DF710" s="245"/>
      <c r="DG710" s="239"/>
      <c r="DH710" s="239"/>
      <c r="DI710" s="239"/>
      <c r="DJ710" s="240"/>
    </row>
    <row r="711" spans="1:114">
      <c r="A711" s="312"/>
      <c r="I711" s="325"/>
      <c r="J711" s="325"/>
      <c r="K711" s="325"/>
      <c r="L711" s="325"/>
      <c r="M711" s="325"/>
      <c r="N711" s="325"/>
      <c r="O711" s="325"/>
      <c r="P711" s="325"/>
      <c r="Q711" s="325"/>
      <c r="R711" s="325"/>
      <c r="S711" s="325"/>
      <c r="T711" s="325"/>
      <c r="U711" s="238"/>
      <c r="V711" s="239"/>
      <c r="W711" s="239"/>
      <c r="X711" s="239"/>
      <c r="Y711" s="239"/>
      <c r="Z711" s="239"/>
      <c r="AA711" s="239"/>
      <c r="AB711" s="239"/>
      <c r="AC711" s="239"/>
      <c r="AD711" s="239"/>
      <c r="AE711" s="239"/>
      <c r="AF711" s="239"/>
      <c r="AG711" s="239"/>
      <c r="AH711" s="239"/>
      <c r="AI711" s="239"/>
      <c r="AJ711" s="240"/>
      <c r="AK711" s="240"/>
      <c r="AL711" s="240"/>
      <c r="AM711" s="240"/>
      <c r="AN711" s="240"/>
      <c r="AO711" s="240"/>
      <c r="AP711" s="240"/>
      <c r="AQ711" s="240"/>
      <c r="AR711" s="240"/>
      <c r="AS711" s="240"/>
      <c r="AT711" s="240"/>
      <c r="AU711" s="240"/>
      <c r="AV711" s="239"/>
      <c r="AW711" s="239"/>
      <c r="AX711" s="239"/>
      <c r="AY711" s="239"/>
      <c r="AZ711" s="239"/>
      <c r="BA711" s="241"/>
      <c r="BB711" s="242"/>
      <c r="BC711" s="243"/>
      <c r="BD711" s="243"/>
      <c r="BE711" s="243"/>
      <c r="BF711" s="243"/>
      <c r="BG711" s="244"/>
      <c r="BH711" s="305"/>
      <c r="BI711" s="243"/>
      <c r="BJ711" s="245"/>
      <c r="BK711" s="243"/>
      <c r="BL711" s="247"/>
      <c r="BM711" s="248"/>
      <c r="BN711" s="267"/>
      <c r="BO711" s="249"/>
      <c r="BP711" s="243"/>
      <c r="BQ711" s="245"/>
      <c r="BR711" s="245"/>
      <c r="BS711" s="245"/>
      <c r="BT711" s="243"/>
      <c r="BU711" s="250"/>
      <c r="BV711" s="251"/>
      <c r="BW711" s="252"/>
      <c r="BX711" s="253"/>
      <c r="BY711" s="252"/>
      <c r="BZ711" s="251"/>
      <c r="CA711" s="252"/>
      <c r="CB711" s="245"/>
      <c r="CC711" s="244"/>
      <c r="CD711" s="244"/>
      <c r="CE711" s="240"/>
      <c r="CF711" s="240"/>
      <c r="CG711" s="240"/>
      <c r="CH711" s="240"/>
      <c r="CI711" s="240"/>
      <c r="CJ711" s="240"/>
      <c r="CK711" s="240"/>
      <c r="CL711" s="240"/>
      <c r="CM711" s="240"/>
      <c r="CN711" s="240"/>
      <c r="CO711" s="240"/>
      <c r="CP711" s="240"/>
      <c r="CQ711" s="240"/>
      <c r="CR711" s="240"/>
      <c r="CS711" s="240"/>
      <c r="CT711" s="240"/>
      <c r="CU711" s="240"/>
      <c r="CV711" s="240"/>
      <c r="CW711" s="240"/>
      <c r="CX711" s="240"/>
      <c r="CY711" s="240"/>
      <c r="CZ711" s="240"/>
      <c r="DA711" s="240"/>
      <c r="DB711" s="240"/>
      <c r="DC711" s="240"/>
      <c r="DD711" s="240"/>
      <c r="DE711" s="245"/>
      <c r="DF711" s="245"/>
      <c r="DG711" s="239"/>
      <c r="DH711" s="239"/>
      <c r="DI711" s="239"/>
      <c r="DJ711" s="240"/>
    </row>
    <row r="712" spans="1:114">
      <c r="A712" s="312"/>
      <c r="I712" s="325"/>
      <c r="J712" s="325"/>
      <c r="K712" s="325"/>
      <c r="L712" s="325"/>
      <c r="M712" s="325"/>
      <c r="N712" s="325"/>
      <c r="O712" s="325"/>
      <c r="P712" s="325"/>
      <c r="Q712" s="325"/>
      <c r="R712" s="325"/>
      <c r="S712" s="325"/>
      <c r="T712" s="325"/>
      <c r="U712" s="238"/>
      <c r="V712" s="239"/>
      <c r="W712" s="239"/>
      <c r="X712" s="239"/>
      <c r="Y712" s="239"/>
      <c r="Z712" s="239"/>
      <c r="AA712" s="239"/>
      <c r="AB712" s="239"/>
      <c r="AC712" s="239"/>
      <c r="AD712" s="239"/>
      <c r="AE712" s="239"/>
      <c r="AF712" s="239"/>
      <c r="AG712" s="239"/>
      <c r="AH712" s="239"/>
      <c r="AI712" s="239"/>
      <c r="AJ712" s="240"/>
      <c r="AK712" s="240"/>
      <c r="AL712" s="240"/>
      <c r="AM712" s="240"/>
      <c r="AN712" s="240"/>
      <c r="AO712" s="240"/>
      <c r="AP712" s="240"/>
      <c r="AQ712" s="240"/>
      <c r="AR712" s="240"/>
      <c r="AS712" s="240"/>
      <c r="AT712" s="240"/>
      <c r="AU712" s="240"/>
      <c r="AV712" s="239"/>
      <c r="AW712" s="239"/>
      <c r="AX712" s="239"/>
      <c r="AY712" s="239"/>
      <c r="AZ712" s="239"/>
      <c r="BA712" s="241"/>
      <c r="BB712" s="242"/>
      <c r="BC712" s="243"/>
      <c r="BD712" s="243"/>
      <c r="BE712" s="243"/>
      <c r="BF712" s="243"/>
      <c r="BG712" s="244"/>
      <c r="BH712" s="305"/>
      <c r="BI712" s="243"/>
      <c r="BJ712" s="245"/>
      <c r="BK712" s="243"/>
      <c r="BL712" s="247"/>
      <c r="BM712" s="248"/>
      <c r="BN712" s="267"/>
      <c r="BO712" s="249"/>
      <c r="BP712" s="243"/>
      <c r="BQ712" s="245"/>
      <c r="BR712" s="245"/>
      <c r="BS712" s="245"/>
      <c r="BT712" s="243"/>
      <c r="BU712" s="250"/>
      <c r="BV712" s="251"/>
      <c r="BW712" s="252"/>
      <c r="BX712" s="253"/>
      <c r="BY712" s="252"/>
      <c r="BZ712" s="251"/>
      <c r="CA712" s="252"/>
      <c r="CB712" s="245"/>
      <c r="CC712" s="244"/>
      <c r="CD712" s="244"/>
      <c r="CE712" s="240"/>
      <c r="CF712" s="240"/>
      <c r="CG712" s="240"/>
      <c r="CH712" s="240"/>
      <c r="CI712" s="240"/>
      <c r="CJ712" s="240"/>
      <c r="CK712" s="240"/>
      <c r="CL712" s="240"/>
      <c r="CM712" s="240"/>
      <c r="CN712" s="240"/>
      <c r="CO712" s="240"/>
      <c r="CP712" s="240"/>
      <c r="CQ712" s="240"/>
      <c r="CR712" s="240"/>
      <c r="CS712" s="240"/>
      <c r="CT712" s="240"/>
      <c r="CU712" s="240"/>
      <c r="CV712" s="240"/>
      <c r="CW712" s="240"/>
      <c r="CX712" s="240"/>
      <c r="CY712" s="240"/>
      <c r="CZ712" s="240"/>
      <c r="DA712" s="240"/>
      <c r="DB712" s="240"/>
      <c r="DC712" s="240"/>
      <c r="DD712" s="240"/>
      <c r="DE712" s="245"/>
      <c r="DF712" s="245"/>
      <c r="DG712" s="239"/>
      <c r="DH712" s="239"/>
      <c r="DI712" s="239"/>
      <c r="DJ712" s="240"/>
    </row>
    <row r="713" spans="1:114">
      <c r="A713" s="312"/>
      <c r="I713" s="325"/>
      <c r="J713" s="325"/>
      <c r="K713" s="325"/>
      <c r="L713" s="325"/>
      <c r="M713" s="325"/>
      <c r="N713" s="325"/>
      <c r="O713" s="325"/>
      <c r="P713" s="325"/>
      <c r="Q713" s="325"/>
      <c r="R713" s="325"/>
      <c r="S713" s="325"/>
      <c r="T713" s="325"/>
      <c r="U713" s="238"/>
      <c r="V713" s="239"/>
      <c r="W713" s="239"/>
      <c r="X713" s="239"/>
      <c r="Y713" s="239"/>
      <c r="Z713" s="239"/>
      <c r="AA713" s="239"/>
      <c r="AB713" s="239"/>
      <c r="AC713" s="239"/>
      <c r="AD713" s="239"/>
      <c r="AE713" s="239"/>
      <c r="AF713" s="239"/>
      <c r="AG713" s="239"/>
      <c r="AH713" s="239"/>
      <c r="AI713" s="239"/>
      <c r="AJ713" s="240"/>
      <c r="AK713" s="240"/>
      <c r="AL713" s="240"/>
      <c r="AM713" s="240"/>
      <c r="AN713" s="240"/>
      <c r="AO713" s="240"/>
      <c r="AP713" s="240"/>
      <c r="AQ713" s="240"/>
      <c r="AR713" s="240"/>
      <c r="AS713" s="240"/>
      <c r="AT713" s="240"/>
      <c r="AU713" s="240"/>
      <c r="AV713" s="239"/>
      <c r="AW713" s="239"/>
      <c r="AX713" s="239"/>
      <c r="AY713" s="239"/>
      <c r="AZ713" s="239"/>
      <c r="BA713" s="241"/>
      <c r="BB713" s="242"/>
      <c r="BC713" s="243"/>
      <c r="BD713" s="243"/>
      <c r="BE713" s="243"/>
      <c r="BF713" s="243"/>
      <c r="BG713" s="244"/>
      <c r="BH713" s="305"/>
      <c r="BI713" s="243"/>
      <c r="BJ713" s="245"/>
      <c r="BK713" s="243"/>
      <c r="BL713" s="247"/>
      <c r="BM713" s="248"/>
      <c r="BN713" s="267"/>
      <c r="BO713" s="249"/>
      <c r="BP713" s="243"/>
      <c r="BQ713" s="245"/>
      <c r="BR713" s="245"/>
      <c r="BS713" s="245"/>
      <c r="BT713" s="243"/>
      <c r="BU713" s="250"/>
      <c r="BV713" s="251"/>
      <c r="BW713" s="252"/>
      <c r="BX713" s="253"/>
      <c r="BY713" s="252"/>
      <c r="BZ713" s="251"/>
      <c r="CA713" s="252"/>
      <c r="CB713" s="245"/>
      <c r="CC713" s="244"/>
      <c r="CD713" s="244"/>
      <c r="CE713" s="240"/>
      <c r="CF713" s="240"/>
      <c r="CG713" s="240"/>
      <c r="CH713" s="240"/>
      <c r="CI713" s="240"/>
      <c r="CJ713" s="240"/>
      <c r="CK713" s="240"/>
      <c r="CL713" s="240"/>
      <c r="CM713" s="240"/>
      <c r="CN713" s="240"/>
      <c r="CO713" s="240"/>
      <c r="CP713" s="240"/>
      <c r="CQ713" s="240"/>
      <c r="CR713" s="240"/>
      <c r="CS713" s="240"/>
      <c r="CT713" s="240"/>
      <c r="CU713" s="240"/>
      <c r="CV713" s="240"/>
      <c r="CW713" s="240"/>
      <c r="CX713" s="240"/>
      <c r="CY713" s="240"/>
      <c r="CZ713" s="240"/>
      <c r="DA713" s="240"/>
      <c r="DB713" s="240"/>
      <c r="DC713" s="240"/>
      <c r="DD713" s="240"/>
      <c r="DE713" s="245"/>
      <c r="DF713" s="245"/>
      <c r="DG713" s="239"/>
      <c r="DH713" s="239"/>
      <c r="DI713" s="239"/>
      <c r="DJ713" s="240"/>
    </row>
    <row r="714" spans="1:114">
      <c r="A714" s="312"/>
      <c r="I714" s="325"/>
      <c r="J714" s="325"/>
      <c r="K714" s="325"/>
      <c r="L714" s="325"/>
      <c r="M714" s="325"/>
      <c r="N714" s="325"/>
      <c r="O714" s="325"/>
      <c r="P714" s="325"/>
      <c r="Q714" s="325"/>
      <c r="R714" s="325"/>
      <c r="S714" s="325"/>
      <c r="T714" s="325"/>
      <c r="U714" s="238"/>
      <c r="V714" s="239"/>
      <c r="W714" s="239"/>
      <c r="X714" s="239"/>
      <c r="Y714" s="239"/>
      <c r="Z714" s="239"/>
      <c r="AA714" s="239"/>
      <c r="AB714" s="239"/>
      <c r="AC714" s="239"/>
      <c r="AD714" s="239"/>
      <c r="AE714" s="239"/>
      <c r="AF714" s="239"/>
      <c r="AG714" s="239"/>
      <c r="AH714" s="239"/>
      <c r="AI714" s="239"/>
      <c r="AJ714" s="240"/>
      <c r="AK714" s="240"/>
      <c r="AL714" s="240"/>
      <c r="AM714" s="240"/>
      <c r="AN714" s="240"/>
      <c r="AO714" s="240"/>
      <c r="AP714" s="240"/>
      <c r="AQ714" s="240"/>
      <c r="AR714" s="240"/>
      <c r="AS714" s="240"/>
      <c r="AT714" s="240"/>
      <c r="AU714" s="240"/>
      <c r="AV714" s="239"/>
      <c r="AW714" s="239"/>
      <c r="AX714" s="239"/>
      <c r="AY714" s="239"/>
      <c r="AZ714" s="239"/>
      <c r="BA714" s="241"/>
      <c r="BB714" s="242"/>
      <c r="BC714" s="243"/>
      <c r="BD714" s="243"/>
      <c r="BE714" s="243"/>
      <c r="BF714" s="243"/>
      <c r="BG714" s="244"/>
      <c r="BH714" s="305"/>
      <c r="BI714" s="243"/>
      <c r="BJ714" s="245"/>
      <c r="BK714" s="243"/>
      <c r="BL714" s="247"/>
      <c r="BM714" s="248"/>
      <c r="BN714" s="267"/>
      <c r="BO714" s="249"/>
      <c r="BP714" s="243"/>
      <c r="BQ714" s="245"/>
      <c r="BR714" s="245"/>
      <c r="BS714" s="245"/>
      <c r="BT714" s="243"/>
      <c r="BU714" s="250"/>
      <c r="BV714" s="251"/>
      <c r="BW714" s="252"/>
      <c r="BX714" s="253"/>
      <c r="BY714" s="252"/>
      <c r="BZ714" s="251"/>
      <c r="CA714" s="252"/>
      <c r="CB714" s="245"/>
      <c r="CC714" s="244"/>
      <c r="CD714" s="244"/>
      <c r="CE714" s="240"/>
      <c r="CF714" s="240"/>
      <c r="CG714" s="240"/>
      <c r="CH714" s="240"/>
      <c r="CI714" s="240"/>
      <c r="CJ714" s="240"/>
      <c r="CK714" s="240"/>
      <c r="CL714" s="240"/>
      <c r="CM714" s="240"/>
      <c r="CN714" s="240"/>
      <c r="CO714" s="240"/>
      <c r="CP714" s="240"/>
      <c r="CQ714" s="240"/>
      <c r="CR714" s="240"/>
      <c r="CS714" s="240"/>
      <c r="CT714" s="240"/>
      <c r="CU714" s="240"/>
      <c r="CV714" s="240"/>
      <c r="CW714" s="240"/>
      <c r="CX714" s="240"/>
      <c r="CY714" s="240"/>
      <c r="CZ714" s="240"/>
      <c r="DA714" s="240"/>
      <c r="DB714" s="240"/>
      <c r="DC714" s="240"/>
      <c r="DD714" s="240"/>
      <c r="DE714" s="245"/>
      <c r="DF714" s="245"/>
      <c r="DG714" s="239"/>
      <c r="DH714" s="239"/>
      <c r="DI714" s="239"/>
      <c r="DJ714" s="240"/>
    </row>
    <row r="715" spans="1:114">
      <c r="A715" s="312"/>
      <c r="I715" s="325"/>
      <c r="J715" s="325"/>
      <c r="K715" s="325"/>
      <c r="L715" s="325"/>
      <c r="M715" s="325"/>
      <c r="N715" s="325"/>
      <c r="O715" s="325"/>
      <c r="P715" s="325"/>
      <c r="Q715" s="325"/>
      <c r="R715" s="325"/>
      <c r="S715" s="325"/>
      <c r="T715" s="325"/>
      <c r="U715" s="238"/>
      <c r="V715" s="239"/>
      <c r="W715" s="239"/>
      <c r="X715" s="239"/>
      <c r="Y715" s="239"/>
      <c r="Z715" s="239"/>
      <c r="AA715" s="239"/>
      <c r="AB715" s="239"/>
      <c r="AC715" s="239"/>
      <c r="AD715" s="239"/>
      <c r="AE715" s="239"/>
      <c r="AF715" s="239"/>
      <c r="AG715" s="239"/>
      <c r="AH715" s="239"/>
      <c r="AI715" s="239"/>
      <c r="AJ715" s="240"/>
      <c r="AK715" s="240"/>
      <c r="AL715" s="240"/>
      <c r="AM715" s="240"/>
      <c r="AN715" s="240"/>
      <c r="AO715" s="240"/>
      <c r="AP715" s="240"/>
      <c r="AQ715" s="240"/>
      <c r="AR715" s="240"/>
      <c r="AS715" s="240"/>
      <c r="AT715" s="240"/>
      <c r="AU715" s="240"/>
      <c r="AV715" s="239"/>
      <c r="AW715" s="239"/>
      <c r="AX715" s="239"/>
      <c r="AY715" s="239"/>
      <c r="AZ715" s="239"/>
      <c r="BA715" s="241"/>
      <c r="BB715" s="242"/>
      <c r="BC715" s="243"/>
      <c r="BD715" s="243"/>
      <c r="BE715" s="243"/>
      <c r="BF715" s="243"/>
      <c r="BG715" s="244"/>
      <c r="BH715" s="305"/>
      <c r="BI715" s="243"/>
      <c r="BJ715" s="245"/>
      <c r="BK715" s="243"/>
      <c r="BL715" s="247"/>
      <c r="BM715" s="248"/>
      <c r="BN715" s="267"/>
      <c r="BO715" s="249"/>
      <c r="BP715" s="243"/>
      <c r="BQ715" s="245"/>
      <c r="BR715" s="245"/>
      <c r="BS715" s="245"/>
      <c r="BT715" s="243"/>
      <c r="BU715" s="250"/>
      <c r="BV715" s="251"/>
      <c r="BW715" s="252"/>
      <c r="BX715" s="253"/>
      <c r="BY715" s="252"/>
      <c r="BZ715" s="251"/>
      <c r="CA715" s="252"/>
      <c r="CB715" s="245"/>
      <c r="CC715" s="244"/>
      <c r="CD715" s="244"/>
      <c r="CE715" s="240"/>
      <c r="CF715" s="240"/>
      <c r="CG715" s="240"/>
      <c r="CH715" s="240"/>
      <c r="CI715" s="240"/>
      <c r="CJ715" s="240"/>
      <c r="CK715" s="240"/>
      <c r="CL715" s="240"/>
      <c r="CM715" s="240"/>
      <c r="CN715" s="240"/>
      <c r="CO715" s="240"/>
      <c r="CP715" s="240"/>
      <c r="CQ715" s="240"/>
      <c r="CR715" s="240"/>
      <c r="CS715" s="240"/>
      <c r="CT715" s="240"/>
      <c r="CU715" s="240"/>
      <c r="CV715" s="240"/>
      <c r="CW715" s="240"/>
      <c r="CX715" s="240"/>
      <c r="CY715" s="240"/>
      <c r="CZ715" s="240"/>
      <c r="DA715" s="240"/>
      <c r="DB715" s="240"/>
      <c r="DC715" s="240"/>
      <c r="DD715" s="240"/>
      <c r="DE715" s="245"/>
      <c r="DF715" s="245"/>
      <c r="DG715" s="239"/>
      <c r="DH715" s="239"/>
      <c r="DI715" s="239"/>
      <c r="DJ715" s="240"/>
    </row>
    <row r="716" spans="1:114">
      <c r="A716" s="312"/>
      <c r="I716" s="325"/>
      <c r="J716" s="325"/>
      <c r="K716" s="325"/>
      <c r="L716" s="325"/>
      <c r="M716" s="325"/>
      <c r="N716" s="325"/>
      <c r="O716" s="325"/>
      <c r="P716" s="325"/>
      <c r="Q716" s="325"/>
      <c r="R716" s="325"/>
      <c r="S716" s="325"/>
      <c r="T716" s="325"/>
      <c r="U716" s="238"/>
      <c r="V716" s="239"/>
      <c r="W716" s="239"/>
      <c r="X716" s="239"/>
      <c r="Y716" s="239"/>
      <c r="Z716" s="239"/>
      <c r="AA716" s="239"/>
      <c r="AB716" s="239"/>
      <c r="AC716" s="239"/>
      <c r="AD716" s="239"/>
      <c r="AE716" s="239"/>
      <c r="AF716" s="239"/>
      <c r="AG716" s="239"/>
      <c r="AH716" s="239"/>
      <c r="AI716" s="239"/>
      <c r="AJ716" s="240"/>
      <c r="AK716" s="240"/>
      <c r="AL716" s="240"/>
      <c r="AM716" s="240"/>
      <c r="AN716" s="240"/>
      <c r="AO716" s="240"/>
      <c r="AP716" s="240"/>
      <c r="AQ716" s="240"/>
      <c r="AR716" s="240"/>
      <c r="AS716" s="240"/>
      <c r="AT716" s="240"/>
      <c r="AU716" s="240"/>
      <c r="AV716" s="239"/>
      <c r="AW716" s="239"/>
      <c r="AX716" s="239"/>
      <c r="AY716" s="239"/>
      <c r="AZ716" s="239"/>
      <c r="BA716" s="241"/>
      <c r="BB716" s="242"/>
      <c r="BC716" s="243"/>
      <c r="BD716" s="243"/>
      <c r="BE716" s="243"/>
      <c r="BF716" s="243"/>
      <c r="BG716" s="244"/>
      <c r="BH716" s="305"/>
      <c r="BI716" s="243"/>
      <c r="BJ716" s="245"/>
      <c r="BK716" s="243"/>
      <c r="BL716" s="247"/>
      <c r="BM716" s="248"/>
      <c r="BN716" s="267"/>
      <c r="BO716" s="249"/>
      <c r="BP716" s="243"/>
      <c r="BQ716" s="245"/>
      <c r="BR716" s="245"/>
      <c r="BS716" s="245"/>
      <c r="BT716" s="243"/>
      <c r="BU716" s="250"/>
      <c r="BV716" s="251"/>
      <c r="BW716" s="252"/>
      <c r="BX716" s="253"/>
      <c r="BY716" s="252"/>
      <c r="BZ716" s="251"/>
      <c r="CA716" s="252"/>
      <c r="CB716" s="245"/>
      <c r="CC716" s="244"/>
      <c r="CD716" s="244"/>
      <c r="CE716" s="240"/>
      <c r="CF716" s="240"/>
      <c r="CG716" s="240"/>
      <c r="CH716" s="240"/>
      <c r="CI716" s="240"/>
      <c r="CJ716" s="240"/>
      <c r="CK716" s="240"/>
      <c r="CL716" s="240"/>
      <c r="CM716" s="240"/>
      <c r="CN716" s="240"/>
      <c r="CO716" s="240"/>
      <c r="CP716" s="240"/>
      <c r="CQ716" s="240"/>
      <c r="CR716" s="240"/>
      <c r="CS716" s="240"/>
      <c r="CT716" s="240"/>
      <c r="CU716" s="240"/>
      <c r="CV716" s="240"/>
      <c r="CW716" s="240"/>
      <c r="CX716" s="240"/>
      <c r="CY716" s="240"/>
      <c r="CZ716" s="240"/>
      <c r="DA716" s="240"/>
      <c r="DB716" s="240"/>
      <c r="DC716" s="240"/>
      <c r="DD716" s="240"/>
      <c r="DE716" s="245"/>
      <c r="DF716" s="245"/>
      <c r="DG716" s="239"/>
      <c r="DH716" s="239"/>
      <c r="DI716" s="239"/>
      <c r="DJ716" s="240"/>
    </row>
    <row r="717" spans="1:114">
      <c r="A717" s="312"/>
      <c r="I717" s="325"/>
      <c r="J717" s="325"/>
      <c r="K717" s="325"/>
      <c r="L717" s="325"/>
      <c r="M717" s="325"/>
      <c r="N717" s="325"/>
      <c r="O717" s="325"/>
      <c r="P717" s="325"/>
      <c r="Q717" s="325"/>
      <c r="R717" s="325"/>
      <c r="S717" s="325"/>
      <c r="T717" s="325"/>
      <c r="U717" s="238"/>
      <c r="V717" s="239"/>
      <c r="W717" s="239"/>
      <c r="X717" s="239"/>
      <c r="Y717" s="239"/>
      <c r="Z717" s="239"/>
      <c r="AA717" s="239"/>
      <c r="AB717" s="239"/>
      <c r="AC717" s="239"/>
      <c r="AD717" s="239"/>
      <c r="AE717" s="239"/>
      <c r="AF717" s="239"/>
      <c r="AG717" s="239"/>
      <c r="AH717" s="239"/>
      <c r="AI717" s="239"/>
      <c r="AJ717" s="240"/>
      <c r="AK717" s="240"/>
      <c r="AL717" s="240"/>
      <c r="AM717" s="240"/>
      <c r="AN717" s="240"/>
      <c r="AO717" s="240"/>
      <c r="AP717" s="240"/>
      <c r="AQ717" s="240"/>
      <c r="AR717" s="240"/>
      <c r="AS717" s="240"/>
      <c r="AT717" s="240"/>
      <c r="AU717" s="240"/>
      <c r="AV717" s="239"/>
      <c r="AW717" s="239"/>
      <c r="AX717" s="239"/>
      <c r="AY717" s="239"/>
      <c r="AZ717" s="239"/>
      <c r="BA717" s="241"/>
      <c r="BB717" s="242"/>
      <c r="BC717" s="243"/>
      <c r="BD717" s="243"/>
      <c r="BE717" s="243"/>
      <c r="BF717" s="243"/>
      <c r="BG717" s="244"/>
      <c r="BH717" s="305"/>
      <c r="BI717" s="243"/>
      <c r="BJ717" s="245"/>
      <c r="BK717" s="243"/>
      <c r="BL717" s="247"/>
      <c r="BM717" s="248"/>
      <c r="BN717" s="267"/>
      <c r="BO717" s="249"/>
      <c r="BP717" s="243"/>
      <c r="BQ717" s="245"/>
      <c r="BR717" s="245"/>
      <c r="BS717" s="245"/>
      <c r="BT717" s="243"/>
      <c r="BU717" s="250"/>
      <c r="BV717" s="251"/>
      <c r="BW717" s="252"/>
      <c r="BX717" s="253"/>
      <c r="BY717" s="252"/>
      <c r="BZ717" s="251"/>
      <c r="CA717" s="252"/>
      <c r="CB717" s="245"/>
      <c r="CC717" s="244"/>
      <c r="CD717" s="244"/>
      <c r="CE717" s="240"/>
      <c r="CF717" s="240"/>
      <c r="CG717" s="240"/>
      <c r="CH717" s="240"/>
      <c r="CI717" s="240"/>
      <c r="CJ717" s="240"/>
      <c r="CK717" s="240"/>
      <c r="CL717" s="240"/>
      <c r="CM717" s="240"/>
      <c r="CN717" s="240"/>
      <c r="CO717" s="240"/>
      <c r="CP717" s="240"/>
      <c r="CQ717" s="240"/>
      <c r="CR717" s="240"/>
      <c r="CS717" s="240"/>
      <c r="CT717" s="240"/>
      <c r="CU717" s="240"/>
      <c r="CV717" s="240"/>
      <c r="CW717" s="240"/>
      <c r="CX717" s="240"/>
      <c r="CY717" s="240"/>
      <c r="CZ717" s="240"/>
      <c r="DA717" s="240"/>
      <c r="DB717" s="240"/>
      <c r="DC717" s="240"/>
      <c r="DD717" s="240"/>
      <c r="DE717" s="245"/>
      <c r="DF717" s="245"/>
      <c r="DG717" s="239"/>
      <c r="DH717" s="239"/>
      <c r="DI717" s="239"/>
      <c r="DJ717" s="240"/>
    </row>
    <row r="718" spans="1:114">
      <c r="A718" s="312"/>
      <c r="I718" s="325"/>
      <c r="J718" s="325"/>
      <c r="K718" s="325"/>
      <c r="L718" s="325"/>
      <c r="M718" s="325"/>
      <c r="N718" s="325"/>
      <c r="O718" s="325"/>
      <c r="P718" s="325"/>
      <c r="Q718" s="325"/>
      <c r="R718" s="325"/>
      <c r="S718" s="325"/>
      <c r="T718" s="325"/>
      <c r="U718" s="238"/>
      <c r="V718" s="239"/>
      <c r="W718" s="239"/>
      <c r="X718" s="239"/>
      <c r="Y718" s="239"/>
      <c r="Z718" s="239"/>
      <c r="AA718" s="239"/>
      <c r="AB718" s="239"/>
      <c r="AC718" s="239"/>
      <c r="AD718" s="239"/>
      <c r="AE718" s="239"/>
      <c r="AF718" s="239"/>
      <c r="AG718" s="239"/>
      <c r="AH718" s="239"/>
      <c r="AI718" s="239"/>
      <c r="AJ718" s="240"/>
      <c r="AK718" s="240"/>
      <c r="AL718" s="240"/>
      <c r="AM718" s="240"/>
      <c r="AN718" s="240"/>
      <c r="AO718" s="240"/>
      <c r="AP718" s="240"/>
      <c r="AQ718" s="240"/>
      <c r="AR718" s="240"/>
      <c r="AS718" s="240"/>
      <c r="AT718" s="240"/>
      <c r="AU718" s="240"/>
      <c r="AV718" s="239"/>
      <c r="AW718" s="239"/>
      <c r="AX718" s="239"/>
      <c r="AY718" s="239"/>
      <c r="AZ718" s="239"/>
      <c r="BA718" s="241"/>
      <c r="BB718" s="242"/>
      <c r="BC718" s="243"/>
      <c r="BD718" s="243"/>
      <c r="BE718" s="243"/>
      <c r="BF718" s="243"/>
      <c r="BG718" s="244"/>
      <c r="BH718" s="305"/>
      <c r="BI718" s="243"/>
      <c r="BJ718" s="245"/>
      <c r="BK718" s="243"/>
      <c r="BL718" s="247"/>
      <c r="BM718" s="248"/>
      <c r="BN718" s="267"/>
      <c r="BO718" s="249"/>
      <c r="BP718" s="243"/>
      <c r="BQ718" s="245"/>
      <c r="BR718" s="245"/>
      <c r="BS718" s="245"/>
      <c r="BT718" s="243"/>
      <c r="BU718" s="250"/>
      <c r="BV718" s="251"/>
      <c r="BW718" s="252"/>
      <c r="BX718" s="253"/>
      <c r="BY718" s="252"/>
      <c r="BZ718" s="251"/>
      <c r="CA718" s="252"/>
      <c r="CB718" s="245"/>
      <c r="CC718" s="244"/>
      <c r="CD718" s="244"/>
      <c r="CE718" s="240"/>
      <c r="CF718" s="240"/>
      <c r="CG718" s="240"/>
      <c r="CH718" s="240"/>
      <c r="CI718" s="240"/>
      <c r="CJ718" s="240"/>
      <c r="CK718" s="240"/>
      <c r="CL718" s="240"/>
      <c r="CM718" s="240"/>
      <c r="CN718" s="240"/>
      <c r="CO718" s="240"/>
      <c r="CP718" s="240"/>
      <c r="CQ718" s="240"/>
      <c r="CR718" s="240"/>
      <c r="CS718" s="240"/>
      <c r="CT718" s="240"/>
      <c r="CU718" s="240"/>
      <c r="CV718" s="240"/>
      <c r="CW718" s="240"/>
      <c r="CX718" s="240"/>
      <c r="CY718" s="240"/>
      <c r="CZ718" s="240"/>
      <c r="DA718" s="240"/>
      <c r="DB718" s="240"/>
      <c r="DC718" s="240"/>
      <c r="DD718" s="240"/>
      <c r="DE718" s="245"/>
      <c r="DF718" s="245"/>
      <c r="DG718" s="239"/>
      <c r="DH718" s="239"/>
      <c r="DI718" s="239"/>
      <c r="DJ718" s="240"/>
    </row>
    <row r="719" spans="1:114">
      <c r="A719" s="312"/>
      <c r="I719" s="326"/>
      <c r="J719" s="326"/>
      <c r="K719" s="326"/>
      <c r="L719" s="326"/>
      <c r="M719" s="326"/>
      <c r="N719" s="326"/>
      <c r="O719" s="326"/>
      <c r="P719" s="326"/>
      <c r="Q719" s="326"/>
      <c r="R719" s="326"/>
      <c r="S719" s="326"/>
      <c r="T719" s="326"/>
      <c r="U719" s="238"/>
      <c r="V719" s="239"/>
      <c r="W719" s="239"/>
      <c r="X719" s="239"/>
      <c r="Y719" s="239"/>
      <c r="Z719" s="239"/>
      <c r="AA719" s="239"/>
      <c r="AB719" s="239"/>
      <c r="AC719" s="239"/>
      <c r="AD719" s="239"/>
      <c r="AE719" s="239"/>
      <c r="AF719" s="239"/>
      <c r="AG719" s="239"/>
      <c r="AH719" s="239"/>
      <c r="AI719" s="239"/>
      <c r="AJ719" s="240"/>
      <c r="AK719" s="240"/>
      <c r="AL719" s="240"/>
      <c r="AM719" s="240"/>
      <c r="AN719" s="240"/>
      <c r="AO719" s="240"/>
      <c r="AP719" s="240"/>
      <c r="AQ719" s="240"/>
      <c r="AR719" s="240"/>
      <c r="AS719" s="240"/>
      <c r="AT719" s="240"/>
      <c r="AU719" s="240"/>
      <c r="AV719" s="239"/>
      <c r="AW719" s="239"/>
      <c r="AX719" s="239"/>
      <c r="AY719" s="239"/>
      <c r="AZ719" s="239"/>
      <c r="BA719" s="241"/>
      <c r="BB719" s="242"/>
      <c r="BC719" s="243"/>
      <c r="BD719" s="243"/>
      <c r="BE719" s="243"/>
      <c r="BF719" s="243"/>
      <c r="BG719" s="244"/>
      <c r="BH719" s="305"/>
      <c r="BI719" s="243"/>
      <c r="BJ719" s="245"/>
      <c r="BK719" s="243"/>
      <c r="BL719" s="247"/>
      <c r="BM719" s="248"/>
      <c r="BN719" s="267"/>
      <c r="BO719" s="249"/>
      <c r="BP719" s="243"/>
      <c r="BQ719" s="245"/>
      <c r="BR719" s="245"/>
      <c r="BS719" s="245"/>
      <c r="BT719" s="243"/>
      <c r="BU719" s="250"/>
      <c r="BV719" s="251"/>
      <c r="BW719" s="252"/>
      <c r="BX719" s="253"/>
      <c r="BY719" s="252"/>
      <c r="BZ719" s="251"/>
      <c r="CA719" s="252"/>
      <c r="CB719" s="245"/>
      <c r="CC719" s="244"/>
      <c r="CD719" s="244"/>
      <c r="CE719" s="240"/>
      <c r="CF719" s="240"/>
      <c r="CG719" s="240"/>
      <c r="CH719" s="240"/>
      <c r="CI719" s="240"/>
      <c r="CJ719" s="240"/>
      <c r="CK719" s="240"/>
      <c r="CL719" s="240"/>
      <c r="CM719" s="240"/>
      <c r="CN719" s="240"/>
      <c r="CO719" s="240"/>
      <c r="CP719" s="240"/>
      <c r="CQ719" s="240"/>
      <c r="CR719" s="240"/>
      <c r="CS719" s="240"/>
      <c r="CT719" s="240"/>
      <c r="CU719" s="240"/>
      <c r="CV719" s="240"/>
      <c r="CW719" s="240"/>
      <c r="CX719" s="240"/>
      <c r="CY719" s="240"/>
      <c r="CZ719" s="240"/>
      <c r="DA719" s="240"/>
      <c r="DB719" s="240"/>
      <c r="DC719" s="240"/>
      <c r="DD719" s="240"/>
      <c r="DE719" s="245"/>
      <c r="DF719" s="245"/>
      <c r="DG719" s="239"/>
      <c r="DH719" s="239"/>
      <c r="DI719" s="239"/>
      <c r="DJ719" s="240"/>
    </row>
    <row r="720" spans="1:114">
      <c r="A720" s="312"/>
      <c r="I720" s="325"/>
      <c r="J720" s="325"/>
      <c r="K720" s="325"/>
      <c r="L720" s="325"/>
      <c r="M720" s="325"/>
      <c r="N720" s="325"/>
      <c r="O720" s="325"/>
      <c r="P720" s="325"/>
      <c r="Q720" s="325"/>
      <c r="R720" s="325"/>
      <c r="S720" s="325"/>
      <c r="T720" s="325"/>
      <c r="U720" s="238"/>
      <c r="V720" s="239"/>
      <c r="W720" s="239"/>
      <c r="X720" s="239"/>
      <c r="Y720" s="239"/>
      <c r="Z720" s="239"/>
      <c r="AA720" s="239"/>
      <c r="AB720" s="239"/>
      <c r="AC720" s="239"/>
      <c r="AD720" s="239"/>
      <c r="AE720" s="239"/>
      <c r="AF720" s="239"/>
      <c r="AG720" s="239"/>
      <c r="AH720" s="239"/>
      <c r="AI720" s="239"/>
      <c r="AJ720" s="240"/>
      <c r="AK720" s="240"/>
      <c r="AL720" s="240"/>
      <c r="AM720" s="240"/>
      <c r="AN720" s="240"/>
      <c r="AO720" s="240"/>
      <c r="AP720" s="240"/>
      <c r="AQ720" s="240"/>
      <c r="AR720" s="240"/>
      <c r="AS720" s="240"/>
      <c r="AT720" s="240"/>
      <c r="AU720" s="240"/>
      <c r="AV720" s="239"/>
      <c r="AW720" s="239"/>
      <c r="AX720" s="239"/>
      <c r="AY720" s="239"/>
      <c r="AZ720" s="239"/>
      <c r="BA720" s="241"/>
      <c r="BB720" s="242"/>
      <c r="BC720" s="243"/>
      <c r="BD720" s="243"/>
      <c r="BE720" s="243"/>
      <c r="BF720" s="243"/>
      <c r="BG720" s="244"/>
      <c r="BH720" s="305"/>
      <c r="BI720" s="243"/>
      <c r="BJ720" s="245"/>
      <c r="BK720" s="243"/>
      <c r="BL720" s="247"/>
      <c r="BM720" s="248"/>
      <c r="BN720" s="267"/>
      <c r="BO720" s="249"/>
      <c r="BP720" s="243"/>
      <c r="BQ720" s="245"/>
      <c r="BR720" s="245"/>
      <c r="BS720" s="245"/>
      <c r="BT720" s="243"/>
      <c r="BU720" s="250"/>
      <c r="BV720" s="251"/>
      <c r="BW720" s="252"/>
      <c r="BX720" s="253"/>
      <c r="BY720" s="252"/>
      <c r="BZ720" s="251"/>
      <c r="CA720" s="252"/>
      <c r="CB720" s="245"/>
      <c r="CC720" s="244"/>
      <c r="CD720" s="244"/>
      <c r="CE720" s="240"/>
      <c r="CF720" s="240"/>
      <c r="CG720" s="240"/>
      <c r="CH720" s="240"/>
      <c r="CI720" s="240"/>
      <c r="CJ720" s="240"/>
      <c r="CK720" s="240"/>
      <c r="CL720" s="240"/>
      <c r="CM720" s="240"/>
      <c r="CN720" s="240"/>
      <c r="CO720" s="240"/>
      <c r="CP720" s="240"/>
      <c r="CQ720" s="240"/>
      <c r="CR720" s="240"/>
      <c r="CS720" s="240"/>
      <c r="CT720" s="240"/>
      <c r="CU720" s="240"/>
      <c r="CV720" s="240"/>
      <c r="CW720" s="240"/>
      <c r="CX720" s="240"/>
      <c r="CY720" s="240"/>
      <c r="CZ720" s="240"/>
      <c r="DA720" s="240"/>
      <c r="DB720" s="240"/>
      <c r="DC720" s="240"/>
      <c r="DD720" s="240"/>
      <c r="DE720" s="245"/>
      <c r="DF720" s="245"/>
      <c r="DG720" s="239"/>
      <c r="DH720" s="239"/>
      <c r="DI720" s="239"/>
      <c r="DJ720" s="240"/>
    </row>
    <row r="721" spans="1:114">
      <c r="A721" s="312"/>
      <c r="I721" s="325"/>
      <c r="J721" s="325"/>
      <c r="K721" s="325"/>
      <c r="L721" s="325"/>
      <c r="M721" s="325"/>
      <c r="N721" s="325"/>
      <c r="O721" s="325"/>
      <c r="P721" s="325"/>
      <c r="Q721" s="325"/>
      <c r="R721" s="325"/>
      <c r="S721" s="325"/>
      <c r="T721" s="325"/>
      <c r="U721" s="238"/>
      <c r="V721" s="239"/>
      <c r="W721" s="239"/>
      <c r="X721" s="239"/>
      <c r="Y721" s="239"/>
      <c r="Z721" s="239"/>
      <c r="AA721" s="239"/>
      <c r="AB721" s="239"/>
      <c r="AC721" s="239"/>
      <c r="AD721" s="239"/>
      <c r="AE721" s="239"/>
      <c r="AF721" s="239"/>
      <c r="AG721" s="239"/>
      <c r="AH721" s="239"/>
      <c r="AI721" s="239"/>
      <c r="AJ721" s="240"/>
      <c r="AK721" s="240"/>
      <c r="AL721" s="240"/>
      <c r="AM721" s="240"/>
      <c r="AN721" s="240"/>
      <c r="AO721" s="240"/>
      <c r="AP721" s="240"/>
      <c r="AQ721" s="240"/>
      <c r="AR721" s="240"/>
      <c r="AS721" s="240"/>
      <c r="AT721" s="240"/>
      <c r="AU721" s="240"/>
      <c r="AV721" s="239"/>
      <c r="AW721" s="239"/>
      <c r="AX721" s="239"/>
      <c r="AY721" s="239"/>
      <c r="AZ721" s="239"/>
      <c r="BA721" s="241"/>
      <c r="BB721" s="242"/>
      <c r="BC721" s="243"/>
      <c r="BD721" s="243"/>
      <c r="BE721" s="243"/>
      <c r="BF721" s="243"/>
      <c r="BG721" s="244"/>
      <c r="BH721" s="305"/>
      <c r="BI721" s="243"/>
      <c r="BJ721" s="245"/>
      <c r="BK721" s="243"/>
      <c r="BL721" s="247"/>
      <c r="BM721" s="248"/>
      <c r="BN721" s="267"/>
      <c r="BO721" s="249"/>
      <c r="BP721" s="243"/>
      <c r="BQ721" s="245"/>
      <c r="BR721" s="245"/>
      <c r="BS721" s="245"/>
      <c r="BT721" s="243"/>
      <c r="BU721" s="250"/>
      <c r="BV721" s="251"/>
      <c r="BW721" s="252"/>
      <c r="BX721" s="253"/>
      <c r="BY721" s="252"/>
      <c r="BZ721" s="251"/>
      <c r="CA721" s="252"/>
      <c r="CB721" s="245"/>
      <c r="CC721" s="244"/>
      <c r="CD721" s="244"/>
      <c r="CE721" s="240"/>
      <c r="CF721" s="240"/>
      <c r="CG721" s="240"/>
      <c r="CH721" s="240"/>
      <c r="CI721" s="240"/>
      <c r="CJ721" s="240"/>
      <c r="CK721" s="240"/>
      <c r="CL721" s="240"/>
      <c r="CM721" s="240"/>
      <c r="CN721" s="240"/>
      <c r="CO721" s="240"/>
      <c r="CP721" s="240"/>
      <c r="CQ721" s="240"/>
      <c r="CR721" s="240"/>
      <c r="CS721" s="240"/>
      <c r="CT721" s="240"/>
      <c r="CU721" s="240"/>
      <c r="CV721" s="240"/>
      <c r="CW721" s="240"/>
      <c r="CX721" s="240"/>
      <c r="CY721" s="240"/>
      <c r="CZ721" s="240"/>
      <c r="DA721" s="240"/>
      <c r="DB721" s="240"/>
      <c r="DC721" s="240"/>
      <c r="DD721" s="240"/>
      <c r="DE721" s="245"/>
      <c r="DF721" s="245"/>
      <c r="DG721" s="239"/>
      <c r="DH721" s="239"/>
      <c r="DI721" s="239"/>
      <c r="DJ721" s="240"/>
    </row>
    <row r="722" spans="1:114">
      <c r="A722" s="312"/>
      <c r="I722" s="326"/>
      <c r="J722" s="326"/>
      <c r="K722" s="326"/>
      <c r="L722" s="326"/>
      <c r="M722" s="326"/>
      <c r="N722" s="326"/>
      <c r="O722" s="326"/>
      <c r="P722" s="326"/>
      <c r="Q722" s="326"/>
      <c r="R722" s="326"/>
      <c r="S722" s="326"/>
      <c r="T722" s="326"/>
      <c r="U722" s="238"/>
      <c r="V722" s="239"/>
      <c r="W722" s="239"/>
      <c r="X722" s="239"/>
      <c r="Y722" s="239"/>
      <c r="Z722" s="239"/>
      <c r="AA722" s="239"/>
      <c r="AB722" s="239"/>
      <c r="AC722" s="239"/>
      <c r="AD722" s="239"/>
      <c r="AE722" s="239"/>
      <c r="AF722" s="239"/>
      <c r="AG722" s="239"/>
      <c r="AH722" s="239"/>
      <c r="AI722" s="239"/>
      <c r="AJ722" s="240"/>
      <c r="AK722" s="240"/>
      <c r="AL722" s="240"/>
      <c r="AM722" s="240"/>
      <c r="AN722" s="240"/>
      <c r="AO722" s="240"/>
      <c r="AP722" s="240"/>
      <c r="AQ722" s="240"/>
      <c r="AR722" s="240"/>
      <c r="AS722" s="240"/>
      <c r="AT722" s="240"/>
      <c r="AU722" s="240"/>
      <c r="AV722" s="239"/>
      <c r="AW722" s="239"/>
      <c r="AX722" s="239"/>
      <c r="AY722" s="239"/>
      <c r="AZ722" s="239"/>
      <c r="BA722" s="241"/>
      <c r="BB722" s="242"/>
      <c r="BC722" s="243"/>
      <c r="BD722" s="243"/>
      <c r="BE722" s="243"/>
      <c r="BF722" s="243"/>
      <c r="BG722" s="244"/>
      <c r="BH722" s="305"/>
      <c r="BI722" s="243"/>
      <c r="BJ722" s="245"/>
      <c r="BK722" s="243"/>
      <c r="BL722" s="247"/>
      <c r="BM722" s="248"/>
      <c r="BN722" s="267"/>
      <c r="BO722" s="249"/>
      <c r="BP722" s="243"/>
      <c r="BQ722" s="245"/>
      <c r="BR722" s="245"/>
      <c r="BS722" s="245"/>
      <c r="BT722" s="243"/>
      <c r="BU722" s="250"/>
      <c r="BV722" s="251"/>
      <c r="BW722" s="252"/>
      <c r="BX722" s="253"/>
      <c r="BY722" s="252"/>
      <c r="BZ722" s="251"/>
      <c r="CA722" s="252"/>
      <c r="CB722" s="245"/>
      <c r="CC722" s="244"/>
      <c r="CD722" s="244"/>
      <c r="CE722" s="240"/>
      <c r="CF722" s="240"/>
      <c r="CG722" s="240"/>
      <c r="CH722" s="240"/>
      <c r="CI722" s="240"/>
      <c r="CJ722" s="240"/>
      <c r="CK722" s="240"/>
      <c r="CL722" s="240"/>
      <c r="CM722" s="240"/>
      <c r="CN722" s="240"/>
      <c r="CO722" s="240"/>
      <c r="CP722" s="240"/>
      <c r="CQ722" s="240"/>
      <c r="CR722" s="240"/>
      <c r="CS722" s="240"/>
      <c r="CT722" s="240"/>
      <c r="CU722" s="240"/>
      <c r="CV722" s="240"/>
      <c r="CW722" s="240"/>
      <c r="CX722" s="240"/>
      <c r="CY722" s="240"/>
      <c r="CZ722" s="240"/>
      <c r="DA722" s="240"/>
      <c r="DB722" s="240"/>
      <c r="DC722" s="240"/>
      <c r="DD722" s="240"/>
      <c r="DE722" s="245"/>
      <c r="DF722" s="245"/>
      <c r="DG722" s="239"/>
      <c r="DH722" s="239"/>
      <c r="DI722" s="239"/>
      <c r="DJ722" s="240"/>
    </row>
    <row r="723" spans="1:114">
      <c r="A723" s="312"/>
      <c r="I723" s="326"/>
      <c r="J723" s="326"/>
      <c r="K723" s="326"/>
      <c r="L723" s="326"/>
      <c r="M723" s="326"/>
      <c r="N723" s="326"/>
      <c r="O723" s="326"/>
      <c r="P723" s="326"/>
      <c r="Q723" s="326"/>
      <c r="R723" s="326"/>
      <c r="S723" s="326"/>
      <c r="T723" s="326"/>
      <c r="U723" s="238"/>
      <c r="V723" s="239"/>
      <c r="W723" s="239"/>
      <c r="X723" s="239"/>
      <c r="Y723" s="239"/>
      <c r="Z723" s="239"/>
      <c r="AA723" s="239"/>
      <c r="AB723" s="239"/>
      <c r="AC723" s="239"/>
      <c r="AD723" s="239"/>
      <c r="AE723" s="239"/>
      <c r="AF723" s="239"/>
      <c r="AG723" s="239"/>
      <c r="AH723" s="239"/>
      <c r="AI723" s="239"/>
      <c r="AJ723" s="240"/>
      <c r="AK723" s="240"/>
      <c r="AL723" s="240"/>
      <c r="AM723" s="240"/>
      <c r="AN723" s="240"/>
      <c r="AO723" s="240"/>
      <c r="AP723" s="240"/>
      <c r="AQ723" s="240"/>
      <c r="AR723" s="240"/>
      <c r="AS723" s="240"/>
      <c r="AT723" s="240"/>
      <c r="AU723" s="240"/>
      <c r="AV723" s="239"/>
      <c r="AW723" s="239"/>
      <c r="AX723" s="239"/>
      <c r="AY723" s="239"/>
      <c r="AZ723" s="239"/>
      <c r="BA723" s="241"/>
      <c r="BB723" s="242"/>
      <c r="BC723" s="243"/>
      <c r="BD723" s="243"/>
      <c r="BE723" s="243"/>
      <c r="BF723" s="243"/>
      <c r="BG723" s="244"/>
      <c r="BH723" s="305"/>
      <c r="BI723" s="243"/>
      <c r="BJ723" s="245"/>
      <c r="BK723" s="243"/>
      <c r="BL723" s="247"/>
      <c r="BM723" s="248"/>
      <c r="BN723" s="267"/>
      <c r="BO723" s="249"/>
      <c r="BP723" s="243"/>
      <c r="BQ723" s="245"/>
      <c r="BR723" s="245"/>
      <c r="BS723" s="245"/>
      <c r="BT723" s="243"/>
      <c r="BU723" s="250"/>
      <c r="BV723" s="251"/>
      <c r="BW723" s="252"/>
      <c r="BX723" s="253"/>
      <c r="BY723" s="252"/>
      <c r="BZ723" s="251"/>
      <c r="CA723" s="252"/>
      <c r="CB723" s="245"/>
      <c r="CC723" s="244"/>
      <c r="CD723" s="244"/>
      <c r="CE723" s="240"/>
      <c r="CF723" s="240"/>
      <c r="CG723" s="240"/>
      <c r="CH723" s="240"/>
      <c r="CI723" s="240"/>
      <c r="CJ723" s="240"/>
      <c r="CK723" s="240"/>
      <c r="CL723" s="240"/>
      <c r="CM723" s="240"/>
      <c r="CN723" s="240"/>
      <c r="CO723" s="240"/>
      <c r="CP723" s="240"/>
      <c r="CQ723" s="240"/>
      <c r="CR723" s="240"/>
      <c r="CS723" s="240"/>
      <c r="CT723" s="240"/>
      <c r="CU723" s="240"/>
      <c r="CV723" s="240"/>
      <c r="CW723" s="240"/>
      <c r="CX723" s="240"/>
      <c r="CY723" s="240"/>
      <c r="CZ723" s="240"/>
      <c r="DA723" s="240"/>
      <c r="DB723" s="240"/>
      <c r="DC723" s="240"/>
      <c r="DD723" s="240"/>
      <c r="DE723" s="245"/>
      <c r="DF723" s="245"/>
      <c r="DG723" s="239"/>
      <c r="DH723" s="239"/>
      <c r="DI723" s="239"/>
      <c r="DJ723" s="240"/>
    </row>
    <row r="724" spans="1:114">
      <c r="A724" s="312"/>
      <c r="I724" s="326"/>
      <c r="J724" s="326"/>
      <c r="K724" s="326"/>
      <c r="L724" s="326"/>
      <c r="M724" s="326"/>
      <c r="N724" s="326"/>
      <c r="O724" s="326"/>
      <c r="P724" s="326"/>
      <c r="Q724" s="326"/>
      <c r="R724" s="326"/>
      <c r="S724" s="326"/>
      <c r="T724" s="326"/>
      <c r="U724" s="238"/>
      <c r="V724" s="239"/>
      <c r="W724" s="239"/>
      <c r="X724" s="239"/>
      <c r="Y724" s="239"/>
      <c r="Z724" s="239"/>
      <c r="AA724" s="239"/>
      <c r="AB724" s="239"/>
      <c r="AC724" s="239"/>
      <c r="AD724" s="239"/>
      <c r="AE724" s="239"/>
      <c r="AF724" s="239"/>
      <c r="AG724" s="239"/>
      <c r="AH724" s="239"/>
      <c r="AI724" s="239"/>
      <c r="AJ724" s="240"/>
      <c r="AK724" s="240"/>
      <c r="AL724" s="240"/>
      <c r="AM724" s="240"/>
      <c r="AN724" s="240"/>
      <c r="AO724" s="240"/>
      <c r="AP724" s="240"/>
      <c r="AQ724" s="240"/>
      <c r="AR724" s="240"/>
      <c r="AS724" s="240"/>
      <c r="AT724" s="240"/>
      <c r="AU724" s="240"/>
      <c r="AV724" s="239"/>
      <c r="AW724" s="239"/>
      <c r="AX724" s="239"/>
      <c r="AY724" s="239"/>
      <c r="AZ724" s="239"/>
      <c r="BA724" s="241"/>
      <c r="BB724" s="242"/>
      <c r="BC724" s="243"/>
      <c r="BD724" s="243"/>
      <c r="BE724" s="243"/>
      <c r="BF724" s="243"/>
      <c r="BG724" s="244"/>
      <c r="BH724" s="305"/>
      <c r="BI724" s="243"/>
      <c r="BJ724" s="245"/>
      <c r="BK724" s="243"/>
      <c r="BL724" s="247"/>
      <c r="BM724" s="248"/>
      <c r="BN724" s="267"/>
      <c r="BO724" s="249"/>
      <c r="BP724" s="243"/>
      <c r="BQ724" s="245"/>
      <c r="BR724" s="245"/>
      <c r="BS724" s="245"/>
      <c r="BT724" s="243"/>
      <c r="BU724" s="250"/>
      <c r="BV724" s="251"/>
      <c r="BW724" s="252"/>
      <c r="BX724" s="253"/>
      <c r="BY724" s="252"/>
      <c r="BZ724" s="251"/>
      <c r="CA724" s="252"/>
      <c r="CB724" s="245"/>
      <c r="CC724" s="244"/>
      <c r="CD724" s="244"/>
      <c r="CE724" s="240"/>
      <c r="CF724" s="240"/>
      <c r="CG724" s="240"/>
      <c r="CH724" s="240"/>
      <c r="CI724" s="240"/>
      <c r="CJ724" s="240"/>
      <c r="CK724" s="240"/>
      <c r="CL724" s="240"/>
      <c r="CM724" s="240"/>
      <c r="CN724" s="240"/>
      <c r="CO724" s="240"/>
      <c r="CP724" s="240"/>
      <c r="CQ724" s="240"/>
      <c r="CR724" s="240"/>
      <c r="CS724" s="240"/>
      <c r="CT724" s="240"/>
      <c r="CU724" s="240"/>
      <c r="CV724" s="240"/>
      <c r="CW724" s="240"/>
      <c r="CX724" s="240"/>
      <c r="CY724" s="240"/>
      <c r="CZ724" s="240"/>
      <c r="DA724" s="240"/>
      <c r="DB724" s="240"/>
      <c r="DC724" s="240"/>
      <c r="DD724" s="240"/>
      <c r="DE724" s="245"/>
      <c r="DF724" s="245"/>
      <c r="DG724" s="239"/>
      <c r="DH724" s="239"/>
      <c r="DI724" s="239"/>
      <c r="DJ724" s="240"/>
    </row>
    <row r="725" spans="1:114">
      <c r="A725" s="312"/>
      <c r="I725" s="325"/>
      <c r="J725" s="325"/>
      <c r="K725" s="325"/>
      <c r="L725" s="325"/>
      <c r="M725" s="325"/>
      <c r="N725" s="325"/>
      <c r="O725" s="325"/>
      <c r="P725" s="325"/>
      <c r="Q725" s="325"/>
      <c r="R725" s="325"/>
      <c r="S725" s="325"/>
      <c r="T725" s="325"/>
      <c r="U725" s="238"/>
      <c r="V725" s="239"/>
      <c r="W725" s="239"/>
      <c r="X725" s="239"/>
      <c r="Y725" s="239"/>
      <c r="Z725" s="239"/>
      <c r="AA725" s="239"/>
      <c r="AB725" s="239"/>
      <c r="AC725" s="239"/>
      <c r="AD725" s="239"/>
      <c r="AE725" s="239"/>
      <c r="AF725" s="239"/>
      <c r="AG725" s="239"/>
      <c r="AH725" s="239"/>
      <c r="AI725" s="239"/>
      <c r="AJ725" s="240"/>
      <c r="AK725" s="240"/>
      <c r="AL725" s="240"/>
      <c r="AM725" s="240"/>
      <c r="AN725" s="240"/>
      <c r="AO725" s="240"/>
      <c r="AP725" s="240"/>
      <c r="AQ725" s="240"/>
      <c r="AR725" s="240"/>
      <c r="AS725" s="240"/>
      <c r="AT725" s="240"/>
      <c r="AU725" s="240"/>
      <c r="AV725" s="239"/>
      <c r="AW725" s="239"/>
      <c r="AX725" s="239"/>
      <c r="AY725" s="239"/>
      <c r="AZ725" s="239"/>
      <c r="BA725" s="241"/>
      <c r="BB725" s="242"/>
      <c r="BC725" s="243"/>
      <c r="BD725" s="243"/>
      <c r="BE725" s="243"/>
      <c r="BF725" s="243"/>
      <c r="BG725" s="244"/>
      <c r="BH725" s="305"/>
      <c r="BI725" s="243"/>
      <c r="BJ725" s="245"/>
      <c r="BK725" s="243"/>
      <c r="BL725" s="247"/>
      <c r="BM725" s="248"/>
      <c r="BN725" s="267"/>
      <c r="BO725" s="249"/>
      <c r="BP725" s="243"/>
      <c r="BQ725" s="245"/>
      <c r="BR725" s="245"/>
      <c r="BS725" s="245"/>
      <c r="BT725" s="243"/>
      <c r="BU725" s="250"/>
      <c r="BV725" s="251"/>
      <c r="BW725" s="252"/>
      <c r="BX725" s="253"/>
      <c r="BY725" s="252"/>
      <c r="BZ725" s="251"/>
      <c r="CA725" s="252"/>
      <c r="CB725" s="245"/>
      <c r="CC725" s="244"/>
      <c r="CD725" s="244"/>
      <c r="CE725" s="240"/>
      <c r="CF725" s="240"/>
      <c r="CG725" s="240"/>
      <c r="CH725" s="240"/>
      <c r="CI725" s="240"/>
      <c r="CJ725" s="240"/>
      <c r="CK725" s="240"/>
      <c r="CL725" s="240"/>
      <c r="CM725" s="240"/>
      <c r="CN725" s="240"/>
      <c r="CO725" s="240"/>
      <c r="CP725" s="240"/>
      <c r="CQ725" s="240"/>
      <c r="CR725" s="240"/>
      <c r="CS725" s="240"/>
      <c r="CT725" s="240"/>
      <c r="CU725" s="240"/>
      <c r="CV725" s="240"/>
      <c r="CW725" s="240"/>
      <c r="CX725" s="240"/>
      <c r="CY725" s="240"/>
      <c r="CZ725" s="240"/>
      <c r="DA725" s="240"/>
      <c r="DB725" s="240"/>
      <c r="DC725" s="240"/>
      <c r="DD725" s="240"/>
      <c r="DE725" s="245"/>
      <c r="DF725" s="245"/>
      <c r="DG725" s="239"/>
      <c r="DH725" s="239"/>
      <c r="DI725" s="239"/>
      <c r="DJ725" s="240"/>
    </row>
    <row r="726" spans="1:114">
      <c r="A726" s="312"/>
      <c r="I726" s="325"/>
      <c r="J726" s="325"/>
      <c r="K726" s="325"/>
      <c r="L726" s="325"/>
      <c r="M726" s="325"/>
      <c r="N726" s="325"/>
      <c r="O726" s="325"/>
      <c r="P726" s="325"/>
      <c r="Q726" s="325"/>
      <c r="R726" s="325"/>
      <c r="S726" s="325"/>
      <c r="T726" s="325"/>
      <c r="U726" s="238"/>
      <c r="V726" s="239"/>
      <c r="W726" s="239"/>
      <c r="X726" s="239"/>
      <c r="Y726" s="239"/>
      <c r="Z726" s="239"/>
      <c r="AA726" s="239"/>
      <c r="AB726" s="239"/>
      <c r="AC726" s="239"/>
      <c r="AD726" s="239"/>
      <c r="AE726" s="239"/>
      <c r="AF726" s="239"/>
      <c r="AG726" s="239"/>
      <c r="AH726" s="239"/>
      <c r="AI726" s="239"/>
      <c r="AJ726" s="240"/>
      <c r="AK726" s="240"/>
      <c r="AL726" s="240"/>
      <c r="AM726" s="240"/>
      <c r="AN726" s="240"/>
      <c r="AO726" s="240"/>
      <c r="AP726" s="240"/>
      <c r="AQ726" s="240"/>
      <c r="AR726" s="240"/>
      <c r="AS726" s="240"/>
      <c r="AT726" s="240"/>
      <c r="AU726" s="240"/>
      <c r="AV726" s="239"/>
      <c r="AW726" s="239"/>
      <c r="AX726" s="239"/>
      <c r="AY726" s="239"/>
      <c r="AZ726" s="239"/>
      <c r="BA726" s="241"/>
      <c r="BB726" s="242"/>
      <c r="BC726" s="243"/>
      <c r="BD726" s="243"/>
      <c r="BE726" s="243"/>
      <c r="BF726" s="243"/>
      <c r="BG726" s="244"/>
      <c r="BH726" s="305"/>
      <c r="BI726" s="243"/>
      <c r="BJ726" s="245"/>
      <c r="BK726" s="243"/>
      <c r="BL726" s="247"/>
      <c r="BM726" s="248"/>
      <c r="BN726" s="267"/>
      <c r="BO726" s="249"/>
      <c r="BP726" s="243"/>
      <c r="BQ726" s="245"/>
      <c r="BR726" s="245"/>
      <c r="BS726" s="245"/>
      <c r="BT726" s="243"/>
      <c r="BU726" s="250"/>
      <c r="BV726" s="251"/>
      <c r="BW726" s="252"/>
      <c r="BX726" s="253"/>
      <c r="BY726" s="252"/>
      <c r="BZ726" s="251"/>
      <c r="CA726" s="252"/>
      <c r="CB726" s="245"/>
      <c r="CC726" s="244"/>
      <c r="CD726" s="244"/>
      <c r="CE726" s="240"/>
      <c r="CF726" s="240"/>
      <c r="CG726" s="240"/>
      <c r="CH726" s="240"/>
      <c r="CI726" s="240"/>
      <c r="CJ726" s="240"/>
      <c r="CK726" s="240"/>
      <c r="CL726" s="240"/>
      <c r="CM726" s="240"/>
      <c r="CN726" s="240"/>
      <c r="CO726" s="240"/>
      <c r="CP726" s="240"/>
      <c r="CQ726" s="240"/>
      <c r="CR726" s="240"/>
      <c r="CS726" s="240"/>
      <c r="CT726" s="240"/>
      <c r="CU726" s="240"/>
      <c r="CV726" s="240"/>
      <c r="CW726" s="240"/>
      <c r="CX726" s="240"/>
      <c r="CY726" s="240"/>
      <c r="CZ726" s="240"/>
      <c r="DA726" s="240"/>
      <c r="DB726" s="240"/>
      <c r="DC726" s="240"/>
      <c r="DD726" s="240"/>
      <c r="DE726" s="245"/>
      <c r="DF726" s="245"/>
      <c r="DG726" s="239"/>
      <c r="DH726" s="239"/>
      <c r="DI726" s="239"/>
      <c r="DJ726" s="240"/>
    </row>
    <row r="727" spans="1:114">
      <c r="A727" s="312"/>
      <c r="I727" s="325"/>
      <c r="J727" s="325"/>
      <c r="K727" s="325"/>
      <c r="L727" s="325"/>
      <c r="M727" s="325"/>
      <c r="N727" s="325"/>
      <c r="O727" s="325"/>
      <c r="P727" s="325"/>
      <c r="Q727" s="325"/>
      <c r="R727" s="325"/>
      <c r="S727" s="325"/>
      <c r="T727" s="325"/>
      <c r="U727" s="238"/>
      <c r="V727" s="239"/>
      <c r="W727" s="239"/>
      <c r="X727" s="239"/>
      <c r="Y727" s="239"/>
      <c r="Z727" s="239"/>
      <c r="AA727" s="239"/>
      <c r="AB727" s="239"/>
      <c r="AC727" s="239"/>
      <c r="AD727" s="239"/>
      <c r="AE727" s="239"/>
      <c r="AF727" s="239"/>
      <c r="AG727" s="239"/>
      <c r="AH727" s="239"/>
      <c r="AI727" s="239"/>
      <c r="AJ727" s="240"/>
      <c r="AK727" s="240"/>
      <c r="AL727" s="240"/>
      <c r="AM727" s="240"/>
      <c r="AN727" s="240"/>
      <c r="AO727" s="240"/>
      <c r="AP727" s="240"/>
      <c r="AQ727" s="240"/>
      <c r="AR727" s="240"/>
      <c r="AS727" s="240"/>
      <c r="AT727" s="240"/>
      <c r="AU727" s="240"/>
      <c r="AV727" s="239"/>
      <c r="AW727" s="239"/>
      <c r="AX727" s="239"/>
      <c r="AY727" s="239"/>
      <c r="AZ727" s="239"/>
      <c r="BA727" s="241"/>
      <c r="BB727" s="242"/>
      <c r="BC727" s="243"/>
      <c r="BD727" s="243"/>
      <c r="BE727" s="243"/>
      <c r="BF727" s="243"/>
      <c r="BG727" s="244"/>
      <c r="BH727" s="305"/>
      <c r="BI727" s="243"/>
      <c r="BJ727" s="245"/>
      <c r="BK727" s="243"/>
      <c r="BL727" s="247"/>
      <c r="BM727" s="248"/>
      <c r="BN727" s="267"/>
      <c r="BO727" s="249"/>
      <c r="BP727" s="243"/>
      <c r="BQ727" s="245"/>
      <c r="BR727" s="245"/>
      <c r="BS727" s="245"/>
      <c r="BT727" s="243"/>
      <c r="BU727" s="250"/>
      <c r="BV727" s="251"/>
      <c r="BW727" s="252"/>
      <c r="BX727" s="253"/>
      <c r="BY727" s="252"/>
      <c r="BZ727" s="251"/>
      <c r="CA727" s="252"/>
      <c r="CB727" s="245"/>
      <c r="CC727" s="244"/>
      <c r="CD727" s="244"/>
      <c r="CE727" s="240"/>
      <c r="CF727" s="240"/>
      <c r="CG727" s="240"/>
      <c r="CH727" s="240"/>
      <c r="CI727" s="240"/>
      <c r="CJ727" s="240"/>
      <c r="CK727" s="240"/>
      <c r="CL727" s="240"/>
      <c r="CM727" s="240"/>
      <c r="CN727" s="240"/>
      <c r="CO727" s="240"/>
      <c r="CP727" s="240"/>
      <c r="CQ727" s="240"/>
      <c r="CR727" s="240"/>
      <c r="CS727" s="240"/>
      <c r="CT727" s="240"/>
      <c r="CU727" s="240"/>
      <c r="CV727" s="240"/>
      <c r="CW727" s="240"/>
      <c r="CX727" s="240"/>
      <c r="CY727" s="240"/>
      <c r="CZ727" s="240"/>
      <c r="DA727" s="240"/>
      <c r="DB727" s="240"/>
      <c r="DC727" s="240"/>
      <c r="DD727" s="240"/>
      <c r="DE727" s="245"/>
      <c r="DF727" s="245"/>
      <c r="DG727" s="239"/>
      <c r="DH727" s="239"/>
      <c r="DI727" s="239"/>
      <c r="DJ727" s="240"/>
    </row>
    <row r="728" spans="1:114">
      <c r="A728" s="312"/>
      <c r="I728" s="325"/>
      <c r="J728" s="325"/>
      <c r="K728" s="325"/>
      <c r="L728" s="325"/>
      <c r="M728" s="325"/>
      <c r="N728" s="325"/>
      <c r="O728" s="325"/>
      <c r="P728" s="325"/>
      <c r="Q728" s="325"/>
      <c r="R728" s="325"/>
      <c r="S728" s="325"/>
      <c r="T728" s="325"/>
      <c r="U728" s="238"/>
      <c r="V728" s="239"/>
      <c r="W728" s="239"/>
      <c r="X728" s="239"/>
      <c r="Y728" s="239"/>
      <c r="Z728" s="239"/>
      <c r="AA728" s="239"/>
      <c r="AB728" s="239"/>
      <c r="AC728" s="239"/>
      <c r="AD728" s="239"/>
      <c r="AE728" s="239"/>
      <c r="AF728" s="239"/>
      <c r="AG728" s="239"/>
      <c r="AH728" s="239"/>
      <c r="AI728" s="239"/>
      <c r="AJ728" s="240"/>
      <c r="AK728" s="240"/>
      <c r="AL728" s="240"/>
      <c r="AM728" s="240"/>
      <c r="AN728" s="240"/>
      <c r="AO728" s="240"/>
      <c r="AP728" s="240"/>
      <c r="AQ728" s="240"/>
      <c r="AR728" s="240"/>
      <c r="AS728" s="240"/>
      <c r="AT728" s="240"/>
      <c r="AU728" s="240"/>
      <c r="AV728" s="239"/>
      <c r="AW728" s="239"/>
      <c r="AX728" s="239"/>
      <c r="AY728" s="239"/>
      <c r="AZ728" s="239"/>
      <c r="BA728" s="241"/>
      <c r="BB728" s="242"/>
      <c r="BC728" s="243"/>
      <c r="BD728" s="243"/>
      <c r="BE728" s="243"/>
      <c r="BF728" s="243"/>
      <c r="BG728" s="244"/>
      <c r="BH728" s="305"/>
      <c r="BI728" s="243"/>
      <c r="BJ728" s="245"/>
      <c r="BK728" s="243"/>
      <c r="BL728" s="247"/>
      <c r="BM728" s="248"/>
      <c r="BN728" s="267"/>
      <c r="BO728" s="249"/>
      <c r="BP728" s="243"/>
      <c r="BQ728" s="245"/>
      <c r="BR728" s="245"/>
      <c r="BS728" s="245"/>
      <c r="BT728" s="243"/>
      <c r="BU728" s="250"/>
      <c r="BV728" s="251"/>
      <c r="BW728" s="252"/>
      <c r="BX728" s="253"/>
      <c r="BY728" s="252"/>
      <c r="BZ728" s="251"/>
      <c r="CA728" s="252"/>
      <c r="CB728" s="245"/>
      <c r="CC728" s="244"/>
      <c r="CD728" s="244"/>
      <c r="CE728" s="240"/>
      <c r="CF728" s="240"/>
      <c r="CG728" s="240"/>
      <c r="CH728" s="240"/>
      <c r="CI728" s="240"/>
      <c r="CJ728" s="240"/>
      <c r="CK728" s="240"/>
      <c r="CL728" s="240"/>
      <c r="CM728" s="240"/>
      <c r="CN728" s="240"/>
      <c r="CO728" s="240"/>
      <c r="CP728" s="240"/>
      <c r="CQ728" s="240"/>
      <c r="CR728" s="240"/>
      <c r="CS728" s="240"/>
      <c r="CT728" s="240"/>
      <c r="CU728" s="240"/>
      <c r="CV728" s="240"/>
      <c r="CW728" s="240"/>
      <c r="CX728" s="240"/>
      <c r="CY728" s="240"/>
      <c r="CZ728" s="240"/>
      <c r="DA728" s="240"/>
      <c r="DB728" s="240"/>
      <c r="DC728" s="240"/>
      <c r="DD728" s="240"/>
      <c r="DE728" s="245"/>
      <c r="DF728" s="245"/>
      <c r="DG728" s="239"/>
      <c r="DH728" s="239"/>
      <c r="DI728" s="239"/>
      <c r="DJ728" s="240"/>
    </row>
    <row r="729" spans="1:114">
      <c r="A729" s="312"/>
      <c r="I729" s="325"/>
      <c r="J729" s="325"/>
      <c r="K729" s="325"/>
      <c r="L729" s="325"/>
      <c r="M729" s="325"/>
      <c r="N729" s="325"/>
      <c r="O729" s="325"/>
      <c r="P729" s="325"/>
      <c r="Q729" s="325"/>
      <c r="R729" s="325"/>
      <c r="S729" s="325"/>
      <c r="T729" s="325"/>
      <c r="U729" s="238"/>
      <c r="V729" s="239"/>
      <c r="W729" s="239"/>
      <c r="X729" s="239"/>
      <c r="Y729" s="239"/>
      <c r="Z729" s="239"/>
      <c r="AA729" s="239"/>
      <c r="AB729" s="239"/>
      <c r="AC729" s="239"/>
      <c r="AD729" s="239"/>
      <c r="AE729" s="239"/>
      <c r="AF729" s="239"/>
      <c r="AG729" s="239"/>
      <c r="AH729" s="239"/>
      <c r="AI729" s="239"/>
      <c r="AJ729" s="240"/>
      <c r="AK729" s="240"/>
      <c r="AL729" s="240"/>
      <c r="AM729" s="240"/>
      <c r="AN729" s="240"/>
      <c r="AO729" s="240"/>
      <c r="AP729" s="240"/>
      <c r="AQ729" s="240"/>
      <c r="AR729" s="240"/>
      <c r="AS729" s="240"/>
      <c r="AT729" s="240"/>
      <c r="AU729" s="240"/>
      <c r="AV729" s="239"/>
      <c r="AW729" s="239"/>
      <c r="AX729" s="239"/>
      <c r="AY729" s="239"/>
      <c r="AZ729" s="239"/>
      <c r="BA729" s="241"/>
      <c r="BB729" s="242"/>
      <c r="BC729" s="243"/>
      <c r="BD729" s="243"/>
      <c r="BE729" s="243"/>
      <c r="BF729" s="243"/>
      <c r="BG729" s="244"/>
      <c r="BH729" s="305"/>
      <c r="BI729" s="243"/>
      <c r="BJ729" s="245"/>
      <c r="BK729" s="243"/>
      <c r="BL729" s="247"/>
      <c r="BM729" s="248"/>
      <c r="BN729" s="267"/>
      <c r="BO729" s="249"/>
      <c r="BP729" s="243"/>
      <c r="BQ729" s="245"/>
      <c r="BR729" s="245"/>
      <c r="BS729" s="245"/>
      <c r="BT729" s="243"/>
      <c r="BU729" s="250"/>
      <c r="BV729" s="251"/>
      <c r="BW729" s="252"/>
      <c r="BX729" s="253"/>
      <c r="BY729" s="252"/>
      <c r="BZ729" s="251"/>
      <c r="CA729" s="252"/>
      <c r="CB729" s="245"/>
      <c r="CC729" s="244"/>
      <c r="CD729" s="244"/>
      <c r="CE729" s="240"/>
      <c r="CF729" s="240"/>
      <c r="CG729" s="240"/>
      <c r="CH729" s="240"/>
      <c r="CI729" s="240"/>
      <c r="CJ729" s="240"/>
      <c r="CK729" s="240"/>
      <c r="CL729" s="240"/>
      <c r="CM729" s="240"/>
      <c r="CN729" s="240"/>
      <c r="CO729" s="240"/>
      <c r="CP729" s="240"/>
      <c r="CQ729" s="240"/>
      <c r="CR729" s="240"/>
      <c r="CS729" s="240"/>
      <c r="CT729" s="240"/>
      <c r="CU729" s="240"/>
      <c r="CV729" s="240"/>
      <c r="CW729" s="240"/>
      <c r="CX729" s="240"/>
      <c r="CY729" s="240"/>
      <c r="CZ729" s="240"/>
      <c r="DA729" s="240"/>
      <c r="DB729" s="240"/>
      <c r="DC729" s="240"/>
      <c r="DD729" s="240"/>
      <c r="DE729" s="245"/>
      <c r="DF729" s="245"/>
      <c r="DG729" s="239"/>
      <c r="DH729" s="239"/>
      <c r="DI729" s="239"/>
      <c r="DJ729" s="240"/>
    </row>
    <row r="730" spans="1:114">
      <c r="A730" s="312"/>
      <c r="I730" s="325"/>
      <c r="J730" s="325"/>
      <c r="K730" s="325"/>
      <c r="L730" s="325"/>
      <c r="M730" s="325"/>
      <c r="N730" s="325"/>
      <c r="O730" s="325"/>
      <c r="P730" s="325"/>
      <c r="Q730" s="325"/>
      <c r="R730" s="325"/>
      <c r="S730" s="325"/>
      <c r="T730" s="325"/>
      <c r="U730" s="238"/>
      <c r="V730" s="239"/>
      <c r="W730" s="239"/>
      <c r="X730" s="239"/>
      <c r="Y730" s="239"/>
      <c r="Z730" s="239"/>
      <c r="AA730" s="239"/>
      <c r="AB730" s="239"/>
      <c r="AC730" s="239"/>
      <c r="AD730" s="239"/>
      <c r="AE730" s="239"/>
      <c r="AF730" s="239"/>
      <c r="AG730" s="239"/>
      <c r="AH730" s="239"/>
      <c r="AI730" s="239"/>
      <c r="AJ730" s="240"/>
      <c r="AK730" s="240"/>
      <c r="AL730" s="240"/>
      <c r="AM730" s="240"/>
      <c r="AN730" s="240"/>
      <c r="AO730" s="240"/>
      <c r="AP730" s="240"/>
      <c r="AQ730" s="240"/>
      <c r="AR730" s="240"/>
      <c r="AS730" s="240"/>
      <c r="AT730" s="240"/>
      <c r="AU730" s="240"/>
      <c r="AV730" s="239"/>
      <c r="AW730" s="239"/>
      <c r="AX730" s="239"/>
      <c r="AY730" s="239"/>
      <c r="AZ730" s="239"/>
      <c r="BA730" s="241"/>
      <c r="BB730" s="242"/>
      <c r="BC730" s="243"/>
      <c r="BD730" s="243"/>
      <c r="BE730" s="243"/>
      <c r="BF730" s="243"/>
      <c r="BG730" s="244"/>
      <c r="BH730" s="305"/>
      <c r="BI730" s="243"/>
      <c r="BJ730" s="245"/>
      <c r="BK730" s="243"/>
      <c r="BL730" s="247"/>
      <c r="BM730" s="248"/>
      <c r="BN730" s="267"/>
      <c r="BO730" s="249"/>
      <c r="BP730" s="243"/>
      <c r="BQ730" s="245"/>
      <c r="BR730" s="245"/>
      <c r="BS730" s="245"/>
      <c r="BT730" s="243"/>
      <c r="BU730" s="250"/>
      <c r="BV730" s="251"/>
      <c r="BW730" s="252"/>
      <c r="BX730" s="253"/>
      <c r="BY730" s="252"/>
      <c r="BZ730" s="251"/>
      <c r="CA730" s="252"/>
      <c r="CB730" s="245"/>
      <c r="CC730" s="244"/>
      <c r="CD730" s="244"/>
      <c r="CE730" s="240"/>
      <c r="CF730" s="240"/>
      <c r="CG730" s="240"/>
      <c r="CH730" s="240"/>
      <c r="CI730" s="240"/>
      <c r="CJ730" s="240"/>
      <c r="CK730" s="240"/>
      <c r="CL730" s="240"/>
      <c r="CM730" s="240"/>
      <c r="CN730" s="240"/>
      <c r="CO730" s="240"/>
      <c r="CP730" s="240"/>
      <c r="CQ730" s="240"/>
      <c r="CR730" s="240"/>
      <c r="CS730" s="240"/>
      <c r="CT730" s="240"/>
      <c r="CU730" s="240"/>
      <c r="CV730" s="240"/>
      <c r="CW730" s="240"/>
      <c r="CX730" s="240"/>
      <c r="CY730" s="240"/>
      <c r="CZ730" s="240"/>
      <c r="DA730" s="240"/>
      <c r="DB730" s="240"/>
      <c r="DC730" s="240"/>
      <c r="DD730" s="240"/>
      <c r="DE730" s="245"/>
      <c r="DF730" s="245"/>
      <c r="DG730" s="239"/>
      <c r="DH730" s="239"/>
      <c r="DI730" s="239"/>
      <c r="DJ730" s="240"/>
    </row>
    <row r="731" spans="1:114">
      <c r="A731" s="312"/>
      <c r="I731" s="325"/>
      <c r="J731" s="325"/>
      <c r="K731" s="325"/>
      <c r="L731" s="325"/>
      <c r="M731" s="325"/>
      <c r="N731" s="325"/>
      <c r="O731" s="325"/>
      <c r="P731" s="325"/>
      <c r="Q731" s="325"/>
      <c r="R731" s="325"/>
      <c r="S731" s="325"/>
      <c r="T731" s="325"/>
      <c r="U731" s="238"/>
      <c r="V731" s="239"/>
      <c r="W731" s="239"/>
      <c r="X731" s="239"/>
      <c r="Y731" s="239"/>
      <c r="Z731" s="239"/>
      <c r="AA731" s="239"/>
      <c r="AB731" s="239"/>
      <c r="AC731" s="239"/>
      <c r="AD731" s="239"/>
      <c r="AE731" s="239"/>
      <c r="AF731" s="239"/>
      <c r="AG731" s="239"/>
      <c r="AH731" s="239"/>
      <c r="AI731" s="239"/>
      <c r="AJ731" s="240"/>
      <c r="AK731" s="240"/>
      <c r="AL731" s="240"/>
      <c r="AM731" s="240"/>
      <c r="AN731" s="240"/>
      <c r="AO731" s="240"/>
      <c r="AP731" s="240"/>
      <c r="AQ731" s="240"/>
      <c r="AR731" s="240"/>
      <c r="AS731" s="240"/>
      <c r="AT731" s="240"/>
      <c r="AU731" s="240"/>
      <c r="AV731" s="239"/>
      <c r="AW731" s="239"/>
      <c r="AX731" s="239"/>
      <c r="AY731" s="239"/>
      <c r="AZ731" s="239"/>
      <c r="BA731" s="241"/>
      <c r="BB731" s="242"/>
      <c r="BC731" s="243"/>
      <c r="BD731" s="243"/>
      <c r="BE731" s="243"/>
      <c r="BF731" s="243"/>
      <c r="BG731" s="244"/>
      <c r="BH731" s="305"/>
      <c r="BI731" s="243"/>
      <c r="BJ731" s="245"/>
      <c r="BK731" s="243"/>
      <c r="BL731" s="247"/>
      <c r="BM731" s="248"/>
      <c r="BN731" s="267"/>
      <c r="BO731" s="249"/>
      <c r="BP731" s="243"/>
      <c r="BQ731" s="245"/>
      <c r="BR731" s="245"/>
      <c r="BS731" s="245"/>
      <c r="BT731" s="243"/>
      <c r="BU731" s="250"/>
      <c r="BV731" s="251"/>
      <c r="BW731" s="252"/>
      <c r="BX731" s="253"/>
      <c r="BY731" s="252"/>
      <c r="BZ731" s="251"/>
      <c r="CA731" s="252"/>
      <c r="CB731" s="245"/>
      <c r="CC731" s="244"/>
      <c r="CD731" s="244"/>
      <c r="CE731" s="240"/>
      <c r="CF731" s="240"/>
      <c r="CG731" s="240"/>
      <c r="CH731" s="240"/>
      <c r="CI731" s="240"/>
      <c r="CJ731" s="240"/>
      <c r="CK731" s="240"/>
      <c r="CL731" s="240"/>
      <c r="CM731" s="240"/>
      <c r="CN731" s="240"/>
      <c r="CO731" s="240"/>
      <c r="CP731" s="240"/>
      <c r="CQ731" s="240"/>
      <c r="CR731" s="240"/>
      <c r="CS731" s="240"/>
      <c r="CT731" s="240"/>
      <c r="CU731" s="240"/>
      <c r="CV731" s="240"/>
      <c r="CW731" s="240"/>
      <c r="CX731" s="240"/>
      <c r="CY731" s="240"/>
      <c r="CZ731" s="240"/>
      <c r="DA731" s="240"/>
      <c r="DB731" s="240"/>
      <c r="DC731" s="240"/>
      <c r="DD731" s="240"/>
      <c r="DE731" s="245"/>
      <c r="DF731" s="245"/>
      <c r="DG731" s="239"/>
      <c r="DH731" s="239"/>
      <c r="DI731" s="239"/>
      <c r="DJ731" s="240"/>
    </row>
    <row r="732" spans="1:114">
      <c r="A732" s="312"/>
      <c r="I732" s="325"/>
      <c r="J732" s="325"/>
      <c r="K732" s="325"/>
      <c r="L732" s="325"/>
      <c r="M732" s="325"/>
      <c r="N732" s="325"/>
      <c r="O732" s="325"/>
      <c r="P732" s="325"/>
      <c r="Q732" s="325"/>
      <c r="R732" s="325"/>
      <c r="S732" s="325"/>
      <c r="T732" s="325"/>
      <c r="U732" s="238"/>
      <c r="V732" s="239"/>
      <c r="W732" s="239"/>
      <c r="X732" s="239"/>
      <c r="Y732" s="239"/>
      <c r="Z732" s="239"/>
      <c r="AA732" s="239"/>
      <c r="AB732" s="239"/>
      <c r="AC732" s="239"/>
      <c r="AD732" s="239"/>
      <c r="AE732" s="239"/>
      <c r="AF732" s="239"/>
      <c r="AG732" s="239"/>
      <c r="AH732" s="239"/>
      <c r="AI732" s="239"/>
      <c r="AJ732" s="240"/>
      <c r="AK732" s="240"/>
      <c r="AL732" s="240"/>
      <c r="AM732" s="240"/>
      <c r="AN732" s="240"/>
      <c r="AO732" s="240"/>
      <c r="AP732" s="240"/>
      <c r="AQ732" s="240"/>
      <c r="AR732" s="240"/>
      <c r="AS732" s="240"/>
      <c r="AT732" s="240"/>
      <c r="AU732" s="240"/>
      <c r="AV732" s="239"/>
      <c r="AW732" s="239"/>
      <c r="AX732" s="239"/>
      <c r="AY732" s="239"/>
      <c r="AZ732" s="239"/>
      <c r="BA732" s="241"/>
      <c r="BB732" s="242"/>
      <c r="BC732" s="243"/>
      <c r="BD732" s="243"/>
      <c r="BE732" s="243"/>
      <c r="BF732" s="243"/>
      <c r="BG732" s="244"/>
      <c r="BH732" s="305"/>
      <c r="BI732" s="243"/>
      <c r="BJ732" s="245"/>
      <c r="BK732" s="243"/>
      <c r="BL732" s="247"/>
      <c r="BM732" s="248"/>
      <c r="BN732" s="267"/>
      <c r="BO732" s="249"/>
      <c r="BP732" s="243"/>
      <c r="BQ732" s="245"/>
      <c r="BR732" s="245"/>
      <c r="BS732" s="245"/>
      <c r="BT732" s="243"/>
      <c r="BU732" s="250"/>
      <c r="BV732" s="251"/>
      <c r="BW732" s="252"/>
      <c r="BX732" s="253"/>
      <c r="BY732" s="252"/>
      <c r="BZ732" s="251"/>
      <c r="CA732" s="252"/>
      <c r="CB732" s="245"/>
      <c r="CC732" s="244"/>
      <c r="CD732" s="244"/>
      <c r="CE732" s="240"/>
      <c r="CF732" s="240"/>
      <c r="CG732" s="240"/>
      <c r="CH732" s="240"/>
      <c r="CI732" s="240"/>
      <c r="CJ732" s="240"/>
      <c r="CK732" s="240"/>
      <c r="CL732" s="240"/>
      <c r="CM732" s="240"/>
      <c r="CN732" s="240"/>
      <c r="CO732" s="240"/>
      <c r="CP732" s="240"/>
      <c r="CQ732" s="240"/>
      <c r="CR732" s="240"/>
      <c r="CS732" s="240"/>
      <c r="CT732" s="240"/>
      <c r="CU732" s="240"/>
      <c r="CV732" s="240"/>
      <c r="CW732" s="240"/>
      <c r="CX732" s="240"/>
      <c r="CY732" s="240"/>
      <c r="CZ732" s="240"/>
      <c r="DA732" s="240"/>
      <c r="DB732" s="240"/>
      <c r="DC732" s="240"/>
      <c r="DD732" s="240"/>
      <c r="DE732" s="245"/>
      <c r="DF732" s="245"/>
      <c r="DG732" s="239"/>
      <c r="DH732" s="239"/>
      <c r="DI732" s="239"/>
      <c r="DJ732" s="240"/>
    </row>
    <row r="733" spans="1:114">
      <c r="A733" s="312"/>
      <c r="I733" s="325"/>
      <c r="J733" s="325"/>
      <c r="K733" s="325"/>
      <c r="L733" s="325"/>
      <c r="M733" s="325"/>
      <c r="N733" s="325"/>
      <c r="O733" s="325"/>
      <c r="P733" s="325"/>
      <c r="Q733" s="325"/>
      <c r="R733" s="325"/>
      <c r="S733" s="325"/>
      <c r="T733" s="325"/>
      <c r="U733" s="238"/>
      <c r="V733" s="239"/>
      <c r="W733" s="239"/>
      <c r="X733" s="239"/>
      <c r="Y733" s="239"/>
      <c r="Z733" s="239"/>
      <c r="AA733" s="239"/>
      <c r="AB733" s="239"/>
      <c r="AC733" s="239"/>
      <c r="AD733" s="239"/>
      <c r="AE733" s="239"/>
      <c r="AF733" s="239"/>
      <c r="AG733" s="239"/>
      <c r="AH733" s="239"/>
      <c r="AI733" s="239"/>
      <c r="AJ733" s="240"/>
      <c r="AK733" s="240"/>
      <c r="AL733" s="240"/>
      <c r="AM733" s="240"/>
      <c r="AN733" s="240"/>
      <c r="AO733" s="240"/>
      <c r="AP733" s="240"/>
      <c r="AQ733" s="240"/>
      <c r="AR733" s="240"/>
      <c r="AS733" s="240"/>
      <c r="AT733" s="240"/>
      <c r="AU733" s="240"/>
      <c r="AV733" s="239"/>
      <c r="AW733" s="239"/>
      <c r="AX733" s="239"/>
      <c r="AY733" s="239"/>
      <c r="AZ733" s="239"/>
      <c r="BA733" s="241"/>
      <c r="BB733" s="242"/>
      <c r="BC733" s="243"/>
      <c r="BD733" s="243"/>
      <c r="BE733" s="243"/>
      <c r="BF733" s="243"/>
      <c r="BG733" s="244"/>
      <c r="BH733" s="305"/>
      <c r="BI733" s="243"/>
      <c r="BJ733" s="245"/>
      <c r="BK733" s="243"/>
      <c r="BL733" s="247"/>
      <c r="BM733" s="248"/>
      <c r="BN733" s="267"/>
      <c r="BO733" s="249"/>
      <c r="BP733" s="243"/>
      <c r="BQ733" s="245"/>
      <c r="BR733" s="245"/>
      <c r="BS733" s="245"/>
      <c r="BT733" s="243"/>
      <c r="BU733" s="250"/>
      <c r="BV733" s="251"/>
      <c r="BW733" s="252"/>
      <c r="BX733" s="253"/>
      <c r="BY733" s="252"/>
      <c r="BZ733" s="251"/>
      <c r="CA733" s="252"/>
      <c r="CB733" s="245"/>
      <c r="CC733" s="244"/>
      <c r="CD733" s="244"/>
      <c r="CE733" s="240"/>
      <c r="CF733" s="240"/>
      <c r="CG733" s="240"/>
      <c r="CH733" s="240"/>
      <c r="CI733" s="240"/>
      <c r="CJ733" s="240"/>
      <c r="CK733" s="240"/>
      <c r="CL733" s="240"/>
      <c r="CM733" s="240"/>
      <c r="CN733" s="240"/>
      <c r="CO733" s="240"/>
      <c r="CP733" s="240"/>
      <c r="CQ733" s="240"/>
      <c r="CR733" s="240"/>
      <c r="CS733" s="240"/>
      <c r="CT733" s="240"/>
      <c r="CU733" s="240"/>
      <c r="CV733" s="240"/>
      <c r="CW733" s="240"/>
      <c r="CX733" s="240"/>
      <c r="CY733" s="240"/>
      <c r="CZ733" s="240"/>
      <c r="DA733" s="240"/>
      <c r="DB733" s="240"/>
      <c r="DC733" s="240"/>
      <c r="DD733" s="240"/>
      <c r="DE733" s="245"/>
      <c r="DF733" s="245"/>
      <c r="DG733" s="239"/>
      <c r="DH733" s="239"/>
      <c r="DI733" s="239"/>
      <c r="DJ733" s="240"/>
    </row>
    <row r="734" spans="1:114">
      <c r="A734" s="312"/>
      <c r="I734" s="325"/>
      <c r="J734" s="325"/>
      <c r="K734" s="325"/>
      <c r="L734" s="325"/>
      <c r="M734" s="325"/>
      <c r="N734" s="325"/>
      <c r="O734" s="325"/>
      <c r="P734" s="325"/>
      <c r="Q734" s="325"/>
      <c r="R734" s="325"/>
      <c r="S734" s="325"/>
      <c r="T734" s="325"/>
      <c r="U734" s="238"/>
      <c r="V734" s="239"/>
      <c r="W734" s="239"/>
      <c r="X734" s="239"/>
      <c r="Y734" s="239"/>
      <c r="Z734" s="239"/>
      <c r="AA734" s="239"/>
      <c r="AB734" s="239"/>
      <c r="AC734" s="239"/>
      <c r="AD734" s="239"/>
      <c r="AE734" s="239"/>
      <c r="AF734" s="239"/>
      <c r="AG734" s="239"/>
      <c r="AH734" s="239"/>
      <c r="AI734" s="239"/>
      <c r="AJ734" s="240"/>
      <c r="AK734" s="240"/>
      <c r="AL734" s="240"/>
      <c r="AM734" s="240"/>
      <c r="AN734" s="240"/>
      <c r="AO734" s="240"/>
      <c r="AP734" s="240"/>
      <c r="AQ734" s="240"/>
      <c r="AR734" s="240"/>
      <c r="AS734" s="240"/>
      <c r="AT734" s="240"/>
      <c r="AU734" s="240"/>
      <c r="AV734" s="239"/>
      <c r="AW734" s="239"/>
      <c r="AX734" s="239"/>
      <c r="AY734" s="239"/>
      <c r="AZ734" s="239"/>
      <c r="BA734" s="241"/>
      <c r="BB734" s="242"/>
      <c r="BC734" s="243"/>
      <c r="BD734" s="243"/>
      <c r="BE734" s="243"/>
      <c r="BF734" s="243"/>
      <c r="BG734" s="244"/>
      <c r="BH734" s="305"/>
      <c r="BI734" s="243"/>
      <c r="BJ734" s="245"/>
      <c r="BK734" s="243"/>
      <c r="BL734" s="247"/>
      <c r="BM734" s="248"/>
      <c r="BN734" s="267"/>
      <c r="BO734" s="249"/>
      <c r="BP734" s="243"/>
      <c r="BQ734" s="245"/>
      <c r="BR734" s="245"/>
      <c r="BS734" s="245"/>
      <c r="BT734" s="243"/>
      <c r="BU734" s="250"/>
      <c r="BV734" s="251"/>
      <c r="BW734" s="252"/>
      <c r="BX734" s="253"/>
      <c r="BY734" s="252"/>
      <c r="BZ734" s="251"/>
      <c r="CA734" s="252"/>
      <c r="CB734" s="245"/>
      <c r="CC734" s="244"/>
      <c r="CD734" s="244"/>
      <c r="CE734" s="240"/>
      <c r="CF734" s="240"/>
      <c r="CG734" s="240"/>
      <c r="CH734" s="240"/>
      <c r="CI734" s="240"/>
      <c r="CJ734" s="240"/>
      <c r="CK734" s="240"/>
      <c r="CL734" s="240"/>
      <c r="CM734" s="240"/>
      <c r="CN734" s="240"/>
      <c r="CO734" s="240"/>
      <c r="CP734" s="240"/>
      <c r="CQ734" s="240"/>
      <c r="CR734" s="240"/>
      <c r="CS734" s="240"/>
      <c r="CT734" s="240"/>
      <c r="CU734" s="240"/>
      <c r="CV734" s="240"/>
      <c r="CW734" s="240"/>
      <c r="CX734" s="240"/>
      <c r="CY734" s="240"/>
      <c r="CZ734" s="240"/>
      <c r="DA734" s="240"/>
      <c r="DB734" s="240"/>
      <c r="DC734" s="240"/>
      <c r="DD734" s="240"/>
      <c r="DE734" s="245"/>
      <c r="DF734" s="245"/>
      <c r="DG734" s="239"/>
      <c r="DH734" s="239"/>
      <c r="DI734" s="239"/>
      <c r="DJ734" s="240"/>
    </row>
    <row r="735" spans="1:114">
      <c r="A735" s="312"/>
      <c r="I735" s="325"/>
      <c r="J735" s="325"/>
      <c r="K735" s="325"/>
      <c r="L735" s="325"/>
      <c r="M735" s="325"/>
      <c r="N735" s="325"/>
      <c r="O735" s="325"/>
      <c r="P735" s="325"/>
      <c r="Q735" s="325"/>
      <c r="R735" s="325"/>
      <c r="S735" s="325"/>
      <c r="T735" s="325"/>
      <c r="U735" s="238"/>
      <c r="V735" s="239"/>
      <c r="W735" s="239"/>
      <c r="X735" s="239"/>
      <c r="Y735" s="239"/>
      <c r="Z735" s="239"/>
      <c r="AA735" s="239"/>
      <c r="AB735" s="239"/>
      <c r="AC735" s="239"/>
      <c r="AD735" s="239"/>
      <c r="AE735" s="239"/>
      <c r="AF735" s="239"/>
      <c r="AG735" s="239"/>
      <c r="AH735" s="239"/>
      <c r="AI735" s="239"/>
      <c r="AJ735" s="240"/>
      <c r="AK735" s="240"/>
      <c r="AL735" s="240"/>
      <c r="AM735" s="240"/>
      <c r="AN735" s="240"/>
      <c r="AO735" s="240"/>
      <c r="AP735" s="240"/>
      <c r="AQ735" s="240"/>
      <c r="AR735" s="240"/>
      <c r="AS735" s="240"/>
      <c r="AT735" s="240"/>
      <c r="AU735" s="240"/>
      <c r="AV735" s="239"/>
      <c r="AW735" s="239"/>
      <c r="AX735" s="239"/>
      <c r="AY735" s="239"/>
      <c r="AZ735" s="239"/>
      <c r="BA735" s="241"/>
      <c r="BB735" s="242"/>
      <c r="BC735" s="243"/>
      <c r="BD735" s="243"/>
      <c r="BE735" s="243"/>
      <c r="BF735" s="243"/>
      <c r="BG735" s="244"/>
      <c r="BH735" s="305"/>
      <c r="BI735" s="243"/>
      <c r="BJ735" s="245"/>
      <c r="BK735" s="243"/>
      <c r="BL735" s="247"/>
      <c r="BM735" s="248"/>
      <c r="BN735" s="267"/>
      <c r="BO735" s="249"/>
      <c r="BP735" s="243"/>
      <c r="BQ735" s="245"/>
      <c r="BR735" s="245"/>
      <c r="BS735" s="245"/>
      <c r="BT735" s="243"/>
      <c r="BU735" s="250"/>
      <c r="BV735" s="251"/>
      <c r="BW735" s="252"/>
      <c r="BX735" s="253"/>
      <c r="BY735" s="252"/>
      <c r="BZ735" s="251"/>
      <c r="CA735" s="252"/>
      <c r="CB735" s="245"/>
      <c r="CC735" s="244"/>
      <c r="CD735" s="244"/>
      <c r="CE735" s="240"/>
      <c r="CF735" s="240"/>
      <c r="CG735" s="240"/>
      <c r="CH735" s="240"/>
      <c r="CI735" s="240"/>
      <c r="CJ735" s="240"/>
      <c r="CK735" s="240"/>
      <c r="CL735" s="240"/>
      <c r="CM735" s="240"/>
      <c r="CN735" s="240"/>
      <c r="CO735" s="240"/>
      <c r="CP735" s="240"/>
      <c r="CQ735" s="240"/>
      <c r="CR735" s="240"/>
      <c r="CS735" s="240"/>
      <c r="CT735" s="240"/>
      <c r="CU735" s="240"/>
      <c r="CV735" s="240"/>
      <c r="CW735" s="240"/>
      <c r="CX735" s="240"/>
      <c r="CY735" s="240"/>
      <c r="CZ735" s="240"/>
      <c r="DA735" s="240"/>
      <c r="DB735" s="240"/>
      <c r="DC735" s="240"/>
      <c r="DD735" s="240"/>
      <c r="DE735" s="245"/>
      <c r="DF735" s="245"/>
      <c r="DG735" s="239"/>
      <c r="DH735" s="239"/>
      <c r="DI735" s="239"/>
      <c r="DJ735" s="240"/>
    </row>
    <row r="736" spans="1:114">
      <c r="A736" s="312"/>
      <c r="I736" s="325"/>
      <c r="J736" s="325"/>
      <c r="K736" s="325"/>
      <c r="L736" s="325"/>
      <c r="M736" s="325"/>
      <c r="N736" s="325"/>
      <c r="O736" s="325"/>
      <c r="P736" s="325"/>
      <c r="Q736" s="325"/>
      <c r="R736" s="325"/>
      <c r="S736" s="325"/>
      <c r="T736" s="325"/>
      <c r="U736" s="238"/>
      <c r="V736" s="239"/>
      <c r="W736" s="239"/>
      <c r="X736" s="239"/>
      <c r="Y736" s="239"/>
      <c r="Z736" s="239"/>
      <c r="AA736" s="239"/>
      <c r="AB736" s="239"/>
      <c r="AC736" s="239"/>
      <c r="AD736" s="239"/>
      <c r="AE736" s="239"/>
      <c r="AF736" s="239"/>
      <c r="AG736" s="239"/>
      <c r="AH736" s="239"/>
      <c r="AI736" s="239"/>
      <c r="AJ736" s="240"/>
      <c r="AK736" s="240"/>
      <c r="AL736" s="240"/>
      <c r="AM736" s="240"/>
      <c r="AN736" s="240"/>
      <c r="AO736" s="240"/>
      <c r="AP736" s="240"/>
      <c r="AQ736" s="240"/>
      <c r="AR736" s="240"/>
      <c r="AS736" s="240"/>
      <c r="AT736" s="240"/>
      <c r="AU736" s="240"/>
      <c r="AV736" s="239"/>
      <c r="AW736" s="239"/>
      <c r="AX736" s="239"/>
      <c r="AY736" s="239"/>
      <c r="AZ736" s="239"/>
      <c r="BA736" s="241"/>
      <c r="BB736" s="242"/>
      <c r="BC736" s="243"/>
      <c r="BD736" s="243"/>
      <c r="BE736" s="243"/>
      <c r="BF736" s="243"/>
      <c r="BG736" s="244"/>
      <c r="BH736" s="305"/>
      <c r="BI736" s="243"/>
      <c r="BJ736" s="245"/>
      <c r="BK736" s="243"/>
      <c r="BL736" s="247"/>
      <c r="BM736" s="248"/>
      <c r="BN736" s="267"/>
      <c r="BO736" s="249"/>
      <c r="BP736" s="243"/>
      <c r="BQ736" s="245"/>
      <c r="BR736" s="245"/>
      <c r="BS736" s="245"/>
      <c r="BT736" s="243"/>
      <c r="BU736" s="250"/>
      <c r="BV736" s="251"/>
      <c r="BW736" s="252"/>
      <c r="BX736" s="253"/>
      <c r="BY736" s="252"/>
      <c r="BZ736" s="251"/>
      <c r="CA736" s="252"/>
      <c r="CB736" s="245"/>
      <c r="CC736" s="244"/>
      <c r="CD736" s="244"/>
      <c r="CE736" s="240"/>
      <c r="CF736" s="240"/>
      <c r="CG736" s="240"/>
      <c r="CH736" s="240"/>
      <c r="CI736" s="240"/>
      <c r="CJ736" s="240"/>
      <c r="CK736" s="240"/>
      <c r="CL736" s="240"/>
      <c r="CM736" s="240"/>
      <c r="CN736" s="240"/>
      <c r="CO736" s="240"/>
      <c r="CP736" s="240"/>
      <c r="CQ736" s="240"/>
      <c r="CR736" s="240"/>
      <c r="CS736" s="240"/>
      <c r="CT736" s="240"/>
      <c r="CU736" s="240"/>
      <c r="CV736" s="240"/>
      <c r="CW736" s="240"/>
      <c r="CX736" s="240"/>
      <c r="CY736" s="240"/>
      <c r="CZ736" s="240"/>
      <c r="DA736" s="240"/>
      <c r="DB736" s="240"/>
      <c r="DC736" s="240"/>
      <c r="DD736" s="240"/>
      <c r="DE736" s="245"/>
      <c r="DF736" s="245"/>
      <c r="DG736" s="239"/>
      <c r="DH736" s="239"/>
      <c r="DI736" s="239"/>
      <c r="DJ736" s="240"/>
    </row>
    <row r="737" spans="1:114">
      <c r="A737" s="312"/>
      <c r="I737" s="325"/>
      <c r="J737" s="325"/>
      <c r="K737" s="325"/>
      <c r="L737" s="325"/>
      <c r="M737" s="325"/>
      <c r="N737" s="325"/>
      <c r="O737" s="325"/>
      <c r="P737" s="325"/>
      <c r="Q737" s="325"/>
      <c r="R737" s="325"/>
      <c r="S737" s="325"/>
      <c r="T737" s="325"/>
      <c r="U737" s="238"/>
      <c r="V737" s="239"/>
      <c r="W737" s="239"/>
      <c r="X737" s="239"/>
      <c r="Y737" s="239"/>
      <c r="Z737" s="239"/>
      <c r="AA737" s="239"/>
      <c r="AB737" s="239"/>
      <c r="AC737" s="239"/>
      <c r="AD737" s="239"/>
      <c r="AE737" s="239"/>
      <c r="AF737" s="239"/>
      <c r="AG737" s="239"/>
      <c r="AH737" s="239"/>
      <c r="AI737" s="239"/>
      <c r="AJ737" s="240"/>
      <c r="AK737" s="240"/>
      <c r="AL737" s="240"/>
      <c r="AM737" s="240"/>
      <c r="AN737" s="240"/>
      <c r="AO737" s="240"/>
      <c r="AP737" s="240"/>
      <c r="AQ737" s="240"/>
      <c r="AR737" s="240"/>
      <c r="AS737" s="240"/>
      <c r="AT737" s="240"/>
      <c r="AU737" s="240"/>
      <c r="AV737" s="239"/>
      <c r="AW737" s="239"/>
      <c r="AX737" s="239"/>
      <c r="AY737" s="239"/>
      <c r="AZ737" s="239"/>
      <c r="BA737" s="241"/>
      <c r="BB737" s="242"/>
      <c r="BC737" s="243"/>
      <c r="BD737" s="243"/>
      <c r="BE737" s="243"/>
      <c r="BF737" s="243"/>
      <c r="BG737" s="244"/>
      <c r="BH737" s="305"/>
      <c r="BI737" s="243"/>
      <c r="BJ737" s="245"/>
      <c r="BK737" s="243"/>
      <c r="BL737" s="247"/>
      <c r="BM737" s="248"/>
      <c r="BN737" s="267"/>
      <c r="BO737" s="249"/>
      <c r="BP737" s="243"/>
      <c r="BQ737" s="245"/>
      <c r="BR737" s="245"/>
      <c r="BS737" s="245"/>
      <c r="BT737" s="243"/>
      <c r="BU737" s="250"/>
      <c r="BV737" s="251"/>
      <c r="BW737" s="252"/>
      <c r="BX737" s="253"/>
      <c r="BY737" s="252"/>
      <c r="BZ737" s="251"/>
      <c r="CA737" s="252"/>
      <c r="CB737" s="245"/>
      <c r="CC737" s="244"/>
      <c r="CD737" s="244"/>
      <c r="CE737" s="240"/>
      <c r="CF737" s="240"/>
      <c r="CG737" s="240"/>
      <c r="CH737" s="240"/>
      <c r="CI737" s="240"/>
      <c r="CJ737" s="240"/>
      <c r="CK737" s="240"/>
      <c r="CL737" s="240"/>
      <c r="CM737" s="240"/>
      <c r="CN737" s="240"/>
      <c r="CO737" s="240"/>
      <c r="CP737" s="240"/>
      <c r="CQ737" s="240"/>
      <c r="CR737" s="240"/>
      <c r="CS737" s="240"/>
      <c r="CT737" s="240"/>
      <c r="CU737" s="240"/>
      <c r="CV737" s="240"/>
      <c r="CW737" s="240"/>
      <c r="CX737" s="240"/>
      <c r="CY737" s="240"/>
      <c r="CZ737" s="240"/>
      <c r="DA737" s="240"/>
      <c r="DB737" s="240"/>
      <c r="DC737" s="240"/>
      <c r="DD737" s="240"/>
      <c r="DE737" s="245"/>
      <c r="DF737" s="245"/>
      <c r="DG737" s="239"/>
      <c r="DH737" s="239"/>
      <c r="DI737" s="239"/>
      <c r="DJ737" s="240"/>
    </row>
    <row r="738" spans="1:114">
      <c r="A738" s="312"/>
      <c r="I738" s="325"/>
      <c r="J738" s="325"/>
      <c r="K738" s="325"/>
      <c r="L738" s="325"/>
      <c r="M738" s="325"/>
      <c r="N738" s="325"/>
      <c r="O738" s="325"/>
      <c r="P738" s="325"/>
      <c r="Q738" s="325"/>
      <c r="R738" s="325"/>
      <c r="S738" s="325"/>
      <c r="T738" s="325"/>
      <c r="U738" s="238"/>
      <c r="V738" s="239"/>
      <c r="W738" s="239"/>
      <c r="X738" s="239"/>
      <c r="Y738" s="239"/>
      <c r="Z738" s="239"/>
      <c r="AA738" s="239"/>
      <c r="AB738" s="239"/>
      <c r="AC738" s="239"/>
      <c r="AD738" s="239"/>
      <c r="AE738" s="239"/>
      <c r="AF738" s="239"/>
      <c r="AG738" s="239"/>
      <c r="AH738" s="239"/>
      <c r="AI738" s="239"/>
      <c r="AJ738" s="240"/>
      <c r="AK738" s="240"/>
      <c r="AL738" s="240"/>
      <c r="AM738" s="240"/>
      <c r="AN738" s="240"/>
      <c r="AO738" s="240"/>
      <c r="AP738" s="240"/>
      <c r="AQ738" s="240"/>
      <c r="AR738" s="240"/>
      <c r="AS738" s="240"/>
      <c r="AT738" s="240"/>
      <c r="AU738" s="240"/>
      <c r="AV738" s="239"/>
      <c r="AW738" s="239"/>
      <c r="AX738" s="239"/>
      <c r="AY738" s="239"/>
      <c r="AZ738" s="239"/>
      <c r="BA738" s="241"/>
      <c r="BB738" s="242"/>
      <c r="BC738" s="243"/>
      <c r="BD738" s="243"/>
      <c r="BE738" s="243"/>
      <c r="BF738" s="243"/>
      <c r="BG738" s="244"/>
      <c r="BH738" s="305"/>
      <c r="BI738" s="243"/>
      <c r="BJ738" s="245"/>
      <c r="BK738" s="243"/>
      <c r="BL738" s="247"/>
      <c r="BM738" s="248"/>
      <c r="BN738" s="267"/>
      <c r="BO738" s="249"/>
      <c r="BP738" s="243"/>
      <c r="BQ738" s="245"/>
      <c r="BR738" s="245"/>
      <c r="BS738" s="245"/>
      <c r="BT738" s="243"/>
      <c r="BU738" s="250"/>
      <c r="BV738" s="251"/>
      <c r="BW738" s="252"/>
      <c r="BX738" s="253"/>
      <c r="BY738" s="252"/>
      <c r="BZ738" s="251"/>
      <c r="CA738" s="252"/>
      <c r="CB738" s="245"/>
      <c r="CC738" s="244"/>
      <c r="CD738" s="244"/>
      <c r="CE738" s="240"/>
      <c r="CF738" s="240"/>
      <c r="CG738" s="240"/>
      <c r="CH738" s="240"/>
      <c r="CI738" s="240"/>
      <c r="CJ738" s="240"/>
      <c r="CK738" s="240"/>
      <c r="CL738" s="240"/>
      <c r="CM738" s="240"/>
      <c r="CN738" s="240"/>
      <c r="CO738" s="240"/>
      <c r="CP738" s="240"/>
      <c r="CQ738" s="240"/>
      <c r="CR738" s="240"/>
      <c r="CS738" s="240"/>
      <c r="CT738" s="240"/>
      <c r="CU738" s="240"/>
      <c r="CV738" s="240"/>
      <c r="CW738" s="240"/>
      <c r="CX738" s="240"/>
      <c r="CY738" s="240"/>
      <c r="CZ738" s="240"/>
      <c r="DA738" s="240"/>
      <c r="DB738" s="240"/>
      <c r="DC738" s="240"/>
      <c r="DD738" s="240"/>
      <c r="DE738" s="245"/>
      <c r="DF738" s="245"/>
      <c r="DG738" s="239"/>
      <c r="DH738" s="239"/>
      <c r="DI738" s="239"/>
      <c r="DJ738" s="240"/>
    </row>
    <row r="739" spans="1:114">
      <c r="A739" s="312"/>
      <c r="I739" s="325"/>
      <c r="J739" s="325"/>
      <c r="K739" s="325"/>
      <c r="L739" s="325"/>
      <c r="M739" s="325"/>
      <c r="N739" s="325"/>
      <c r="O739" s="325"/>
      <c r="P739" s="325"/>
      <c r="Q739" s="325"/>
      <c r="R739" s="325"/>
      <c r="S739" s="325"/>
      <c r="T739" s="325"/>
      <c r="U739" s="238"/>
      <c r="V739" s="239"/>
      <c r="W739" s="239"/>
      <c r="X739" s="239"/>
      <c r="Y739" s="239"/>
      <c r="Z739" s="239"/>
      <c r="AA739" s="239"/>
      <c r="AB739" s="239"/>
      <c r="AC739" s="239"/>
      <c r="AD739" s="239"/>
      <c r="AE739" s="239"/>
      <c r="AF739" s="239"/>
      <c r="AG739" s="239"/>
      <c r="AH739" s="239"/>
      <c r="AI739" s="239"/>
      <c r="AJ739" s="240"/>
      <c r="AK739" s="240"/>
      <c r="AL739" s="240"/>
      <c r="AM739" s="240"/>
      <c r="AN739" s="240"/>
      <c r="AO739" s="240"/>
      <c r="AP739" s="240"/>
      <c r="AQ739" s="240"/>
      <c r="AR739" s="240"/>
      <c r="AS739" s="240"/>
      <c r="AT739" s="240"/>
      <c r="AU739" s="240"/>
      <c r="AV739" s="239"/>
      <c r="AW739" s="239"/>
      <c r="AX739" s="239"/>
      <c r="AY739" s="239"/>
      <c r="AZ739" s="239"/>
      <c r="BA739" s="241"/>
      <c r="BB739" s="242"/>
      <c r="BC739" s="243"/>
      <c r="BD739" s="243"/>
      <c r="BE739" s="243"/>
      <c r="BF739" s="243"/>
      <c r="BG739" s="244"/>
      <c r="BH739" s="305"/>
      <c r="BI739" s="243"/>
      <c r="BJ739" s="245"/>
      <c r="BK739" s="243"/>
      <c r="BL739" s="247"/>
      <c r="BM739" s="248"/>
      <c r="BN739" s="267"/>
      <c r="BO739" s="249"/>
      <c r="BP739" s="243"/>
      <c r="BQ739" s="245"/>
      <c r="BR739" s="245"/>
      <c r="BS739" s="245"/>
      <c r="BT739" s="243"/>
      <c r="BU739" s="250"/>
      <c r="BV739" s="251"/>
      <c r="BW739" s="252"/>
      <c r="BX739" s="253"/>
      <c r="BY739" s="252"/>
      <c r="BZ739" s="251"/>
      <c r="CA739" s="252"/>
      <c r="CB739" s="245"/>
      <c r="CC739" s="244"/>
      <c r="CD739" s="244"/>
      <c r="CE739" s="240"/>
      <c r="CF739" s="240"/>
      <c r="CG739" s="240"/>
      <c r="CH739" s="240"/>
      <c r="CI739" s="240"/>
      <c r="CJ739" s="240"/>
      <c r="CK739" s="240"/>
      <c r="CL739" s="240"/>
      <c r="CM739" s="240"/>
      <c r="CN739" s="240"/>
      <c r="CO739" s="240"/>
      <c r="CP739" s="240"/>
      <c r="CQ739" s="240"/>
      <c r="CR739" s="240"/>
      <c r="CS739" s="240"/>
      <c r="CT739" s="240"/>
      <c r="CU739" s="240"/>
      <c r="CV739" s="240"/>
      <c r="CW739" s="240"/>
      <c r="CX739" s="240"/>
      <c r="CY739" s="240"/>
      <c r="CZ739" s="240"/>
      <c r="DA739" s="240"/>
      <c r="DB739" s="240"/>
      <c r="DC739" s="240"/>
      <c r="DD739" s="240"/>
      <c r="DE739" s="245"/>
      <c r="DF739" s="245"/>
      <c r="DG739" s="239"/>
      <c r="DH739" s="239"/>
      <c r="DI739" s="239"/>
      <c r="DJ739" s="240"/>
    </row>
    <row r="740" spans="1:114">
      <c r="A740" s="312"/>
      <c r="I740" s="325"/>
      <c r="J740" s="325"/>
      <c r="K740" s="325"/>
      <c r="L740" s="325"/>
      <c r="M740" s="325"/>
      <c r="N740" s="325"/>
      <c r="O740" s="325"/>
      <c r="P740" s="325"/>
      <c r="Q740" s="325"/>
      <c r="R740" s="325"/>
      <c r="S740" s="325"/>
      <c r="T740" s="325"/>
      <c r="U740" s="238"/>
      <c r="V740" s="239"/>
      <c r="W740" s="239"/>
      <c r="X740" s="239"/>
      <c r="Y740" s="239"/>
      <c r="Z740" s="239"/>
      <c r="AA740" s="239"/>
      <c r="AB740" s="239"/>
      <c r="AC740" s="239"/>
      <c r="AD740" s="239"/>
      <c r="AE740" s="239"/>
      <c r="AF740" s="239"/>
      <c r="AG740" s="239"/>
      <c r="AH740" s="239"/>
      <c r="AI740" s="239"/>
      <c r="AJ740" s="240"/>
      <c r="AK740" s="240"/>
      <c r="AL740" s="240"/>
      <c r="AM740" s="240"/>
      <c r="AN740" s="240"/>
      <c r="AO740" s="240"/>
      <c r="AP740" s="240"/>
      <c r="AQ740" s="240"/>
      <c r="AR740" s="240"/>
      <c r="AS740" s="240"/>
      <c r="AT740" s="240"/>
      <c r="AU740" s="240"/>
      <c r="AV740" s="239"/>
      <c r="AW740" s="239"/>
      <c r="AX740" s="239"/>
      <c r="AY740" s="239"/>
      <c r="AZ740" s="239"/>
      <c r="BA740" s="241"/>
      <c r="BB740" s="242"/>
      <c r="BC740" s="243"/>
      <c r="BD740" s="243"/>
      <c r="BE740" s="243"/>
      <c r="BF740" s="243"/>
      <c r="BG740" s="244"/>
      <c r="BH740" s="305"/>
      <c r="BI740" s="243"/>
      <c r="BJ740" s="245"/>
      <c r="BK740" s="243"/>
      <c r="BL740" s="247"/>
      <c r="BM740" s="248"/>
      <c r="BN740" s="267"/>
      <c r="BO740" s="249"/>
      <c r="BP740" s="243"/>
      <c r="BQ740" s="245"/>
      <c r="BR740" s="245"/>
      <c r="BS740" s="245"/>
      <c r="BT740" s="243"/>
      <c r="BU740" s="250"/>
      <c r="BV740" s="251"/>
      <c r="BW740" s="252"/>
      <c r="BX740" s="253"/>
      <c r="BY740" s="252"/>
      <c r="BZ740" s="251"/>
      <c r="CA740" s="252"/>
      <c r="CB740" s="245"/>
      <c r="CC740" s="244"/>
      <c r="CD740" s="244"/>
      <c r="CE740" s="240"/>
      <c r="CF740" s="240"/>
      <c r="CG740" s="240"/>
      <c r="CH740" s="240"/>
      <c r="CI740" s="240"/>
      <c r="CJ740" s="240"/>
      <c r="CK740" s="240"/>
      <c r="CL740" s="240"/>
      <c r="CM740" s="240"/>
      <c r="CN740" s="240"/>
      <c r="CO740" s="240"/>
      <c r="CP740" s="240"/>
      <c r="CQ740" s="240"/>
      <c r="CR740" s="240"/>
      <c r="CS740" s="240"/>
      <c r="CT740" s="240"/>
      <c r="CU740" s="240"/>
      <c r="CV740" s="240"/>
      <c r="CW740" s="240"/>
      <c r="CX740" s="240"/>
      <c r="CY740" s="240"/>
      <c r="CZ740" s="240"/>
      <c r="DA740" s="240"/>
      <c r="DB740" s="240"/>
      <c r="DC740" s="240"/>
      <c r="DD740" s="240"/>
      <c r="DE740" s="245"/>
      <c r="DF740" s="245"/>
      <c r="DG740" s="239"/>
      <c r="DH740" s="239"/>
      <c r="DI740" s="239"/>
      <c r="DJ740" s="240"/>
    </row>
    <row r="741" spans="1:114">
      <c r="A741" s="312"/>
      <c r="I741" s="325"/>
      <c r="J741" s="325"/>
      <c r="K741" s="325"/>
      <c r="L741" s="325"/>
      <c r="M741" s="325"/>
      <c r="N741" s="325"/>
      <c r="O741" s="325"/>
      <c r="P741" s="325"/>
      <c r="Q741" s="325"/>
      <c r="R741" s="325"/>
      <c r="S741" s="325"/>
      <c r="T741" s="325"/>
      <c r="U741" s="238"/>
      <c r="V741" s="239"/>
      <c r="W741" s="239"/>
      <c r="X741" s="239"/>
      <c r="Y741" s="239"/>
      <c r="Z741" s="239"/>
      <c r="AA741" s="239"/>
      <c r="AB741" s="239"/>
      <c r="AC741" s="239"/>
      <c r="AD741" s="239"/>
      <c r="AE741" s="239"/>
      <c r="AF741" s="239"/>
      <c r="AG741" s="239"/>
      <c r="AH741" s="239"/>
      <c r="AI741" s="239"/>
      <c r="AJ741" s="240"/>
      <c r="AK741" s="240"/>
      <c r="AL741" s="240"/>
      <c r="AM741" s="240"/>
      <c r="AN741" s="240"/>
      <c r="AO741" s="240"/>
      <c r="AP741" s="240"/>
      <c r="AQ741" s="240"/>
      <c r="AR741" s="240"/>
      <c r="AS741" s="240"/>
      <c r="AT741" s="240"/>
      <c r="AU741" s="240"/>
      <c r="AV741" s="239"/>
      <c r="AW741" s="239"/>
      <c r="AX741" s="239"/>
      <c r="AY741" s="239"/>
      <c r="AZ741" s="239"/>
      <c r="BA741" s="241"/>
      <c r="BB741" s="242"/>
      <c r="BC741" s="243"/>
      <c r="BD741" s="243"/>
      <c r="BE741" s="243"/>
      <c r="BF741" s="243"/>
      <c r="BG741" s="244"/>
      <c r="BH741" s="305"/>
      <c r="BI741" s="243"/>
      <c r="BJ741" s="245"/>
      <c r="BK741" s="243"/>
      <c r="BL741" s="247"/>
      <c r="BM741" s="248"/>
      <c r="BN741" s="267"/>
      <c r="BO741" s="249"/>
      <c r="BP741" s="243"/>
      <c r="BQ741" s="245"/>
      <c r="BR741" s="245"/>
      <c r="BS741" s="245"/>
      <c r="BT741" s="243"/>
      <c r="BU741" s="250"/>
      <c r="BV741" s="251"/>
      <c r="BW741" s="252"/>
      <c r="BX741" s="253"/>
      <c r="BY741" s="252"/>
      <c r="BZ741" s="251"/>
      <c r="CA741" s="252"/>
      <c r="CB741" s="245"/>
      <c r="CC741" s="244"/>
      <c r="CD741" s="244"/>
      <c r="CE741" s="240"/>
      <c r="CF741" s="240"/>
      <c r="CG741" s="240"/>
      <c r="CH741" s="240"/>
      <c r="CI741" s="240"/>
      <c r="CJ741" s="240"/>
      <c r="CK741" s="240"/>
      <c r="CL741" s="240"/>
      <c r="CM741" s="240"/>
      <c r="CN741" s="240"/>
      <c r="CO741" s="240"/>
      <c r="CP741" s="240"/>
      <c r="CQ741" s="240"/>
      <c r="CR741" s="240"/>
      <c r="CS741" s="240"/>
      <c r="CT741" s="240"/>
      <c r="CU741" s="240"/>
      <c r="CV741" s="240"/>
      <c r="CW741" s="240"/>
      <c r="CX741" s="240"/>
      <c r="CY741" s="240"/>
      <c r="CZ741" s="240"/>
      <c r="DA741" s="240"/>
      <c r="DB741" s="240"/>
      <c r="DC741" s="240"/>
      <c r="DD741" s="240"/>
      <c r="DE741" s="245"/>
      <c r="DF741" s="245"/>
      <c r="DG741" s="239"/>
      <c r="DH741" s="239"/>
      <c r="DI741" s="239"/>
      <c r="DJ741" s="240"/>
    </row>
    <row r="742" spans="1:114">
      <c r="A742" s="312"/>
      <c r="I742" s="325"/>
      <c r="J742" s="325"/>
      <c r="K742" s="325"/>
      <c r="L742" s="325"/>
      <c r="M742" s="325"/>
      <c r="N742" s="325"/>
      <c r="O742" s="325"/>
      <c r="P742" s="325"/>
      <c r="Q742" s="325"/>
      <c r="R742" s="325"/>
      <c r="S742" s="325"/>
      <c r="T742" s="325"/>
      <c r="U742" s="238"/>
      <c r="V742" s="239"/>
      <c r="W742" s="239"/>
      <c r="X742" s="239"/>
      <c r="Y742" s="239"/>
      <c r="Z742" s="239"/>
      <c r="AA742" s="239"/>
      <c r="AB742" s="239"/>
      <c r="AC742" s="239"/>
      <c r="AD742" s="239"/>
      <c r="AE742" s="239"/>
      <c r="AF742" s="239"/>
      <c r="AG742" s="239"/>
      <c r="AH742" s="239"/>
      <c r="AI742" s="239"/>
      <c r="AJ742" s="240"/>
      <c r="AK742" s="240"/>
      <c r="AL742" s="240"/>
      <c r="AM742" s="240"/>
      <c r="AN742" s="240"/>
      <c r="AO742" s="240"/>
      <c r="AP742" s="240"/>
      <c r="AQ742" s="240"/>
      <c r="AR742" s="240"/>
      <c r="AS742" s="240"/>
      <c r="AT742" s="240"/>
      <c r="AU742" s="240"/>
      <c r="AV742" s="239"/>
      <c r="AW742" s="239"/>
      <c r="AX742" s="239"/>
      <c r="AY742" s="239"/>
      <c r="AZ742" s="239"/>
      <c r="BA742" s="241"/>
      <c r="BB742" s="242"/>
      <c r="BC742" s="243"/>
      <c r="BD742" s="243"/>
      <c r="BE742" s="243"/>
      <c r="BF742" s="243"/>
      <c r="BG742" s="244"/>
      <c r="BH742" s="305"/>
      <c r="BI742" s="243"/>
      <c r="BJ742" s="245"/>
      <c r="BK742" s="243"/>
      <c r="BL742" s="247"/>
      <c r="BM742" s="248"/>
      <c r="BN742" s="267"/>
      <c r="BO742" s="249"/>
      <c r="BP742" s="243"/>
      <c r="BQ742" s="245"/>
      <c r="BR742" s="245"/>
      <c r="BS742" s="245"/>
      <c r="BT742" s="243"/>
      <c r="BU742" s="250"/>
      <c r="BV742" s="251"/>
      <c r="BW742" s="252"/>
      <c r="BX742" s="253"/>
      <c r="BY742" s="252"/>
      <c r="BZ742" s="251"/>
      <c r="CA742" s="252"/>
      <c r="CB742" s="245"/>
      <c r="CC742" s="244"/>
      <c r="CD742" s="244"/>
      <c r="CE742" s="240"/>
      <c r="CF742" s="240"/>
      <c r="CG742" s="240"/>
      <c r="CH742" s="240"/>
      <c r="CI742" s="240"/>
      <c r="CJ742" s="240"/>
      <c r="CK742" s="240"/>
      <c r="CL742" s="240"/>
      <c r="CM742" s="240"/>
      <c r="CN742" s="240"/>
      <c r="CO742" s="240"/>
      <c r="CP742" s="240"/>
      <c r="CQ742" s="240"/>
      <c r="CR742" s="240"/>
      <c r="CS742" s="240"/>
      <c r="CT742" s="240"/>
      <c r="CU742" s="240"/>
      <c r="CV742" s="240"/>
      <c r="CW742" s="240"/>
      <c r="CX742" s="240"/>
      <c r="CY742" s="240"/>
      <c r="CZ742" s="240"/>
      <c r="DA742" s="240"/>
      <c r="DB742" s="240"/>
      <c r="DC742" s="240"/>
      <c r="DD742" s="240"/>
      <c r="DE742" s="245"/>
      <c r="DF742" s="245"/>
      <c r="DG742" s="239"/>
      <c r="DH742" s="239"/>
      <c r="DI742" s="239"/>
      <c r="DJ742" s="240"/>
    </row>
    <row r="743" spans="1:114">
      <c r="A743" s="312"/>
      <c r="I743" s="325"/>
      <c r="J743" s="325"/>
      <c r="K743" s="325"/>
      <c r="L743" s="325"/>
      <c r="M743" s="325"/>
      <c r="N743" s="325"/>
      <c r="O743" s="325"/>
      <c r="P743" s="325"/>
      <c r="Q743" s="325"/>
      <c r="R743" s="325"/>
      <c r="S743" s="325"/>
      <c r="T743" s="325"/>
      <c r="U743" s="238"/>
      <c r="V743" s="239"/>
      <c r="W743" s="239"/>
      <c r="X743" s="239"/>
      <c r="Y743" s="239"/>
      <c r="Z743" s="239"/>
      <c r="AA743" s="239"/>
      <c r="AB743" s="239"/>
      <c r="AC743" s="239"/>
      <c r="AD743" s="239"/>
      <c r="AE743" s="239"/>
      <c r="AF743" s="239"/>
      <c r="AG743" s="239"/>
      <c r="AH743" s="239"/>
      <c r="AI743" s="239"/>
      <c r="AJ743" s="240"/>
      <c r="AK743" s="240"/>
      <c r="AL743" s="240"/>
      <c r="AM743" s="240"/>
      <c r="AN743" s="240"/>
      <c r="AO743" s="240"/>
      <c r="AP743" s="240"/>
      <c r="AQ743" s="240"/>
      <c r="AR743" s="240"/>
      <c r="AS743" s="240"/>
      <c r="AT743" s="240"/>
      <c r="AU743" s="240"/>
      <c r="AV743" s="239"/>
      <c r="AW743" s="239"/>
      <c r="AX743" s="239"/>
      <c r="AY743" s="239"/>
      <c r="AZ743" s="239"/>
      <c r="BA743" s="241"/>
      <c r="BB743" s="242"/>
      <c r="BC743" s="243"/>
      <c r="BD743" s="243"/>
      <c r="BE743" s="243"/>
      <c r="BF743" s="243"/>
      <c r="BG743" s="244"/>
      <c r="BH743" s="305"/>
      <c r="BI743" s="243"/>
      <c r="BJ743" s="245"/>
      <c r="BK743" s="243"/>
      <c r="BL743" s="247"/>
      <c r="BM743" s="248"/>
      <c r="BN743" s="267"/>
      <c r="BO743" s="249"/>
      <c r="BP743" s="243"/>
      <c r="BQ743" s="245"/>
      <c r="BR743" s="245"/>
      <c r="BS743" s="245"/>
      <c r="BT743" s="243"/>
      <c r="BU743" s="250"/>
      <c r="BV743" s="251"/>
      <c r="BW743" s="252"/>
      <c r="BX743" s="253"/>
      <c r="BY743" s="252"/>
      <c r="BZ743" s="251"/>
      <c r="CA743" s="252"/>
      <c r="CB743" s="245"/>
      <c r="CC743" s="244"/>
      <c r="CD743" s="244"/>
      <c r="CE743" s="240"/>
      <c r="CF743" s="240"/>
      <c r="CG743" s="240"/>
      <c r="CH743" s="240"/>
      <c r="CI743" s="240"/>
      <c r="CJ743" s="240"/>
      <c r="CK743" s="240"/>
      <c r="CL743" s="240"/>
      <c r="CM743" s="240"/>
      <c r="CN743" s="240"/>
      <c r="CO743" s="240"/>
      <c r="CP743" s="240"/>
      <c r="CQ743" s="240"/>
      <c r="CR743" s="240"/>
      <c r="CS743" s="240"/>
      <c r="CT743" s="240"/>
      <c r="CU743" s="240"/>
      <c r="CV743" s="240"/>
      <c r="CW743" s="240"/>
      <c r="CX743" s="240"/>
      <c r="CY743" s="240"/>
      <c r="CZ743" s="240"/>
      <c r="DA743" s="240"/>
      <c r="DB743" s="240"/>
      <c r="DC743" s="240"/>
      <c r="DD743" s="240"/>
      <c r="DE743" s="245"/>
      <c r="DF743" s="245"/>
      <c r="DG743" s="239"/>
      <c r="DH743" s="239"/>
      <c r="DI743" s="239"/>
      <c r="DJ743" s="240"/>
    </row>
    <row r="744" spans="1:114">
      <c r="A744" s="312"/>
      <c r="I744" s="325"/>
      <c r="J744" s="325"/>
      <c r="K744" s="325"/>
      <c r="L744" s="325"/>
      <c r="M744" s="325"/>
      <c r="N744" s="325"/>
      <c r="O744" s="325"/>
      <c r="P744" s="325"/>
      <c r="Q744" s="325"/>
      <c r="R744" s="325"/>
      <c r="S744" s="325"/>
      <c r="T744" s="325"/>
      <c r="U744" s="238"/>
      <c r="V744" s="239"/>
      <c r="W744" s="239"/>
      <c r="X744" s="239"/>
      <c r="Y744" s="239"/>
      <c r="Z744" s="239"/>
      <c r="AA744" s="239"/>
      <c r="AB744" s="239"/>
      <c r="AC744" s="239"/>
      <c r="AD744" s="239"/>
      <c r="AE744" s="239"/>
      <c r="AF744" s="239"/>
      <c r="AG744" s="239"/>
      <c r="AH744" s="239"/>
      <c r="AI744" s="239"/>
      <c r="AJ744" s="240"/>
      <c r="AK744" s="240"/>
      <c r="AL744" s="240"/>
      <c r="AM744" s="240"/>
      <c r="AN744" s="240"/>
      <c r="AO744" s="240"/>
      <c r="AP744" s="240"/>
      <c r="AQ744" s="240"/>
      <c r="AR744" s="240"/>
      <c r="AS744" s="240"/>
      <c r="AT744" s="240"/>
      <c r="AU744" s="240"/>
      <c r="AV744" s="239"/>
      <c r="AW744" s="239"/>
      <c r="AX744" s="239"/>
      <c r="AY744" s="239"/>
      <c r="AZ744" s="239"/>
      <c r="BA744" s="241"/>
      <c r="BB744" s="242"/>
      <c r="BC744" s="243"/>
      <c r="BD744" s="243"/>
      <c r="BE744" s="243"/>
      <c r="BF744" s="243"/>
      <c r="BG744" s="244"/>
      <c r="BH744" s="305"/>
      <c r="BI744" s="243"/>
      <c r="BJ744" s="245"/>
      <c r="BK744" s="243"/>
      <c r="BL744" s="247"/>
      <c r="BM744" s="248"/>
      <c r="BN744" s="267"/>
      <c r="BO744" s="249"/>
      <c r="BP744" s="243"/>
      <c r="BQ744" s="245"/>
      <c r="BR744" s="245"/>
      <c r="BS744" s="245"/>
      <c r="BT744" s="243"/>
      <c r="BU744" s="250"/>
      <c r="BV744" s="251"/>
      <c r="BW744" s="252"/>
      <c r="BX744" s="253"/>
      <c r="BY744" s="252"/>
      <c r="BZ744" s="251"/>
      <c r="CA744" s="252"/>
      <c r="CB744" s="245"/>
      <c r="CC744" s="244"/>
      <c r="CD744" s="244"/>
      <c r="CE744" s="240"/>
      <c r="CF744" s="240"/>
      <c r="CG744" s="240"/>
      <c r="CH744" s="240"/>
      <c r="CI744" s="240"/>
      <c r="CJ744" s="240"/>
      <c r="CK744" s="240"/>
      <c r="CL744" s="240"/>
      <c r="CM744" s="240"/>
      <c r="CN744" s="240"/>
      <c r="CO744" s="240"/>
      <c r="CP744" s="240"/>
      <c r="CQ744" s="240"/>
      <c r="CR744" s="240"/>
      <c r="CS744" s="240"/>
      <c r="CT744" s="240"/>
      <c r="CU744" s="240"/>
      <c r="CV744" s="240"/>
      <c r="CW744" s="240"/>
      <c r="CX744" s="240"/>
      <c r="CY744" s="240"/>
      <c r="CZ744" s="240"/>
      <c r="DA744" s="240"/>
      <c r="DB744" s="240"/>
      <c r="DC744" s="240"/>
      <c r="DD744" s="240"/>
      <c r="DE744" s="245"/>
      <c r="DF744" s="245"/>
      <c r="DG744" s="239"/>
      <c r="DH744" s="239"/>
      <c r="DI744" s="239"/>
      <c r="DJ744" s="240"/>
    </row>
    <row r="745" spans="1:114">
      <c r="A745" s="312"/>
      <c r="I745" s="325"/>
      <c r="J745" s="325"/>
      <c r="K745" s="325"/>
      <c r="L745" s="325"/>
      <c r="M745" s="325"/>
      <c r="N745" s="325"/>
      <c r="O745" s="325"/>
      <c r="P745" s="325"/>
      <c r="Q745" s="325"/>
      <c r="R745" s="325"/>
      <c r="S745" s="325"/>
      <c r="T745" s="325"/>
      <c r="U745" s="238"/>
      <c r="V745" s="239"/>
      <c r="W745" s="239"/>
      <c r="X745" s="239"/>
      <c r="Y745" s="239"/>
      <c r="Z745" s="239"/>
      <c r="AA745" s="239"/>
      <c r="AB745" s="239"/>
      <c r="AC745" s="239"/>
      <c r="AD745" s="239"/>
      <c r="AE745" s="239"/>
      <c r="AF745" s="239"/>
      <c r="AG745" s="239"/>
      <c r="AH745" s="239"/>
      <c r="AI745" s="239"/>
      <c r="AJ745" s="240"/>
      <c r="AK745" s="240"/>
      <c r="AL745" s="240"/>
      <c r="AM745" s="240"/>
      <c r="AN745" s="240"/>
      <c r="AO745" s="240"/>
      <c r="AP745" s="240"/>
      <c r="AQ745" s="240"/>
      <c r="AR745" s="240"/>
      <c r="AS745" s="240"/>
      <c r="AT745" s="240"/>
      <c r="AU745" s="240"/>
      <c r="AV745" s="239"/>
      <c r="AW745" s="239"/>
      <c r="AX745" s="239"/>
      <c r="AY745" s="239"/>
      <c r="AZ745" s="239"/>
      <c r="BA745" s="241"/>
      <c r="BB745" s="242"/>
      <c r="BC745" s="243"/>
      <c r="BD745" s="243"/>
      <c r="BE745" s="243"/>
      <c r="BF745" s="243"/>
      <c r="BG745" s="244"/>
      <c r="BH745" s="305"/>
      <c r="BI745" s="243"/>
      <c r="BJ745" s="245"/>
      <c r="BK745" s="243"/>
      <c r="BL745" s="247"/>
      <c r="BM745" s="248"/>
      <c r="BN745" s="267"/>
      <c r="BO745" s="249"/>
      <c r="BP745" s="243"/>
      <c r="BQ745" s="245"/>
      <c r="BR745" s="245"/>
      <c r="BS745" s="245"/>
      <c r="BT745" s="243"/>
      <c r="BU745" s="250"/>
      <c r="BV745" s="251"/>
      <c r="BW745" s="252"/>
      <c r="BX745" s="253"/>
      <c r="BY745" s="252"/>
      <c r="BZ745" s="251"/>
      <c r="CA745" s="252"/>
      <c r="CB745" s="245"/>
      <c r="CC745" s="244"/>
      <c r="CD745" s="244"/>
      <c r="CE745" s="240"/>
      <c r="CF745" s="240"/>
      <c r="CG745" s="240"/>
      <c r="CH745" s="240"/>
      <c r="CI745" s="240"/>
      <c r="CJ745" s="240"/>
      <c r="CK745" s="240"/>
      <c r="CL745" s="240"/>
      <c r="CM745" s="240"/>
      <c r="CN745" s="240"/>
      <c r="CO745" s="240"/>
      <c r="CP745" s="240"/>
      <c r="CQ745" s="240"/>
      <c r="CR745" s="240"/>
      <c r="CS745" s="240"/>
      <c r="CT745" s="240"/>
      <c r="CU745" s="240"/>
      <c r="CV745" s="240"/>
      <c r="CW745" s="240"/>
      <c r="CX745" s="240"/>
      <c r="CY745" s="240"/>
      <c r="CZ745" s="240"/>
      <c r="DA745" s="240"/>
      <c r="DB745" s="240"/>
      <c r="DC745" s="240"/>
      <c r="DD745" s="240"/>
      <c r="DE745" s="245"/>
      <c r="DF745" s="245"/>
      <c r="DG745" s="239"/>
      <c r="DH745" s="239"/>
      <c r="DI745" s="239"/>
      <c r="DJ745" s="240"/>
    </row>
    <row r="746" spans="1:114">
      <c r="A746" s="312"/>
      <c r="I746" s="325"/>
      <c r="J746" s="325"/>
      <c r="K746" s="325"/>
      <c r="L746" s="325"/>
      <c r="M746" s="325"/>
      <c r="N746" s="325"/>
      <c r="O746" s="325"/>
      <c r="P746" s="325"/>
      <c r="Q746" s="325"/>
      <c r="R746" s="325"/>
      <c r="S746" s="325"/>
      <c r="T746" s="325"/>
      <c r="U746" s="238"/>
      <c r="V746" s="239"/>
      <c r="W746" s="239"/>
      <c r="X746" s="239"/>
      <c r="Y746" s="239"/>
      <c r="Z746" s="239"/>
      <c r="AA746" s="239"/>
      <c r="AB746" s="239"/>
      <c r="AC746" s="239"/>
      <c r="AD746" s="239"/>
      <c r="AE746" s="239"/>
      <c r="AF746" s="239"/>
      <c r="AG746" s="239"/>
      <c r="AH746" s="239"/>
      <c r="AI746" s="239"/>
      <c r="AJ746" s="240"/>
      <c r="AK746" s="240"/>
      <c r="AL746" s="240"/>
      <c r="AM746" s="240"/>
      <c r="AN746" s="240"/>
      <c r="AO746" s="240"/>
      <c r="AP746" s="240"/>
      <c r="AQ746" s="240"/>
      <c r="AR746" s="240"/>
      <c r="AS746" s="240"/>
      <c r="AT746" s="240"/>
      <c r="AU746" s="240"/>
      <c r="AV746" s="239"/>
      <c r="AW746" s="239"/>
      <c r="AX746" s="239"/>
      <c r="AY746" s="239"/>
      <c r="AZ746" s="239"/>
      <c r="BA746" s="241"/>
      <c r="BB746" s="242"/>
      <c r="BC746" s="243"/>
      <c r="BD746" s="243"/>
      <c r="BE746" s="243"/>
      <c r="BF746" s="243"/>
      <c r="BG746" s="244"/>
      <c r="BH746" s="305"/>
      <c r="BI746" s="243"/>
      <c r="BJ746" s="245"/>
      <c r="BK746" s="243"/>
      <c r="BL746" s="247"/>
      <c r="BM746" s="248"/>
      <c r="BN746" s="267"/>
      <c r="BO746" s="249"/>
      <c r="BP746" s="243"/>
      <c r="BQ746" s="245"/>
      <c r="BR746" s="245"/>
      <c r="BS746" s="245"/>
      <c r="BT746" s="243"/>
      <c r="BU746" s="250"/>
      <c r="BV746" s="251"/>
      <c r="BW746" s="252"/>
      <c r="BX746" s="253"/>
      <c r="BY746" s="252"/>
      <c r="BZ746" s="251"/>
      <c r="CA746" s="252"/>
      <c r="CB746" s="245"/>
      <c r="CC746" s="244"/>
      <c r="CD746" s="244"/>
      <c r="CE746" s="240"/>
      <c r="CF746" s="240"/>
      <c r="CG746" s="240"/>
      <c r="CH746" s="240"/>
      <c r="CI746" s="240"/>
      <c r="CJ746" s="240"/>
      <c r="CK746" s="240"/>
      <c r="CL746" s="240"/>
      <c r="CM746" s="240"/>
      <c r="CN746" s="240"/>
      <c r="CO746" s="240"/>
      <c r="CP746" s="240"/>
      <c r="CQ746" s="240"/>
      <c r="CR746" s="240"/>
      <c r="CS746" s="240"/>
      <c r="CT746" s="240"/>
      <c r="CU746" s="240"/>
      <c r="CV746" s="240"/>
      <c r="CW746" s="240"/>
      <c r="CX746" s="240"/>
      <c r="CY746" s="240"/>
      <c r="CZ746" s="240"/>
      <c r="DA746" s="240"/>
      <c r="DB746" s="240"/>
      <c r="DC746" s="240"/>
      <c r="DD746" s="240"/>
      <c r="DE746" s="245"/>
      <c r="DF746" s="245"/>
      <c r="DG746" s="239"/>
      <c r="DH746" s="239"/>
      <c r="DI746" s="239"/>
      <c r="DJ746" s="240"/>
    </row>
    <row r="747" spans="1:114">
      <c r="A747" s="312"/>
      <c r="I747" s="325"/>
      <c r="J747" s="325"/>
      <c r="K747" s="325"/>
      <c r="L747" s="325"/>
      <c r="M747" s="325"/>
      <c r="N747" s="325"/>
      <c r="O747" s="325"/>
      <c r="P747" s="325"/>
      <c r="Q747" s="325"/>
      <c r="R747" s="325"/>
      <c r="S747" s="325"/>
      <c r="T747" s="325"/>
      <c r="U747" s="238"/>
      <c r="V747" s="239"/>
      <c r="W747" s="239"/>
      <c r="X747" s="239"/>
      <c r="Y747" s="239"/>
      <c r="Z747" s="239"/>
      <c r="AA747" s="239"/>
      <c r="AB747" s="239"/>
      <c r="AC747" s="239"/>
      <c r="AD747" s="239"/>
      <c r="AE747" s="239"/>
      <c r="AF747" s="239"/>
      <c r="AG747" s="239"/>
      <c r="AH747" s="239"/>
      <c r="AI747" s="239"/>
      <c r="AJ747" s="240"/>
      <c r="AK747" s="240"/>
      <c r="AL747" s="240"/>
      <c r="AM747" s="240"/>
      <c r="AN747" s="240"/>
      <c r="AO747" s="240"/>
      <c r="AP747" s="240"/>
      <c r="AQ747" s="240"/>
      <c r="AR747" s="240"/>
      <c r="AS747" s="240"/>
      <c r="AT747" s="240"/>
      <c r="AU747" s="240"/>
      <c r="AV747" s="239"/>
      <c r="AW747" s="239"/>
      <c r="AX747" s="239"/>
      <c r="AY747" s="239"/>
      <c r="AZ747" s="239"/>
      <c r="BA747" s="241"/>
      <c r="BB747" s="242"/>
      <c r="BC747" s="243"/>
      <c r="BD747" s="243"/>
      <c r="BE747" s="243"/>
      <c r="BF747" s="243"/>
      <c r="BG747" s="244"/>
      <c r="BH747" s="305"/>
      <c r="BI747" s="243"/>
      <c r="BJ747" s="245"/>
      <c r="BK747" s="243"/>
      <c r="BL747" s="247"/>
      <c r="BM747" s="248"/>
      <c r="BN747" s="267"/>
      <c r="BO747" s="249"/>
      <c r="BP747" s="243"/>
      <c r="BQ747" s="245"/>
      <c r="BR747" s="245"/>
      <c r="BS747" s="245"/>
      <c r="BT747" s="243"/>
      <c r="BU747" s="250"/>
      <c r="BV747" s="251"/>
      <c r="BW747" s="252"/>
      <c r="BX747" s="253"/>
      <c r="BY747" s="252"/>
      <c r="BZ747" s="251"/>
      <c r="CA747" s="252"/>
      <c r="CB747" s="245"/>
      <c r="CC747" s="244"/>
      <c r="CD747" s="244"/>
      <c r="CE747" s="240"/>
      <c r="CF747" s="240"/>
      <c r="CG747" s="240"/>
      <c r="CH747" s="240"/>
      <c r="CI747" s="240"/>
      <c r="CJ747" s="240"/>
      <c r="CK747" s="240"/>
      <c r="CL747" s="240"/>
      <c r="CM747" s="240"/>
      <c r="CN747" s="240"/>
      <c r="CO747" s="240"/>
      <c r="CP747" s="240"/>
      <c r="CQ747" s="240"/>
      <c r="CR747" s="240"/>
      <c r="CS747" s="240"/>
      <c r="CT747" s="240"/>
      <c r="CU747" s="240"/>
      <c r="CV747" s="240"/>
      <c r="CW747" s="240"/>
      <c r="CX747" s="240"/>
      <c r="CY747" s="240"/>
      <c r="CZ747" s="240"/>
      <c r="DA747" s="240"/>
      <c r="DB747" s="240"/>
      <c r="DC747" s="240"/>
      <c r="DD747" s="240"/>
      <c r="DE747" s="245"/>
      <c r="DF747" s="245"/>
      <c r="DG747" s="239"/>
      <c r="DH747" s="239"/>
      <c r="DI747" s="239"/>
      <c r="DJ747" s="240"/>
    </row>
    <row r="748" spans="1:114">
      <c r="B748" s="229"/>
      <c r="C748" s="229"/>
      <c r="D748" s="229"/>
      <c r="E748" s="229"/>
      <c r="F748" s="311"/>
      <c r="G748" s="311"/>
      <c r="H748" s="311"/>
      <c r="I748" s="325"/>
      <c r="J748" s="325"/>
      <c r="K748" s="325"/>
      <c r="L748" s="325"/>
      <c r="M748" s="325"/>
      <c r="N748" s="325"/>
      <c r="O748" s="325"/>
      <c r="P748" s="325"/>
      <c r="Q748" s="325"/>
      <c r="R748" s="325"/>
      <c r="S748" s="325"/>
      <c r="T748" s="325"/>
      <c r="U748" s="238"/>
      <c r="V748" s="239"/>
      <c r="W748" s="239"/>
      <c r="X748" s="239"/>
      <c r="Y748" s="239"/>
      <c r="Z748" s="239"/>
      <c r="AA748" s="239"/>
      <c r="AB748" s="239"/>
      <c r="AC748" s="239"/>
      <c r="AD748" s="239"/>
      <c r="AE748" s="239"/>
      <c r="AF748" s="239"/>
      <c r="AG748" s="239"/>
      <c r="AH748" s="239"/>
      <c r="AI748" s="239"/>
      <c r="AJ748" s="240"/>
      <c r="AK748" s="240"/>
      <c r="AL748" s="240"/>
      <c r="AM748" s="240"/>
      <c r="AN748" s="240"/>
      <c r="AO748" s="240"/>
      <c r="AP748" s="240"/>
      <c r="AQ748" s="240"/>
      <c r="AR748" s="240"/>
      <c r="AS748" s="240"/>
      <c r="AT748" s="240"/>
      <c r="AU748" s="240"/>
      <c r="AV748" s="239"/>
      <c r="AW748" s="239"/>
      <c r="AX748" s="239"/>
      <c r="AY748" s="239"/>
      <c r="AZ748" s="239"/>
      <c r="BA748" s="241"/>
      <c r="BB748" s="242"/>
      <c r="BC748" s="243"/>
      <c r="BD748" s="243"/>
      <c r="BE748" s="243"/>
      <c r="BF748" s="243"/>
      <c r="BG748" s="244"/>
      <c r="BH748" s="305"/>
      <c r="BI748" s="243"/>
      <c r="BJ748" s="245"/>
      <c r="BK748" s="243"/>
      <c r="BL748" s="247"/>
      <c r="BM748" s="248"/>
      <c r="BN748" s="267"/>
      <c r="BO748" s="249"/>
      <c r="BP748" s="243"/>
      <c r="BQ748" s="245"/>
      <c r="BR748" s="245"/>
      <c r="BS748" s="245"/>
      <c r="BT748" s="243"/>
      <c r="BU748" s="250"/>
      <c r="BV748" s="251"/>
      <c r="BW748" s="252"/>
      <c r="BX748" s="253"/>
      <c r="BY748" s="252"/>
      <c r="BZ748" s="251"/>
      <c r="CA748" s="252"/>
      <c r="CB748" s="245"/>
      <c r="CC748" s="244"/>
      <c r="CD748" s="244"/>
      <c r="CE748" s="240"/>
      <c r="CF748" s="240"/>
      <c r="CG748" s="240"/>
      <c r="CH748" s="240"/>
      <c r="CI748" s="240"/>
      <c r="CJ748" s="240"/>
      <c r="CK748" s="240"/>
      <c r="CL748" s="240"/>
      <c r="CM748" s="240"/>
      <c r="CN748" s="240"/>
      <c r="CO748" s="240"/>
      <c r="CP748" s="240"/>
      <c r="CQ748" s="240"/>
      <c r="CR748" s="240"/>
      <c r="CS748" s="240"/>
      <c r="CT748" s="240"/>
      <c r="CU748" s="240"/>
      <c r="CV748" s="240"/>
      <c r="CW748" s="240"/>
      <c r="CX748" s="240"/>
      <c r="CY748" s="240"/>
      <c r="CZ748" s="240"/>
      <c r="DA748" s="240"/>
      <c r="DB748" s="240"/>
      <c r="DC748" s="240"/>
      <c r="DD748" s="240"/>
      <c r="DE748" s="245"/>
      <c r="DF748" s="245"/>
      <c r="DG748" s="239"/>
      <c r="DH748" s="239"/>
      <c r="DI748" s="239"/>
      <c r="DJ748" s="240"/>
    </row>
    <row r="749" spans="1:114">
      <c r="B749" s="229"/>
      <c r="C749" s="229"/>
      <c r="D749" s="229"/>
      <c r="E749" s="229"/>
      <c r="F749" s="311"/>
      <c r="G749" s="311"/>
      <c r="H749" s="311"/>
      <c r="I749" s="325"/>
      <c r="J749" s="325"/>
      <c r="K749" s="325"/>
      <c r="L749" s="325"/>
      <c r="M749" s="325"/>
      <c r="N749" s="325"/>
      <c r="O749" s="325"/>
      <c r="P749" s="325"/>
      <c r="Q749" s="325"/>
      <c r="R749" s="325"/>
      <c r="S749" s="325"/>
      <c r="T749" s="325"/>
      <c r="U749" s="238"/>
      <c r="V749" s="239"/>
      <c r="W749" s="239"/>
      <c r="X749" s="239"/>
      <c r="Y749" s="239"/>
      <c r="Z749" s="239"/>
      <c r="AA749" s="239"/>
      <c r="AB749" s="239"/>
      <c r="AC749" s="239"/>
      <c r="AD749" s="239"/>
      <c r="AE749" s="239"/>
      <c r="AF749" s="239"/>
      <c r="AG749" s="239"/>
      <c r="AH749" s="239"/>
      <c r="AI749" s="239"/>
      <c r="AJ749" s="240"/>
      <c r="AK749" s="240"/>
      <c r="AL749" s="240"/>
      <c r="AM749" s="240"/>
      <c r="AN749" s="240"/>
      <c r="AO749" s="240"/>
      <c r="AP749" s="240"/>
      <c r="AQ749" s="240"/>
      <c r="AR749" s="240"/>
      <c r="AS749" s="240"/>
      <c r="AT749" s="240"/>
      <c r="AU749" s="240"/>
      <c r="AV749" s="239"/>
      <c r="AW749" s="239"/>
      <c r="AX749" s="239"/>
      <c r="AY749" s="239"/>
      <c r="AZ749" s="239"/>
      <c r="BA749" s="241"/>
      <c r="BB749" s="242"/>
      <c r="BC749" s="243"/>
      <c r="BD749" s="243"/>
      <c r="BE749" s="243"/>
      <c r="BF749" s="243"/>
      <c r="BG749" s="244"/>
      <c r="BH749" s="305"/>
      <c r="BI749" s="243"/>
      <c r="BJ749" s="245"/>
      <c r="BK749" s="243"/>
      <c r="BL749" s="247"/>
      <c r="BM749" s="248"/>
      <c r="BN749" s="267"/>
      <c r="BO749" s="249"/>
      <c r="BP749" s="243"/>
      <c r="BQ749" s="245"/>
      <c r="BR749" s="245"/>
      <c r="BS749" s="245"/>
      <c r="BT749" s="243"/>
      <c r="BU749" s="250"/>
      <c r="BV749" s="251"/>
      <c r="BW749" s="252"/>
      <c r="BX749" s="253"/>
      <c r="BY749" s="252"/>
      <c r="BZ749" s="251"/>
      <c r="CA749" s="252"/>
      <c r="CB749" s="245"/>
      <c r="CC749" s="244"/>
      <c r="CD749" s="244"/>
      <c r="CE749" s="240"/>
      <c r="CF749" s="240"/>
      <c r="CG749" s="240"/>
      <c r="CH749" s="240"/>
      <c r="CI749" s="240"/>
      <c r="CJ749" s="240"/>
      <c r="CK749" s="240"/>
      <c r="CL749" s="240"/>
      <c r="CM749" s="240"/>
      <c r="CN749" s="240"/>
      <c r="CO749" s="240"/>
      <c r="CP749" s="240"/>
      <c r="CQ749" s="240"/>
      <c r="CR749" s="240"/>
      <c r="CS749" s="240"/>
      <c r="CT749" s="240"/>
      <c r="CU749" s="240"/>
      <c r="CV749" s="240"/>
      <c r="CW749" s="240"/>
      <c r="CX749" s="240"/>
      <c r="CY749" s="240"/>
      <c r="CZ749" s="240"/>
      <c r="DA749" s="240"/>
      <c r="DB749" s="240"/>
      <c r="DC749" s="240"/>
      <c r="DD749" s="240"/>
      <c r="DE749" s="245"/>
      <c r="DF749" s="245"/>
      <c r="DG749" s="239"/>
      <c r="DH749" s="239"/>
      <c r="DI749" s="239"/>
      <c r="DJ749" s="240"/>
    </row>
    <row r="750" spans="1:114">
      <c r="B750" s="229"/>
      <c r="C750" s="229"/>
      <c r="D750" s="229"/>
      <c r="E750" s="229"/>
      <c r="F750" s="311"/>
      <c r="H750" s="311"/>
      <c r="I750" s="326"/>
      <c r="J750" s="326"/>
      <c r="K750" s="326"/>
      <c r="L750" s="326"/>
      <c r="M750" s="326"/>
      <c r="N750" s="326"/>
      <c r="O750" s="326"/>
      <c r="P750" s="326"/>
      <c r="Q750" s="326"/>
      <c r="R750" s="326"/>
      <c r="S750" s="326"/>
      <c r="T750" s="326"/>
      <c r="U750" s="238"/>
      <c r="V750" s="239"/>
      <c r="W750" s="239"/>
      <c r="X750" s="239"/>
      <c r="Y750" s="239"/>
      <c r="Z750" s="239"/>
      <c r="AA750" s="239"/>
      <c r="AB750" s="239"/>
      <c r="AC750" s="239"/>
      <c r="AD750" s="239"/>
      <c r="AE750" s="239"/>
      <c r="AF750" s="239"/>
      <c r="AG750" s="239"/>
      <c r="AH750" s="239"/>
      <c r="AI750" s="239"/>
      <c r="AJ750" s="240"/>
      <c r="AK750" s="240"/>
      <c r="AL750" s="240"/>
      <c r="AM750" s="240"/>
      <c r="AN750" s="240"/>
      <c r="AO750" s="240"/>
      <c r="AP750" s="240"/>
      <c r="AQ750" s="240"/>
      <c r="AR750" s="240"/>
      <c r="AS750" s="240"/>
      <c r="AT750" s="240"/>
      <c r="AU750" s="240"/>
      <c r="AV750" s="239"/>
      <c r="AW750" s="239"/>
      <c r="AX750" s="239"/>
      <c r="AY750" s="239"/>
      <c r="AZ750" s="239"/>
      <c r="BA750" s="241"/>
      <c r="BB750" s="242"/>
      <c r="BC750" s="243"/>
      <c r="BD750" s="243"/>
      <c r="BE750" s="243"/>
      <c r="BF750" s="243"/>
      <c r="BG750" s="244"/>
      <c r="BH750" s="305"/>
      <c r="BI750" s="243"/>
      <c r="BJ750" s="245"/>
      <c r="BK750" s="243"/>
      <c r="BL750" s="247"/>
      <c r="BM750" s="248"/>
      <c r="BN750" s="267"/>
      <c r="BO750" s="249"/>
      <c r="BP750" s="243"/>
      <c r="BQ750" s="245"/>
      <c r="BR750" s="245"/>
      <c r="BS750" s="245"/>
      <c r="BT750" s="243"/>
      <c r="BU750" s="250"/>
      <c r="BV750" s="251"/>
      <c r="BW750" s="252"/>
      <c r="BX750" s="253"/>
      <c r="BY750" s="252"/>
      <c r="BZ750" s="251"/>
      <c r="CA750" s="252"/>
      <c r="CB750" s="245"/>
      <c r="CC750" s="244"/>
      <c r="CD750" s="244"/>
      <c r="CE750" s="240"/>
      <c r="CF750" s="240"/>
      <c r="CG750" s="240"/>
      <c r="CH750" s="240"/>
      <c r="CI750" s="240"/>
      <c r="CJ750" s="240"/>
      <c r="CK750" s="240"/>
      <c r="CL750" s="240"/>
      <c r="CM750" s="240"/>
      <c r="CN750" s="240"/>
      <c r="CO750" s="240"/>
      <c r="CP750" s="240"/>
      <c r="CQ750" s="240"/>
      <c r="CR750" s="240"/>
      <c r="CS750" s="240"/>
      <c r="CT750" s="240"/>
      <c r="CU750" s="240"/>
      <c r="CV750" s="240"/>
      <c r="CW750" s="240"/>
      <c r="CX750" s="240"/>
      <c r="CY750" s="240"/>
      <c r="CZ750" s="240"/>
      <c r="DA750" s="240"/>
      <c r="DB750" s="240"/>
      <c r="DC750" s="240"/>
      <c r="DD750" s="240"/>
      <c r="DE750" s="245"/>
      <c r="DF750" s="245"/>
      <c r="DG750" s="239"/>
      <c r="DH750" s="239"/>
      <c r="DI750" s="239"/>
      <c r="DJ750" s="240"/>
    </row>
    <row r="751" spans="1:114">
      <c r="B751" s="229"/>
      <c r="C751" s="229"/>
      <c r="D751" s="229"/>
      <c r="E751" s="229"/>
      <c r="F751" s="311"/>
      <c r="H751" s="311"/>
      <c r="I751" s="325"/>
      <c r="J751" s="325"/>
      <c r="K751" s="325"/>
      <c r="L751" s="325"/>
      <c r="M751" s="325"/>
      <c r="N751" s="325"/>
      <c r="O751" s="325"/>
      <c r="P751" s="325"/>
      <c r="Q751" s="325"/>
      <c r="R751" s="325"/>
      <c r="S751" s="325"/>
      <c r="T751" s="325"/>
      <c r="U751" s="238"/>
      <c r="V751" s="239"/>
      <c r="W751" s="239"/>
      <c r="X751" s="239"/>
      <c r="Y751" s="239"/>
      <c r="Z751" s="239"/>
      <c r="AA751" s="239"/>
      <c r="AB751" s="239"/>
      <c r="AC751" s="239"/>
      <c r="AD751" s="239"/>
      <c r="AE751" s="239"/>
      <c r="AF751" s="239"/>
      <c r="AG751" s="239"/>
      <c r="AH751" s="239"/>
      <c r="AI751" s="239"/>
      <c r="AJ751" s="240"/>
      <c r="AK751" s="240"/>
      <c r="AL751" s="240"/>
      <c r="AM751" s="240"/>
      <c r="AN751" s="240"/>
      <c r="AO751" s="240"/>
      <c r="AP751" s="240"/>
      <c r="AQ751" s="240"/>
      <c r="AR751" s="240"/>
      <c r="AS751" s="240"/>
      <c r="AT751" s="240"/>
      <c r="AU751" s="240"/>
      <c r="AV751" s="239"/>
      <c r="AW751" s="239"/>
      <c r="AX751" s="239"/>
      <c r="AY751" s="239"/>
      <c r="AZ751" s="239"/>
      <c r="BA751" s="241"/>
      <c r="BB751" s="242"/>
      <c r="BC751" s="243"/>
      <c r="BD751" s="243"/>
      <c r="BE751" s="243"/>
      <c r="BF751" s="243"/>
      <c r="BG751" s="244"/>
      <c r="BH751" s="305"/>
      <c r="BI751" s="243"/>
      <c r="BJ751" s="245"/>
      <c r="BK751" s="243"/>
      <c r="BL751" s="247"/>
      <c r="BM751" s="248"/>
      <c r="BN751" s="267"/>
      <c r="BO751" s="249"/>
      <c r="BP751" s="243"/>
      <c r="BQ751" s="245"/>
      <c r="BR751" s="245"/>
      <c r="BS751" s="245"/>
      <c r="BT751" s="243"/>
      <c r="BU751" s="250"/>
      <c r="BV751" s="251"/>
      <c r="BW751" s="252"/>
      <c r="BX751" s="253"/>
      <c r="BY751" s="252"/>
      <c r="BZ751" s="251"/>
      <c r="CA751" s="252"/>
      <c r="CB751" s="245"/>
      <c r="CC751" s="244"/>
      <c r="CD751" s="244"/>
      <c r="CE751" s="240"/>
      <c r="CF751" s="240"/>
      <c r="CG751" s="240"/>
      <c r="CH751" s="240"/>
      <c r="CI751" s="240"/>
      <c r="CJ751" s="240"/>
      <c r="CK751" s="240"/>
      <c r="CL751" s="240"/>
      <c r="CM751" s="240"/>
      <c r="CN751" s="240"/>
      <c r="CO751" s="240"/>
      <c r="CP751" s="240"/>
      <c r="CQ751" s="240"/>
      <c r="CR751" s="240"/>
      <c r="CS751" s="240"/>
      <c r="CT751" s="240"/>
      <c r="CU751" s="240"/>
      <c r="CV751" s="240"/>
      <c r="CW751" s="240"/>
      <c r="CX751" s="240"/>
      <c r="CY751" s="240"/>
      <c r="CZ751" s="240"/>
      <c r="DA751" s="240"/>
      <c r="DB751" s="240"/>
      <c r="DC751" s="240"/>
      <c r="DD751" s="240"/>
      <c r="DE751" s="245"/>
      <c r="DF751" s="245"/>
      <c r="DG751" s="239"/>
      <c r="DH751" s="239"/>
      <c r="DI751" s="239"/>
      <c r="DJ751" s="240"/>
    </row>
    <row r="752" spans="1:114">
      <c r="B752" s="229"/>
      <c r="C752" s="229"/>
      <c r="D752" s="229"/>
      <c r="E752" s="229"/>
      <c r="F752" s="311"/>
      <c r="H752" s="311"/>
      <c r="I752" s="325"/>
      <c r="J752" s="325"/>
      <c r="K752" s="325"/>
      <c r="L752" s="325"/>
      <c r="M752" s="325"/>
      <c r="N752" s="325"/>
      <c r="O752" s="325"/>
      <c r="P752" s="325"/>
      <c r="Q752" s="325"/>
      <c r="R752" s="325"/>
      <c r="S752" s="325"/>
      <c r="T752" s="325"/>
      <c r="U752" s="238"/>
      <c r="V752" s="239"/>
      <c r="W752" s="239"/>
      <c r="X752" s="239"/>
      <c r="Y752" s="239"/>
      <c r="Z752" s="239"/>
      <c r="AA752" s="239"/>
      <c r="AB752" s="239"/>
      <c r="AC752" s="239"/>
      <c r="AD752" s="239"/>
      <c r="AE752" s="239"/>
      <c r="AF752" s="239"/>
      <c r="AG752" s="239"/>
      <c r="AH752" s="239"/>
      <c r="AI752" s="239"/>
      <c r="AJ752" s="240"/>
      <c r="AK752" s="240"/>
      <c r="AL752" s="240"/>
      <c r="AM752" s="240"/>
      <c r="AN752" s="240"/>
      <c r="AO752" s="240"/>
      <c r="AP752" s="240"/>
      <c r="AQ752" s="240"/>
      <c r="AR752" s="240"/>
      <c r="AS752" s="240"/>
      <c r="AT752" s="240"/>
      <c r="AU752" s="240"/>
      <c r="AV752" s="239"/>
      <c r="AW752" s="239"/>
      <c r="AX752" s="239"/>
      <c r="AY752" s="239"/>
      <c r="AZ752" s="239"/>
      <c r="BA752" s="241"/>
      <c r="BB752" s="242"/>
      <c r="BC752" s="243"/>
      <c r="BD752" s="243"/>
      <c r="BE752" s="243"/>
      <c r="BF752" s="243"/>
      <c r="BG752" s="244"/>
      <c r="BH752" s="305"/>
      <c r="BI752" s="243"/>
      <c r="BJ752" s="245"/>
      <c r="BK752" s="243"/>
      <c r="BL752" s="247"/>
      <c r="BM752" s="248"/>
      <c r="BN752" s="267"/>
      <c r="BO752" s="249"/>
      <c r="BP752" s="243"/>
      <c r="BQ752" s="245"/>
      <c r="BR752" s="245"/>
      <c r="BS752" s="245"/>
      <c r="BT752" s="243"/>
      <c r="BU752" s="250"/>
      <c r="BV752" s="251"/>
      <c r="BW752" s="252"/>
      <c r="BX752" s="253"/>
      <c r="BY752" s="252"/>
      <c r="BZ752" s="251"/>
      <c r="CA752" s="252"/>
      <c r="CB752" s="245"/>
      <c r="CC752" s="244"/>
      <c r="CD752" s="244"/>
      <c r="CE752" s="240"/>
      <c r="CF752" s="240"/>
      <c r="CG752" s="240"/>
      <c r="CH752" s="240"/>
      <c r="CI752" s="240"/>
      <c r="CJ752" s="240"/>
      <c r="CK752" s="240"/>
      <c r="CL752" s="240"/>
      <c r="CM752" s="240"/>
      <c r="CN752" s="240"/>
      <c r="CO752" s="240"/>
      <c r="CP752" s="240"/>
      <c r="CQ752" s="240"/>
      <c r="CR752" s="240"/>
      <c r="CS752" s="240"/>
      <c r="CT752" s="240"/>
      <c r="CU752" s="240"/>
      <c r="CV752" s="240"/>
      <c r="CW752" s="240"/>
      <c r="CX752" s="240"/>
      <c r="CY752" s="240"/>
      <c r="CZ752" s="240"/>
      <c r="DA752" s="240"/>
      <c r="DB752" s="240"/>
      <c r="DC752" s="240"/>
      <c r="DD752" s="240"/>
      <c r="DE752" s="245"/>
      <c r="DF752" s="245"/>
      <c r="DG752" s="239"/>
      <c r="DH752" s="239"/>
      <c r="DI752" s="239"/>
      <c r="DJ752" s="240"/>
    </row>
    <row r="753" spans="2:114">
      <c r="B753" s="229"/>
      <c r="C753" s="229"/>
      <c r="D753" s="229"/>
      <c r="E753" s="229"/>
      <c r="F753" s="311"/>
      <c r="H753" s="311"/>
      <c r="I753" s="326"/>
      <c r="J753" s="326"/>
      <c r="K753" s="326"/>
      <c r="L753" s="326"/>
      <c r="M753" s="326"/>
      <c r="N753" s="326"/>
      <c r="O753" s="326"/>
      <c r="P753" s="326"/>
      <c r="Q753" s="326"/>
      <c r="R753" s="326"/>
      <c r="S753" s="326"/>
      <c r="T753" s="326"/>
      <c r="U753" s="238"/>
      <c r="V753" s="239"/>
      <c r="W753" s="239"/>
      <c r="X753" s="239"/>
      <c r="Y753" s="239"/>
      <c r="Z753" s="239"/>
      <c r="AA753" s="239"/>
      <c r="AB753" s="239"/>
      <c r="AC753" s="239"/>
      <c r="AD753" s="239"/>
      <c r="AE753" s="239"/>
      <c r="AF753" s="239"/>
      <c r="AG753" s="239"/>
      <c r="AH753" s="239"/>
      <c r="AI753" s="239"/>
      <c r="AJ753" s="240"/>
      <c r="AK753" s="240"/>
      <c r="AL753" s="240"/>
      <c r="AM753" s="240"/>
      <c r="AN753" s="240"/>
      <c r="AO753" s="240"/>
      <c r="AP753" s="240"/>
      <c r="AQ753" s="240"/>
      <c r="AR753" s="240"/>
      <c r="AS753" s="240"/>
      <c r="AT753" s="240"/>
      <c r="AU753" s="240"/>
      <c r="AV753" s="239"/>
      <c r="AW753" s="239"/>
      <c r="AX753" s="239"/>
      <c r="AY753" s="239"/>
      <c r="AZ753" s="239"/>
      <c r="BA753" s="241"/>
      <c r="BB753" s="242"/>
      <c r="BC753" s="243"/>
      <c r="BD753" s="243"/>
      <c r="BE753" s="243"/>
      <c r="BF753" s="243"/>
      <c r="BG753" s="244"/>
      <c r="BH753" s="305"/>
      <c r="BI753" s="243"/>
      <c r="BJ753" s="245"/>
      <c r="BK753" s="243"/>
      <c r="BL753" s="247"/>
      <c r="BM753" s="248"/>
      <c r="BN753" s="267"/>
      <c r="BO753" s="249"/>
      <c r="BP753" s="243"/>
      <c r="BQ753" s="245"/>
      <c r="BR753" s="245"/>
      <c r="BS753" s="245"/>
      <c r="BT753" s="243"/>
      <c r="BU753" s="250"/>
      <c r="BV753" s="251"/>
      <c r="BW753" s="252"/>
      <c r="BX753" s="253"/>
      <c r="BY753" s="252"/>
      <c r="BZ753" s="251"/>
      <c r="CA753" s="252"/>
      <c r="CB753" s="245"/>
      <c r="CC753" s="244"/>
      <c r="CD753" s="244"/>
      <c r="CE753" s="240"/>
      <c r="CF753" s="240"/>
      <c r="CG753" s="240"/>
      <c r="CH753" s="240"/>
      <c r="CI753" s="240"/>
      <c r="CJ753" s="240"/>
      <c r="CK753" s="240"/>
      <c r="CL753" s="240"/>
      <c r="CM753" s="240"/>
      <c r="CN753" s="240"/>
      <c r="CO753" s="240"/>
      <c r="CP753" s="240"/>
      <c r="CQ753" s="240"/>
      <c r="CR753" s="240"/>
      <c r="CS753" s="240"/>
      <c r="CT753" s="240"/>
      <c r="CU753" s="240"/>
      <c r="CV753" s="240"/>
      <c r="CW753" s="240"/>
      <c r="CX753" s="240"/>
      <c r="CY753" s="240"/>
      <c r="CZ753" s="240"/>
      <c r="DA753" s="240"/>
      <c r="DB753" s="240"/>
      <c r="DC753" s="240"/>
      <c r="DD753" s="240"/>
      <c r="DE753" s="245"/>
      <c r="DF753" s="245"/>
      <c r="DG753" s="239"/>
      <c r="DH753" s="239"/>
      <c r="DI753" s="239"/>
      <c r="DJ753" s="240"/>
    </row>
    <row r="754" spans="2:114">
      <c r="B754" s="229"/>
      <c r="C754" s="229"/>
      <c r="D754" s="229"/>
      <c r="E754" s="229"/>
      <c r="F754" s="311"/>
      <c r="H754" s="311"/>
      <c r="I754" s="326"/>
      <c r="J754" s="326"/>
      <c r="K754" s="326"/>
      <c r="L754" s="326"/>
      <c r="M754" s="326"/>
      <c r="N754" s="326"/>
      <c r="O754" s="326"/>
      <c r="P754" s="326"/>
      <c r="Q754" s="326"/>
      <c r="R754" s="326"/>
      <c r="S754" s="326"/>
      <c r="T754" s="326"/>
      <c r="U754" s="238"/>
      <c r="V754" s="239"/>
      <c r="W754" s="239"/>
      <c r="X754" s="239"/>
      <c r="Y754" s="239"/>
      <c r="Z754" s="239"/>
      <c r="AA754" s="239"/>
      <c r="AB754" s="239"/>
      <c r="AC754" s="239"/>
      <c r="AD754" s="239"/>
      <c r="AE754" s="239"/>
      <c r="AF754" s="239"/>
      <c r="AG754" s="239"/>
      <c r="AH754" s="239"/>
      <c r="AI754" s="239"/>
      <c r="AJ754" s="240"/>
      <c r="AK754" s="240"/>
      <c r="AL754" s="240"/>
      <c r="AM754" s="240"/>
      <c r="AN754" s="240"/>
      <c r="AO754" s="240"/>
      <c r="AP754" s="240"/>
      <c r="AQ754" s="240"/>
      <c r="AR754" s="240"/>
      <c r="AS754" s="240"/>
      <c r="AT754" s="240"/>
      <c r="AU754" s="240"/>
      <c r="AV754" s="239"/>
      <c r="AW754" s="239"/>
      <c r="AX754" s="239"/>
      <c r="AY754" s="239"/>
      <c r="AZ754" s="239"/>
      <c r="BA754" s="241"/>
      <c r="BB754" s="242"/>
      <c r="BC754" s="243"/>
      <c r="BD754" s="243"/>
      <c r="BE754" s="243"/>
      <c r="BF754" s="243"/>
      <c r="BG754" s="244"/>
      <c r="BH754" s="305"/>
      <c r="BI754" s="243"/>
      <c r="BJ754" s="245"/>
      <c r="BK754" s="243"/>
      <c r="BL754" s="247"/>
      <c r="BM754" s="248"/>
      <c r="BN754" s="267"/>
      <c r="BO754" s="249"/>
      <c r="BP754" s="243"/>
      <c r="BQ754" s="245"/>
      <c r="BR754" s="245"/>
      <c r="BS754" s="245"/>
      <c r="BT754" s="243"/>
      <c r="BU754" s="250"/>
      <c r="BV754" s="251"/>
      <c r="BW754" s="252"/>
      <c r="BX754" s="253"/>
      <c r="BY754" s="252"/>
      <c r="BZ754" s="251"/>
      <c r="CA754" s="252"/>
      <c r="CB754" s="245"/>
      <c r="CC754" s="244"/>
      <c r="CD754" s="244"/>
      <c r="CE754" s="240"/>
      <c r="CF754" s="240"/>
      <c r="CG754" s="240"/>
      <c r="CH754" s="240"/>
      <c r="CI754" s="240"/>
      <c r="CJ754" s="240"/>
      <c r="CK754" s="240"/>
      <c r="CL754" s="240"/>
      <c r="CM754" s="240"/>
      <c r="CN754" s="240"/>
      <c r="CO754" s="240"/>
      <c r="CP754" s="240"/>
      <c r="CQ754" s="240"/>
      <c r="CR754" s="240"/>
      <c r="CS754" s="240"/>
      <c r="CT754" s="240"/>
      <c r="CU754" s="240"/>
      <c r="CV754" s="240"/>
      <c r="CW754" s="240"/>
      <c r="CX754" s="240"/>
      <c r="CY754" s="240"/>
      <c r="CZ754" s="240"/>
      <c r="DA754" s="240"/>
      <c r="DB754" s="240"/>
      <c r="DC754" s="240"/>
      <c r="DD754" s="240"/>
      <c r="DE754" s="245"/>
      <c r="DF754" s="245"/>
      <c r="DG754" s="239"/>
      <c r="DH754" s="239"/>
      <c r="DI754" s="239"/>
      <c r="DJ754" s="240"/>
    </row>
    <row r="755" spans="2:114">
      <c r="B755" s="229"/>
      <c r="C755" s="229"/>
      <c r="D755" s="229"/>
      <c r="E755" s="229"/>
      <c r="F755" s="311"/>
      <c r="H755" s="311"/>
      <c r="I755" s="325"/>
      <c r="J755" s="325"/>
      <c r="K755" s="325"/>
      <c r="L755" s="325"/>
      <c r="M755" s="325"/>
      <c r="N755" s="325"/>
      <c r="O755" s="325"/>
      <c r="P755" s="325"/>
      <c r="Q755" s="325"/>
      <c r="R755" s="325"/>
      <c r="S755" s="325"/>
      <c r="T755" s="325"/>
      <c r="U755" s="238"/>
      <c r="V755" s="239"/>
      <c r="W755" s="239"/>
      <c r="X755" s="239"/>
      <c r="Y755" s="239"/>
      <c r="Z755" s="239"/>
      <c r="AA755" s="239"/>
      <c r="AB755" s="239"/>
      <c r="AC755" s="239"/>
      <c r="AD755" s="239"/>
      <c r="AE755" s="239"/>
      <c r="AF755" s="239"/>
      <c r="AG755" s="239"/>
      <c r="AH755" s="239"/>
      <c r="AI755" s="239"/>
      <c r="AJ755" s="240"/>
      <c r="AK755" s="240"/>
      <c r="AL755" s="240"/>
      <c r="AM755" s="240"/>
      <c r="AN755" s="240"/>
      <c r="AO755" s="240"/>
      <c r="AP755" s="240"/>
      <c r="AQ755" s="240"/>
      <c r="AR755" s="240"/>
      <c r="AS755" s="240"/>
      <c r="AT755" s="240"/>
      <c r="AU755" s="240"/>
      <c r="AV755" s="239"/>
      <c r="AW755" s="239"/>
      <c r="AX755" s="239"/>
      <c r="AY755" s="239"/>
      <c r="AZ755" s="239"/>
      <c r="BA755" s="241"/>
      <c r="BB755" s="242"/>
      <c r="BC755" s="243"/>
      <c r="BD755" s="243"/>
      <c r="BE755" s="243"/>
      <c r="BF755" s="243"/>
      <c r="BG755" s="244"/>
      <c r="BH755" s="305"/>
      <c r="BI755" s="243"/>
      <c r="BJ755" s="245"/>
      <c r="BK755" s="243"/>
      <c r="BL755" s="247"/>
      <c r="BM755" s="248"/>
      <c r="BN755" s="267"/>
      <c r="BO755" s="249"/>
      <c r="BP755" s="243"/>
      <c r="BQ755" s="245"/>
      <c r="BR755" s="245"/>
      <c r="BS755" s="245"/>
      <c r="BT755" s="243"/>
      <c r="BU755" s="250"/>
      <c r="BV755" s="251"/>
      <c r="BW755" s="252"/>
      <c r="BX755" s="253"/>
      <c r="BY755" s="252"/>
      <c r="BZ755" s="251"/>
      <c r="CA755" s="252"/>
      <c r="CB755" s="245"/>
      <c r="CC755" s="244"/>
      <c r="CD755" s="244"/>
      <c r="CE755" s="240"/>
      <c r="CF755" s="240"/>
      <c r="CG755" s="240"/>
      <c r="CH755" s="240"/>
      <c r="CI755" s="240"/>
      <c r="CJ755" s="240"/>
      <c r="CK755" s="240"/>
      <c r="CL755" s="240"/>
      <c r="CM755" s="240"/>
      <c r="CN755" s="240"/>
      <c r="CO755" s="240"/>
      <c r="CP755" s="240"/>
      <c r="CQ755" s="240"/>
      <c r="CR755" s="240"/>
      <c r="CS755" s="240"/>
      <c r="CT755" s="240"/>
      <c r="CU755" s="240"/>
      <c r="CV755" s="240"/>
      <c r="CW755" s="240"/>
      <c r="CX755" s="240"/>
      <c r="CY755" s="240"/>
      <c r="CZ755" s="240"/>
      <c r="DA755" s="240"/>
      <c r="DB755" s="240"/>
      <c r="DC755" s="240"/>
      <c r="DD755" s="240"/>
      <c r="DE755" s="245"/>
      <c r="DF755" s="245"/>
      <c r="DG755" s="239"/>
      <c r="DH755" s="239"/>
      <c r="DI755" s="239"/>
      <c r="DJ755" s="240"/>
    </row>
    <row r="756" spans="2:114">
      <c r="B756" s="229"/>
      <c r="C756" s="229"/>
      <c r="D756" s="229"/>
      <c r="E756" s="229"/>
      <c r="F756" s="311"/>
      <c r="H756" s="311"/>
      <c r="I756" s="325"/>
      <c r="J756" s="325"/>
      <c r="K756" s="325"/>
      <c r="L756" s="325"/>
      <c r="M756" s="325"/>
      <c r="N756" s="325"/>
      <c r="O756" s="325"/>
      <c r="P756" s="325"/>
      <c r="Q756" s="325"/>
      <c r="R756" s="325"/>
      <c r="S756" s="325"/>
      <c r="T756" s="325"/>
      <c r="U756" s="238"/>
      <c r="V756" s="239"/>
      <c r="W756" s="239"/>
      <c r="X756" s="239"/>
      <c r="Y756" s="239"/>
      <c r="Z756" s="239"/>
      <c r="AA756" s="239"/>
      <c r="AB756" s="239"/>
      <c r="AC756" s="239"/>
      <c r="AD756" s="239"/>
      <c r="AE756" s="239"/>
      <c r="AF756" s="239"/>
      <c r="AG756" s="239"/>
      <c r="AH756" s="239"/>
      <c r="AI756" s="239"/>
      <c r="AJ756" s="240"/>
      <c r="AK756" s="240"/>
      <c r="AL756" s="240"/>
      <c r="AM756" s="240"/>
      <c r="AN756" s="240"/>
      <c r="AO756" s="240"/>
      <c r="AP756" s="240"/>
      <c r="AQ756" s="240"/>
      <c r="AR756" s="240"/>
      <c r="AS756" s="240"/>
      <c r="AT756" s="240"/>
      <c r="AU756" s="240"/>
      <c r="AV756" s="239"/>
      <c r="AW756" s="239"/>
      <c r="AX756" s="239"/>
      <c r="AY756" s="239"/>
      <c r="AZ756" s="239"/>
      <c r="BA756" s="241"/>
      <c r="BB756" s="242"/>
      <c r="BC756" s="243"/>
      <c r="BD756" s="243"/>
      <c r="BE756" s="243"/>
      <c r="BF756" s="243"/>
      <c r="BG756" s="244"/>
      <c r="BH756" s="305"/>
      <c r="BI756" s="243"/>
      <c r="BJ756" s="245"/>
      <c r="BK756" s="243"/>
      <c r="BL756" s="247"/>
      <c r="BM756" s="248"/>
      <c r="BN756" s="267"/>
      <c r="BO756" s="249"/>
      <c r="BP756" s="243"/>
      <c r="BQ756" s="245"/>
      <c r="BR756" s="245"/>
      <c r="BS756" s="245"/>
      <c r="BT756" s="243"/>
      <c r="BU756" s="250"/>
      <c r="BV756" s="251"/>
      <c r="BW756" s="252"/>
      <c r="BX756" s="253"/>
      <c r="BY756" s="252"/>
      <c r="BZ756" s="251"/>
      <c r="CA756" s="252"/>
      <c r="CB756" s="245"/>
      <c r="CC756" s="244"/>
      <c r="CD756" s="244"/>
      <c r="CE756" s="240"/>
      <c r="CF756" s="240"/>
      <c r="CG756" s="240"/>
      <c r="CH756" s="240"/>
      <c r="CI756" s="240"/>
      <c r="CJ756" s="240"/>
      <c r="CK756" s="240"/>
      <c r="CL756" s="240"/>
      <c r="CM756" s="240"/>
      <c r="CN756" s="240"/>
      <c r="CO756" s="240"/>
      <c r="CP756" s="240"/>
      <c r="CQ756" s="240"/>
      <c r="CR756" s="240"/>
      <c r="CS756" s="240"/>
      <c r="CT756" s="240"/>
      <c r="CU756" s="240"/>
      <c r="CV756" s="240"/>
      <c r="CW756" s="240"/>
      <c r="CX756" s="240"/>
      <c r="CY756" s="240"/>
      <c r="CZ756" s="240"/>
      <c r="DA756" s="240"/>
      <c r="DB756" s="240"/>
      <c r="DC756" s="240"/>
      <c r="DD756" s="240"/>
      <c r="DE756" s="245"/>
      <c r="DF756" s="245"/>
      <c r="DG756" s="239"/>
      <c r="DH756" s="239"/>
      <c r="DI756" s="239"/>
      <c r="DJ756" s="240"/>
    </row>
    <row r="757" spans="2:114">
      <c r="B757" s="229"/>
      <c r="C757" s="229"/>
      <c r="D757" s="229"/>
      <c r="E757" s="229"/>
      <c r="F757" s="311"/>
      <c r="H757" s="311"/>
      <c r="I757" s="326"/>
      <c r="J757" s="326"/>
      <c r="K757" s="326"/>
      <c r="L757" s="326"/>
      <c r="M757" s="326"/>
      <c r="N757" s="326"/>
      <c r="O757" s="326"/>
      <c r="P757" s="326"/>
      <c r="Q757" s="326"/>
      <c r="R757" s="326"/>
      <c r="S757" s="326"/>
      <c r="T757" s="326"/>
      <c r="U757" s="238"/>
      <c r="V757" s="239"/>
      <c r="W757" s="239"/>
      <c r="X757" s="239"/>
      <c r="Y757" s="239"/>
      <c r="Z757" s="239"/>
      <c r="AA757" s="239"/>
      <c r="AB757" s="239"/>
      <c r="AC757" s="239"/>
      <c r="AD757" s="239"/>
      <c r="AE757" s="239"/>
      <c r="AF757" s="239"/>
      <c r="AG757" s="239"/>
      <c r="AH757" s="239"/>
      <c r="AI757" s="239"/>
      <c r="AJ757" s="240"/>
      <c r="AK757" s="240"/>
      <c r="AL757" s="240"/>
      <c r="AM757" s="240"/>
      <c r="AN757" s="240"/>
      <c r="AO757" s="240"/>
      <c r="AP757" s="240"/>
      <c r="AQ757" s="240"/>
      <c r="AR757" s="240"/>
      <c r="AS757" s="240"/>
      <c r="AT757" s="240"/>
      <c r="AU757" s="240"/>
      <c r="AV757" s="239"/>
      <c r="AW757" s="239"/>
      <c r="AX757" s="239"/>
      <c r="AY757" s="239"/>
      <c r="AZ757" s="239"/>
      <c r="BA757" s="241"/>
      <c r="BB757" s="242"/>
      <c r="BC757" s="243"/>
      <c r="BD757" s="243"/>
      <c r="BE757" s="243"/>
      <c r="BF757" s="243"/>
      <c r="BG757" s="244"/>
      <c r="BH757" s="305"/>
      <c r="BI757" s="243"/>
      <c r="BJ757" s="245"/>
      <c r="BK757" s="243"/>
      <c r="BL757" s="247"/>
      <c r="BM757" s="248"/>
      <c r="BN757" s="267"/>
      <c r="BO757" s="249"/>
      <c r="BP757" s="243"/>
      <c r="BQ757" s="245"/>
      <c r="BR757" s="245"/>
      <c r="BS757" s="245"/>
      <c r="BT757" s="243"/>
      <c r="BU757" s="250"/>
      <c r="BV757" s="251"/>
      <c r="BW757" s="252"/>
      <c r="BX757" s="253"/>
      <c r="BY757" s="252"/>
      <c r="BZ757" s="251"/>
      <c r="CA757" s="252"/>
      <c r="CB757" s="245"/>
      <c r="CC757" s="244"/>
      <c r="CD757" s="244"/>
      <c r="CE757" s="240"/>
      <c r="CF757" s="240"/>
      <c r="CG757" s="240"/>
      <c r="CH757" s="240"/>
      <c r="CI757" s="240"/>
      <c r="CJ757" s="240"/>
      <c r="CK757" s="240"/>
      <c r="CL757" s="240"/>
      <c r="CM757" s="240"/>
      <c r="CN757" s="240"/>
      <c r="CO757" s="240"/>
      <c r="CP757" s="240"/>
      <c r="CQ757" s="240"/>
      <c r="CR757" s="240"/>
      <c r="CS757" s="240"/>
      <c r="CT757" s="240"/>
      <c r="CU757" s="240"/>
      <c r="CV757" s="240"/>
      <c r="CW757" s="240"/>
      <c r="CX757" s="240"/>
      <c r="CY757" s="240"/>
      <c r="CZ757" s="240"/>
      <c r="DA757" s="240"/>
      <c r="DB757" s="240"/>
      <c r="DC757" s="240"/>
      <c r="DD757" s="240"/>
      <c r="DE757" s="245"/>
      <c r="DF757" s="245"/>
      <c r="DG757" s="239"/>
      <c r="DH757" s="239"/>
      <c r="DI757" s="239"/>
      <c r="DJ757" s="240"/>
    </row>
    <row r="758" spans="2:114">
      <c r="B758" s="229"/>
      <c r="C758" s="229"/>
      <c r="D758" s="229"/>
      <c r="E758" s="229"/>
      <c r="F758" s="311"/>
      <c r="G758" s="311"/>
      <c r="H758" s="311"/>
      <c r="I758" s="326"/>
      <c r="J758" s="326"/>
      <c r="K758" s="326"/>
      <c r="L758" s="326"/>
      <c r="M758" s="326"/>
      <c r="N758" s="326"/>
      <c r="O758" s="326"/>
      <c r="P758" s="326"/>
      <c r="Q758" s="326"/>
      <c r="R758" s="326"/>
      <c r="S758" s="326"/>
      <c r="T758" s="326"/>
      <c r="U758" s="238"/>
      <c r="V758" s="239"/>
      <c r="W758" s="239"/>
      <c r="X758" s="239"/>
      <c r="Y758" s="239"/>
      <c r="Z758" s="239"/>
      <c r="AA758" s="239"/>
      <c r="AB758" s="239"/>
      <c r="AC758" s="239"/>
      <c r="AD758" s="239"/>
      <c r="AE758" s="239"/>
      <c r="AF758" s="239"/>
      <c r="AG758" s="239"/>
      <c r="AH758" s="239"/>
      <c r="AI758" s="239"/>
      <c r="AJ758" s="240"/>
      <c r="AK758" s="240"/>
      <c r="AL758" s="240"/>
      <c r="AM758" s="240"/>
      <c r="AN758" s="240"/>
      <c r="AO758" s="240"/>
      <c r="AP758" s="240"/>
      <c r="AQ758" s="240"/>
      <c r="AR758" s="240"/>
      <c r="AS758" s="240"/>
      <c r="AT758" s="240"/>
      <c r="AU758" s="240"/>
      <c r="AV758" s="239"/>
      <c r="AW758" s="239"/>
      <c r="AX758" s="239"/>
      <c r="AY758" s="239"/>
      <c r="AZ758" s="239"/>
      <c r="BA758" s="241"/>
      <c r="BB758" s="242"/>
      <c r="BC758" s="243"/>
      <c r="BD758" s="243"/>
      <c r="BE758" s="243"/>
      <c r="BF758" s="243"/>
      <c r="BG758" s="244"/>
      <c r="BH758" s="305"/>
      <c r="BI758" s="243"/>
      <c r="BJ758" s="245"/>
      <c r="BK758" s="243"/>
      <c r="BL758" s="247"/>
      <c r="BM758" s="248"/>
      <c r="BN758" s="267"/>
      <c r="BO758" s="249"/>
      <c r="BP758" s="243"/>
      <c r="BQ758" s="245"/>
      <c r="BR758" s="245"/>
      <c r="BS758" s="245"/>
      <c r="BT758" s="243"/>
      <c r="BU758" s="250"/>
      <c r="BV758" s="251"/>
      <c r="BW758" s="252"/>
      <c r="BX758" s="253"/>
      <c r="BY758" s="252"/>
      <c r="BZ758" s="251"/>
      <c r="CA758" s="252"/>
      <c r="CB758" s="245"/>
      <c r="CC758" s="244"/>
      <c r="CD758" s="244"/>
      <c r="CE758" s="240"/>
      <c r="CF758" s="240"/>
      <c r="CG758" s="240"/>
      <c r="CH758" s="240"/>
      <c r="CI758" s="240"/>
      <c r="CJ758" s="240"/>
      <c r="CK758" s="240"/>
      <c r="CL758" s="240"/>
      <c r="CM758" s="240"/>
      <c r="CN758" s="240"/>
      <c r="CO758" s="240"/>
      <c r="CP758" s="240"/>
      <c r="CQ758" s="240"/>
      <c r="CR758" s="240"/>
      <c r="CS758" s="240"/>
      <c r="CT758" s="240"/>
      <c r="CU758" s="240"/>
      <c r="CV758" s="240"/>
      <c r="CW758" s="240"/>
      <c r="CX758" s="240"/>
      <c r="CY758" s="240"/>
      <c r="CZ758" s="240"/>
      <c r="DA758" s="240"/>
      <c r="DB758" s="240"/>
      <c r="DC758" s="240"/>
      <c r="DD758" s="240"/>
      <c r="DE758" s="245"/>
      <c r="DF758" s="245"/>
      <c r="DG758" s="239"/>
      <c r="DH758" s="239"/>
      <c r="DI758" s="239"/>
      <c r="DJ758" s="240"/>
    </row>
    <row r="759" spans="2:114">
      <c r="B759" s="229"/>
      <c r="C759" s="229"/>
      <c r="D759" s="229"/>
      <c r="E759" s="229"/>
      <c r="F759" s="311"/>
      <c r="G759" s="311"/>
      <c r="H759" s="311"/>
      <c r="I759" s="325"/>
      <c r="J759" s="325"/>
      <c r="K759" s="325"/>
      <c r="L759" s="325"/>
      <c r="M759" s="325"/>
      <c r="N759" s="325"/>
      <c r="O759" s="325"/>
      <c r="P759" s="325"/>
      <c r="Q759" s="325"/>
      <c r="R759" s="325"/>
      <c r="S759" s="325"/>
      <c r="T759" s="325"/>
      <c r="U759" s="238"/>
      <c r="V759" s="239"/>
      <c r="W759" s="239"/>
      <c r="X759" s="239"/>
      <c r="Y759" s="239"/>
      <c r="Z759" s="239"/>
      <c r="AA759" s="239"/>
      <c r="AB759" s="239"/>
      <c r="AC759" s="239"/>
      <c r="AD759" s="239"/>
      <c r="AE759" s="239"/>
      <c r="AF759" s="239"/>
      <c r="AG759" s="239"/>
      <c r="AH759" s="239"/>
      <c r="AI759" s="239"/>
      <c r="AJ759" s="240"/>
      <c r="AK759" s="240"/>
      <c r="AL759" s="240"/>
      <c r="AM759" s="240"/>
      <c r="AN759" s="240"/>
      <c r="AO759" s="240"/>
      <c r="AP759" s="240"/>
      <c r="AQ759" s="240"/>
      <c r="AR759" s="240"/>
      <c r="AS759" s="240"/>
      <c r="AT759" s="240"/>
      <c r="AU759" s="240"/>
      <c r="AV759" s="239"/>
      <c r="AW759" s="239"/>
      <c r="AX759" s="239"/>
      <c r="AY759" s="239"/>
      <c r="AZ759" s="239"/>
      <c r="BA759" s="241"/>
      <c r="BB759" s="242"/>
      <c r="BC759" s="243"/>
      <c r="BD759" s="243"/>
      <c r="BE759" s="243"/>
      <c r="BF759" s="243"/>
      <c r="BG759" s="244"/>
      <c r="BH759" s="305"/>
      <c r="BI759" s="243"/>
      <c r="BJ759" s="245"/>
      <c r="BK759" s="243"/>
      <c r="BL759" s="247"/>
      <c r="BM759" s="248"/>
      <c r="BN759" s="267"/>
      <c r="BO759" s="249"/>
      <c r="BP759" s="243"/>
      <c r="BQ759" s="245"/>
      <c r="BR759" s="245"/>
      <c r="BS759" s="245"/>
      <c r="BT759" s="243"/>
      <c r="BU759" s="250"/>
      <c r="BV759" s="251"/>
      <c r="BW759" s="252"/>
      <c r="BX759" s="253"/>
      <c r="BY759" s="252"/>
      <c r="BZ759" s="251"/>
      <c r="CA759" s="252"/>
      <c r="CB759" s="245"/>
      <c r="CC759" s="244"/>
      <c r="CD759" s="244"/>
      <c r="CE759" s="240"/>
      <c r="CF759" s="240"/>
      <c r="CG759" s="240"/>
      <c r="CH759" s="240"/>
      <c r="CI759" s="240"/>
      <c r="CJ759" s="240"/>
      <c r="CK759" s="240"/>
      <c r="CL759" s="240"/>
      <c r="CM759" s="240"/>
      <c r="CN759" s="240"/>
      <c r="CO759" s="240"/>
      <c r="CP759" s="240"/>
      <c r="CQ759" s="240"/>
      <c r="CR759" s="240"/>
      <c r="CS759" s="240"/>
      <c r="CT759" s="240"/>
      <c r="CU759" s="240"/>
      <c r="CV759" s="240"/>
      <c r="CW759" s="240"/>
      <c r="CX759" s="240"/>
      <c r="CY759" s="240"/>
      <c r="CZ759" s="240"/>
      <c r="DA759" s="240"/>
      <c r="DB759" s="240"/>
      <c r="DC759" s="240"/>
      <c r="DD759" s="240"/>
      <c r="DE759" s="245"/>
      <c r="DF759" s="245"/>
      <c r="DG759" s="239"/>
      <c r="DH759" s="239"/>
      <c r="DI759" s="239"/>
      <c r="DJ759" s="240"/>
    </row>
    <row r="760" spans="2:114">
      <c r="B760" s="229"/>
      <c r="C760" s="229"/>
      <c r="D760" s="229"/>
      <c r="E760" s="229"/>
      <c r="F760" s="311"/>
      <c r="G760" s="311"/>
      <c r="H760" s="311"/>
      <c r="I760" s="325"/>
      <c r="J760" s="325"/>
      <c r="K760" s="325"/>
      <c r="L760" s="325"/>
      <c r="M760" s="325"/>
      <c r="N760" s="325"/>
      <c r="O760" s="325"/>
      <c r="P760" s="325"/>
      <c r="Q760" s="325"/>
      <c r="R760" s="325"/>
      <c r="S760" s="325"/>
      <c r="T760" s="325"/>
      <c r="U760" s="238"/>
      <c r="V760" s="239"/>
      <c r="W760" s="239"/>
      <c r="X760" s="239"/>
      <c r="Y760" s="239"/>
      <c r="Z760" s="239"/>
      <c r="AA760" s="239"/>
      <c r="AB760" s="239"/>
      <c r="AC760" s="239"/>
      <c r="AD760" s="239"/>
      <c r="AE760" s="239"/>
      <c r="AF760" s="239"/>
      <c r="AG760" s="239"/>
      <c r="AH760" s="239"/>
      <c r="AI760" s="239"/>
      <c r="AJ760" s="240"/>
      <c r="AK760" s="240"/>
      <c r="AL760" s="240"/>
      <c r="AM760" s="240"/>
      <c r="AN760" s="240"/>
      <c r="AO760" s="240"/>
      <c r="AP760" s="240"/>
      <c r="AQ760" s="240"/>
      <c r="AR760" s="240"/>
      <c r="AS760" s="240"/>
      <c r="AT760" s="240"/>
      <c r="AU760" s="240"/>
      <c r="AV760" s="239"/>
      <c r="AW760" s="239"/>
      <c r="AX760" s="239"/>
      <c r="AY760" s="239"/>
      <c r="AZ760" s="239"/>
      <c r="BA760" s="241"/>
      <c r="BB760" s="242"/>
      <c r="BC760" s="243"/>
      <c r="BD760" s="243"/>
      <c r="BE760" s="243"/>
      <c r="BF760" s="243"/>
      <c r="BG760" s="244"/>
      <c r="BH760" s="305"/>
      <c r="BI760" s="243"/>
      <c r="BJ760" s="245"/>
      <c r="BK760" s="243"/>
      <c r="BL760" s="247"/>
      <c r="BM760" s="248"/>
      <c r="BN760" s="267"/>
      <c r="BO760" s="249"/>
      <c r="BP760" s="243"/>
      <c r="BQ760" s="245"/>
      <c r="BR760" s="245"/>
      <c r="BS760" s="245"/>
      <c r="BT760" s="243"/>
      <c r="BU760" s="250"/>
      <c r="BV760" s="251"/>
      <c r="BW760" s="252"/>
      <c r="BX760" s="253"/>
      <c r="BY760" s="252"/>
      <c r="BZ760" s="251"/>
      <c r="CA760" s="252"/>
      <c r="CB760" s="245"/>
      <c r="CC760" s="244"/>
      <c r="CD760" s="244"/>
      <c r="CE760" s="240"/>
      <c r="CF760" s="240"/>
      <c r="CG760" s="240"/>
      <c r="CH760" s="240"/>
      <c r="CI760" s="240"/>
      <c r="CJ760" s="240"/>
      <c r="CK760" s="240"/>
      <c r="CL760" s="240"/>
      <c r="CM760" s="240"/>
      <c r="CN760" s="240"/>
      <c r="CO760" s="240"/>
      <c r="CP760" s="240"/>
      <c r="CQ760" s="240"/>
      <c r="CR760" s="240"/>
      <c r="CS760" s="240"/>
      <c r="CT760" s="240"/>
      <c r="CU760" s="240"/>
      <c r="CV760" s="240"/>
      <c r="CW760" s="240"/>
      <c r="CX760" s="240"/>
      <c r="CY760" s="240"/>
      <c r="CZ760" s="240"/>
      <c r="DA760" s="240"/>
      <c r="DB760" s="240"/>
      <c r="DC760" s="240"/>
      <c r="DD760" s="240"/>
      <c r="DE760" s="245"/>
      <c r="DF760" s="245"/>
      <c r="DG760" s="239"/>
      <c r="DH760" s="239"/>
      <c r="DI760" s="239"/>
      <c r="DJ760" s="240"/>
    </row>
    <row r="761" spans="2:114">
      <c r="B761" s="229"/>
      <c r="C761" s="229"/>
      <c r="D761" s="229"/>
      <c r="E761" s="229"/>
      <c r="F761" s="311"/>
      <c r="G761" s="311"/>
      <c r="H761" s="311"/>
      <c r="I761" s="325"/>
      <c r="J761" s="325"/>
      <c r="K761" s="325"/>
      <c r="L761" s="325"/>
      <c r="M761" s="325"/>
      <c r="N761" s="325"/>
      <c r="O761" s="325"/>
      <c r="P761" s="325"/>
      <c r="Q761" s="325"/>
      <c r="R761" s="325"/>
      <c r="S761" s="325"/>
      <c r="T761" s="325"/>
      <c r="U761" s="238"/>
      <c r="V761" s="239"/>
      <c r="W761" s="239"/>
      <c r="X761" s="239"/>
      <c r="Y761" s="239"/>
      <c r="Z761" s="239"/>
      <c r="AA761" s="239"/>
      <c r="AB761" s="239"/>
      <c r="AC761" s="239"/>
      <c r="AD761" s="239"/>
      <c r="AE761" s="239"/>
      <c r="AF761" s="239"/>
      <c r="AG761" s="239"/>
      <c r="AH761" s="239"/>
      <c r="AI761" s="239"/>
      <c r="AJ761" s="240"/>
      <c r="AK761" s="240"/>
      <c r="AL761" s="240"/>
      <c r="AM761" s="240"/>
      <c r="AN761" s="240"/>
      <c r="AO761" s="240"/>
      <c r="AP761" s="240"/>
      <c r="AQ761" s="240"/>
      <c r="AR761" s="240"/>
      <c r="AS761" s="240"/>
      <c r="AT761" s="240"/>
      <c r="AU761" s="240"/>
      <c r="AV761" s="239"/>
      <c r="AW761" s="239"/>
      <c r="AX761" s="239"/>
      <c r="AY761" s="239"/>
      <c r="AZ761" s="239"/>
      <c r="BA761" s="241"/>
      <c r="BB761" s="242"/>
      <c r="BC761" s="243"/>
      <c r="BD761" s="243"/>
      <c r="BE761" s="243"/>
      <c r="BF761" s="243"/>
      <c r="BG761" s="244"/>
      <c r="BH761" s="305"/>
      <c r="BI761" s="243"/>
      <c r="BJ761" s="245"/>
      <c r="BK761" s="243"/>
      <c r="BL761" s="247"/>
      <c r="BM761" s="248"/>
      <c r="BN761" s="267"/>
      <c r="BO761" s="249"/>
      <c r="BP761" s="243"/>
      <c r="BQ761" s="245"/>
      <c r="BR761" s="245"/>
      <c r="BS761" s="245"/>
      <c r="BT761" s="243"/>
      <c r="BU761" s="250"/>
      <c r="BV761" s="251"/>
      <c r="BW761" s="252"/>
      <c r="BX761" s="253"/>
      <c r="BY761" s="252"/>
      <c r="BZ761" s="251"/>
      <c r="CA761" s="252"/>
      <c r="CB761" s="245"/>
      <c r="CC761" s="244"/>
      <c r="CD761" s="244"/>
      <c r="CE761" s="240"/>
      <c r="CF761" s="240"/>
      <c r="CG761" s="240"/>
      <c r="CH761" s="240"/>
      <c r="CI761" s="240"/>
      <c r="CJ761" s="240"/>
      <c r="CK761" s="240"/>
      <c r="CL761" s="240"/>
      <c r="CM761" s="240"/>
      <c r="CN761" s="240"/>
      <c r="CO761" s="240"/>
      <c r="CP761" s="240"/>
      <c r="CQ761" s="240"/>
      <c r="CR761" s="240"/>
      <c r="CS761" s="240"/>
      <c r="CT761" s="240"/>
      <c r="CU761" s="240"/>
      <c r="CV761" s="240"/>
      <c r="CW761" s="240"/>
      <c r="CX761" s="240"/>
      <c r="CY761" s="240"/>
      <c r="CZ761" s="240"/>
      <c r="DA761" s="240"/>
      <c r="DB761" s="240"/>
      <c r="DC761" s="240"/>
      <c r="DD761" s="240"/>
      <c r="DE761" s="245"/>
      <c r="DF761" s="245"/>
      <c r="DG761" s="239"/>
      <c r="DH761" s="239"/>
      <c r="DI761" s="239"/>
      <c r="DJ761" s="240"/>
    </row>
    <row r="762" spans="2:114">
      <c r="B762" s="229"/>
      <c r="C762" s="229"/>
      <c r="D762" s="229"/>
      <c r="E762" s="229"/>
      <c r="F762" s="311"/>
      <c r="G762" s="311"/>
      <c r="H762" s="311"/>
      <c r="I762" s="325"/>
      <c r="J762" s="325"/>
      <c r="K762" s="325"/>
      <c r="L762" s="325"/>
      <c r="M762" s="325"/>
      <c r="N762" s="325"/>
      <c r="O762" s="325"/>
      <c r="P762" s="325"/>
      <c r="Q762" s="325"/>
      <c r="R762" s="325"/>
      <c r="S762" s="325"/>
      <c r="T762" s="325"/>
      <c r="U762" s="238"/>
      <c r="V762" s="239"/>
      <c r="W762" s="239"/>
      <c r="X762" s="239"/>
      <c r="Y762" s="239"/>
      <c r="Z762" s="239"/>
      <c r="AA762" s="239"/>
      <c r="AB762" s="239"/>
      <c r="AC762" s="239"/>
      <c r="AD762" s="239"/>
      <c r="AE762" s="239"/>
      <c r="AF762" s="239"/>
      <c r="AG762" s="239"/>
      <c r="AH762" s="239"/>
      <c r="AI762" s="239"/>
      <c r="AJ762" s="240"/>
      <c r="AK762" s="240"/>
      <c r="AL762" s="240"/>
      <c r="AM762" s="240"/>
      <c r="AN762" s="240"/>
      <c r="AO762" s="240"/>
      <c r="AP762" s="240"/>
      <c r="AQ762" s="240"/>
      <c r="AR762" s="240"/>
      <c r="AS762" s="240"/>
      <c r="AT762" s="240"/>
      <c r="AU762" s="240"/>
      <c r="AV762" s="239"/>
      <c r="AW762" s="239"/>
      <c r="AX762" s="239"/>
      <c r="AY762" s="239"/>
      <c r="AZ762" s="239"/>
      <c r="BA762" s="241"/>
      <c r="BB762" s="242"/>
      <c r="BC762" s="243"/>
      <c r="BD762" s="243"/>
      <c r="BE762" s="243"/>
      <c r="BF762" s="243"/>
      <c r="BG762" s="244"/>
      <c r="BH762" s="305"/>
      <c r="BI762" s="243"/>
      <c r="BJ762" s="245"/>
      <c r="BK762" s="243"/>
      <c r="BL762" s="247"/>
      <c r="BM762" s="248"/>
      <c r="BN762" s="267"/>
      <c r="BO762" s="249"/>
      <c r="BP762" s="243"/>
      <c r="BQ762" s="245"/>
      <c r="BR762" s="245"/>
      <c r="BS762" s="245"/>
      <c r="BT762" s="243"/>
      <c r="BU762" s="250"/>
      <c r="BV762" s="251"/>
      <c r="BW762" s="252"/>
      <c r="BX762" s="253"/>
      <c r="BY762" s="252"/>
      <c r="BZ762" s="251"/>
      <c r="CA762" s="252"/>
      <c r="CB762" s="245"/>
      <c r="CC762" s="244"/>
      <c r="CD762" s="244"/>
      <c r="CE762" s="240"/>
      <c r="CF762" s="240"/>
      <c r="CG762" s="240"/>
      <c r="CH762" s="240"/>
      <c r="CI762" s="240"/>
      <c r="CJ762" s="240"/>
      <c r="CK762" s="240"/>
      <c r="CL762" s="240"/>
      <c r="CM762" s="240"/>
      <c r="CN762" s="240"/>
      <c r="CO762" s="240"/>
      <c r="CP762" s="240"/>
      <c r="CQ762" s="240"/>
      <c r="CR762" s="240"/>
      <c r="CS762" s="240"/>
      <c r="CT762" s="240"/>
      <c r="CU762" s="240"/>
      <c r="CV762" s="240"/>
      <c r="CW762" s="240"/>
      <c r="CX762" s="240"/>
      <c r="CY762" s="240"/>
      <c r="CZ762" s="240"/>
      <c r="DA762" s="240"/>
      <c r="DB762" s="240"/>
      <c r="DC762" s="240"/>
      <c r="DD762" s="240"/>
      <c r="DE762" s="245"/>
      <c r="DF762" s="245"/>
      <c r="DG762" s="239"/>
      <c r="DH762" s="239"/>
      <c r="DI762" s="239"/>
      <c r="DJ762" s="240"/>
    </row>
    <row r="763" spans="2:114">
      <c r="B763" s="229"/>
      <c r="C763" s="229"/>
      <c r="D763" s="229"/>
      <c r="E763" s="229"/>
      <c r="F763" s="311"/>
      <c r="G763" s="311"/>
      <c r="H763" s="311"/>
      <c r="I763" s="325"/>
      <c r="J763" s="325"/>
      <c r="K763" s="325"/>
      <c r="L763" s="325"/>
      <c r="M763" s="325"/>
      <c r="N763" s="325"/>
      <c r="O763" s="325"/>
      <c r="P763" s="325"/>
      <c r="Q763" s="325"/>
      <c r="R763" s="325"/>
      <c r="S763" s="325"/>
      <c r="T763" s="325"/>
      <c r="U763" s="238"/>
      <c r="V763" s="239"/>
      <c r="W763" s="239"/>
      <c r="X763" s="239"/>
      <c r="Y763" s="239"/>
      <c r="Z763" s="239"/>
      <c r="AA763" s="239"/>
      <c r="AB763" s="239"/>
      <c r="AC763" s="239"/>
      <c r="AD763" s="239"/>
      <c r="AE763" s="239"/>
      <c r="AF763" s="239"/>
      <c r="AG763" s="239"/>
      <c r="AH763" s="239"/>
      <c r="AI763" s="239"/>
      <c r="AJ763" s="240"/>
      <c r="AK763" s="240"/>
      <c r="AL763" s="240"/>
      <c r="AM763" s="240"/>
      <c r="AN763" s="240"/>
      <c r="AO763" s="240"/>
      <c r="AP763" s="240"/>
      <c r="AQ763" s="240"/>
      <c r="AR763" s="240"/>
      <c r="AS763" s="240"/>
      <c r="AT763" s="240"/>
      <c r="AU763" s="240"/>
      <c r="AV763" s="239"/>
      <c r="AW763" s="239"/>
      <c r="AX763" s="239"/>
      <c r="AY763" s="239"/>
      <c r="AZ763" s="239"/>
      <c r="BA763" s="241"/>
      <c r="BB763" s="242"/>
      <c r="BC763" s="243"/>
      <c r="BD763" s="243"/>
      <c r="BE763" s="243"/>
      <c r="BF763" s="243"/>
      <c r="BG763" s="244"/>
      <c r="BH763" s="305"/>
      <c r="BI763" s="243"/>
      <c r="BJ763" s="245"/>
      <c r="BK763" s="243"/>
      <c r="BL763" s="247"/>
      <c r="BM763" s="248"/>
      <c r="BN763" s="267"/>
      <c r="BO763" s="249"/>
      <c r="BP763" s="243"/>
      <c r="BQ763" s="245"/>
      <c r="BR763" s="245"/>
      <c r="BS763" s="245"/>
      <c r="BT763" s="243"/>
      <c r="BU763" s="250"/>
      <c r="BV763" s="251"/>
      <c r="BW763" s="252"/>
      <c r="BX763" s="253"/>
      <c r="BY763" s="252"/>
      <c r="BZ763" s="251"/>
      <c r="CA763" s="252"/>
      <c r="CB763" s="245"/>
      <c r="CC763" s="244"/>
      <c r="CD763" s="244"/>
      <c r="CE763" s="240"/>
      <c r="CF763" s="240"/>
      <c r="CG763" s="240"/>
      <c r="CH763" s="240"/>
      <c r="CI763" s="240"/>
      <c r="CJ763" s="240"/>
      <c r="CK763" s="240"/>
      <c r="CL763" s="240"/>
      <c r="CM763" s="240"/>
      <c r="CN763" s="240"/>
      <c r="CO763" s="240"/>
      <c r="CP763" s="240"/>
      <c r="CQ763" s="240"/>
      <c r="CR763" s="240"/>
      <c r="CS763" s="240"/>
      <c r="CT763" s="240"/>
      <c r="CU763" s="240"/>
      <c r="CV763" s="240"/>
      <c r="CW763" s="240"/>
      <c r="CX763" s="240"/>
      <c r="CY763" s="240"/>
      <c r="CZ763" s="240"/>
      <c r="DA763" s="240"/>
      <c r="DB763" s="240"/>
      <c r="DC763" s="240"/>
      <c r="DD763" s="240"/>
      <c r="DE763" s="245"/>
      <c r="DF763" s="245"/>
      <c r="DG763" s="239"/>
      <c r="DH763" s="239"/>
      <c r="DI763" s="239"/>
      <c r="DJ763" s="240"/>
    </row>
    <row r="764" spans="2:114">
      <c r="B764" s="229"/>
      <c r="C764" s="229"/>
      <c r="D764" s="229"/>
      <c r="E764" s="229"/>
      <c r="F764" s="311"/>
      <c r="G764" s="311"/>
      <c r="H764" s="311"/>
      <c r="I764" s="325"/>
      <c r="J764" s="325"/>
      <c r="K764" s="325"/>
      <c r="L764" s="325"/>
      <c r="M764" s="325"/>
      <c r="N764" s="325"/>
      <c r="O764" s="325"/>
      <c r="P764" s="325"/>
      <c r="Q764" s="325"/>
      <c r="R764" s="325"/>
      <c r="S764" s="325"/>
      <c r="T764" s="325"/>
      <c r="U764" s="238"/>
      <c r="V764" s="239"/>
      <c r="W764" s="239"/>
      <c r="X764" s="239"/>
      <c r="Y764" s="239"/>
      <c r="Z764" s="239"/>
      <c r="AA764" s="239"/>
      <c r="AB764" s="239"/>
      <c r="AC764" s="239"/>
      <c r="AD764" s="239"/>
      <c r="AE764" s="239"/>
      <c r="AF764" s="239"/>
      <c r="AG764" s="239"/>
      <c r="AH764" s="239"/>
      <c r="AI764" s="239"/>
      <c r="AJ764" s="240"/>
      <c r="AK764" s="240"/>
      <c r="AL764" s="240"/>
      <c r="AM764" s="240"/>
      <c r="AN764" s="240"/>
      <c r="AO764" s="240"/>
      <c r="AP764" s="240"/>
      <c r="AQ764" s="240"/>
      <c r="AR764" s="240"/>
      <c r="AS764" s="240"/>
      <c r="AT764" s="240"/>
      <c r="AU764" s="240"/>
      <c r="AV764" s="239"/>
      <c r="AW764" s="239"/>
      <c r="AX764" s="239"/>
      <c r="AY764" s="239"/>
      <c r="AZ764" s="239"/>
      <c r="BA764" s="241"/>
      <c r="BB764" s="242"/>
      <c r="BC764" s="243"/>
      <c r="BD764" s="243"/>
      <c r="BE764" s="243"/>
      <c r="BF764" s="243"/>
      <c r="BG764" s="244"/>
      <c r="BH764" s="305"/>
      <c r="BI764" s="243"/>
      <c r="BJ764" s="245"/>
      <c r="BK764" s="243"/>
      <c r="BL764" s="247"/>
      <c r="BM764" s="248"/>
      <c r="BN764" s="267"/>
      <c r="BO764" s="249"/>
      <c r="BP764" s="243"/>
      <c r="BQ764" s="245"/>
      <c r="BR764" s="245"/>
      <c r="BS764" s="245"/>
      <c r="BT764" s="243"/>
      <c r="BU764" s="250"/>
      <c r="BV764" s="251"/>
      <c r="BW764" s="252"/>
      <c r="BX764" s="253"/>
      <c r="BY764" s="252"/>
      <c r="BZ764" s="251"/>
      <c r="CA764" s="252"/>
      <c r="CB764" s="245"/>
      <c r="CC764" s="244"/>
      <c r="CD764" s="244"/>
      <c r="CE764" s="240"/>
      <c r="CF764" s="240"/>
      <c r="CG764" s="240"/>
      <c r="CH764" s="240"/>
      <c r="CI764" s="240"/>
      <c r="CJ764" s="240"/>
      <c r="CK764" s="240"/>
      <c r="CL764" s="240"/>
      <c r="CM764" s="240"/>
      <c r="CN764" s="240"/>
      <c r="CO764" s="240"/>
      <c r="CP764" s="240"/>
      <c r="CQ764" s="240"/>
      <c r="CR764" s="240"/>
      <c r="CS764" s="240"/>
      <c r="CT764" s="240"/>
      <c r="CU764" s="240"/>
      <c r="CV764" s="240"/>
      <c r="CW764" s="240"/>
      <c r="CX764" s="240"/>
      <c r="CY764" s="240"/>
      <c r="CZ764" s="240"/>
      <c r="DA764" s="240"/>
      <c r="DB764" s="240"/>
      <c r="DC764" s="240"/>
      <c r="DD764" s="240"/>
      <c r="DE764" s="245"/>
      <c r="DF764" s="245"/>
      <c r="DG764" s="239"/>
      <c r="DH764" s="239"/>
      <c r="DI764" s="239"/>
      <c r="DJ764" s="240"/>
    </row>
    <row r="765" spans="2:114">
      <c r="B765" s="229"/>
      <c r="C765" s="229"/>
      <c r="D765" s="229"/>
      <c r="E765" s="229"/>
      <c r="F765" s="311"/>
      <c r="G765" s="311"/>
      <c r="H765" s="311"/>
      <c r="I765" s="325"/>
      <c r="J765" s="325"/>
      <c r="K765" s="325"/>
      <c r="L765" s="325"/>
      <c r="M765" s="325"/>
      <c r="N765" s="325"/>
      <c r="O765" s="325"/>
      <c r="P765" s="325"/>
      <c r="Q765" s="325"/>
      <c r="R765" s="325"/>
      <c r="S765" s="325"/>
      <c r="T765" s="325"/>
      <c r="U765" s="238"/>
      <c r="V765" s="239"/>
      <c r="W765" s="239"/>
      <c r="X765" s="239"/>
      <c r="Y765" s="239"/>
      <c r="Z765" s="239"/>
      <c r="AA765" s="239"/>
      <c r="AB765" s="239"/>
      <c r="AC765" s="239"/>
      <c r="AD765" s="239"/>
      <c r="AE765" s="239"/>
      <c r="AF765" s="239"/>
      <c r="AG765" s="239"/>
      <c r="AH765" s="239"/>
      <c r="AI765" s="239"/>
      <c r="AJ765" s="240"/>
      <c r="AK765" s="240"/>
      <c r="AL765" s="240"/>
      <c r="AM765" s="240"/>
      <c r="AN765" s="240"/>
      <c r="AO765" s="240"/>
      <c r="AP765" s="240"/>
      <c r="AQ765" s="240"/>
      <c r="AR765" s="240"/>
      <c r="AS765" s="240"/>
      <c r="AT765" s="240"/>
      <c r="AU765" s="240"/>
      <c r="AV765" s="239"/>
      <c r="AW765" s="239"/>
      <c r="AX765" s="239"/>
      <c r="AY765" s="239"/>
      <c r="AZ765" s="239"/>
      <c r="BA765" s="241"/>
      <c r="BB765" s="242"/>
      <c r="BC765" s="243"/>
      <c r="BD765" s="243"/>
      <c r="BE765" s="243"/>
      <c r="BF765" s="243"/>
      <c r="BG765" s="244"/>
      <c r="BH765" s="305"/>
      <c r="BI765" s="243"/>
      <c r="BJ765" s="245"/>
      <c r="BK765" s="243"/>
      <c r="BL765" s="247"/>
      <c r="BM765" s="248"/>
      <c r="BN765" s="267"/>
      <c r="BO765" s="249"/>
      <c r="BP765" s="243"/>
      <c r="BQ765" s="245"/>
      <c r="BR765" s="245"/>
      <c r="BS765" s="245"/>
      <c r="BT765" s="243"/>
      <c r="BU765" s="250"/>
      <c r="BV765" s="251"/>
      <c r="BW765" s="252"/>
      <c r="BX765" s="253"/>
      <c r="BY765" s="252"/>
      <c r="BZ765" s="251"/>
      <c r="CA765" s="252"/>
      <c r="CB765" s="245"/>
      <c r="CC765" s="244"/>
      <c r="CD765" s="244"/>
      <c r="CE765" s="240"/>
      <c r="CF765" s="240"/>
      <c r="CG765" s="240"/>
      <c r="CH765" s="240"/>
      <c r="CI765" s="240"/>
      <c r="CJ765" s="240"/>
      <c r="CK765" s="240"/>
      <c r="CL765" s="240"/>
      <c r="CM765" s="240"/>
      <c r="CN765" s="240"/>
      <c r="CO765" s="240"/>
      <c r="CP765" s="240"/>
      <c r="CQ765" s="240"/>
      <c r="CR765" s="240"/>
      <c r="CS765" s="240"/>
      <c r="CT765" s="240"/>
      <c r="CU765" s="240"/>
      <c r="CV765" s="240"/>
      <c r="CW765" s="240"/>
      <c r="CX765" s="240"/>
      <c r="CY765" s="240"/>
      <c r="CZ765" s="240"/>
      <c r="DA765" s="240"/>
      <c r="DB765" s="240"/>
      <c r="DC765" s="240"/>
      <c r="DD765" s="240"/>
      <c r="DE765" s="245"/>
      <c r="DF765" s="245"/>
      <c r="DG765" s="239"/>
      <c r="DH765" s="239"/>
      <c r="DI765" s="239"/>
      <c r="DJ765" s="240"/>
    </row>
    <row r="766" spans="2:114">
      <c r="B766" s="229"/>
      <c r="C766" s="229"/>
      <c r="D766" s="229"/>
      <c r="E766" s="229"/>
      <c r="F766" s="311"/>
      <c r="G766" s="311"/>
      <c r="H766" s="311"/>
      <c r="I766" s="325"/>
      <c r="J766" s="325"/>
      <c r="K766" s="325"/>
      <c r="L766" s="325"/>
      <c r="M766" s="325"/>
      <c r="N766" s="325"/>
      <c r="O766" s="325"/>
      <c r="P766" s="325"/>
      <c r="Q766" s="325"/>
      <c r="R766" s="325"/>
      <c r="S766" s="325"/>
      <c r="T766" s="325"/>
      <c r="U766" s="238"/>
      <c r="V766" s="239"/>
      <c r="W766" s="239"/>
      <c r="X766" s="239"/>
      <c r="Y766" s="239"/>
      <c r="Z766" s="239"/>
      <c r="AA766" s="239"/>
      <c r="AB766" s="239"/>
      <c r="AC766" s="239"/>
      <c r="AD766" s="239"/>
      <c r="AE766" s="239"/>
      <c r="AF766" s="239"/>
      <c r="AG766" s="239"/>
      <c r="AH766" s="239"/>
      <c r="AI766" s="239"/>
      <c r="AJ766" s="240"/>
      <c r="AK766" s="240"/>
      <c r="AL766" s="240"/>
      <c r="AM766" s="240"/>
      <c r="AN766" s="240"/>
      <c r="AO766" s="240"/>
      <c r="AP766" s="240"/>
      <c r="AQ766" s="240"/>
      <c r="AR766" s="240"/>
      <c r="AS766" s="240"/>
      <c r="AT766" s="240"/>
      <c r="AU766" s="240"/>
      <c r="AV766" s="239"/>
      <c r="AW766" s="239"/>
      <c r="AX766" s="239"/>
      <c r="AY766" s="239"/>
      <c r="AZ766" s="239"/>
      <c r="BA766" s="241"/>
      <c r="BB766" s="242"/>
      <c r="BC766" s="243"/>
      <c r="BD766" s="243"/>
      <c r="BE766" s="243"/>
      <c r="BF766" s="243"/>
      <c r="BG766" s="244"/>
      <c r="BH766" s="305"/>
      <c r="BI766" s="243"/>
      <c r="BJ766" s="245"/>
      <c r="BK766" s="243"/>
      <c r="BL766" s="247"/>
      <c r="BM766" s="248"/>
      <c r="BN766" s="267"/>
      <c r="BO766" s="249"/>
      <c r="BP766" s="243"/>
      <c r="BQ766" s="245"/>
      <c r="BR766" s="245"/>
      <c r="BS766" s="245"/>
      <c r="BT766" s="243"/>
      <c r="BU766" s="250"/>
      <c r="BV766" s="251"/>
      <c r="BW766" s="252"/>
      <c r="BX766" s="253"/>
      <c r="BY766" s="252"/>
      <c r="BZ766" s="251"/>
      <c r="CA766" s="252"/>
      <c r="CB766" s="245"/>
      <c r="CC766" s="244"/>
      <c r="CD766" s="244"/>
      <c r="CE766" s="240"/>
      <c r="CF766" s="240"/>
      <c r="CG766" s="240"/>
      <c r="CH766" s="240"/>
      <c r="CI766" s="240"/>
      <c r="CJ766" s="240"/>
      <c r="CK766" s="240"/>
      <c r="CL766" s="240"/>
      <c r="CM766" s="240"/>
      <c r="CN766" s="240"/>
      <c r="CO766" s="240"/>
      <c r="CP766" s="240"/>
      <c r="CQ766" s="240"/>
      <c r="CR766" s="240"/>
      <c r="CS766" s="240"/>
      <c r="CT766" s="240"/>
      <c r="CU766" s="240"/>
      <c r="CV766" s="240"/>
      <c r="CW766" s="240"/>
      <c r="CX766" s="240"/>
      <c r="CY766" s="240"/>
      <c r="CZ766" s="240"/>
      <c r="DA766" s="240"/>
      <c r="DB766" s="240"/>
      <c r="DC766" s="240"/>
      <c r="DD766" s="240"/>
      <c r="DE766" s="245"/>
      <c r="DF766" s="245"/>
      <c r="DG766" s="239"/>
      <c r="DH766" s="239"/>
      <c r="DI766" s="239"/>
      <c r="DJ766" s="240"/>
    </row>
    <row r="767" spans="2:114">
      <c r="B767" s="229"/>
      <c r="C767" s="229"/>
      <c r="D767" s="229"/>
      <c r="E767" s="229"/>
      <c r="F767" s="311"/>
      <c r="G767" s="311"/>
      <c r="H767" s="311"/>
      <c r="I767" s="325"/>
      <c r="J767" s="325"/>
      <c r="K767" s="325"/>
      <c r="L767" s="325"/>
      <c r="M767" s="325"/>
      <c r="N767" s="325"/>
      <c r="O767" s="325"/>
      <c r="P767" s="325"/>
      <c r="Q767" s="325"/>
      <c r="R767" s="325"/>
      <c r="S767" s="325"/>
      <c r="T767" s="325"/>
      <c r="U767" s="238"/>
      <c r="V767" s="239"/>
      <c r="W767" s="239"/>
      <c r="X767" s="239"/>
      <c r="Y767" s="239"/>
      <c r="Z767" s="239"/>
      <c r="AA767" s="239"/>
      <c r="AB767" s="239"/>
      <c r="AC767" s="239"/>
      <c r="AD767" s="239"/>
      <c r="AE767" s="239"/>
      <c r="AF767" s="239"/>
      <c r="AG767" s="239"/>
      <c r="AH767" s="239"/>
      <c r="AI767" s="239"/>
      <c r="AJ767" s="240"/>
      <c r="AK767" s="240"/>
      <c r="AL767" s="240"/>
      <c r="AM767" s="240"/>
      <c r="AN767" s="240"/>
      <c r="AO767" s="240"/>
      <c r="AP767" s="240"/>
      <c r="AQ767" s="240"/>
      <c r="AR767" s="240"/>
      <c r="AS767" s="240"/>
      <c r="AT767" s="240"/>
      <c r="AU767" s="240"/>
      <c r="AV767" s="239"/>
      <c r="AW767" s="239"/>
      <c r="AX767" s="239"/>
      <c r="AY767" s="239"/>
      <c r="AZ767" s="239"/>
      <c r="BA767" s="241"/>
      <c r="BB767" s="242"/>
      <c r="BC767" s="243"/>
      <c r="BD767" s="243"/>
      <c r="BE767" s="243"/>
      <c r="BF767" s="243"/>
      <c r="BG767" s="244"/>
      <c r="BH767" s="305"/>
      <c r="BI767" s="243"/>
      <c r="BJ767" s="245"/>
      <c r="BK767" s="243"/>
      <c r="BL767" s="247"/>
      <c r="BM767" s="248"/>
      <c r="BN767" s="267"/>
      <c r="BO767" s="249"/>
      <c r="BP767" s="243"/>
      <c r="BQ767" s="245"/>
      <c r="BR767" s="245"/>
      <c r="BS767" s="245"/>
      <c r="BT767" s="243"/>
      <c r="BU767" s="250"/>
      <c r="BV767" s="251"/>
      <c r="BW767" s="252"/>
      <c r="BX767" s="253"/>
      <c r="BY767" s="252"/>
      <c r="BZ767" s="251"/>
      <c r="CA767" s="252"/>
      <c r="CB767" s="245"/>
      <c r="CC767" s="244"/>
      <c r="CD767" s="244"/>
      <c r="CE767" s="240"/>
      <c r="CF767" s="240"/>
      <c r="CG767" s="240"/>
      <c r="CH767" s="240"/>
      <c r="CI767" s="240"/>
      <c r="CJ767" s="240"/>
      <c r="CK767" s="240"/>
      <c r="CL767" s="240"/>
      <c r="CM767" s="240"/>
      <c r="CN767" s="240"/>
      <c r="CO767" s="240"/>
      <c r="CP767" s="240"/>
      <c r="CQ767" s="240"/>
      <c r="CR767" s="240"/>
      <c r="CS767" s="240"/>
      <c r="CT767" s="240"/>
      <c r="CU767" s="240"/>
      <c r="CV767" s="240"/>
      <c r="CW767" s="240"/>
      <c r="CX767" s="240"/>
      <c r="CY767" s="240"/>
      <c r="CZ767" s="240"/>
      <c r="DA767" s="240"/>
      <c r="DB767" s="240"/>
      <c r="DC767" s="240"/>
      <c r="DD767" s="240"/>
      <c r="DE767" s="245"/>
      <c r="DF767" s="245"/>
      <c r="DG767" s="239"/>
      <c r="DH767" s="239"/>
      <c r="DI767" s="239"/>
      <c r="DJ767" s="240"/>
    </row>
    <row r="768" spans="2:114">
      <c r="B768" s="229"/>
      <c r="C768" s="229"/>
      <c r="D768" s="229"/>
      <c r="E768" s="229"/>
      <c r="F768" s="311"/>
      <c r="G768" s="311"/>
      <c r="H768" s="311"/>
      <c r="I768" s="325"/>
      <c r="J768" s="325"/>
      <c r="K768" s="325"/>
      <c r="L768" s="325"/>
      <c r="M768" s="325"/>
      <c r="N768" s="325"/>
      <c r="O768" s="325"/>
      <c r="P768" s="325"/>
      <c r="Q768" s="325"/>
      <c r="R768" s="325"/>
      <c r="S768" s="325"/>
      <c r="T768" s="325"/>
      <c r="U768" s="238"/>
      <c r="V768" s="239"/>
      <c r="W768" s="239"/>
      <c r="X768" s="239"/>
      <c r="Y768" s="239"/>
      <c r="Z768" s="239"/>
      <c r="AA768" s="239"/>
      <c r="AB768" s="239"/>
      <c r="AC768" s="239"/>
      <c r="AD768" s="239"/>
      <c r="AE768" s="239"/>
      <c r="AF768" s="239"/>
      <c r="AG768" s="239"/>
      <c r="AH768" s="239"/>
      <c r="AI768" s="239"/>
      <c r="AJ768" s="240"/>
      <c r="AK768" s="240"/>
      <c r="AL768" s="240"/>
      <c r="AM768" s="240"/>
      <c r="AN768" s="240"/>
      <c r="AO768" s="240"/>
      <c r="AP768" s="240"/>
      <c r="AQ768" s="240"/>
      <c r="AR768" s="240"/>
      <c r="AS768" s="240"/>
      <c r="AT768" s="240"/>
      <c r="AU768" s="240"/>
      <c r="AV768" s="239"/>
      <c r="AW768" s="239"/>
      <c r="AX768" s="239"/>
      <c r="AY768" s="239"/>
      <c r="AZ768" s="239"/>
      <c r="BA768" s="241"/>
      <c r="BB768" s="242"/>
      <c r="BC768" s="243"/>
      <c r="BD768" s="243"/>
      <c r="BE768" s="243"/>
      <c r="BF768" s="243"/>
      <c r="BG768" s="244"/>
      <c r="BH768" s="305"/>
      <c r="BI768" s="243"/>
      <c r="BJ768" s="245"/>
      <c r="BK768" s="243"/>
      <c r="BL768" s="247"/>
      <c r="BM768" s="248"/>
      <c r="BN768" s="267"/>
      <c r="BO768" s="249"/>
      <c r="BP768" s="243"/>
      <c r="BQ768" s="245"/>
      <c r="BR768" s="245"/>
      <c r="BS768" s="245"/>
      <c r="BT768" s="243"/>
      <c r="BU768" s="250"/>
      <c r="BV768" s="251"/>
      <c r="BW768" s="252"/>
      <c r="BX768" s="253"/>
      <c r="BY768" s="252"/>
      <c r="BZ768" s="251"/>
      <c r="CA768" s="252"/>
      <c r="CB768" s="245"/>
      <c r="CC768" s="244"/>
      <c r="CD768" s="244"/>
      <c r="CE768" s="240"/>
      <c r="CF768" s="240"/>
      <c r="CG768" s="240"/>
      <c r="CH768" s="240"/>
      <c r="CI768" s="240"/>
      <c r="CJ768" s="240"/>
      <c r="CK768" s="240"/>
      <c r="CL768" s="240"/>
      <c r="CM768" s="240"/>
      <c r="CN768" s="240"/>
      <c r="CO768" s="240"/>
      <c r="CP768" s="240"/>
      <c r="CQ768" s="240"/>
      <c r="CR768" s="240"/>
      <c r="CS768" s="240"/>
      <c r="CT768" s="240"/>
      <c r="CU768" s="240"/>
      <c r="CV768" s="240"/>
      <c r="CW768" s="240"/>
      <c r="CX768" s="240"/>
      <c r="CY768" s="240"/>
      <c r="CZ768" s="240"/>
      <c r="DA768" s="240"/>
      <c r="DB768" s="240"/>
      <c r="DC768" s="240"/>
      <c r="DD768" s="240"/>
      <c r="DE768" s="245"/>
      <c r="DF768" s="245"/>
      <c r="DG768" s="239"/>
      <c r="DH768" s="239"/>
      <c r="DI768" s="239"/>
      <c r="DJ768" s="240"/>
    </row>
    <row r="769" spans="2:114">
      <c r="B769" s="229"/>
      <c r="C769" s="229"/>
      <c r="D769" s="229"/>
      <c r="E769" s="229"/>
      <c r="F769" s="311"/>
      <c r="G769" s="311"/>
      <c r="H769" s="311"/>
      <c r="I769" s="325"/>
      <c r="J769" s="325"/>
      <c r="K769" s="325"/>
      <c r="L769" s="325"/>
      <c r="M769" s="325"/>
      <c r="N769" s="325"/>
      <c r="O769" s="325"/>
      <c r="P769" s="325"/>
      <c r="Q769" s="325"/>
      <c r="R769" s="325"/>
      <c r="S769" s="325"/>
      <c r="T769" s="325"/>
      <c r="U769" s="238"/>
      <c r="V769" s="239"/>
      <c r="W769" s="239"/>
      <c r="X769" s="239"/>
      <c r="Y769" s="239"/>
      <c r="Z769" s="239"/>
      <c r="AA769" s="239"/>
      <c r="AB769" s="239"/>
      <c r="AC769" s="239"/>
      <c r="AD769" s="239"/>
      <c r="AE769" s="239"/>
      <c r="AF769" s="239"/>
      <c r="AG769" s="239"/>
      <c r="AH769" s="239"/>
      <c r="AI769" s="239"/>
      <c r="AJ769" s="240"/>
      <c r="AK769" s="240"/>
      <c r="AL769" s="240"/>
      <c r="AM769" s="240"/>
      <c r="AN769" s="240"/>
      <c r="AO769" s="240"/>
      <c r="AP769" s="240"/>
      <c r="AQ769" s="240"/>
      <c r="AR769" s="240"/>
      <c r="AS769" s="240"/>
      <c r="AT769" s="240"/>
      <c r="AU769" s="240"/>
      <c r="AV769" s="239"/>
      <c r="AW769" s="239"/>
      <c r="AX769" s="239"/>
      <c r="AY769" s="239"/>
      <c r="AZ769" s="239"/>
      <c r="BA769" s="241"/>
      <c r="BB769" s="242"/>
      <c r="BC769" s="243"/>
      <c r="BD769" s="243"/>
      <c r="BE769" s="243"/>
      <c r="BF769" s="243"/>
      <c r="BG769" s="244"/>
      <c r="BH769" s="305"/>
      <c r="BI769" s="243"/>
      <c r="BJ769" s="245"/>
      <c r="BK769" s="243"/>
      <c r="BL769" s="247"/>
      <c r="BM769" s="248"/>
      <c r="BN769" s="267"/>
      <c r="BO769" s="249"/>
      <c r="BP769" s="243"/>
      <c r="BQ769" s="245"/>
      <c r="BR769" s="245"/>
      <c r="BS769" s="245"/>
      <c r="BT769" s="243"/>
      <c r="BU769" s="250"/>
      <c r="BV769" s="251"/>
      <c r="BW769" s="252"/>
      <c r="BX769" s="253"/>
      <c r="BY769" s="252"/>
      <c r="BZ769" s="251"/>
      <c r="CA769" s="252"/>
      <c r="CB769" s="245"/>
      <c r="CC769" s="244"/>
      <c r="CD769" s="244"/>
      <c r="CE769" s="240"/>
      <c r="CF769" s="240"/>
      <c r="CG769" s="240"/>
      <c r="CH769" s="240"/>
      <c r="CI769" s="240"/>
      <c r="CJ769" s="240"/>
      <c r="CK769" s="240"/>
      <c r="CL769" s="240"/>
      <c r="CM769" s="240"/>
      <c r="CN769" s="240"/>
      <c r="CO769" s="240"/>
      <c r="CP769" s="240"/>
      <c r="CQ769" s="240"/>
      <c r="CR769" s="240"/>
      <c r="CS769" s="240"/>
      <c r="CT769" s="240"/>
      <c r="CU769" s="240"/>
      <c r="CV769" s="240"/>
      <c r="CW769" s="240"/>
      <c r="CX769" s="240"/>
      <c r="CY769" s="240"/>
      <c r="CZ769" s="240"/>
      <c r="DA769" s="240"/>
      <c r="DB769" s="240"/>
      <c r="DC769" s="240"/>
      <c r="DD769" s="240"/>
      <c r="DE769" s="245"/>
      <c r="DF769" s="245"/>
      <c r="DG769" s="239"/>
      <c r="DH769" s="239"/>
      <c r="DI769" s="239"/>
      <c r="DJ769" s="240"/>
    </row>
    <row r="770" spans="2:114">
      <c r="B770" s="229"/>
      <c r="C770" s="229"/>
      <c r="D770" s="229"/>
      <c r="E770" s="229"/>
      <c r="F770" s="311"/>
      <c r="G770" s="311"/>
      <c r="H770" s="311"/>
      <c r="I770" s="325"/>
      <c r="J770" s="325"/>
      <c r="K770" s="325"/>
      <c r="L770" s="325"/>
      <c r="M770" s="325"/>
      <c r="N770" s="325"/>
      <c r="O770" s="325"/>
      <c r="P770" s="325"/>
      <c r="Q770" s="325"/>
      <c r="R770" s="325"/>
      <c r="S770" s="325"/>
      <c r="T770" s="325"/>
      <c r="U770" s="238"/>
      <c r="V770" s="239"/>
      <c r="W770" s="239"/>
      <c r="X770" s="239"/>
      <c r="Y770" s="239"/>
      <c r="Z770" s="239"/>
      <c r="AA770" s="239"/>
      <c r="AB770" s="239"/>
      <c r="AC770" s="239"/>
      <c r="AD770" s="239"/>
      <c r="AE770" s="239"/>
      <c r="AF770" s="239"/>
      <c r="AG770" s="239"/>
      <c r="AH770" s="239"/>
      <c r="AI770" s="239"/>
      <c r="AJ770" s="240"/>
      <c r="AK770" s="240"/>
      <c r="AL770" s="240"/>
      <c r="AM770" s="240"/>
      <c r="AN770" s="240"/>
      <c r="AO770" s="240"/>
      <c r="AP770" s="240"/>
      <c r="AQ770" s="240"/>
      <c r="AR770" s="240"/>
      <c r="AS770" s="240"/>
      <c r="AT770" s="240"/>
      <c r="AU770" s="240"/>
      <c r="AV770" s="239"/>
      <c r="AW770" s="239"/>
      <c r="AX770" s="239"/>
      <c r="AY770" s="239"/>
      <c r="AZ770" s="239"/>
      <c r="BA770" s="241"/>
      <c r="BB770" s="242"/>
      <c r="BC770" s="243"/>
      <c r="BD770" s="243"/>
      <c r="BE770" s="243"/>
      <c r="BF770" s="243"/>
      <c r="BG770" s="244"/>
      <c r="BH770" s="305"/>
      <c r="BI770" s="243"/>
      <c r="BJ770" s="245"/>
      <c r="BK770" s="243"/>
      <c r="BL770" s="247"/>
      <c r="BM770" s="248"/>
      <c r="BN770" s="267"/>
      <c r="BO770" s="249"/>
      <c r="BP770" s="243"/>
      <c r="BQ770" s="245"/>
      <c r="BR770" s="245"/>
      <c r="BS770" s="245"/>
      <c r="BT770" s="243"/>
      <c r="BU770" s="250"/>
      <c r="BV770" s="251"/>
      <c r="BW770" s="252"/>
      <c r="BX770" s="253"/>
      <c r="BY770" s="252"/>
      <c r="BZ770" s="251"/>
      <c r="CA770" s="252"/>
      <c r="CB770" s="245"/>
      <c r="CC770" s="244"/>
      <c r="CD770" s="244"/>
      <c r="CE770" s="240"/>
      <c r="CF770" s="240"/>
      <c r="CG770" s="240"/>
      <c r="CH770" s="240"/>
      <c r="CI770" s="240"/>
      <c r="CJ770" s="240"/>
      <c r="CK770" s="240"/>
      <c r="CL770" s="240"/>
      <c r="CM770" s="240"/>
      <c r="CN770" s="240"/>
      <c r="CO770" s="240"/>
      <c r="CP770" s="240"/>
      <c r="CQ770" s="240"/>
      <c r="CR770" s="240"/>
      <c r="CS770" s="240"/>
      <c r="CT770" s="240"/>
      <c r="CU770" s="240"/>
      <c r="CV770" s="240"/>
      <c r="CW770" s="240"/>
      <c r="CX770" s="240"/>
      <c r="CY770" s="240"/>
      <c r="CZ770" s="240"/>
      <c r="DA770" s="240"/>
      <c r="DB770" s="240"/>
      <c r="DC770" s="240"/>
      <c r="DD770" s="240"/>
      <c r="DE770" s="245"/>
      <c r="DF770" s="245"/>
      <c r="DG770" s="239"/>
      <c r="DH770" s="239"/>
      <c r="DI770" s="239"/>
      <c r="DJ770" s="240"/>
    </row>
    <row r="771" spans="2:114">
      <c r="B771" s="229"/>
      <c r="C771" s="229"/>
      <c r="D771" s="229"/>
      <c r="E771" s="229"/>
      <c r="F771" s="311"/>
      <c r="G771" s="311"/>
      <c r="H771" s="311"/>
      <c r="I771" s="325"/>
      <c r="J771" s="325"/>
      <c r="K771" s="325"/>
      <c r="L771" s="325"/>
      <c r="M771" s="325"/>
      <c r="N771" s="325"/>
      <c r="O771" s="325"/>
      <c r="P771" s="325"/>
      <c r="Q771" s="325"/>
      <c r="R771" s="325"/>
      <c r="S771" s="325"/>
      <c r="T771" s="325"/>
      <c r="U771" s="238"/>
      <c r="V771" s="239"/>
      <c r="W771" s="239"/>
      <c r="X771" s="239"/>
      <c r="Y771" s="239"/>
      <c r="Z771" s="239"/>
      <c r="AA771" s="239"/>
      <c r="AB771" s="239"/>
      <c r="AC771" s="239"/>
      <c r="AD771" s="239"/>
      <c r="AE771" s="239"/>
      <c r="AF771" s="239"/>
      <c r="AG771" s="239"/>
      <c r="AH771" s="239"/>
      <c r="AI771" s="239"/>
      <c r="AJ771" s="240"/>
      <c r="AK771" s="240"/>
      <c r="AL771" s="240"/>
      <c r="AM771" s="240"/>
      <c r="AN771" s="240"/>
      <c r="AO771" s="240"/>
      <c r="AP771" s="240"/>
      <c r="AQ771" s="240"/>
      <c r="AR771" s="240"/>
      <c r="AS771" s="240"/>
      <c r="AT771" s="240"/>
      <c r="AU771" s="240"/>
      <c r="AV771" s="239"/>
      <c r="AW771" s="239"/>
      <c r="AX771" s="239"/>
      <c r="AY771" s="239"/>
      <c r="AZ771" s="239"/>
      <c r="BA771" s="241"/>
      <c r="BB771" s="242"/>
      <c r="BC771" s="243"/>
      <c r="BD771" s="243"/>
      <c r="BE771" s="243"/>
      <c r="BF771" s="243"/>
      <c r="BG771" s="244"/>
      <c r="BH771" s="305"/>
      <c r="BI771" s="243"/>
      <c r="BJ771" s="245"/>
      <c r="BK771" s="243"/>
      <c r="BL771" s="247"/>
      <c r="BM771" s="248"/>
      <c r="BN771" s="267"/>
      <c r="BO771" s="249"/>
      <c r="BP771" s="243"/>
      <c r="BQ771" s="245"/>
      <c r="BR771" s="245"/>
      <c r="BS771" s="245"/>
      <c r="BT771" s="243"/>
      <c r="BU771" s="250"/>
      <c r="BV771" s="251"/>
      <c r="BW771" s="252"/>
      <c r="BX771" s="253"/>
      <c r="BY771" s="252"/>
      <c r="BZ771" s="251"/>
      <c r="CA771" s="252"/>
      <c r="CB771" s="245"/>
      <c r="CC771" s="244"/>
      <c r="CD771" s="244"/>
      <c r="CE771" s="240"/>
      <c r="CF771" s="240"/>
      <c r="CG771" s="240"/>
      <c r="CH771" s="240"/>
      <c r="CI771" s="240"/>
      <c r="CJ771" s="240"/>
      <c r="CK771" s="240"/>
      <c r="CL771" s="240"/>
      <c r="CM771" s="240"/>
      <c r="CN771" s="240"/>
      <c r="CO771" s="240"/>
      <c r="CP771" s="240"/>
      <c r="CQ771" s="240"/>
      <c r="CR771" s="240"/>
      <c r="CS771" s="240"/>
      <c r="CT771" s="240"/>
      <c r="CU771" s="240"/>
      <c r="CV771" s="240"/>
      <c r="CW771" s="240"/>
      <c r="CX771" s="240"/>
      <c r="CY771" s="240"/>
      <c r="CZ771" s="240"/>
      <c r="DA771" s="240"/>
      <c r="DB771" s="240"/>
      <c r="DC771" s="240"/>
      <c r="DD771" s="240"/>
      <c r="DE771" s="245"/>
      <c r="DF771" s="245"/>
      <c r="DG771" s="239"/>
      <c r="DH771" s="239"/>
      <c r="DI771" s="239"/>
      <c r="DJ771" s="240"/>
    </row>
    <row r="772" spans="2:114">
      <c r="B772" s="229"/>
      <c r="C772" s="229"/>
      <c r="D772" s="229"/>
      <c r="E772" s="229"/>
      <c r="F772" s="311"/>
      <c r="G772" s="311"/>
      <c r="H772" s="311"/>
      <c r="I772" s="325"/>
      <c r="J772" s="325"/>
      <c r="K772" s="325"/>
      <c r="L772" s="325"/>
      <c r="M772" s="325"/>
      <c r="N772" s="325"/>
      <c r="O772" s="325"/>
      <c r="P772" s="325"/>
      <c r="Q772" s="325"/>
      <c r="R772" s="325"/>
      <c r="S772" s="325"/>
      <c r="T772" s="325"/>
      <c r="U772" s="238"/>
      <c r="V772" s="239"/>
      <c r="W772" s="239"/>
      <c r="X772" s="239"/>
      <c r="Y772" s="239"/>
      <c r="Z772" s="239"/>
      <c r="AA772" s="239"/>
      <c r="AB772" s="239"/>
      <c r="AC772" s="239"/>
      <c r="AD772" s="239"/>
      <c r="AE772" s="239"/>
      <c r="AF772" s="239"/>
      <c r="AG772" s="239"/>
      <c r="AH772" s="239"/>
      <c r="AI772" s="239"/>
      <c r="AJ772" s="240"/>
      <c r="AK772" s="240"/>
      <c r="AL772" s="240"/>
      <c r="AM772" s="240"/>
      <c r="AN772" s="240"/>
      <c r="AO772" s="240"/>
      <c r="AP772" s="240"/>
      <c r="AQ772" s="240"/>
      <c r="AR772" s="240"/>
      <c r="AS772" s="240"/>
      <c r="AT772" s="240"/>
      <c r="AU772" s="240"/>
      <c r="AV772" s="239"/>
      <c r="AW772" s="239"/>
      <c r="AX772" s="239"/>
      <c r="AY772" s="239"/>
      <c r="AZ772" s="239"/>
      <c r="BA772" s="241"/>
      <c r="BB772" s="242"/>
      <c r="BC772" s="243"/>
      <c r="BD772" s="243"/>
      <c r="BE772" s="243"/>
      <c r="BF772" s="243"/>
      <c r="BG772" s="244"/>
      <c r="BH772" s="305"/>
      <c r="BI772" s="243"/>
      <c r="BJ772" s="245"/>
      <c r="BK772" s="243"/>
      <c r="BL772" s="247"/>
      <c r="BM772" s="248"/>
      <c r="BN772" s="267"/>
      <c r="BO772" s="249"/>
      <c r="BP772" s="243"/>
      <c r="BQ772" s="245"/>
      <c r="BR772" s="245"/>
      <c r="BS772" s="245"/>
      <c r="BT772" s="243"/>
      <c r="BU772" s="250"/>
      <c r="BV772" s="251"/>
      <c r="BW772" s="252"/>
      <c r="BX772" s="253"/>
      <c r="BY772" s="252"/>
      <c r="BZ772" s="251"/>
      <c r="CA772" s="252"/>
      <c r="CB772" s="245"/>
      <c r="CC772" s="244"/>
      <c r="CD772" s="244"/>
      <c r="CE772" s="240"/>
      <c r="CF772" s="240"/>
      <c r="CG772" s="240"/>
      <c r="CH772" s="240"/>
      <c r="CI772" s="240"/>
      <c r="CJ772" s="240"/>
      <c r="CK772" s="240"/>
      <c r="CL772" s="240"/>
      <c r="CM772" s="240"/>
      <c r="CN772" s="240"/>
      <c r="CO772" s="240"/>
      <c r="CP772" s="240"/>
      <c r="CQ772" s="240"/>
      <c r="CR772" s="240"/>
      <c r="CS772" s="240"/>
      <c r="CT772" s="240"/>
      <c r="CU772" s="240"/>
      <c r="CV772" s="240"/>
      <c r="CW772" s="240"/>
      <c r="CX772" s="240"/>
      <c r="CY772" s="240"/>
      <c r="CZ772" s="240"/>
      <c r="DA772" s="240"/>
      <c r="DB772" s="240"/>
      <c r="DC772" s="240"/>
      <c r="DD772" s="240"/>
      <c r="DE772" s="245"/>
      <c r="DF772" s="245"/>
      <c r="DG772" s="239"/>
      <c r="DH772" s="239"/>
      <c r="DI772" s="239"/>
      <c r="DJ772" s="240"/>
    </row>
    <row r="773" spans="2:114">
      <c r="B773" s="229"/>
      <c r="C773" s="229"/>
      <c r="D773" s="229"/>
      <c r="E773" s="229"/>
      <c r="F773" s="311"/>
      <c r="G773" s="311"/>
      <c r="H773" s="311"/>
      <c r="I773" s="325"/>
      <c r="J773" s="325"/>
      <c r="K773" s="325"/>
      <c r="L773" s="325"/>
      <c r="M773" s="325"/>
      <c r="N773" s="325"/>
      <c r="O773" s="325"/>
      <c r="P773" s="325"/>
      <c r="Q773" s="325"/>
      <c r="R773" s="325"/>
      <c r="S773" s="325"/>
      <c r="T773" s="325"/>
      <c r="U773" s="238"/>
      <c r="V773" s="239"/>
      <c r="W773" s="239"/>
      <c r="X773" s="239"/>
      <c r="Y773" s="239"/>
      <c r="Z773" s="239"/>
      <c r="AA773" s="239"/>
      <c r="AB773" s="239"/>
      <c r="AC773" s="239"/>
      <c r="AD773" s="239"/>
      <c r="AE773" s="239"/>
      <c r="AF773" s="239"/>
      <c r="AG773" s="239"/>
      <c r="AH773" s="239"/>
      <c r="AI773" s="239"/>
      <c r="AJ773" s="240"/>
      <c r="AK773" s="240"/>
      <c r="AL773" s="240"/>
      <c r="AM773" s="240"/>
      <c r="AN773" s="240"/>
      <c r="AO773" s="240"/>
      <c r="AP773" s="240"/>
      <c r="AQ773" s="240"/>
      <c r="AR773" s="240"/>
      <c r="AS773" s="240"/>
      <c r="AT773" s="240"/>
      <c r="AU773" s="240"/>
      <c r="AV773" s="239"/>
      <c r="AW773" s="239"/>
      <c r="AX773" s="239"/>
      <c r="AY773" s="239"/>
      <c r="AZ773" s="239"/>
      <c r="BA773" s="241"/>
      <c r="BB773" s="242"/>
      <c r="BC773" s="243"/>
      <c r="BD773" s="243"/>
      <c r="BE773" s="243"/>
      <c r="BF773" s="243"/>
      <c r="BG773" s="244"/>
      <c r="BH773" s="305"/>
      <c r="BI773" s="243"/>
      <c r="BJ773" s="245"/>
      <c r="BK773" s="243"/>
      <c r="BL773" s="247"/>
      <c r="BM773" s="248"/>
      <c r="BN773" s="267"/>
      <c r="BO773" s="249"/>
      <c r="BP773" s="243"/>
      <c r="BQ773" s="245"/>
      <c r="BR773" s="245"/>
      <c r="BS773" s="245"/>
      <c r="BT773" s="243"/>
      <c r="BU773" s="250"/>
      <c r="BV773" s="251"/>
      <c r="BW773" s="252"/>
      <c r="BX773" s="253"/>
      <c r="BY773" s="252"/>
      <c r="BZ773" s="251"/>
      <c r="CA773" s="252"/>
      <c r="CB773" s="245"/>
      <c r="CC773" s="244"/>
      <c r="CD773" s="244"/>
      <c r="CE773" s="240"/>
      <c r="CF773" s="240"/>
      <c r="CG773" s="240"/>
      <c r="CH773" s="240"/>
      <c r="CI773" s="240"/>
      <c r="CJ773" s="240"/>
      <c r="CK773" s="240"/>
      <c r="CL773" s="240"/>
      <c r="CM773" s="240"/>
      <c r="CN773" s="240"/>
      <c r="CO773" s="240"/>
      <c r="CP773" s="240"/>
      <c r="CQ773" s="240"/>
      <c r="CR773" s="240"/>
      <c r="CS773" s="240"/>
      <c r="CT773" s="240"/>
      <c r="CU773" s="240"/>
      <c r="CV773" s="240"/>
      <c r="CW773" s="240"/>
      <c r="CX773" s="240"/>
      <c r="CY773" s="240"/>
      <c r="CZ773" s="240"/>
      <c r="DA773" s="240"/>
      <c r="DB773" s="240"/>
      <c r="DC773" s="240"/>
      <c r="DD773" s="240"/>
      <c r="DE773" s="245"/>
      <c r="DF773" s="245"/>
      <c r="DG773" s="239"/>
      <c r="DH773" s="239"/>
      <c r="DI773" s="239"/>
      <c r="DJ773" s="240"/>
    </row>
    <row r="774" spans="2:114">
      <c r="B774" s="229"/>
      <c r="C774" s="229"/>
      <c r="D774" s="229"/>
      <c r="E774" s="229"/>
      <c r="F774" s="311"/>
      <c r="G774" s="311"/>
      <c r="H774" s="311"/>
      <c r="I774" s="325"/>
      <c r="J774" s="325"/>
      <c r="K774" s="325"/>
      <c r="L774" s="325"/>
      <c r="M774" s="325"/>
      <c r="N774" s="325"/>
      <c r="O774" s="325"/>
      <c r="P774" s="325"/>
      <c r="Q774" s="325"/>
      <c r="R774" s="325"/>
      <c r="S774" s="325"/>
      <c r="T774" s="325"/>
      <c r="U774" s="238"/>
      <c r="V774" s="239"/>
      <c r="W774" s="239"/>
      <c r="X774" s="239"/>
      <c r="Y774" s="239"/>
      <c r="Z774" s="239"/>
      <c r="AA774" s="239"/>
      <c r="AB774" s="239"/>
      <c r="AC774" s="239"/>
      <c r="AD774" s="239"/>
      <c r="AE774" s="239"/>
      <c r="AF774" s="239"/>
      <c r="AG774" s="239"/>
      <c r="AH774" s="239"/>
      <c r="AI774" s="239"/>
      <c r="AJ774" s="240"/>
      <c r="AK774" s="240"/>
      <c r="AL774" s="240"/>
      <c r="AM774" s="240"/>
      <c r="AN774" s="240"/>
      <c r="AO774" s="240"/>
      <c r="AP774" s="240"/>
      <c r="AQ774" s="240"/>
      <c r="AR774" s="240"/>
      <c r="AS774" s="240"/>
      <c r="AT774" s="240"/>
      <c r="AU774" s="240"/>
      <c r="AV774" s="239"/>
      <c r="AW774" s="239"/>
      <c r="AX774" s="239"/>
      <c r="AY774" s="239"/>
      <c r="AZ774" s="239"/>
      <c r="BA774" s="241"/>
      <c r="BB774" s="242"/>
      <c r="BC774" s="243"/>
      <c r="BD774" s="243"/>
      <c r="BE774" s="243"/>
      <c r="BF774" s="243"/>
      <c r="BG774" s="244"/>
      <c r="BH774" s="305"/>
      <c r="BI774" s="243"/>
      <c r="BJ774" s="245"/>
      <c r="BK774" s="243"/>
      <c r="BL774" s="247"/>
      <c r="BM774" s="248"/>
      <c r="BN774" s="267"/>
      <c r="BO774" s="249"/>
      <c r="BP774" s="243"/>
      <c r="BQ774" s="245"/>
      <c r="BR774" s="245"/>
      <c r="BS774" s="245"/>
      <c r="BT774" s="243"/>
      <c r="BU774" s="250"/>
      <c r="BV774" s="251"/>
      <c r="BW774" s="252"/>
      <c r="BX774" s="253"/>
      <c r="BY774" s="252"/>
      <c r="BZ774" s="251"/>
      <c r="CA774" s="252"/>
      <c r="CB774" s="245"/>
      <c r="CC774" s="244"/>
      <c r="CD774" s="244"/>
      <c r="CE774" s="240"/>
      <c r="CF774" s="240"/>
      <c r="CG774" s="240"/>
      <c r="CH774" s="240"/>
      <c r="CI774" s="240"/>
      <c r="CJ774" s="240"/>
      <c r="CK774" s="240"/>
      <c r="CL774" s="240"/>
      <c r="CM774" s="240"/>
      <c r="CN774" s="240"/>
      <c r="CO774" s="240"/>
      <c r="CP774" s="240"/>
      <c r="CQ774" s="240"/>
      <c r="CR774" s="240"/>
      <c r="CS774" s="240"/>
      <c r="CT774" s="240"/>
      <c r="CU774" s="240"/>
      <c r="CV774" s="240"/>
      <c r="CW774" s="240"/>
      <c r="CX774" s="240"/>
      <c r="CY774" s="240"/>
      <c r="CZ774" s="240"/>
      <c r="DA774" s="240"/>
      <c r="DB774" s="240"/>
      <c r="DC774" s="240"/>
      <c r="DD774" s="240"/>
      <c r="DE774" s="245"/>
      <c r="DF774" s="245"/>
      <c r="DG774" s="239"/>
      <c r="DH774" s="239"/>
      <c r="DI774" s="239"/>
      <c r="DJ774" s="240"/>
    </row>
    <row r="775" spans="2:114">
      <c r="B775" s="229"/>
      <c r="C775" s="229"/>
      <c r="D775" s="229"/>
      <c r="E775" s="229"/>
      <c r="F775" s="311"/>
      <c r="G775" s="311"/>
      <c r="H775" s="311"/>
      <c r="I775" s="325"/>
      <c r="J775" s="325"/>
      <c r="K775" s="325"/>
      <c r="L775" s="325"/>
      <c r="M775" s="325"/>
      <c r="N775" s="325"/>
      <c r="O775" s="325"/>
      <c r="P775" s="325"/>
      <c r="Q775" s="325"/>
      <c r="R775" s="325"/>
      <c r="S775" s="325"/>
      <c r="T775" s="325"/>
      <c r="U775" s="238"/>
      <c r="V775" s="239"/>
      <c r="W775" s="239"/>
      <c r="X775" s="239"/>
      <c r="Y775" s="239"/>
      <c r="Z775" s="239"/>
      <c r="AA775" s="239"/>
      <c r="AB775" s="239"/>
      <c r="AC775" s="239"/>
      <c r="AD775" s="239"/>
      <c r="AE775" s="239"/>
      <c r="AF775" s="239"/>
      <c r="AG775" s="239"/>
      <c r="AH775" s="239"/>
      <c r="AI775" s="239"/>
      <c r="AJ775" s="240"/>
      <c r="AK775" s="240"/>
      <c r="AL775" s="240"/>
      <c r="AM775" s="240"/>
      <c r="AN775" s="240"/>
      <c r="AO775" s="240"/>
      <c r="AP775" s="240"/>
      <c r="AQ775" s="240"/>
      <c r="AR775" s="240"/>
      <c r="AS775" s="240"/>
      <c r="AT775" s="240"/>
      <c r="AU775" s="240"/>
      <c r="AV775" s="239"/>
      <c r="AW775" s="239"/>
      <c r="AX775" s="239"/>
      <c r="AY775" s="239"/>
      <c r="AZ775" s="239"/>
      <c r="BA775" s="241"/>
      <c r="BB775" s="242"/>
      <c r="BC775" s="243"/>
      <c r="BD775" s="243"/>
      <c r="BE775" s="243"/>
      <c r="BF775" s="243"/>
      <c r="BG775" s="244"/>
      <c r="BH775" s="305"/>
      <c r="BI775" s="243"/>
      <c r="BJ775" s="245"/>
      <c r="BK775" s="243"/>
      <c r="BL775" s="247"/>
      <c r="BM775" s="248"/>
      <c r="BN775" s="267"/>
      <c r="BO775" s="249"/>
      <c r="BP775" s="243"/>
      <c r="BQ775" s="245"/>
      <c r="BR775" s="245"/>
      <c r="BS775" s="245"/>
      <c r="BT775" s="243"/>
      <c r="BU775" s="250"/>
      <c r="BV775" s="251"/>
      <c r="BW775" s="252"/>
      <c r="BX775" s="253"/>
      <c r="BY775" s="252"/>
      <c r="BZ775" s="251"/>
      <c r="CA775" s="252"/>
      <c r="CB775" s="245"/>
      <c r="CC775" s="244"/>
      <c r="CD775" s="244"/>
      <c r="CE775" s="240"/>
      <c r="CF775" s="240"/>
      <c r="CG775" s="240"/>
      <c r="CH775" s="240"/>
      <c r="CI775" s="240"/>
      <c r="CJ775" s="240"/>
      <c r="CK775" s="240"/>
      <c r="CL775" s="240"/>
      <c r="CM775" s="240"/>
      <c r="CN775" s="240"/>
      <c r="CO775" s="240"/>
      <c r="CP775" s="240"/>
      <c r="CQ775" s="240"/>
      <c r="CR775" s="240"/>
      <c r="CS775" s="240"/>
      <c r="CT775" s="240"/>
      <c r="CU775" s="240"/>
      <c r="CV775" s="240"/>
      <c r="CW775" s="240"/>
      <c r="CX775" s="240"/>
      <c r="CY775" s="240"/>
      <c r="CZ775" s="240"/>
      <c r="DA775" s="240"/>
      <c r="DB775" s="240"/>
      <c r="DC775" s="240"/>
      <c r="DD775" s="240"/>
      <c r="DE775" s="245"/>
      <c r="DF775" s="245"/>
      <c r="DG775" s="239"/>
      <c r="DH775" s="239"/>
      <c r="DI775" s="239"/>
      <c r="DJ775" s="240"/>
    </row>
    <row r="776" spans="2:114">
      <c r="B776" s="229"/>
      <c r="C776" s="229"/>
      <c r="D776" s="229"/>
      <c r="E776" s="229"/>
      <c r="F776" s="311"/>
      <c r="G776" s="311"/>
      <c r="H776" s="311"/>
      <c r="I776" s="325"/>
      <c r="J776" s="325"/>
      <c r="K776" s="325"/>
      <c r="L776" s="325"/>
      <c r="M776" s="325"/>
      <c r="N776" s="325"/>
      <c r="O776" s="325"/>
      <c r="P776" s="325"/>
      <c r="Q776" s="325"/>
      <c r="R776" s="325"/>
      <c r="S776" s="325"/>
      <c r="T776" s="325"/>
      <c r="U776" s="238"/>
      <c r="V776" s="239"/>
      <c r="W776" s="239"/>
      <c r="X776" s="239"/>
      <c r="Y776" s="239"/>
      <c r="Z776" s="239"/>
      <c r="AA776" s="239"/>
      <c r="AB776" s="239"/>
      <c r="AC776" s="239"/>
      <c r="AD776" s="239"/>
      <c r="AE776" s="239"/>
      <c r="AF776" s="239"/>
      <c r="AG776" s="239"/>
      <c r="AH776" s="239"/>
      <c r="AI776" s="239"/>
      <c r="AJ776" s="240"/>
      <c r="AK776" s="240"/>
      <c r="AL776" s="240"/>
      <c r="AM776" s="240"/>
      <c r="AN776" s="240"/>
      <c r="AO776" s="240"/>
      <c r="AP776" s="240"/>
      <c r="AQ776" s="240"/>
      <c r="AR776" s="240"/>
      <c r="AS776" s="240"/>
      <c r="AT776" s="240"/>
      <c r="AU776" s="240"/>
      <c r="AV776" s="239"/>
      <c r="AW776" s="239"/>
      <c r="AX776" s="239"/>
      <c r="AY776" s="239"/>
      <c r="AZ776" s="239"/>
      <c r="BA776" s="241"/>
      <c r="BB776" s="242"/>
      <c r="BC776" s="243"/>
      <c r="BD776" s="243"/>
      <c r="BE776" s="243"/>
      <c r="BF776" s="243"/>
      <c r="BG776" s="244"/>
      <c r="BH776" s="305"/>
      <c r="BI776" s="243"/>
      <c r="BJ776" s="245"/>
      <c r="BK776" s="243"/>
      <c r="BL776" s="247"/>
      <c r="BM776" s="248"/>
      <c r="BN776" s="267"/>
      <c r="BO776" s="249"/>
      <c r="BP776" s="243"/>
      <c r="BQ776" s="245"/>
      <c r="BR776" s="245"/>
      <c r="BS776" s="245"/>
      <c r="BT776" s="243"/>
      <c r="BU776" s="250"/>
      <c r="BV776" s="251"/>
      <c r="BW776" s="252"/>
      <c r="BX776" s="253"/>
      <c r="BY776" s="252"/>
      <c r="BZ776" s="251"/>
      <c r="CA776" s="252"/>
      <c r="CB776" s="245"/>
      <c r="CC776" s="244"/>
      <c r="CD776" s="244"/>
      <c r="CE776" s="240"/>
      <c r="CF776" s="240"/>
      <c r="CG776" s="240"/>
      <c r="CH776" s="240"/>
      <c r="CI776" s="240"/>
      <c r="CJ776" s="240"/>
      <c r="CK776" s="240"/>
      <c r="CL776" s="240"/>
      <c r="CM776" s="240"/>
      <c r="CN776" s="240"/>
      <c r="CO776" s="240"/>
      <c r="CP776" s="240"/>
      <c r="CQ776" s="240"/>
      <c r="CR776" s="240"/>
      <c r="CS776" s="240"/>
      <c r="CT776" s="240"/>
      <c r="CU776" s="240"/>
      <c r="CV776" s="240"/>
      <c r="CW776" s="240"/>
      <c r="CX776" s="240"/>
      <c r="CY776" s="240"/>
      <c r="CZ776" s="240"/>
      <c r="DA776" s="240"/>
      <c r="DB776" s="240"/>
      <c r="DC776" s="240"/>
      <c r="DD776" s="240"/>
      <c r="DE776" s="245"/>
      <c r="DF776" s="245"/>
      <c r="DG776" s="239"/>
      <c r="DH776" s="239"/>
      <c r="DI776" s="239"/>
      <c r="DJ776" s="240"/>
    </row>
    <row r="777" spans="2:114">
      <c r="B777" s="229"/>
      <c r="C777" s="229"/>
      <c r="D777" s="229"/>
      <c r="E777" s="229"/>
      <c r="F777" s="311"/>
      <c r="G777" s="311"/>
      <c r="H777" s="311"/>
      <c r="I777" s="325"/>
      <c r="J777" s="325"/>
      <c r="K777" s="325"/>
      <c r="L777" s="325"/>
      <c r="M777" s="325"/>
      <c r="N777" s="325"/>
      <c r="O777" s="325"/>
      <c r="P777" s="325"/>
      <c r="Q777" s="325"/>
      <c r="R777" s="325"/>
      <c r="S777" s="325"/>
      <c r="T777" s="325"/>
      <c r="U777" s="238"/>
      <c r="V777" s="239"/>
      <c r="W777" s="239"/>
      <c r="X777" s="239"/>
      <c r="Y777" s="239"/>
      <c r="Z777" s="239"/>
      <c r="AA777" s="239"/>
      <c r="AB777" s="239"/>
      <c r="AC777" s="239"/>
      <c r="AD777" s="239"/>
      <c r="AE777" s="239"/>
      <c r="AF777" s="239"/>
      <c r="AG777" s="239"/>
      <c r="AH777" s="239"/>
      <c r="AI777" s="239"/>
      <c r="AJ777" s="240"/>
      <c r="AK777" s="240"/>
      <c r="AL777" s="240"/>
      <c r="AM777" s="240"/>
      <c r="AN777" s="240"/>
      <c r="AO777" s="240"/>
      <c r="AP777" s="240"/>
      <c r="AQ777" s="240"/>
      <c r="AR777" s="240"/>
      <c r="AS777" s="240"/>
      <c r="AT777" s="240"/>
      <c r="AU777" s="240"/>
      <c r="AV777" s="239"/>
      <c r="AW777" s="239"/>
      <c r="AX777" s="239"/>
      <c r="AY777" s="239"/>
      <c r="AZ777" s="239"/>
      <c r="BA777" s="241"/>
      <c r="BB777" s="242"/>
      <c r="BC777" s="243"/>
      <c r="BD777" s="243"/>
      <c r="BE777" s="243"/>
      <c r="BF777" s="243"/>
      <c r="BG777" s="244"/>
      <c r="BH777" s="305"/>
      <c r="BI777" s="243"/>
      <c r="BJ777" s="245"/>
      <c r="BK777" s="243"/>
      <c r="BL777" s="247"/>
      <c r="BM777" s="248"/>
      <c r="BN777" s="267"/>
      <c r="BO777" s="249"/>
      <c r="BP777" s="243"/>
      <c r="BQ777" s="245"/>
      <c r="BR777" s="245"/>
      <c r="BS777" s="245"/>
      <c r="BT777" s="243"/>
      <c r="BU777" s="250"/>
      <c r="BV777" s="251"/>
      <c r="BW777" s="252"/>
      <c r="BX777" s="253"/>
      <c r="BY777" s="252"/>
      <c r="BZ777" s="251"/>
      <c r="CA777" s="252"/>
      <c r="CB777" s="245"/>
      <c r="CC777" s="244"/>
      <c r="CD777" s="244"/>
      <c r="CE777" s="240"/>
      <c r="CF777" s="240"/>
      <c r="CG777" s="240"/>
      <c r="CH777" s="240"/>
      <c r="CI777" s="240"/>
      <c r="CJ777" s="240"/>
      <c r="CK777" s="240"/>
      <c r="CL777" s="240"/>
      <c r="CM777" s="240"/>
      <c r="CN777" s="240"/>
      <c r="CO777" s="240"/>
      <c r="CP777" s="240"/>
      <c r="CQ777" s="240"/>
      <c r="CR777" s="240"/>
      <c r="CS777" s="240"/>
      <c r="CT777" s="240"/>
      <c r="CU777" s="240"/>
      <c r="CV777" s="240"/>
      <c r="CW777" s="240"/>
      <c r="CX777" s="240"/>
      <c r="CY777" s="240"/>
      <c r="CZ777" s="240"/>
      <c r="DA777" s="240"/>
      <c r="DB777" s="240"/>
      <c r="DC777" s="240"/>
      <c r="DD777" s="240"/>
      <c r="DE777" s="245"/>
      <c r="DF777" s="245"/>
      <c r="DG777" s="239"/>
      <c r="DH777" s="239"/>
      <c r="DI777" s="239"/>
      <c r="DJ777" s="240"/>
    </row>
    <row r="778" spans="2:114">
      <c r="B778" s="229"/>
      <c r="C778" s="229"/>
      <c r="D778" s="229"/>
      <c r="E778" s="229"/>
      <c r="F778" s="311"/>
      <c r="G778" s="311"/>
      <c r="H778" s="311"/>
      <c r="I778" s="325"/>
      <c r="J778" s="325"/>
      <c r="K778" s="325"/>
      <c r="L778" s="325"/>
      <c r="M778" s="325"/>
      <c r="N778" s="325"/>
      <c r="O778" s="325"/>
      <c r="P778" s="325"/>
      <c r="Q778" s="325"/>
      <c r="R778" s="325"/>
      <c r="S778" s="325"/>
      <c r="T778" s="325"/>
      <c r="U778" s="238"/>
      <c r="V778" s="239"/>
      <c r="W778" s="239"/>
      <c r="X778" s="239"/>
      <c r="Y778" s="239"/>
      <c r="Z778" s="239"/>
      <c r="AA778" s="239"/>
      <c r="AB778" s="239"/>
      <c r="AC778" s="239"/>
      <c r="AD778" s="239"/>
      <c r="AE778" s="239"/>
      <c r="AF778" s="239"/>
      <c r="AG778" s="239"/>
      <c r="AH778" s="239"/>
      <c r="AI778" s="239"/>
      <c r="AJ778" s="240"/>
      <c r="AK778" s="240"/>
      <c r="AL778" s="240"/>
      <c r="AM778" s="240"/>
      <c r="AN778" s="240"/>
      <c r="AO778" s="240"/>
      <c r="AP778" s="240"/>
      <c r="AQ778" s="240"/>
      <c r="AR778" s="240"/>
      <c r="AS778" s="240"/>
      <c r="AT778" s="240"/>
      <c r="AU778" s="240"/>
      <c r="AV778" s="239"/>
      <c r="AW778" s="239"/>
      <c r="AX778" s="239"/>
      <c r="AY778" s="239"/>
      <c r="AZ778" s="239"/>
      <c r="BA778" s="241"/>
      <c r="BB778" s="242"/>
      <c r="BC778" s="243"/>
      <c r="BD778" s="243"/>
      <c r="BE778" s="243"/>
      <c r="BF778" s="243"/>
      <c r="BG778" s="244"/>
      <c r="BH778" s="305"/>
      <c r="BI778" s="243"/>
      <c r="BJ778" s="245"/>
      <c r="BK778" s="243"/>
      <c r="BL778" s="247"/>
      <c r="BM778" s="248"/>
      <c r="BN778" s="267"/>
      <c r="BO778" s="249"/>
      <c r="BP778" s="243"/>
      <c r="BQ778" s="245"/>
      <c r="BR778" s="245"/>
      <c r="BS778" s="245"/>
      <c r="BT778" s="243"/>
      <c r="BU778" s="250"/>
      <c r="BV778" s="251"/>
      <c r="BW778" s="252"/>
      <c r="BX778" s="253"/>
      <c r="BY778" s="252"/>
      <c r="BZ778" s="251"/>
      <c r="CA778" s="252"/>
      <c r="CB778" s="245"/>
      <c r="CC778" s="244"/>
      <c r="CD778" s="244"/>
      <c r="CE778" s="240"/>
      <c r="CF778" s="240"/>
      <c r="CG778" s="240"/>
      <c r="CH778" s="240"/>
      <c r="CI778" s="240"/>
      <c r="CJ778" s="240"/>
      <c r="CK778" s="240"/>
      <c r="CL778" s="240"/>
      <c r="CM778" s="240"/>
      <c r="CN778" s="240"/>
      <c r="CO778" s="240"/>
      <c r="CP778" s="240"/>
      <c r="CQ778" s="240"/>
      <c r="CR778" s="240"/>
      <c r="CS778" s="240"/>
      <c r="CT778" s="240"/>
      <c r="CU778" s="240"/>
      <c r="CV778" s="240"/>
      <c r="CW778" s="240"/>
      <c r="CX778" s="240"/>
      <c r="CY778" s="240"/>
      <c r="CZ778" s="240"/>
      <c r="DA778" s="240"/>
      <c r="DB778" s="240"/>
      <c r="DC778" s="240"/>
      <c r="DD778" s="240"/>
      <c r="DE778" s="245"/>
      <c r="DF778" s="245"/>
      <c r="DG778" s="239"/>
      <c r="DH778" s="239"/>
      <c r="DI778" s="239"/>
      <c r="DJ778" s="240"/>
    </row>
    <row r="779" spans="2:114">
      <c r="B779" s="229"/>
      <c r="C779" s="229"/>
      <c r="D779" s="229"/>
      <c r="E779" s="229"/>
      <c r="F779" s="311"/>
      <c r="G779" s="311"/>
      <c r="H779" s="311"/>
      <c r="I779" s="325"/>
      <c r="J779" s="325"/>
      <c r="K779" s="325"/>
      <c r="L779" s="325"/>
      <c r="M779" s="325"/>
      <c r="N779" s="325"/>
      <c r="O779" s="325"/>
      <c r="P779" s="325"/>
      <c r="Q779" s="325"/>
      <c r="R779" s="325"/>
      <c r="S779" s="325"/>
      <c r="T779" s="325"/>
      <c r="U779" s="238"/>
      <c r="V779" s="239"/>
      <c r="W779" s="239"/>
      <c r="X779" s="239"/>
      <c r="Y779" s="239"/>
      <c r="Z779" s="239"/>
      <c r="AA779" s="239"/>
      <c r="AB779" s="239"/>
      <c r="AC779" s="239"/>
      <c r="AD779" s="239"/>
      <c r="AE779" s="239"/>
      <c r="AF779" s="239"/>
      <c r="AG779" s="239"/>
      <c r="AH779" s="239"/>
      <c r="AI779" s="239"/>
      <c r="AJ779" s="240"/>
      <c r="AK779" s="240"/>
      <c r="AL779" s="240"/>
      <c r="AM779" s="240"/>
      <c r="AN779" s="240"/>
      <c r="AO779" s="240"/>
      <c r="AP779" s="240"/>
      <c r="AQ779" s="240"/>
      <c r="AR779" s="240"/>
      <c r="AS779" s="240"/>
      <c r="AT779" s="240"/>
      <c r="AU779" s="240"/>
      <c r="AV779" s="239"/>
      <c r="AW779" s="239"/>
      <c r="AX779" s="239"/>
      <c r="AY779" s="239"/>
      <c r="AZ779" s="239"/>
      <c r="BA779" s="241"/>
      <c r="BB779" s="242"/>
      <c r="BC779" s="243"/>
      <c r="BD779" s="243"/>
      <c r="BE779" s="243"/>
      <c r="BF779" s="243"/>
      <c r="BG779" s="244"/>
      <c r="BH779" s="305"/>
      <c r="BI779" s="243"/>
      <c r="BJ779" s="245"/>
      <c r="BK779" s="243"/>
      <c r="BL779" s="247"/>
      <c r="BM779" s="248"/>
      <c r="BN779" s="267"/>
      <c r="BO779" s="249"/>
      <c r="BP779" s="243"/>
      <c r="BQ779" s="245"/>
      <c r="BR779" s="245"/>
      <c r="BS779" s="245"/>
      <c r="BT779" s="243"/>
      <c r="BU779" s="250"/>
      <c r="BV779" s="251"/>
      <c r="BW779" s="252"/>
      <c r="BX779" s="253"/>
      <c r="BY779" s="252"/>
      <c r="BZ779" s="251"/>
      <c r="CA779" s="252"/>
      <c r="CB779" s="245"/>
      <c r="CC779" s="244"/>
      <c r="CD779" s="244"/>
      <c r="CE779" s="240"/>
      <c r="CF779" s="240"/>
      <c r="CG779" s="240"/>
      <c r="CH779" s="240"/>
      <c r="CI779" s="240"/>
      <c r="CJ779" s="240"/>
      <c r="CK779" s="240"/>
      <c r="CL779" s="240"/>
      <c r="CM779" s="240"/>
      <c r="CN779" s="240"/>
      <c r="CO779" s="240"/>
      <c r="CP779" s="240"/>
      <c r="CQ779" s="240"/>
      <c r="CR779" s="240"/>
      <c r="CS779" s="240"/>
      <c r="CT779" s="240"/>
      <c r="CU779" s="240"/>
      <c r="CV779" s="240"/>
      <c r="CW779" s="240"/>
      <c r="CX779" s="240"/>
      <c r="CY779" s="240"/>
      <c r="CZ779" s="240"/>
      <c r="DA779" s="240"/>
      <c r="DB779" s="240"/>
      <c r="DC779" s="240"/>
      <c r="DD779" s="240"/>
      <c r="DE779" s="245"/>
      <c r="DF779" s="245"/>
      <c r="DG779" s="239"/>
      <c r="DH779" s="239"/>
      <c r="DI779" s="239"/>
      <c r="DJ779" s="240"/>
    </row>
    <row r="780" spans="2:114">
      <c r="B780" s="229"/>
      <c r="C780" s="229"/>
      <c r="D780" s="229"/>
      <c r="E780" s="229"/>
      <c r="F780" s="311"/>
      <c r="G780" s="311"/>
      <c r="H780" s="311"/>
      <c r="I780" s="325"/>
      <c r="J780" s="325"/>
      <c r="K780" s="325"/>
      <c r="L780" s="325"/>
      <c r="M780" s="325"/>
      <c r="N780" s="325"/>
      <c r="O780" s="325"/>
      <c r="P780" s="325"/>
      <c r="Q780" s="325"/>
      <c r="R780" s="325"/>
      <c r="S780" s="325"/>
      <c r="T780" s="325"/>
      <c r="U780" s="238"/>
      <c r="V780" s="239"/>
      <c r="W780" s="239"/>
      <c r="X780" s="239"/>
      <c r="Y780" s="239"/>
      <c r="Z780" s="239"/>
      <c r="AA780" s="239"/>
      <c r="AB780" s="239"/>
      <c r="AC780" s="239"/>
      <c r="AD780" s="239"/>
      <c r="AE780" s="239"/>
      <c r="AF780" s="239"/>
      <c r="AG780" s="239"/>
      <c r="AH780" s="239"/>
      <c r="AI780" s="239"/>
      <c r="AJ780" s="240"/>
      <c r="AK780" s="240"/>
      <c r="AL780" s="240"/>
      <c r="AM780" s="240"/>
      <c r="AN780" s="240"/>
      <c r="AO780" s="240"/>
      <c r="AP780" s="240"/>
      <c r="AQ780" s="240"/>
      <c r="AR780" s="240"/>
      <c r="AS780" s="240"/>
      <c r="AT780" s="240"/>
      <c r="AU780" s="240"/>
      <c r="AV780" s="239"/>
      <c r="AW780" s="239"/>
      <c r="AX780" s="239"/>
      <c r="AY780" s="239"/>
      <c r="AZ780" s="239"/>
      <c r="BA780" s="241"/>
      <c r="BB780" s="242"/>
      <c r="BC780" s="243"/>
      <c r="BD780" s="243"/>
      <c r="BE780" s="243"/>
      <c r="BF780" s="243"/>
      <c r="BG780" s="244"/>
      <c r="BH780" s="305"/>
      <c r="BI780" s="243"/>
      <c r="BJ780" s="245"/>
      <c r="BK780" s="243"/>
      <c r="BL780" s="247"/>
      <c r="BM780" s="248"/>
      <c r="BN780" s="267"/>
      <c r="BO780" s="249"/>
      <c r="BP780" s="243"/>
      <c r="BQ780" s="245"/>
      <c r="BR780" s="245"/>
      <c r="BS780" s="245"/>
      <c r="BT780" s="243"/>
      <c r="BU780" s="250"/>
      <c r="BV780" s="251"/>
      <c r="BW780" s="252"/>
      <c r="BX780" s="253"/>
      <c r="BY780" s="252"/>
      <c r="BZ780" s="251"/>
      <c r="CA780" s="252"/>
      <c r="CB780" s="245"/>
      <c r="CC780" s="244"/>
      <c r="CD780" s="244"/>
      <c r="CE780" s="240"/>
      <c r="CF780" s="240"/>
      <c r="CG780" s="240"/>
      <c r="CH780" s="240"/>
      <c r="CI780" s="240"/>
      <c r="CJ780" s="240"/>
      <c r="CK780" s="240"/>
      <c r="CL780" s="240"/>
      <c r="CM780" s="240"/>
      <c r="CN780" s="240"/>
      <c r="CO780" s="240"/>
      <c r="CP780" s="240"/>
      <c r="CQ780" s="240"/>
      <c r="CR780" s="240"/>
      <c r="CS780" s="240"/>
      <c r="CT780" s="240"/>
      <c r="CU780" s="240"/>
      <c r="CV780" s="240"/>
      <c r="CW780" s="240"/>
      <c r="CX780" s="240"/>
      <c r="CY780" s="240"/>
      <c r="CZ780" s="240"/>
      <c r="DA780" s="240"/>
      <c r="DB780" s="240"/>
      <c r="DC780" s="240"/>
      <c r="DD780" s="240"/>
      <c r="DE780" s="245"/>
      <c r="DF780" s="245"/>
      <c r="DG780" s="239"/>
      <c r="DH780" s="239"/>
      <c r="DI780" s="239"/>
      <c r="DJ780" s="240"/>
    </row>
    <row r="781" spans="2:114">
      <c r="B781" s="229"/>
      <c r="C781" s="229"/>
      <c r="D781" s="229"/>
      <c r="E781" s="229"/>
      <c r="F781" s="311"/>
      <c r="G781" s="311"/>
      <c r="H781" s="311"/>
      <c r="I781" s="325"/>
      <c r="J781" s="325"/>
      <c r="K781" s="325"/>
      <c r="L781" s="325"/>
      <c r="M781" s="325"/>
      <c r="N781" s="325"/>
      <c r="O781" s="325"/>
      <c r="P781" s="325"/>
      <c r="Q781" s="325"/>
      <c r="R781" s="325"/>
      <c r="S781" s="325"/>
      <c r="T781" s="325"/>
      <c r="U781" s="238"/>
      <c r="V781" s="239"/>
      <c r="W781" s="239"/>
      <c r="X781" s="239"/>
      <c r="Y781" s="239"/>
      <c r="Z781" s="239"/>
      <c r="AA781" s="239"/>
      <c r="AB781" s="239"/>
      <c r="AC781" s="239"/>
      <c r="AD781" s="239"/>
      <c r="AE781" s="239"/>
      <c r="AF781" s="239"/>
      <c r="AG781" s="239"/>
      <c r="AH781" s="239"/>
      <c r="AI781" s="239"/>
      <c r="AJ781" s="240"/>
      <c r="AK781" s="240"/>
      <c r="AL781" s="240"/>
      <c r="AM781" s="240"/>
      <c r="AN781" s="240"/>
      <c r="AO781" s="240"/>
      <c r="AP781" s="240"/>
      <c r="AQ781" s="240"/>
      <c r="AR781" s="240"/>
      <c r="AS781" s="240"/>
      <c r="AT781" s="240"/>
      <c r="AU781" s="240"/>
      <c r="AV781" s="239"/>
      <c r="AW781" s="239"/>
      <c r="AX781" s="239"/>
      <c r="AY781" s="239"/>
      <c r="AZ781" s="239"/>
      <c r="BA781" s="241"/>
      <c r="BB781" s="242"/>
      <c r="BC781" s="243"/>
      <c r="BD781" s="243"/>
      <c r="BE781" s="243"/>
      <c r="BF781" s="243"/>
      <c r="BG781" s="244"/>
      <c r="BH781" s="305"/>
      <c r="BI781" s="243"/>
      <c r="BJ781" s="245"/>
      <c r="BK781" s="243"/>
      <c r="BL781" s="247"/>
      <c r="BM781" s="248"/>
      <c r="BN781" s="267"/>
      <c r="BO781" s="249"/>
      <c r="BP781" s="243"/>
      <c r="BQ781" s="245"/>
      <c r="BR781" s="245"/>
      <c r="BS781" s="245"/>
      <c r="BT781" s="243"/>
      <c r="BU781" s="250"/>
      <c r="BV781" s="251"/>
      <c r="BW781" s="252"/>
      <c r="BX781" s="253"/>
      <c r="BY781" s="252"/>
      <c r="BZ781" s="251"/>
      <c r="CA781" s="252"/>
      <c r="CB781" s="245"/>
      <c r="CC781" s="244"/>
      <c r="CD781" s="244"/>
      <c r="CE781" s="240"/>
      <c r="CF781" s="240"/>
      <c r="CG781" s="240"/>
      <c r="CH781" s="240"/>
      <c r="CI781" s="240"/>
      <c r="CJ781" s="240"/>
      <c r="CK781" s="240"/>
      <c r="CL781" s="240"/>
      <c r="CM781" s="240"/>
      <c r="CN781" s="240"/>
      <c r="CO781" s="240"/>
      <c r="CP781" s="240"/>
      <c r="CQ781" s="240"/>
      <c r="CR781" s="240"/>
      <c r="CS781" s="240"/>
      <c r="CT781" s="240"/>
      <c r="CU781" s="240"/>
      <c r="CV781" s="240"/>
      <c r="CW781" s="240"/>
      <c r="CX781" s="240"/>
      <c r="CY781" s="240"/>
      <c r="CZ781" s="240"/>
      <c r="DA781" s="240"/>
      <c r="DB781" s="240"/>
      <c r="DC781" s="240"/>
      <c r="DD781" s="240"/>
      <c r="DE781" s="245"/>
      <c r="DF781" s="245"/>
      <c r="DG781" s="239"/>
      <c r="DH781" s="239"/>
      <c r="DI781" s="239"/>
      <c r="DJ781" s="240"/>
    </row>
    <row r="782" spans="2:114">
      <c r="B782" s="229"/>
      <c r="C782" s="229"/>
      <c r="D782" s="229"/>
      <c r="E782" s="229"/>
      <c r="F782" s="311"/>
      <c r="G782" s="311"/>
      <c r="H782" s="311"/>
      <c r="I782" s="325"/>
      <c r="J782" s="325"/>
      <c r="K782" s="325"/>
      <c r="L782" s="325"/>
      <c r="M782" s="325"/>
      <c r="N782" s="325"/>
      <c r="O782" s="325"/>
      <c r="P782" s="325"/>
      <c r="Q782" s="325"/>
      <c r="R782" s="325"/>
      <c r="S782" s="325"/>
      <c r="T782" s="325"/>
      <c r="U782" s="238"/>
      <c r="V782" s="239"/>
      <c r="W782" s="239"/>
      <c r="X782" s="239"/>
      <c r="Y782" s="239"/>
      <c r="Z782" s="239"/>
      <c r="AA782" s="239"/>
      <c r="AB782" s="239"/>
      <c r="AC782" s="239"/>
      <c r="AD782" s="239"/>
      <c r="AE782" s="239"/>
      <c r="AF782" s="239"/>
      <c r="AG782" s="239"/>
      <c r="AH782" s="239"/>
      <c r="AI782" s="239"/>
      <c r="AJ782" s="240"/>
      <c r="AK782" s="240"/>
      <c r="AL782" s="240"/>
      <c r="AM782" s="240"/>
      <c r="AN782" s="240"/>
      <c r="AO782" s="240"/>
      <c r="AP782" s="240"/>
      <c r="AQ782" s="240"/>
      <c r="AR782" s="240"/>
      <c r="AS782" s="240"/>
      <c r="AT782" s="240"/>
      <c r="AU782" s="240"/>
      <c r="AV782" s="239"/>
      <c r="AW782" s="239"/>
      <c r="AX782" s="239"/>
      <c r="AY782" s="239"/>
      <c r="AZ782" s="239"/>
      <c r="BA782" s="241"/>
      <c r="BB782" s="242"/>
      <c r="BC782" s="243"/>
      <c r="BD782" s="243"/>
      <c r="BE782" s="243"/>
      <c r="BF782" s="243"/>
      <c r="BG782" s="244"/>
      <c r="BH782" s="305"/>
      <c r="BI782" s="243"/>
      <c r="BJ782" s="245"/>
      <c r="BK782" s="243"/>
      <c r="BL782" s="247"/>
      <c r="BM782" s="248"/>
      <c r="BN782" s="267"/>
      <c r="BO782" s="249"/>
      <c r="BP782" s="243"/>
      <c r="BQ782" s="245"/>
      <c r="BR782" s="245"/>
      <c r="BS782" s="245"/>
      <c r="BT782" s="243"/>
      <c r="BU782" s="250"/>
      <c r="BV782" s="251"/>
      <c r="BW782" s="252"/>
      <c r="BX782" s="253"/>
      <c r="BY782" s="252"/>
      <c r="BZ782" s="251"/>
      <c r="CA782" s="252"/>
      <c r="CB782" s="245"/>
      <c r="CC782" s="244"/>
      <c r="CD782" s="244"/>
      <c r="CE782" s="240"/>
      <c r="CF782" s="240"/>
      <c r="CG782" s="240"/>
      <c r="CH782" s="240"/>
      <c r="CI782" s="240"/>
      <c r="CJ782" s="240"/>
      <c r="CK782" s="240"/>
      <c r="CL782" s="240"/>
      <c r="CM782" s="240"/>
      <c r="CN782" s="240"/>
      <c r="CO782" s="240"/>
      <c r="CP782" s="240"/>
      <c r="CQ782" s="240"/>
      <c r="CR782" s="240"/>
      <c r="CS782" s="240"/>
      <c r="CT782" s="240"/>
      <c r="CU782" s="240"/>
      <c r="CV782" s="240"/>
      <c r="CW782" s="240"/>
      <c r="CX782" s="240"/>
      <c r="CY782" s="240"/>
      <c r="CZ782" s="240"/>
      <c r="DA782" s="240"/>
      <c r="DB782" s="240"/>
      <c r="DC782" s="240"/>
      <c r="DD782" s="240"/>
      <c r="DE782" s="245"/>
      <c r="DF782" s="245"/>
      <c r="DG782" s="239"/>
      <c r="DH782" s="239"/>
      <c r="DI782" s="239"/>
      <c r="DJ782" s="240"/>
    </row>
    <row r="783" spans="2:114">
      <c r="B783" s="229"/>
      <c r="C783" s="229"/>
      <c r="D783" s="229"/>
      <c r="E783" s="229"/>
      <c r="F783" s="311"/>
      <c r="G783" s="311"/>
      <c r="H783" s="311"/>
      <c r="I783" s="325"/>
      <c r="J783" s="325"/>
      <c r="K783" s="325"/>
      <c r="L783" s="325"/>
      <c r="M783" s="325"/>
      <c r="N783" s="325"/>
      <c r="O783" s="325"/>
      <c r="P783" s="325"/>
      <c r="Q783" s="325"/>
      <c r="R783" s="325"/>
      <c r="S783" s="325"/>
      <c r="T783" s="325"/>
      <c r="U783" s="238"/>
      <c r="V783" s="239"/>
      <c r="W783" s="239"/>
      <c r="X783" s="239"/>
      <c r="Y783" s="239"/>
      <c r="Z783" s="239"/>
      <c r="AA783" s="239"/>
      <c r="AB783" s="239"/>
      <c r="AC783" s="239"/>
      <c r="AD783" s="239"/>
      <c r="AE783" s="239"/>
      <c r="AF783" s="239"/>
      <c r="AG783" s="239"/>
      <c r="AH783" s="239"/>
      <c r="AI783" s="239"/>
      <c r="AJ783" s="240"/>
      <c r="AK783" s="240"/>
      <c r="AL783" s="240"/>
      <c r="AM783" s="240"/>
      <c r="AN783" s="240"/>
      <c r="AO783" s="240"/>
      <c r="AP783" s="240"/>
      <c r="AQ783" s="240"/>
      <c r="AR783" s="240"/>
      <c r="AS783" s="240"/>
      <c r="AT783" s="240"/>
      <c r="AU783" s="240"/>
      <c r="AV783" s="239"/>
      <c r="AW783" s="239"/>
      <c r="AX783" s="239"/>
      <c r="AY783" s="239"/>
      <c r="AZ783" s="239"/>
      <c r="BA783" s="241"/>
      <c r="BB783" s="242"/>
      <c r="BC783" s="243"/>
      <c r="BD783" s="243"/>
      <c r="BE783" s="243"/>
      <c r="BF783" s="243"/>
      <c r="BG783" s="244"/>
      <c r="BH783" s="305"/>
      <c r="BI783" s="243"/>
      <c r="BJ783" s="245"/>
      <c r="BK783" s="243"/>
      <c r="BL783" s="247"/>
      <c r="BM783" s="248"/>
      <c r="BN783" s="267"/>
      <c r="BO783" s="249"/>
      <c r="BP783" s="243"/>
      <c r="BQ783" s="245"/>
      <c r="BR783" s="245"/>
      <c r="BS783" s="245"/>
      <c r="BT783" s="243"/>
      <c r="BU783" s="250"/>
      <c r="BV783" s="251"/>
      <c r="BW783" s="252"/>
      <c r="BX783" s="253"/>
      <c r="BY783" s="252"/>
      <c r="BZ783" s="251"/>
      <c r="CA783" s="252"/>
      <c r="CB783" s="245"/>
      <c r="CC783" s="244"/>
      <c r="CD783" s="244"/>
      <c r="CE783" s="240"/>
      <c r="CF783" s="240"/>
      <c r="CG783" s="240"/>
      <c r="CH783" s="240"/>
      <c r="CI783" s="240"/>
      <c r="CJ783" s="240"/>
      <c r="CK783" s="240"/>
      <c r="CL783" s="240"/>
      <c r="CM783" s="240"/>
      <c r="CN783" s="240"/>
      <c r="CO783" s="240"/>
      <c r="CP783" s="240"/>
      <c r="CQ783" s="240"/>
      <c r="CR783" s="240"/>
      <c r="CS783" s="240"/>
      <c r="CT783" s="240"/>
      <c r="CU783" s="240"/>
      <c r="CV783" s="240"/>
      <c r="CW783" s="240"/>
      <c r="CX783" s="240"/>
      <c r="CY783" s="240"/>
      <c r="CZ783" s="240"/>
      <c r="DA783" s="240"/>
      <c r="DB783" s="240"/>
      <c r="DC783" s="240"/>
      <c r="DD783" s="240"/>
      <c r="DE783" s="245"/>
      <c r="DF783" s="245"/>
      <c r="DG783" s="239"/>
      <c r="DH783" s="239"/>
      <c r="DI783" s="239"/>
      <c r="DJ783" s="240"/>
    </row>
    <row r="784" spans="2:114">
      <c r="B784" s="229"/>
      <c r="C784" s="229"/>
      <c r="D784" s="229"/>
      <c r="E784" s="229"/>
      <c r="F784" s="311"/>
      <c r="G784" s="311"/>
      <c r="H784" s="311"/>
      <c r="I784" s="325"/>
      <c r="J784" s="325"/>
      <c r="K784" s="325"/>
      <c r="L784" s="325"/>
      <c r="M784" s="325"/>
      <c r="N784" s="325"/>
      <c r="O784" s="325"/>
      <c r="P784" s="325"/>
      <c r="Q784" s="325"/>
      <c r="R784" s="325"/>
      <c r="S784" s="325"/>
      <c r="T784" s="325"/>
      <c r="U784" s="238"/>
      <c r="V784" s="239"/>
      <c r="W784" s="239"/>
      <c r="X784" s="239"/>
      <c r="Y784" s="239"/>
      <c r="Z784" s="239"/>
      <c r="AA784" s="239"/>
      <c r="AB784" s="239"/>
      <c r="AC784" s="239"/>
      <c r="AD784" s="239"/>
      <c r="AE784" s="239"/>
      <c r="AF784" s="239"/>
      <c r="AG784" s="239"/>
      <c r="AH784" s="239"/>
      <c r="AI784" s="239"/>
      <c r="AJ784" s="240"/>
      <c r="AK784" s="240"/>
      <c r="AL784" s="240"/>
      <c r="AM784" s="240"/>
      <c r="AN784" s="240"/>
      <c r="AO784" s="240"/>
      <c r="AP784" s="240"/>
      <c r="AQ784" s="240"/>
      <c r="AR784" s="240"/>
      <c r="AS784" s="240"/>
      <c r="AT784" s="240"/>
      <c r="AU784" s="240"/>
      <c r="AV784" s="239"/>
      <c r="AW784" s="239"/>
      <c r="AX784" s="239"/>
      <c r="AY784" s="239"/>
      <c r="AZ784" s="239"/>
      <c r="BA784" s="241"/>
      <c r="BB784" s="242"/>
      <c r="BC784" s="243"/>
      <c r="BD784" s="243"/>
      <c r="BE784" s="243"/>
      <c r="BF784" s="243"/>
      <c r="BG784" s="244"/>
      <c r="BH784" s="305"/>
      <c r="BI784" s="243"/>
      <c r="BJ784" s="245"/>
      <c r="BK784" s="243"/>
      <c r="BL784" s="247"/>
      <c r="BM784" s="248"/>
      <c r="BN784" s="267"/>
      <c r="BO784" s="249"/>
      <c r="BP784" s="243"/>
      <c r="BQ784" s="245"/>
      <c r="BR784" s="245"/>
      <c r="BS784" s="245"/>
      <c r="BT784" s="243"/>
      <c r="BU784" s="250"/>
      <c r="BV784" s="251"/>
      <c r="BW784" s="252"/>
      <c r="BX784" s="253"/>
      <c r="BY784" s="252"/>
      <c r="BZ784" s="251"/>
      <c r="CA784" s="252"/>
      <c r="CB784" s="245"/>
      <c r="CC784" s="244"/>
      <c r="CD784" s="244"/>
      <c r="CE784" s="240"/>
      <c r="CF784" s="240"/>
      <c r="CG784" s="240"/>
      <c r="CH784" s="240"/>
      <c r="CI784" s="240"/>
      <c r="CJ784" s="240"/>
      <c r="CK784" s="240"/>
      <c r="CL784" s="240"/>
      <c r="CM784" s="240"/>
      <c r="CN784" s="240"/>
      <c r="CO784" s="240"/>
      <c r="CP784" s="240"/>
      <c r="CQ784" s="240"/>
      <c r="CR784" s="240"/>
      <c r="CS784" s="240"/>
      <c r="CT784" s="240"/>
      <c r="CU784" s="240"/>
      <c r="CV784" s="240"/>
      <c r="CW784" s="240"/>
      <c r="CX784" s="240"/>
      <c r="CY784" s="240"/>
      <c r="CZ784" s="240"/>
      <c r="DA784" s="240"/>
      <c r="DB784" s="240"/>
      <c r="DC784" s="240"/>
      <c r="DD784" s="240"/>
      <c r="DE784" s="245"/>
      <c r="DF784" s="245"/>
      <c r="DG784" s="239"/>
      <c r="DH784" s="239"/>
      <c r="DI784" s="239"/>
      <c r="DJ784" s="240"/>
    </row>
    <row r="785" spans="2:114">
      <c r="B785" s="229"/>
      <c r="C785" s="229"/>
      <c r="D785" s="229"/>
      <c r="E785" s="229"/>
      <c r="F785" s="311"/>
      <c r="G785" s="311"/>
      <c r="H785" s="311"/>
      <c r="I785" s="325"/>
      <c r="J785" s="325"/>
      <c r="K785" s="325"/>
      <c r="L785" s="325"/>
      <c r="M785" s="325"/>
      <c r="N785" s="325"/>
      <c r="O785" s="325"/>
      <c r="P785" s="325"/>
      <c r="Q785" s="325"/>
      <c r="R785" s="325"/>
      <c r="S785" s="325"/>
      <c r="T785" s="325"/>
      <c r="U785" s="238"/>
      <c r="V785" s="239"/>
      <c r="W785" s="239"/>
      <c r="X785" s="239"/>
      <c r="Y785" s="239"/>
      <c r="Z785" s="239"/>
      <c r="AA785" s="239"/>
      <c r="AB785" s="239"/>
      <c r="AC785" s="239"/>
      <c r="AD785" s="239"/>
      <c r="AE785" s="239"/>
      <c r="AF785" s="239"/>
      <c r="AG785" s="239"/>
      <c r="AH785" s="239"/>
      <c r="AI785" s="239"/>
      <c r="AJ785" s="240"/>
      <c r="AK785" s="240"/>
      <c r="AL785" s="240"/>
      <c r="AM785" s="240"/>
      <c r="AN785" s="240"/>
      <c r="AO785" s="240"/>
      <c r="AP785" s="240"/>
      <c r="AQ785" s="240"/>
      <c r="AR785" s="240"/>
      <c r="AS785" s="240"/>
      <c r="AT785" s="240"/>
      <c r="AU785" s="240"/>
      <c r="AV785" s="239"/>
      <c r="AW785" s="239"/>
      <c r="AX785" s="239"/>
      <c r="AY785" s="239"/>
      <c r="AZ785" s="239"/>
      <c r="BA785" s="241"/>
      <c r="BB785" s="242"/>
      <c r="BC785" s="243"/>
      <c r="BD785" s="243"/>
      <c r="BE785" s="243"/>
      <c r="BF785" s="243"/>
      <c r="BG785" s="244"/>
      <c r="BH785" s="305"/>
      <c r="BI785" s="243"/>
      <c r="BJ785" s="245"/>
      <c r="BK785" s="243"/>
      <c r="BL785" s="247"/>
      <c r="BM785" s="248"/>
      <c r="BN785" s="267"/>
      <c r="BO785" s="249"/>
      <c r="BP785" s="243"/>
      <c r="BQ785" s="245"/>
      <c r="BR785" s="245"/>
      <c r="BS785" s="245"/>
      <c r="BT785" s="243"/>
      <c r="BU785" s="250"/>
      <c r="BV785" s="251"/>
      <c r="BW785" s="252"/>
      <c r="BX785" s="253"/>
      <c r="BY785" s="252"/>
      <c r="BZ785" s="251"/>
      <c r="CA785" s="252"/>
      <c r="CB785" s="245"/>
      <c r="CC785" s="244"/>
      <c r="CD785" s="244"/>
      <c r="CE785" s="240"/>
      <c r="CF785" s="240"/>
      <c r="CG785" s="240"/>
      <c r="CH785" s="240"/>
      <c r="CI785" s="240"/>
      <c r="CJ785" s="240"/>
      <c r="CK785" s="240"/>
      <c r="CL785" s="240"/>
      <c r="CM785" s="240"/>
      <c r="CN785" s="240"/>
      <c r="CO785" s="240"/>
      <c r="CP785" s="240"/>
      <c r="CQ785" s="240"/>
      <c r="CR785" s="240"/>
      <c r="CS785" s="240"/>
      <c r="CT785" s="240"/>
      <c r="CU785" s="240"/>
      <c r="CV785" s="240"/>
      <c r="CW785" s="240"/>
      <c r="CX785" s="240"/>
      <c r="CY785" s="240"/>
      <c r="CZ785" s="240"/>
      <c r="DA785" s="240"/>
      <c r="DB785" s="240"/>
      <c r="DC785" s="240"/>
      <c r="DD785" s="240"/>
      <c r="DE785" s="245"/>
      <c r="DF785" s="245"/>
      <c r="DG785" s="239"/>
      <c r="DH785" s="239"/>
      <c r="DI785" s="239"/>
      <c r="DJ785" s="240"/>
    </row>
    <row r="786" spans="2:114">
      <c r="B786" s="229"/>
      <c r="C786" s="229"/>
      <c r="D786" s="229"/>
      <c r="E786" s="229"/>
      <c r="F786" s="311"/>
      <c r="G786" s="311"/>
      <c r="H786" s="311"/>
      <c r="I786" s="325"/>
      <c r="J786" s="325"/>
      <c r="K786" s="325"/>
      <c r="L786" s="325"/>
      <c r="M786" s="325"/>
      <c r="N786" s="325"/>
      <c r="O786" s="325"/>
      <c r="P786" s="325"/>
      <c r="Q786" s="325"/>
      <c r="R786" s="325"/>
      <c r="S786" s="325"/>
      <c r="T786" s="325"/>
      <c r="U786" s="238"/>
      <c r="V786" s="239"/>
      <c r="W786" s="239"/>
      <c r="X786" s="239"/>
      <c r="Y786" s="239"/>
      <c r="Z786" s="239"/>
      <c r="AA786" s="239"/>
      <c r="AB786" s="239"/>
      <c r="AC786" s="239"/>
      <c r="AD786" s="239"/>
      <c r="AE786" s="239"/>
      <c r="AF786" s="239"/>
      <c r="AG786" s="239"/>
      <c r="AH786" s="239"/>
      <c r="AI786" s="239"/>
      <c r="AJ786" s="240"/>
      <c r="AK786" s="240"/>
      <c r="AL786" s="240"/>
      <c r="AM786" s="240"/>
      <c r="AN786" s="240"/>
      <c r="AO786" s="240"/>
      <c r="AP786" s="240"/>
      <c r="AQ786" s="240"/>
      <c r="AR786" s="240"/>
      <c r="AS786" s="240"/>
      <c r="AT786" s="240"/>
      <c r="AU786" s="240"/>
      <c r="AV786" s="239"/>
      <c r="AW786" s="239"/>
      <c r="AX786" s="239"/>
      <c r="AY786" s="239"/>
      <c r="AZ786" s="239"/>
      <c r="BA786" s="241"/>
      <c r="BB786" s="242"/>
      <c r="BC786" s="243"/>
      <c r="BD786" s="243"/>
      <c r="BE786" s="243"/>
      <c r="BF786" s="243"/>
      <c r="BG786" s="244"/>
      <c r="BH786" s="305"/>
      <c r="BI786" s="243"/>
      <c r="BJ786" s="245"/>
      <c r="BK786" s="243"/>
      <c r="BL786" s="247"/>
      <c r="BM786" s="248"/>
      <c r="BN786" s="267"/>
      <c r="BO786" s="249"/>
      <c r="BP786" s="243"/>
      <c r="BQ786" s="245"/>
      <c r="BR786" s="245"/>
      <c r="BS786" s="245"/>
      <c r="BT786" s="243"/>
      <c r="BU786" s="250"/>
      <c r="BV786" s="251"/>
      <c r="BW786" s="252"/>
      <c r="BX786" s="253"/>
      <c r="BY786" s="252"/>
      <c r="BZ786" s="251"/>
      <c r="CA786" s="252"/>
      <c r="CB786" s="245"/>
      <c r="CC786" s="244"/>
      <c r="CD786" s="244"/>
      <c r="CE786" s="240"/>
      <c r="CF786" s="240"/>
      <c r="CG786" s="240"/>
      <c r="CH786" s="240"/>
      <c r="CI786" s="240"/>
      <c r="CJ786" s="240"/>
      <c r="CK786" s="240"/>
      <c r="CL786" s="240"/>
      <c r="CM786" s="240"/>
      <c r="CN786" s="240"/>
      <c r="CO786" s="240"/>
      <c r="CP786" s="240"/>
      <c r="CQ786" s="240"/>
      <c r="CR786" s="240"/>
      <c r="CS786" s="240"/>
      <c r="CT786" s="240"/>
      <c r="CU786" s="240"/>
      <c r="CV786" s="240"/>
      <c r="CW786" s="240"/>
      <c r="CX786" s="240"/>
      <c r="CY786" s="240"/>
      <c r="CZ786" s="240"/>
      <c r="DA786" s="240"/>
      <c r="DB786" s="240"/>
      <c r="DC786" s="240"/>
      <c r="DD786" s="240"/>
      <c r="DE786" s="245"/>
      <c r="DF786" s="245"/>
      <c r="DG786" s="239"/>
      <c r="DH786" s="239"/>
      <c r="DI786" s="239"/>
      <c r="DJ786" s="240"/>
    </row>
    <row r="787" spans="2:114">
      <c r="B787" s="229"/>
      <c r="C787" s="229"/>
      <c r="D787" s="229"/>
      <c r="E787" s="229"/>
      <c r="F787" s="311"/>
      <c r="G787" s="311"/>
      <c r="H787" s="311"/>
      <c r="I787" s="325"/>
      <c r="J787" s="325"/>
      <c r="K787" s="325"/>
      <c r="L787" s="325"/>
      <c r="M787" s="325"/>
      <c r="N787" s="325"/>
      <c r="O787" s="325"/>
      <c r="P787" s="325"/>
      <c r="Q787" s="325"/>
      <c r="R787" s="325"/>
      <c r="S787" s="325"/>
      <c r="T787" s="325"/>
      <c r="U787" s="238"/>
      <c r="V787" s="239"/>
      <c r="W787" s="239"/>
      <c r="X787" s="239"/>
      <c r="Y787" s="239"/>
      <c r="Z787" s="239"/>
      <c r="AA787" s="239"/>
      <c r="AB787" s="239"/>
      <c r="AC787" s="239"/>
      <c r="AD787" s="239"/>
      <c r="AE787" s="239"/>
      <c r="AF787" s="239"/>
      <c r="AG787" s="239"/>
      <c r="AH787" s="239"/>
      <c r="AI787" s="239"/>
      <c r="AJ787" s="240"/>
      <c r="AK787" s="240"/>
      <c r="AL787" s="240"/>
      <c r="AM787" s="240"/>
      <c r="AN787" s="240"/>
      <c r="AO787" s="240"/>
      <c r="AP787" s="240"/>
      <c r="AQ787" s="240"/>
      <c r="AR787" s="240"/>
      <c r="AS787" s="240"/>
      <c r="AT787" s="240"/>
      <c r="AU787" s="240"/>
      <c r="AV787" s="239"/>
      <c r="AW787" s="239"/>
      <c r="AX787" s="239"/>
      <c r="AY787" s="239"/>
      <c r="AZ787" s="239"/>
      <c r="BA787" s="241"/>
      <c r="BB787" s="242"/>
      <c r="BC787" s="243"/>
      <c r="BD787" s="243"/>
      <c r="BE787" s="243"/>
      <c r="BF787" s="243"/>
      <c r="BG787" s="244"/>
      <c r="BH787" s="305"/>
      <c r="BI787" s="243"/>
      <c r="BJ787" s="245"/>
      <c r="BK787" s="243"/>
      <c r="BL787" s="247"/>
      <c r="BM787" s="248"/>
      <c r="BN787" s="267"/>
      <c r="BO787" s="249"/>
      <c r="BP787" s="243"/>
      <c r="BQ787" s="245"/>
      <c r="BR787" s="245"/>
      <c r="BS787" s="245"/>
      <c r="BT787" s="243"/>
      <c r="BU787" s="250"/>
      <c r="BV787" s="251"/>
      <c r="BW787" s="252"/>
      <c r="BX787" s="253"/>
      <c r="BY787" s="252"/>
      <c r="BZ787" s="251"/>
      <c r="CA787" s="252"/>
      <c r="CB787" s="245"/>
      <c r="CC787" s="244"/>
      <c r="CD787" s="244"/>
      <c r="CE787" s="240"/>
      <c r="CF787" s="240"/>
      <c r="CG787" s="240"/>
      <c r="CH787" s="240"/>
      <c r="CI787" s="240"/>
      <c r="CJ787" s="240"/>
      <c r="CK787" s="240"/>
      <c r="CL787" s="240"/>
      <c r="CM787" s="240"/>
      <c r="CN787" s="240"/>
      <c r="CO787" s="240"/>
      <c r="CP787" s="240"/>
      <c r="CQ787" s="240"/>
      <c r="CR787" s="240"/>
      <c r="CS787" s="240"/>
      <c r="CT787" s="240"/>
      <c r="CU787" s="240"/>
      <c r="CV787" s="240"/>
      <c r="CW787" s="240"/>
      <c r="CX787" s="240"/>
      <c r="CY787" s="240"/>
      <c r="CZ787" s="240"/>
      <c r="DA787" s="240"/>
      <c r="DB787" s="240"/>
      <c r="DC787" s="240"/>
      <c r="DD787" s="240"/>
      <c r="DE787" s="245"/>
      <c r="DF787" s="245"/>
      <c r="DG787" s="239"/>
      <c r="DH787" s="239"/>
      <c r="DI787" s="239"/>
      <c r="DJ787" s="240"/>
    </row>
    <row r="788" spans="2:114">
      <c r="B788" s="229"/>
      <c r="C788" s="229"/>
      <c r="D788" s="229"/>
      <c r="E788" s="229"/>
      <c r="F788" s="311"/>
      <c r="G788" s="311"/>
      <c r="H788" s="311"/>
      <c r="I788" s="325"/>
      <c r="J788" s="325"/>
      <c r="K788" s="325"/>
      <c r="L788" s="325"/>
      <c r="M788" s="325"/>
      <c r="N788" s="325"/>
      <c r="O788" s="325"/>
      <c r="P788" s="325"/>
      <c r="Q788" s="325"/>
      <c r="R788" s="325"/>
      <c r="S788" s="325"/>
      <c r="T788" s="325"/>
      <c r="U788" s="238"/>
      <c r="V788" s="239"/>
      <c r="W788" s="239"/>
      <c r="X788" s="239"/>
      <c r="Y788" s="239"/>
      <c r="Z788" s="239"/>
      <c r="AA788" s="239"/>
      <c r="AB788" s="239"/>
      <c r="AC788" s="239"/>
      <c r="AD788" s="239"/>
      <c r="AE788" s="239"/>
      <c r="AF788" s="239"/>
      <c r="AG788" s="239"/>
      <c r="AH788" s="239"/>
      <c r="AI788" s="239"/>
      <c r="AJ788" s="240"/>
      <c r="AK788" s="240"/>
      <c r="AL788" s="240"/>
      <c r="AM788" s="240"/>
      <c r="AN788" s="240"/>
      <c r="AO788" s="240"/>
      <c r="AP788" s="240"/>
      <c r="AQ788" s="240"/>
      <c r="AR788" s="240"/>
      <c r="AS788" s="240"/>
      <c r="AT788" s="240"/>
      <c r="AU788" s="240"/>
      <c r="AV788" s="239"/>
      <c r="AW788" s="239"/>
      <c r="AX788" s="239"/>
      <c r="AY788" s="239"/>
      <c r="AZ788" s="239"/>
      <c r="BA788" s="241"/>
      <c r="BB788" s="242"/>
      <c r="BC788" s="243"/>
      <c r="BD788" s="243"/>
      <c r="BE788" s="243"/>
      <c r="BF788" s="243"/>
      <c r="BG788" s="244"/>
      <c r="BH788" s="305"/>
      <c r="BI788" s="243"/>
      <c r="BJ788" s="245"/>
      <c r="BK788" s="243"/>
      <c r="BL788" s="247"/>
      <c r="BM788" s="248"/>
      <c r="BN788" s="267"/>
      <c r="BO788" s="249"/>
      <c r="BP788" s="243"/>
      <c r="BQ788" s="245"/>
      <c r="BR788" s="245"/>
      <c r="BS788" s="245"/>
      <c r="BT788" s="243"/>
      <c r="BU788" s="250"/>
      <c r="BV788" s="251"/>
      <c r="BW788" s="252"/>
      <c r="BX788" s="253"/>
      <c r="BY788" s="252"/>
      <c r="BZ788" s="251"/>
      <c r="CA788" s="252"/>
      <c r="CB788" s="245"/>
      <c r="CC788" s="244"/>
      <c r="CD788" s="244"/>
      <c r="CE788" s="240"/>
      <c r="CF788" s="240"/>
      <c r="CG788" s="240"/>
      <c r="CH788" s="240"/>
      <c r="CI788" s="240"/>
      <c r="CJ788" s="240"/>
      <c r="CK788" s="240"/>
      <c r="CL788" s="240"/>
      <c r="CM788" s="240"/>
      <c r="CN788" s="240"/>
      <c r="CO788" s="240"/>
      <c r="CP788" s="240"/>
      <c r="CQ788" s="240"/>
      <c r="CR788" s="240"/>
      <c r="CS788" s="240"/>
      <c r="CT788" s="240"/>
      <c r="CU788" s="240"/>
      <c r="CV788" s="240"/>
      <c r="CW788" s="240"/>
      <c r="CX788" s="240"/>
      <c r="CY788" s="240"/>
      <c r="CZ788" s="240"/>
      <c r="DA788" s="240"/>
      <c r="DB788" s="240"/>
      <c r="DC788" s="240"/>
      <c r="DD788" s="240"/>
      <c r="DE788" s="245"/>
      <c r="DF788" s="245"/>
      <c r="DG788" s="239"/>
      <c r="DH788" s="239"/>
      <c r="DI788" s="239"/>
      <c r="DJ788" s="240"/>
    </row>
    <row r="789" spans="2:114">
      <c r="B789" s="229"/>
      <c r="C789" s="229"/>
      <c r="D789" s="229"/>
      <c r="E789" s="229"/>
      <c r="F789" s="311"/>
      <c r="G789" s="311"/>
      <c r="H789" s="311"/>
      <c r="I789" s="325"/>
      <c r="J789" s="325"/>
      <c r="K789" s="325"/>
      <c r="L789" s="325"/>
      <c r="M789" s="325"/>
      <c r="N789" s="325"/>
      <c r="O789" s="325"/>
      <c r="P789" s="325"/>
      <c r="Q789" s="325"/>
      <c r="R789" s="325"/>
      <c r="S789" s="325"/>
      <c r="T789" s="325"/>
      <c r="U789" s="238"/>
      <c r="V789" s="239"/>
      <c r="W789" s="239"/>
      <c r="X789" s="239"/>
      <c r="Y789" s="239"/>
      <c r="Z789" s="239"/>
      <c r="AA789" s="239"/>
      <c r="AB789" s="239"/>
      <c r="AC789" s="239"/>
      <c r="AD789" s="239"/>
      <c r="AE789" s="239"/>
      <c r="AF789" s="239"/>
      <c r="AG789" s="239"/>
      <c r="AH789" s="239"/>
      <c r="AI789" s="239"/>
      <c r="AJ789" s="240"/>
      <c r="AK789" s="240"/>
      <c r="AL789" s="240"/>
      <c r="AM789" s="240"/>
      <c r="AN789" s="240"/>
      <c r="AO789" s="240"/>
      <c r="AP789" s="240"/>
      <c r="AQ789" s="240"/>
      <c r="AR789" s="240"/>
      <c r="AS789" s="240"/>
      <c r="AT789" s="240"/>
      <c r="AU789" s="240"/>
      <c r="AV789" s="239"/>
      <c r="AW789" s="239"/>
      <c r="AX789" s="239"/>
      <c r="AY789" s="239"/>
      <c r="AZ789" s="239"/>
      <c r="BA789" s="241"/>
      <c r="BB789" s="242"/>
      <c r="BC789" s="243"/>
      <c r="BD789" s="243"/>
      <c r="BE789" s="243"/>
      <c r="BF789" s="243"/>
      <c r="BG789" s="244"/>
      <c r="BH789" s="305"/>
      <c r="BI789" s="243"/>
      <c r="BJ789" s="245"/>
      <c r="BK789" s="243"/>
      <c r="BL789" s="247"/>
      <c r="BM789" s="248"/>
      <c r="BN789" s="267"/>
      <c r="BO789" s="249"/>
      <c r="BP789" s="243"/>
      <c r="BQ789" s="245"/>
      <c r="BR789" s="245"/>
      <c r="BS789" s="245"/>
      <c r="BT789" s="243"/>
      <c r="BU789" s="250"/>
      <c r="BV789" s="251"/>
      <c r="BW789" s="252"/>
      <c r="BX789" s="253"/>
      <c r="BY789" s="252"/>
      <c r="BZ789" s="251"/>
      <c r="CA789" s="252"/>
      <c r="CB789" s="245"/>
      <c r="CC789" s="244"/>
      <c r="CD789" s="244"/>
      <c r="CE789" s="240"/>
      <c r="CF789" s="240"/>
      <c r="CG789" s="240"/>
      <c r="CH789" s="240"/>
      <c r="CI789" s="240"/>
      <c r="CJ789" s="240"/>
      <c r="CK789" s="240"/>
      <c r="CL789" s="240"/>
      <c r="CM789" s="240"/>
      <c r="CN789" s="240"/>
      <c r="CO789" s="240"/>
      <c r="CP789" s="240"/>
      <c r="CQ789" s="240"/>
      <c r="CR789" s="240"/>
      <c r="CS789" s="240"/>
      <c r="CT789" s="240"/>
      <c r="CU789" s="240"/>
      <c r="CV789" s="240"/>
      <c r="CW789" s="240"/>
      <c r="CX789" s="240"/>
      <c r="CY789" s="240"/>
      <c r="CZ789" s="240"/>
      <c r="DA789" s="240"/>
      <c r="DB789" s="240"/>
      <c r="DC789" s="240"/>
      <c r="DD789" s="240"/>
      <c r="DE789" s="245"/>
      <c r="DF789" s="245"/>
      <c r="DG789" s="239"/>
      <c r="DH789" s="239"/>
      <c r="DI789" s="239"/>
      <c r="DJ789" s="240"/>
    </row>
    <row r="790" spans="2:114">
      <c r="B790" s="229"/>
      <c r="C790" s="229"/>
      <c r="D790" s="229"/>
      <c r="E790" s="229"/>
      <c r="F790" s="311"/>
      <c r="G790" s="311"/>
      <c r="H790" s="311"/>
      <c r="I790" s="325"/>
      <c r="J790" s="325"/>
      <c r="K790" s="325"/>
      <c r="L790" s="325"/>
      <c r="M790" s="325"/>
      <c r="N790" s="325"/>
      <c r="O790" s="325"/>
      <c r="P790" s="325"/>
      <c r="Q790" s="325"/>
      <c r="R790" s="325"/>
      <c r="S790" s="325"/>
      <c r="T790" s="325"/>
      <c r="U790" s="238"/>
      <c r="V790" s="239"/>
      <c r="W790" s="239"/>
      <c r="X790" s="239"/>
      <c r="Y790" s="239"/>
      <c r="Z790" s="239"/>
      <c r="AA790" s="239"/>
      <c r="AB790" s="239"/>
      <c r="AC790" s="239"/>
      <c r="AD790" s="239"/>
      <c r="AE790" s="239"/>
      <c r="AF790" s="239"/>
      <c r="AG790" s="239"/>
      <c r="AH790" s="239"/>
      <c r="AI790" s="239"/>
      <c r="AJ790" s="240"/>
      <c r="AK790" s="240"/>
      <c r="AL790" s="240"/>
      <c r="AM790" s="240"/>
      <c r="AN790" s="240"/>
      <c r="AO790" s="240"/>
      <c r="AP790" s="240"/>
      <c r="AQ790" s="240"/>
      <c r="AR790" s="240"/>
      <c r="AS790" s="240"/>
      <c r="AT790" s="240"/>
      <c r="AU790" s="240"/>
      <c r="AV790" s="239"/>
      <c r="AW790" s="239"/>
      <c r="AX790" s="239"/>
      <c r="AY790" s="239"/>
      <c r="AZ790" s="239"/>
      <c r="BA790" s="241"/>
      <c r="BB790" s="242"/>
      <c r="BC790" s="243"/>
      <c r="BD790" s="243"/>
      <c r="BE790" s="243"/>
      <c r="BF790" s="243"/>
      <c r="BG790" s="244"/>
      <c r="BH790" s="305"/>
      <c r="BI790" s="243"/>
      <c r="BJ790" s="245"/>
      <c r="BK790" s="243"/>
      <c r="BL790" s="247"/>
      <c r="BM790" s="248"/>
      <c r="BN790" s="267"/>
      <c r="BO790" s="249"/>
      <c r="BP790" s="243"/>
      <c r="BQ790" s="245"/>
      <c r="BR790" s="245"/>
      <c r="BS790" s="245"/>
      <c r="BT790" s="243"/>
      <c r="BU790" s="250"/>
      <c r="BV790" s="251"/>
      <c r="BW790" s="252"/>
      <c r="BX790" s="253"/>
      <c r="BY790" s="252"/>
      <c r="BZ790" s="251"/>
      <c r="CA790" s="252"/>
      <c r="CB790" s="245"/>
      <c r="CC790" s="244"/>
      <c r="CD790" s="244"/>
      <c r="CE790" s="240"/>
      <c r="CF790" s="240"/>
      <c r="CG790" s="240"/>
      <c r="CH790" s="240"/>
      <c r="CI790" s="240"/>
      <c r="CJ790" s="240"/>
      <c r="CK790" s="240"/>
      <c r="CL790" s="240"/>
      <c r="CM790" s="240"/>
      <c r="CN790" s="240"/>
      <c r="CO790" s="240"/>
      <c r="CP790" s="240"/>
      <c r="CQ790" s="240"/>
      <c r="CR790" s="240"/>
      <c r="CS790" s="240"/>
      <c r="CT790" s="240"/>
      <c r="CU790" s="240"/>
      <c r="CV790" s="240"/>
      <c r="CW790" s="240"/>
      <c r="CX790" s="240"/>
      <c r="CY790" s="240"/>
      <c r="CZ790" s="240"/>
      <c r="DA790" s="240"/>
      <c r="DB790" s="240"/>
      <c r="DC790" s="240"/>
      <c r="DD790" s="240"/>
      <c r="DE790" s="245"/>
      <c r="DF790" s="245"/>
      <c r="DG790" s="239"/>
      <c r="DH790" s="239"/>
      <c r="DI790" s="239"/>
      <c r="DJ790" s="240"/>
    </row>
    <row r="791" spans="2:114">
      <c r="B791" s="229"/>
      <c r="C791" s="229"/>
      <c r="D791" s="229"/>
      <c r="E791" s="229"/>
      <c r="F791" s="311"/>
      <c r="G791" s="311"/>
      <c r="H791" s="311"/>
      <c r="I791" s="325"/>
      <c r="J791" s="325"/>
      <c r="K791" s="325"/>
      <c r="L791" s="325"/>
      <c r="M791" s="325"/>
      <c r="N791" s="325"/>
      <c r="O791" s="325"/>
      <c r="P791" s="325"/>
      <c r="Q791" s="325"/>
      <c r="R791" s="325"/>
      <c r="S791" s="325"/>
      <c r="T791" s="325"/>
      <c r="U791" s="238"/>
      <c r="V791" s="239"/>
      <c r="W791" s="239"/>
      <c r="X791" s="239"/>
      <c r="Y791" s="239"/>
      <c r="Z791" s="239"/>
      <c r="AA791" s="239"/>
      <c r="AB791" s="239"/>
      <c r="AC791" s="239"/>
      <c r="AD791" s="239"/>
      <c r="AE791" s="239"/>
      <c r="AF791" s="239"/>
      <c r="AG791" s="239"/>
      <c r="AH791" s="239"/>
      <c r="AI791" s="239"/>
      <c r="AJ791" s="240"/>
      <c r="AK791" s="240"/>
      <c r="AL791" s="240"/>
      <c r="AM791" s="240"/>
      <c r="AN791" s="240"/>
      <c r="AO791" s="240"/>
      <c r="AP791" s="240"/>
      <c r="AQ791" s="240"/>
      <c r="AR791" s="240"/>
      <c r="AS791" s="240"/>
      <c r="AT791" s="240"/>
      <c r="AU791" s="240"/>
      <c r="AV791" s="239"/>
      <c r="AW791" s="239"/>
      <c r="AX791" s="239"/>
      <c r="AY791" s="239"/>
      <c r="AZ791" s="239"/>
      <c r="BA791" s="241"/>
      <c r="BB791" s="242"/>
      <c r="BC791" s="243"/>
      <c r="BD791" s="243"/>
      <c r="BE791" s="243"/>
      <c r="BF791" s="243"/>
      <c r="BG791" s="244"/>
      <c r="BH791" s="305"/>
      <c r="BI791" s="243"/>
      <c r="BJ791" s="245"/>
      <c r="BK791" s="243"/>
      <c r="BL791" s="247"/>
      <c r="BM791" s="248"/>
      <c r="BN791" s="267"/>
      <c r="BO791" s="249"/>
      <c r="BP791" s="243"/>
      <c r="BQ791" s="245"/>
      <c r="BR791" s="245"/>
      <c r="BS791" s="245"/>
      <c r="BT791" s="243"/>
      <c r="BU791" s="250"/>
      <c r="BV791" s="251"/>
      <c r="BW791" s="252"/>
      <c r="BX791" s="253"/>
      <c r="BY791" s="252"/>
      <c r="BZ791" s="251"/>
      <c r="CA791" s="252"/>
      <c r="CB791" s="245"/>
      <c r="CC791" s="244"/>
      <c r="CD791" s="244"/>
      <c r="CE791" s="240"/>
      <c r="CF791" s="240"/>
      <c r="CG791" s="240"/>
      <c r="CH791" s="240"/>
      <c r="CI791" s="240"/>
      <c r="CJ791" s="240"/>
      <c r="CK791" s="240"/>
      <c r="CL791" s="240"/>
      <c r="CM791" s="240"/>
      <c r="CN791" s="240"/>
      <c r="CO791" s="240"/>
      <c r="CP791" s="240"/>
      <c r="CQ791" s="240"/>
      <c r="CR791" s="240"/>
      <c r="CS791" s="240"/>
      <c r="CT791" s="240"/>
      <c r="CU791" s="240"/>
      <c r="CV791" s="240"/>
      <c r="CW791" s="240"/>
      <c r="CX791" s="240"/>
      <c r="CY791" s="240"/>
      <c r="CZ791" s="240"/>
      <c r="DA791" s="240"/>
      <c r="DB791" s="240"/>
      <c r="DC791" s="240"/>
      <c r="DD791" s="240"/>
      <c r="DE791" s="245"/>
      <c r="DF791" s="245"/>
      <c r="DG791" s="239"/>
      <c r="DH791" s="239"/>
      <c r="DI791" s="239"/>
      <c r="DJ791" s="240"/>
    </row>
    <row r="792" spans="2:114">
      <c r="B792" s="229"/>
      <c r="C792" s="229"/>
      <c r="D792" s="229"/>
      <c r="E792" s="229"/>
      <c r="F792" s="311"/>
      <c r="G792" s="311"/>
      <c r="H792" s="311"/>
      <c r="I792" s="325"/>
      <c r="J792" s="325"/>
      <c r="K792" s="325"/>
      <c r="L792" s="325"/>
      <c r="M792" s="325"/>
      <c r="N792" s="325"/>
      <c r="O792" s="325"/>
      <c r="P792" s="325"/>
      <c r="Q792" s="325"/>
      <c r="R792" s="325"/>
      <c r="S792" s="325"/>
      <c r="T792" s="325"/>
      <c r="U792" s="238"/>
      <c r="V792" s="239"/>
      <c r="W792" s="239"/>
      <c r="X792" s="239"/>
      <c r="Y792" s="239"/>
      <c r="Z792" s="239"/>
      <c r="AA792" s="239"/>
      <c r="AB792" s="239"/>
      <c r="AC792" s="239"/>
      <c r="AD792" s="239"/>
      <c r="AE792" s="239"/>
      <c r="AF792" s="239"/>
      <c r="AG792" s="239"/>
      <c r="AH792" s="239"/>
      <c r="AI792" s="239"/>
      <c r="AJ792" s="240"/>
      <c r="AK792" s="240"/>
      <c r="AL792" s="240"/>
      <c r="AM792" s="240"/>
      <c r="AN792" s="240"/>
      <c r="AO792" s="240"/>
      <c r="AP792" s="240"/>
      <c r="AQ792" s="240"/>
      <c r="AR792" s="240"/>
      <c r="AS792" s="240"/>
      <c r="AT792" s="240"/>
      <c r="AU792" s="240"/>
      <c r="AV792" s="239"/>
      <c r="AW792" s="239"/>
      <c r="AX792" s="239"/>
      <c r="AY792" s="239"/>
      <c r="AZ792" s="239"/>
      <c r="BA792" s="241"/>
      <c r="BB792" s="242"/>
      <c r="BC792" s="243"/>
      <c r="BD792" s="243"/>
      <c r="BE792" s="243"/>
      <c r="BF792" s="243"/>
      <c r="BG792" s="244"/>
      <c r="BH792" s="305"/>
      <c r="BI792" s="243"/>
      <c r="BJ792" s="245"/>
      <c r="BK792" s="243"/>
      <c r="BL792" s="247"/>
      <c r="BM792" s="248"/>
      <c r="BN792" s="267"/>
      <c r="BO792" s="249"/>
      <c r="BP792" s="243"/>
      <c r="BQ792" s="245"/>
      <c r="BR792" s="245"/>
      <c r="BS792" s="245"/>
      <c r="BT792" s="243"/>
      <c r="BU792" s="250"/>
      <c r="BV792" s="251"/>
      <c r="BW792" s="252"/>
      <c r="BX792" s="253"/>
      <c r="BY792" s="252"/>
      <c r="BZ792" s="251"/>
      <c r="CA792" s="252"/>
      <c r="CB792" s="245"/>
      <c r="CC792" s="244"/>
      <c r="CD792" s="244"/>
      <c r="CE792" s="240"/>
      <c r="CF792" s="240"/>
      <c r="CG792" s="240"/>
      <c r="CH792" s="240"/>
      <c r="CI792" s="240"/>
      <c r="CJ792" s="240"/>
      <c r="CK792" s="240"/>
      <c r="CL792" s="240"/>
      <c r="CM792" s="240"/>
      <c r="CN792" s="240"/>
      <c r="CO792" s="240"/>
      <c r="CP792" s="240"/>
      <c r="CQ792" s="240"/>
      <c r="CR792" s="240"/>
      <c r="CS792" s="240"/>
      <c r="CT792" s="240"/>
      <c r="CU792" s="240"/>
      <c r="CV792" s="240"/>
      <c r="CW792" s="240"/>
      <c r="CX792" s="240"/>
      <c r="CY792" s="240"/>
      <c r="CZ792" s="240"/>
      <c r="DA792" s="240"/>
      <c r="DB792" s="240"/>
      <c r="DC792" s="240"/>
      <c r="DD792" s="240"/>
      <c r="DE792" s="245"/>
      <c r="DF792" s="245"/>
      <c r="DG792" s="239"/>
      <c r="DH792" s="239"/>
      <c r="DI792" s="239"/>
      <c r="DJ792" s="240"/>
    </row>
    <row r="793" spans="2:114">
      <c r="B793" s="229"/>
      <c r="C793" s="229"/>
      <c r="D793" s="229"/>
      <c r="E793" s="229"/>
      <c r="F793" s="311"/>
      <c r="G793" s="311"/>
      <c r="H793" s="311"/>
      <c r="I793" s="325"/>
      <c r="J793" s="325"/>
      <c r="K793" s="325"/>
      <c r="L793" s="325"/>
      <c r="M793" s="325"/>
      <c r="N793" s="325"/>
      <c r="O793" s="325"/>
      <c r="P793" s="325"/>
      <c r="Q793" s="325"/>
      <c r="R793" s="325"/>
      <c r="S793" s="325"/>
      <c r="T793" s="325"/>
      <c r="U793" s="238"/>
      <c r="V793" s="239"/>
      <c r="W793" s="239"/>
      <c r="X793" s="239"/>
      <c r="Y793" s="239"/>
      <c r="Z793" s="239"/>
      <c r="AA793" s="239"/>
      <c r="AB793" s="239"/>
      <c r="AC793" s="239"/>
      <c r="AD793" s="239"/>
      <c r="AE793" s="239"/>
      <c r="AF793" s="239"/>
      <c r="AG793" s="239"/>
      <c r="AH793" s="239"/>
      <c r="AI793" s="239"/>
      <c r="AJ793" s="240"/>
      <c r="AK793" s="240"/>
      <c r="AL793" s="240"/>
      <c r="AM793" s="240"/>
      <c r="AN793" s="240"/>
      <c r="AO793" s="240"/>
      <c r="AP793" s="240"/>
      <c r="AQ793" s="240"/>
      <c r="AR793" s="240"/>
      <c r="AS793" s="240"/>
      <c r="AT793" s="240"/>
      <c r="AU793" s="240"/>
      <c r="AV793" s="239"/>
      <c r="AW793" s="239"/>
      <c r="AX793" s="239"/>
      <c r="AY793" s="239"/>
      <c r="AZ793" s="239"/>
      <c r="BA793" s="241"/>
      <c r="BB793" s="242"/>
      <c r="BC793" s="243"/>
      <c r="BD793" s="243"/>
      <c r="BE793" s="243"/>
      <c r="BF793" s="243"/>
      <c r="BG793" s="244"/>
      <c r="BH793" s="305"/>
      <c r="BI793" s="243"/>
      <c r="BJ793" s="245"/>
      <c r="BK793" s="243"/>
      <c r="BL793" s="247"/>
      <c r="BM793" s="248"/>
      <c r="BN793" s="267"/>
      <c r="BO793" s="249"/>
      <c r="BP793" s="243"/>
      <c r="BQ793" s="245"/>
      <c r="BR793" s="245"/>
      <c r="BS793" s="245"/>
      <c r="BT793" s="243"/>
      <c r="BU793" s="250"/>
      <c r="BV793" s="251"/>
      <c r="BW793" s="252"/>
      <c r="BX793" s="253"/>
      <c r="BY793" s="252"/>
      <c r="BZ793" s="251"/>
      <c r="CA793" s="252"/>
      <c r="CB793" s="245"/>
      <c r="CC793" s="244"/>
      <c r="CD793" s="244"/>
      <c r="CE793" s="240"/>
      <c r="CF793" s="240"/>
      <c r="CG793" s="240"/>
      <c r="CH793" s="240"/>
      <c r="CI793" s="240"/>
      <c r="CJ793" s="240"/>
      <c r="CK793" s="240"/>
      <c r="CL793" s="240"/>
      <c r="CM793" s="240"/>
      <c r="CN793" s="240"/>
      <c r="CO793" s="240"/>
      <c r="CP793" s="240"/>
      <c r="CQ793" s="240"/>
      <c r="CR793" s="240"/>
      <c r="CS793" s="240"/>
      <c r="CT793" s="240"/>
      <c r="CU793" s="240"/>
      <c r="CV793" s="240"/>
      <c r="CW793" s="240"/>
      <c r="CX793" s="240"/>
      <c r="CY793" s="240"/>
      <c r="CZ793" s="240"/>
      <c r="DA793" s="240"/>
      <c r="DB793" s="240"/>
      <c r="DC793" s="240"/>
      <c r="DD793" s="240"/>
      <c r="DE793" s="245"/>
      <c r="DF793" s="245"/>
      <c r="DG793" s="239"/>
      <c r="DH793" s="239"/>
      <c r="DI793" s="239"/>
      <c r="DJ793" s="240"/>
    </row>
    <row r="794" spans="2:114">
      <c r="B794" s="229"/>
      <c r="C794" s="229"/>
      <c r="D794" s="229"/>
      <c r="E794" s="229"/>
      <c r="F794" s="311"/>
      <c r="G794" s="311"/>
      <c r="H794" s="311"/>
      <c r="I794" s="325"/>
      <c r="J794" s="325"/>
      <c r="K794" s="325"/>
      <c r="L794" s="325"/>
      <c r="M794" s="325"/>
      <c r="N794" s="325"/>
      <c r="O794" s="325"/>
      <c r="P794" s="325"/>
      <c r="Q794" s="325"/>
      <c r="R794" s="325"/>
      <c r="S794" s="325"/>
      <c r="T794" s="325"/>
      <c r="U794" s="238"/>
      <c r="V794" s="239"/>
      <c r="W794" s="239"/>
      <c r="X794" s="239"/>
      <c r="Y794" s="239"/>
      <c r="Z794" s="239"/>
      <c r="AA794" s="239"/>
      <c r="AB794" s="239"/>
      <c r="AC794" s="239"/>
      <c r="AD794" s="239"/>
      <c r="AE794" s="239"/>
      <c r="AF794" s="239"/>
      <c r="AG794" s="239"/>
      <c r="AH794" s="239"/>
      <c r="AI794" s="239"/>
      <c r="AJ794" s="240"/>
      <c r="AK794" s="240"/>
      <c r="AL794" s="240"/>
      <c r="AM794" s="240"/>
      <c r="AN794" s="240"/>
      <c r="AO794" s="240"/>
      <c r="AP794" s="240"/>
      <c r="AQ794" s="240"/>
      <c r="AR794" s="240"/>
      <c r="AS794" s="240"/>
      <c r="AT794" s="240"/>
      <c r="AU794" s="240"/>
      <c r="AV794" s="239"/>
      <c r="AW794" s="239"/>
      <c r="AX794" s="239"/>
      <c r="AY794" s="239"/>
      <c r="AZ794" s="239"/>
      <c r="BA794" s="241"/>
      <c r="BB794" s="242"/>
      <c r="BC794" s="243"/>
      <c r="BD794" s="243"/>
      <c r="BE794" s="243"/>
      <c r="BF794" s="243"/>
      <c r="BG794" s="244"/>
      <c r="BH794" s="305"/>
      <c r="BI794" s="243"/>
      <c r="BJ794" s="245"/>
      <c r="BK794" s="243"/>
      <c r="BL794" s="247"/>
      <c r="BM794" s="248"/>
      <c r="BN794" s="267"/>
      <c r="BO794" s="249"/>
      <c r="BP794" s="243"/>
      <c r="BQ794" s="245"/>
      <c r="BR794" s="245"/>
      <c r="BS794" s="245"/>
      <c r="BT794" s="243"/>
      <c r="BU794" s="250"/>
      <c r="BV794" s="251"/>
      <c r="BW794" s="252"/>
      <c r="BX794" s="253"/>
      <c r="BY794" s="252"/>
      <c r="BZ794" s="251"/>
      <c r="CA794" s="252"/>
      <c r="CB794" s="245"/>
      <c r="CC794" s="244"/>
      <c r="CD794" s="244"/>
      <c r="CE794" s="240"/>
      <c r="CF794" s="240"/>
      <c r="CG794" s="240"/>
      <c r="CH794" s="240"/>
      <c r="CI794" s="240"/>
      <c r="CJ794" s="240"/>
      <c r="CK794" s="240"/>
      <c r="CL794" s="240"/>
      <c r="CM794" s="240"/>
      <c r="CN794" s="240"/>
      <c r="CO794" s="240"/>
      <c r="CP794" s="240"/>
      <c r="CQ794" s="240"/>
      <c r="CR794" s="240"/>
      <c r="CS794" s="240"/>
      <c r="CT794" s="240"/>
      <c r="CU794" s="240"/>
      <c r="CV794" s="240"/>
      <c r="CW794" s="240"/>
      <c r="CX794" s="240"/>
      <c r="CY794" s="240"/>
      <c r="CZ794" s="240"/>
      <c r="DA794" s="240"/>
      <c r="DB794" s="240"/>
      <c r="DC794" s="240"/>
      <c r="DD794" s="240"/>
      <c r="DE794" s="245"/>
      <c r="DF794" s="245"/>
      <c r="DG794" s="239"/>
      <c r="DH794" s="239"/>
      <c r="DI794" s="239"/>
      <c r="DJ794" s="240"/>
    </row>
    <row r="795" spans="2:114">
      <c r="B795" s="229"/>
      <c r="C795" s="229"/>
      <c r="D795" s="229"/>
      <c r="E795" s="229"/>
      <c r="F795" s="311"/>
      <c r="G795" s="311"/>
      <c r="H795" s="311"/>
      <c r="I795" s="325"/>
      <c r="J795" s="325"/>
      <c r="K795" s="325"/>
      <c r="L795" s="325"/>
      <c r="M795" s="325"/>
      <c r="N795" s="325"/>
      <c r="O795" s="325"/>
      <c r="P795" s="325"/>
      <c r="Q795" s="325"/>
      <c r="R795" s="325"/>
      <c r="S795" s="325"/>
      <c r="T795" s="325"/>
      <c r="U795" s="238"/>
      <c r="V795" s="239"/>
      <c r="W795" s="239"/>
      <c r="X795" s="239"/>
      <c r="Y795" s="239"/>
      <c r="Z795" s="239"/>
      <c r="AA795" s="239"/>
      <c r="AB795" s="239"/>
      <c r="AC795" s="239"/>
      <c r="AD795" s="239"/>
      <c r="AE795" s="239"/>
      <c r="AF795" s="239"/>
      <c r="AG795" s="239"/>
      <c r="AH795" s="239"/>
      <c r="AI795" s="239"/>
      <c r="AJ795" s="240"/>
      <c r="AK795" s="240"/>
      <c r="AL795" s="240"/>
      <c r="AM795" s="240"/>
      <c r="AN795" s="240"/>
      <c r="AO795" s="240"/>
      <c r="AP795" s="240"/>
      <c r="AQ795" s="240"/>
      <c r="AR795" s="240"/>
      <c r="AS795" s="240"/>
      <c r="AT795" s="240"/>
      <c r="AU795" s="240"/>
      <c r="AV795" s="239"/>
      <c r="AW795" s="239"/>
      <c r="AX795" s="239"/>
      <c r="AY795" s="239"/>
      <c r="AZ795" s="239"/>
      <c r="BA795" s="241"/>
      <c r="BB795" s="242"/>
      <c r="BC795" s="243"/>
      <c r="BD795" s="243"/>
      <c r="BE795" s="243"/>
      <c r="BF795" s="243"/>
      <c r="BG795" s="244"/>
      <c r="BH795" s="305"/>
      <c r="BI795" s="243"/>
      <c r="BJ795" s="245"/>
      <c r="BK795" s="243"/>
      <c r="BL795" s="247"/>
      <c r="BM795" s="248"/>
      <c r="BN795" s="267"/>
      <c r="BO795" s="249"/>
      <c r="BP795" s="243"/>
      <c r="BQ795" s="245"/>
      <c r="BR795" s="245"/>
      <c r="BS795" s="245"/>
      <c r="BT795" s="243"/>
      <c r="BU795" s="250"/>
      <c r="BV795" s="251"/>
      <c r="BW795" s="252"/>
      <c r="BX795" s="253"/>
      <c r="BY795" s="252"/>
      <c r="BZ795" s="251"/>
      <c r="CA795" s="252"/>
      <c r="CB795" s="245"/>
      <c r="CC795" s="244"/>
      <c r="CD795" s="244"/>
      <c r="CE795" s="240"/>
      <c r="CF795" s="240"/>
      <c r="CG795" s="240"/>
      <c r="CH795" s="240"/>
      <c r="CI795" s="240"/>
      <c r="CJ795" s="240"/>
      <c r="CK795" s="240"/>
      <c r="CL795" s="240"/>
      <c r="CM795" s="240"/>
      <c r="CN795" s="240"/>
      <c r="CO795" s="240"/>
      <c r="CP795" s="240"/>
      <c r="CQ795" s="240"/>
      <c r="CR795" s="240"/>
      <c r="CS795" s="240"/>
      <c r="CT795" s="240"/>
      <c r="CU795" s="240"/>
      <c r="CV795" s="240"/>
      <c r="CW795" s="240"/>
      <c r="CX795" s="240"/>
      <c r="CY795" s="240"/>
      <c r="CZ795" s="240"/>
      <c r="DA795" s="240"/>
      <c r="DB795" s="240"/>
      <c r="DC795" s="240"/>
      <c r="DD795" s="240"/>
      <c r="DE795" s="245"/>
      <c r="DF795" s="245"/>
      <c r="DG795" s="239"/>
      <c r="DH795" s="239"/>
      <c r="DI795" s="239"/>
      <c r="DJ795" s="240"/>
    </row>
    <row r="796" spans="2:114">
      <c r="B796" s="229"/>
      <c r="C796" s="229"/>
      <c r="D796" s="229"/>
      <c r="E796" s="229"/>
      <c r="F796" s="311"/>
      <c r="G796" s="311"/>
      <c r="H796" s="311"/>
      <c r="I796" s="325"/>
      <c r="J796" s="325"/>
      <c r="K796" s="325"/>
      <c r="L796" s="325"/>
      <c r="M796" s="325"/>
      <c r="N796" s="325"/>
      <c r="O796" s="325"/>
      <c r="P796" s="325"/>
      <c r="Q796" s="325"/>
      <c r="R796" s="325"/>
      <c r="S796" s="325"/>
      <c r="T796" s="325"/>
      <c r="U796" s="238"/>
      <c r="V796" s="239"/>
      <c r="W796" s="239"/>
      <c r="X796" s="239"/>
      <c r="Y796" s="239"/>
      <c r="Z796" s="239"/>
      <c r="AA796" s="239"/>
      <c r="AB796" s="239"/>
      <c r="AC796" s="239"/>
      <c r="AD796" s="239"/>
      <c r="AE796" s="239"/>
      <c r="AF796" s="239"/>
      <c r="AG796" s="239"/>
      <c r="AH796" s="239"/>
      <c r="AI796" s="239"/>
      <c r="AJ796" s="240"/>
      <c r="AK796" s="240"/>
      <c r="AL796" s="240"/>
      <c r="AM796" s="240"/>
      <c r="AN796" s="240"/>
      <c r="AO796" s="240"/>
      <c r="AP796" s="240"/>
      <c r="AQ796" s="240"/>
      <c r="AR796" s="240"/>
      <c r="AS796" s="240"/>
      <c r="AT796" s="240"/>
      <c r="AU796" s="240"/>
      <c r="AV796" s="239"/>
      <c r="AW796" s="239"/>
      <c r="AX796" s="239"/>
      <c r="AY796" s="239"/>
      <c r="AZ796" s="239"/>
      <c r="BA796" s="241"/>
      <c r="BB796" s="242"/>
      <c r="BC796" s="243"/>
      <c r="BD796" s="243"/>
      <c r="BE796" s="243"/>
      <c r="BF796" s="243"/>
      <c r="BG796" s="244"/>
      <c r="BH796" s="305"/>
      <c r="BI796" s="243"/>
      <c r="BJ796" s="245"/>
      <c r="BK796" s="243"/>
      <c r="BL796" s="247"/>
      <c r="BM796" s="248"/>
      <c r="BN796" s="267"/>
      <c r="BO796" s="249"/>
      <c r="BP796" s="243"/>
      <c r="BQ796" s="245"/>
      <c r="BR796" s="245"/>
      <c r="BS796" s="245"/>
      <c r="BT796" s="243"/>
      <c r="BU796" s="250"/>
      <c r="BV796" s="251"/>
      <c r="BW796" s="252"/>
      <c r="BX796" s="253"/>
      <c r="BY796" s="252"/>
      <c r="BZ796" s="251"/>
      <c r="CA796" s="252"/>
      <c r="CB796" s="245"/>
      <c r="CC796" s="244"/>
      <c r="CD796" s="244"/>
      <c r="CE796" s="240"/>
      <c r="CF796" s="240"/>
      <c r="CG796" s="240"/>
      <c r="CH796" s="240"/>
      <c r="CI796" s="240"/>
      <c r="CJ796" s="240"/>
      <c r="CK796" s="240"/>
      <c r="CL796" s="240"/>
      <c r="CM796" s="240"/>
      <c r="CN796" s="240"/>
      <c r="CO796" s="240"/>
      <c r="CP796" s="240"/>
      <c r="CQ796" s="240"/>
      <c r="CR796" s="240"/>
      <c r="CS796" s="240"/>
      <c r="CT796" s="240"/>
      <c r="CU796" s="240"/>
      <c r="CV796" s="240"/>
      <c r="CW796" s="240"/>
      <c r="CX796" s="240"/>
      <c r="CY796" s="240"/>
      <c r="CZ796" s="240"/>
      <c r="DA796" s="240"/>
      <c r="DB796" s="240"/>
      <c r="DC796" s="240"/>
      <c r="DD796" s="240"/>
      <c r="DE796" s="245"/>
      <c r="DF796" s="245"/>
      <c r="DG796" s="239"/>
      <c r="DH796" s="239"/>
      <c r="DI796" s="239"/>
      <c r="DJ796" s="240"/>
    </row>
    <row r="797" spans="2:114">
      <c r="B797" s="229"/>
      <c r="C797" s="229"/>
      <c r="D797" s="229"/>
      <c r="E797" s="229"/>
      <c r="F797" s="311"/>
      <c r="G797" s="311"/>
      <c r="H797" s="311"/>
      <c r="I797" s="325"/>
      <c r="J797" s="325"/>
      <c r="K797" s="325"/>
      <c r="L797" s="325"/>
      <c r="M797" s="325"/>
      <c r="N797" s="325"/>
      <c r="O797" s="325"/>
      <c r="P797" s="325"/>
      <c r="Q797" s="325"/>
      <c r="R797" s="325"/>
      <c r="S797" s="325"/>
      <c r="T797" s="325"/>
      <c r="U797" s="238"/>
      <c r="V797" s="239"/>
      <c r="W797" s="239"/>
      <c r="X797" s="239"/>
      <c r="Y797" s="239"/>
      <c r="Z797" s="239"/>
      <c r="AA797" s="239"/>
      <c r="AB797" s="239"/>
      <c r="AC797" s="239"/>
      <c r="AD797" s="239"/>
      <c r="AE797" s="239"/>
      <c r="AF797" s="239"/>
      <c r="AG797" s="239"/>
      <c r="AH797" s="239"/>
      <c r="AI797" s="239"/>
      <c r="AJ797" s="240"/>
      <c r="AK797" s="240"/>
      <c r="AL797" s="240"/>
      <c r="AM797" s="240"/>
      <c r="AN797" s="240"/>
      <c r="AO797" s="240"/>
      <c r="AP797" s="240"/>
      <c r="AQ797" s="240"/>
      <c r="AR797" s="240"/>
      <c r="AS797" s="240"/>
      <c r="AT797" s="240"/>
      <c r="AU797" s="240"/>
      <c r="AV797" s="239"/>
      <c r="AW797" s="239"/>
      <c r="AX797" s="239"/>
      <c r="AY797" s="239"/>
      <c r="AZ797" s="239"/>
      <c r="BA797" s="241"/>
      <c r="BB797" s="242"/>
      <c r="BC797" s="243"/>
      <c r="BD797" s="243"/>
      <c r="BE797" s="243"/>
      <c r="BF797" s="243"/>
      <c r="BG797" s="244"/>
      <c r="BH797" s="305"/>
      <c r="BI797" s="243"/>
      <c r="BJ797" s="245"/>
      <c r="BK797" s="243"/>
      <c r="BL797" s="247"/>
      <c r="BM797" s="248"/>
      <c r="BN797" s="267"/>
      <c r="BO797" s="249"/>
      <c r="BP797" s="243"/>
      <c r="BQ797" s="245"/>
      <c r="BR797" s="245"/>
      <c r="BS797" s="245"/>
      <c r="BT797" s="243"/>
      <c r="BU797" s="250"/>
      <c r="BV797" s="251"/>
      <c r="BW797" s="252"/>
      <c r="BX797" s="253"/>
      <c r="BY797" s="252"/>
      <c r="BZ797" s="251"/>
      <c r="CA797" s="252"/>
      <c r="CB797" s="245"/>
      <c r="CC797" s="244"/>
      <c r="CD797" s="244"/>
      <c r="CE797" s="240"/>
      <c r="CF797" s="240"/>
      <c r="CG797" s="240"/>
      <c r="CH797" s="240"/>
      <c r="CI797" s="240"/>
      <c r="CJ797" s="240"/>
      <c r="CK797" s="240"/>
      <c r="CL797" s="240"/>
      <c r="CM797" s="240"/>
      <c r="CN797" s="240"/>
      <c r="CO797" s="240"/>
      <c r="CP797" s="240"/>
      <c r="CQ797" s="240"/>
      <c r="CR797" s="240"/>
      <c r="CS797" s="240"/>
      <c r="CT797" s="240"/>
      <c r="CU797" s="240"/>
      <c r="CV797" s="240"/>
      <c r="CW797" s="240"/>
      <c r="CX797" s="240"/>
      <c r="CY797" s="240"/>
      <c r="CZ797" s="240"/>
      <c r="DA797" s="240"/>
      <c r="DB797" s="240"/>
      <c r="DC797" s="240"/>
      <c r="DD797" s="240"/>
      <c r="DE797" s="245"/>
      <c r="DF797" s="245"/>
      <c r="DG797" s="239"/>
      <c r="DH797" s="239"/>
      <c r="DI797" s="239"/>
      <c r="DJ797" s="240"/>
    </row>
    <row r="798" spans="2:114">
      <c r="B798" s="229"/>
      <c r="C798" s="229"/>
      <c r="D798" s="229"/>
      <c r="E798" s="229"/>
      <c r="F798" s="311"/>
      <c r="G798" s="311"/>
      <c r="H798" s="311"/>
      <c r="I798" s="325"/>
      <c r="J798" s="325"/>
      <c r="K798" s="325"/>
      <c r="L798" s="325"/>
      <c r="M798" s="325"/>
      <c r="N798" s="325"/>
      <c r="O798" s="325"/>
      <c r="P798" s="325"/>
      <c r="Q798" s="325"/>
      <c r="R798" s="325"/>
      <c r="S798" s="325"/>
      <c r="T798" s="325"/>
      <c r="U798" s="238"/>
      <c r="V798" s="239"/>
      <c r="W798" s="239"/>
      <c r="X798" s="239"/>
      <c r="Y798" s="239"/>
      <c r="Z798" s="239"/>
      <c r="AA798" s="239"/>
      <c r="AB798" s="239"/>
      <c r="AC798" s="239"/>
      <c r="AD798" s="239"/>
      <c r="AE798" s="239"/>
      <c r="AF798" s="239"/>
      <c r="AG798" s="239"/>
      <c r="AH798" s="239"/>
      <c r="AI798" s="239"/>
      <c r="AJ798" s="240"/>
      <c r="AK798" s="240"/>
      <c r="AL798" s="240"/>
      <c r="AM798" s="240"/>
      <c r="AN798" s="240"/>
      <c r="AO798" s="240"/>
      <c r="AP798" s="240"/>
      <c r="AQ798" s="240"/>
      <c r="AR798" s="240"/>
      <c r="AS798" s="240"/>
      <c r="AT798" s="240"/>
      <c r="AU798" s="240"/>
      <c r="AV798" s="239"/>
      <c r="AW798" s="239"/>
      <c r="AX798" s="239"/>
      <c r="AY798" s="239"/>
      <c r="AZ798" s="239"/>
      <c r="BA798" s="241"/>
      <c r="BB798" s="242"/>
      <c r="BC798" s="243"/>
      <c r="BD798" s="243"/>
      <c r="BE798" s="243"/>
      <c r="BF798" s="243"/>
      <c r="BG798" s="244"/>
      <c r="BH798" s="305"/>
      <c r="BI798" s="243"/>
      <c r="BJ798" s="245"/>
      <c r="BK798" s="243"/>
      <c r="BL798" s="247"/>
      <c r="BM798" s="248"/>
      <c r="BN798" s="267"/>
      <c r="BO798" s="249"/>
      <c r="BP798" s="243"/>
      <c r="BQ798" s="245"/>
      <c r="BR798" s="245"/>
      <c r="BS798" s="245"/>
      <c r="BT798" s="243"/>
      <c r="BU798" s="250"/>
      <c r="BV798" s="251"/>
      <c r="BW798" s="252"/>
      <c r="BX798" s="253"/>
      <c r="BY798" s="252"/>
      <c r="BZ798" s="251"/>
      <c r="CA798" s="252"/>
      <c r="CB798" s="245"/>
      <c r="CC798" s="244"/>
      <c r="CD798" s="244"/>
      <c r="CE798" s="240"/>
      <c r="CF798" s="240"/>
      <c r="CG798" s="240"/>
      <c r="CH798" s="240"/>
      <c r="CI798" s="240"/>
      <c r="CJ798" s="240"/>
      <c r="CK798" s="240"/>
      <c r="CL798" s="240"/>
      <c r="CM798" s="240"/>
      <c r="CN798" s="240"/>
      <c r="CO798" s="240"/>
      <c r="CP798" s="240"/>
      <c r="CQ798" s="240"/>
      <c r="CR798" s="240"/>
      <c r="CS798" s="240"/>
      <c r="CT798" s="240"/>
      <c r="CU798" s="240"/>
      <c r="CV798" s="240"/>
      <c r="CW798" s="240"/>
      <c r="CX798" s="240"/>
      <c r="CY798" s="240"/>
      <c r="CZ798" s="240"/>
      <c r="DA798" s="240"/>
      <c r="DB798" s="240"/>
      <c r="DC798" s="240"/>
      <c r="DD798" s="240"/>
      <c r="DE798" s="245"/>
      <c r="DF798" s="245"/>
      <c r="DG798" s="239"/>
      <c r="DH798" s="239"/>
      <c r="DI798" s="239"/>
      <c r="DJ798" s="240"/>
    </row>
    <row r="799" spans="2:114">
      <c r="B799" s="229"/>
      <c r="C799" s="229"/>
      <c r="D799" s="229"/>
      <c r="E799" s="229"/>
      <c r="F799" s="311"/>
      <c r="G799" s="311"/>
      <c r="H799" s="311"/>
      <c r="I799" s="325"/>
      <c r="J799" s="325"/>
      <c r="K799" s="325"/>
      <c r="L799" s="325"/>
      <c r="M799" s="325"/>
      <c r="N799" s="325"/>
      <c r="O799" s="325"/>
      <c r="P799" s="325"/>
      <c r="Q799" s="325"/>
      <c r="R799" s="325"/>
      <c r="S799" s="325"/>
      <c r="T799" s="325"/>
      <c r="U799" s="238"/>
      <c r="V799" s="239"/>
      <c r="W799" s="239"/>
      <c r="X799" s="239"/>
      <c r="Y799" s="239"/>
      <c r="Z799" s="239"/>
      <c r="AA799" s="239"/>
      <c r="AB799" s="239"/>
      <c r="AC799" s="239"/>
      <c r="AD799" s="239"/>
      <c r="AE799" s="239"/>
      <c r="AF799" s="239"/>
      <c r="AG799" s="239"/>
      <c r="AH799" s="239"/>
      <c r="AI799" s="239"/>
      <c r="AJ799" s="240"/>
      <c r="AK799" s="240"/>
      <c r="AL799" s="240"/>
      <c r="AM799" s="240"/>
      <c r="AN799" s="240"/>
      <c r="AO799" s="240"/>
      <c r="AP799" s="240"/>
      <c r="AQ799" s="240"/>
      <c r="AR799" s="240"/>
      <c r="AS799" s="240"/>
      <c r="AT799" s="240"/>
      <c r="AU799" s="240"/>
      <c r="AV799" s="239"/>
      <c r="AW799" s="239"/>
      <c r="AX799" s="239"/>
      <c r="AY799" s="239"/>
      <c r="AZ799" s="239"/>
      <c r="BA799" s="241"/>
      <c r="BB799" s="242"/>
      <c r="BC799" s="243"/>
      <c r="BD799" s="243"/>
      <c r="BE799" s="243"/>
      <c r="BF799" s="243"/>
      <c r="BG799" s="244"/>
      <c r="BH799" s="305"/>
      <c r="BI799" s="243"/>
      <c r="BJ799" s="245"/>
      <c r="BK799" s="243"/>
      <c r="BL799" s="247"/>
      <c r="BM799" s="248"/>
      <c r="BN799" s="267"/>
      <c r="BO799" s="249"/>
      <c r="BP799" s="243"/>
      <c r="BQ799" s="245"/>
      <c r="BR799" s="245"/>
      <c r="BS799" s="245"/>
      <c r="BT799" s="243"/>
      <c r="BU799" s="250"/>
      <c r="BV799" s="251"/>
      <c r="BW799" s="252"/>
      <c r="BX799" s="253"/>
      <c r="BY799" s="252"/>
      <c r="BZ799" s="251"/>
      <c r="CA799" s="252"/>
      <c r="CB799" s="245"/>
      <c r="CC799" s="244"/>
      <c r="CD799" s="244"/>
      <c r="CE799" s="240"/>
      <c r="CF799" s="240"/>
      <c r="CG799" s="240"/>
      <c r="CH799" s="240"/>
      <c r="CI799" s="240"/>
      <c r="CJ799" s="240"/>
      <c r="CK799" s="240"/>
      <c r="CL799" s="240"/>
      <c r="CM799" s="240"/>
      <c r="CN799" s="240"/>
      <c r="CO799" s="240"/>
      <c r="CP799" s="240"/>
      <c r="CQ799" s="240"/>
      <c r="CR799" s="240"/>
      <c r="CS799" s="240"/>
      <c r="CT799" s="240"/>
      <c r="CU799" s="240"/>
      <c r="CV799" s="240"/>
      <c r="CW799" s="240"/>
      <c r="CX799" s="240"/>
      <c r="CY799" s="240"/>
      <c r="CZ799" s="240"/>
      <c r="DA799" s="240"/>
      <c r="DB799" s="240"/>
      <c r="DC799" s="240"/>
      <c r="DD799" s="240"/>
      <c r="DE799" s="245"/>
      <c r="DF799" s="245"/>
      <c r="DG799" s="239"/>
      <c r="DH799" s="239"/>
      <c r="DI799" s="239"/>
      <c r="DJ799" s="240"/>
    </row>
    <row r="800" spans="2:114">
      <c r="B800" s="229"/>
      <c r="C800" s="229"/>
      <c r="D800" s="229"/>
      <c r="E800" s="229"/>
      <c r="F800" s="311"/>
      <c r="G800" s="311"/>
      <c r="H800" s="311"/>
      <c r="I800" s="325"/>
      <c r="J800" s="325"/>
      <c r="K800" s="325"/>
      <c r="L800" s="325"/>
      <c r="M800" s="325"/>
      <c r="N800" s="325"/>
      <c r="O800" s="325"/>
      <c r="P800" s="325"/>
      <c r="Q800" s="325"/>
      <c r="R800" s="325"/>
      <c r="S800" s="325"/>
      <c r="T800" s="325"/>
      <c r="U800" s="238"/>
      <c r="V800" s="239"/>
      <c r="W800" s="239"/>
      <c r="X800" s="239"/>
      <c r="Y800" s="239"/>
      <c r="Z800" s="239"/>
      <c r="AA800" s="239"/>
      <c r="AB800" s="239"/>
      <c r="AC800" s="239"/>
      <c r="AD800" s="239"/>
      <c r="AE800" s="239"/>
      <c r="AF800" s="239"/>
      <c r="AG800" s="239"/>
      <c r="AH800" s="239"/>
      <c r="AI800" s="239"/>
      <c r="AJ800" s="240"/>
      <c r="AK800" s="240"/>
      <c r="AL800" s="240"/>
      <c r="AM800" s="240"/>
      <c r="AN800" s="240"/>
      <c r="AO800" s="240"/>
      <c r="AP800" s="240"/>
      <c r="AQ800" s="240"/>
      <c r="AR800" s="240"/>
      <c r="AS800" s="240"/>
      <c r="AT800" s="240"/>
      <c r="AU800" s="240"/>
      <c r="AV800" s="239"/>
      <c r="AW800" s="239"/>
      <c r="AX800" s="239"/>
      <c r="AY800" s="239"/>
      <c r="AZ800" s="239"/>
      <c r="BA800" s="241"/>
      <c r="BB800" s="242"/>
      <c r="BC800" s="243"/>
      <c r="BD800" s="243"/>
      <c r="BE800" s="243"/>
      <c r="BF800" s="243"/>
      <c r="BG800" s="244"/>
      <c r="BH800" s="305"/>
      <c r="BI800" s="243"/>
      <c r="BJ800" s="245"/>
      <c r="BK800" s="243"/>
      <c r="BL800" s="247"/>
      <c r="BM800" s="248"/>
      <c r="BN800" s="267"/>
      <c r="BO800" s="249"/>
      <c r="BP800" s="243"/>
      <c r="BQ800" s="245"/>
      <c r="BR800" s="245"/>
      <c r="BS800" s="245"/>
      <c r="BT800" s="243"/>
      <c r="BU800" s="250"/>
      <c r="BV800" s="251"/>
      <c r="BW800" s="252"/>
      <c r="BX800" s="253"/>
      <c r="BY800" s="252"/>
      <c r="BZ800" s="251"/>
      <c r="CA800" s="252"/>
      <c r="CB800" s="245"/>
      <c r="CC800" s="244"/>
      <c r="CD800" s="244"/>
      <c r="CE800" s="240"/>
      <c r="CF800" s="240"/>
      <c r="CG800" s="240"/>
      <c r="CH800" s="240"/>
      <c r="CI800" s="240"/>
      <c r="CJ800" s="240"/>
      <c r="CK800" s="240"/>
      <c r="CL800" s="240"/>
      <c r="CM800" s="240"/>
      <c r="CN800" s="240"/>
      <c r="CO800" s="240"/>
      <c r="CP800" s="240"/>
      <c r="CQ800" s="240"/>
      <c r="CR800" s="240"/>
      <c r="CS800" s="240"/>
      <c r="CT800" s="240"/>
      <c r="CU800" s="240"/>
      <c r="CV800" s="240"/>
      <c r="CW800" s="240"/>
      <c r="CX800" s="240"/>
      <c r="CY800" s="240"/>
      <c r="CZ800" s="240"/>
      <c r="DA800" s="240"/>
      <c r="DB800" s="240"/>
      <c r="DC800" s="240"/>
      <c r="DD800" s="240"/>
      <c r="DE800" s="245"/>
      <c r="DF800" s="245"/>
      <c r="DG800" s="239"/>
      <c r="DH800" s="239"/>
      <c r="DI800" s="239"/>
      <c r="DJ800" s="240"/>
    </row>
    <row r="801" spans="2:114">
      <c r="B801" s="229"/>
      <c r="C801" s="229"/>
      <c r="D801" s="229"/>
      <c r="E801" s="229"/>
      <c r="F801" s="311"/>
      <c r="G801" s="311"/>
      <c r="H801" s="311"/>
      <c r="I801" s="325"/>
      <c r="J801" s="325"/>
      <c r="K801" s="325"/>
      <c r="L801" s="325"/>
      <c r="M801" s="325"/>
      <c r="N801" s="325"/>
      <c r="O801" s="325"/>
      <c r="P801" s="325"/>
      <c r="Q801" s="325"/>
      <c r="R801" s="325"/>
      <c r="S801" s="325"/>
      <c r="T801" s="325"/>
      <c r="U801" s="238"/>
      <c r="V801" s="239"/>
      <c r="W801" s="239"/>
      <c r="X801" s="239"/>
      <c r="Y801" s="239"/>
      <c r="Z801" s="239"/>
      <c r="AA801" s="239"/>
      <c r="AB801" s="239"/>
      <c r="AC801" s="239"/>
      <c r="AD801" s="239"/>
      <c r="AE801" s="239"/>
      <c r="AF801" s="239"/>
      <c r="AG801" s="239"/>
      <c r="AH801" s="239"/>
      <c r="AI801" s="239"/>
      <c r="AJ801" s="240"/>
      <c r="AK801" s="240"/>
      <c r="AL801" s="240"/>
      <c r="AM801" s="240"/>
      <c r="AN801" s="240"/>
      <c r="AO801" s="240"/>
      <c r="AP801" s="240"/>
      <c r="AQ801" s="240"/>
      <c r="AR801" s="240"/>
      <c r="AS801" s="240"/>
      <c r="AT801" s="240"/>
      <c r="AU801" s="240"/>
      <c r="AV801" s="239"/>
      <c r="AW801" s="239"/>
      <c r="AX801" s="239"/>
      <c r="AY801" s="239"/>
      <c r="AZ801" s="239"/>
      <c r="BA801" s="241"/>
      <c r="BB801" s="242"/>
      <c r="BC801" s="243"/>
      <c r="BD801" s="243"/>
      <c r="BE801" s="243"/>
      <c r="BF801" s="243"/>
      <c r="BG801" s="244"/>
      <c r="BH801" s="305"/>
      <c r="BI801" s="243"/>
      <c r="BJ801" s="245"/>
      <c r="BK801" s="243"/>
      <c r="BL801" s="247"/>
      <c r="BM801" s="248"/>
      <c r="BN801" s="267"/>
      <c r="BO801" s="249"/>
      <c r="BP801" s="243"/>
      <c r="BQ801" s="245"/>
      <c r="BR801" s="245"/>
      <c r="BS801" s="245"/>
      <c r="BT801" s="243"/>
      <c r="BU801" s="250"/>
      <c r="BV801" s="251"/>
      <c r="BW801" s="252"/>
      <c r="BX801" s="253"/>
      <c r="BY801" s="252"/>
      <c r="BZ801" s="251"/>
      <c r="CA801" s="252"/>
      <c r="CB801" s="245"/>
      <c r="CC801" s="244"/>
      <c r="CD801" s="244"/>
      <c r="CE801" s="240"/>
      <c r="CF801" s="240"/>
      <c r="CG801" s="240"/>
      <c r="CH801" s="240"/>
      <c r="CI801" s="240"/>
      <c r="CJ801" s="240"/>
      <c r="CK801" s="240"/>
      <c r="CL801" s="240"/>
      <c r="CM801" s="240"/>
      <c r="CN801" s="240"/>
      <c r="CO801" s="240"/>
      <c r="CP801" s="240"/>
      <c r="CQ801" s="240"/>
      <c r="CR801" s="240"/>
      <c r="CS801" s="240"/>
      <c r="CT801" s="240"/>
      <c r="CU801" s="240"/>
      <c r="CV801" s="240"/>
      <c r="CW801" s="240"/>
      <c r="CX801" s="240"/>
      <c r="CY801" s="240"/>
      <c r="CZ801" s="240"/>
      <c r="DA801" s="240"/>
      <c r="DB801" s="240"/>
      <c r="DC801" s="240"/>
      <c r="DD801" s="240"/>
      <c r="DE801" s="245"/>
      <c r="DF801" s="245"/>
      <c r="DG801" s="239"/>
      <c r="DH801" s="239"/>
      <c r="DI801" s="239"/>
      <c r="DJ801" s="240"/>
    </row>
    <row r="802" spans="2:114">
      <c r="B802" s="229"/>
      <c r="C802" s="229"/>
      <c r="D802" s="229"/>
      <c r="E802" s="229"/>
      <c r="F802" s="311"/>
      <c r="G802" s="311"/>
      <c r="H802" s="311"/>
      <c r="I802" s="325"/>
      <c r="J802" s="325"/>
      <c r="K802" s="325"/>
      <c r="L802" s="325"/>
      <c r="M802" s="325"/>
      <c r="N802" s="325"/>
      <c r="O802" s="325"/>
      <c r="P802" s="325"/>
      <c r="Q802" s="325"/>
      <c r="R802" s="325"/>
      <c r="S802" s="325"/>
      <c r="T802" s="325"/>
      <c r="U802" s="238"/>
      <c r="V802" s="239"/>
      <c r="W802" s="239"/>
      <c r="X802" s="239"/>
      <c r="Y802" s="239"/>
      <c r="Z802" s="239"/>
      <c r="AA802" s="239"/>
      <c r="AB802" s="239"/>
      <c r="AC802" s="239"/>
      <c r="AD802" s="239"/>
      <c r="AE802" s="239"/>
      <c r="AF802" s="239"/>
      <c r="AG802" s="239"/>
      <c r="AH802" s="239"/>
      <c r="AI802" s="239"/>
      <c r="AJ802" s="240"/>
      <c r="AK802" s="240"/>
      <c r="AL802" s="240"/>
      <c r="AM802" s="240"/>
      <c r="AN802" s="240"/>
      <c r="AO802" s="240"/>
      <c r="AP802" s="240"/>
      <c r="AQ802" s="240"/>
      <c r="AR802" s="240"/>
      <c r="AS802" s="240"/>
      <c r="AT802" s="240"/>
      <c r="AU802" s="240"/>
      <c r="AV802" s="239"/>
      <c r="AW802" s="239"/>
      <c r="AX802" s="239"/>
      <c r="AY802" s="239"/>
      <c r="AZ802" s="239"/>
      <c r="BA802" s="241"/>
      <c r="BB802" s="242"/>
      <c r="BC802" s="243"/>
      <c r="BD802" s="243"/>
      <c r="BE802" s="243"/>
      <c r="BF802" s="243"/>
      <c r="BG802" s="244"/>
      <c r="BH802" s="305"/>
      <c r="BI802" s="243"/>
      <c r="BJ802" s="245"/>
      <c r="BK802" s="243"/>
      <c r="BL802" s="247"/>
      <c r="BM802" s="248"/>
      <c r="BN802" s="267"/>
      <c r="BO802" s="249"/>
      <c r="BP802" s="243"/>
      <c r="BQ802" s="245"/>
      <c r="BR802" s="245"/>
      <c r="BS802" s="245"/>
      <c r="BT802" s="243"/>
      <c r="BU802" s="250"/>
      <c r="BV802" s="251"/>
      <c r="BW802" s="252"/>
      <c r="BX802" s="253"/>
      <c r="BY802" s="252"/>
      <c r="BZ802" s="251"/>
      <c r="CA802" s="252"/>
      <c r="CB802" s="245"/>
      <c r="CC802" s="244"/>
      <c r="CD802" s="244"/>
      <c r="CE802" s="240"/>
      <c r="CF802" s="240"/>
      <c r="CG802" s="240"/>
      <c r="CH802" s="240"/>
      <c r="CI802" s="240"/>
      <c r="CJ802" s="240"/>
      <c r="CK802" s="240"/>
      <c r="CL802" s="240"/>
      <c r="CM802" s="240"/>
      <c r="CN802" s="240"/>
      <c r="CO802" s="240"/>
      <c r="CP802" s="240"/>
      <c r="CQ802" s="240"/>
      <c r="CR802" s="240"/>
      <c r="CS802" s="240"/>
      <c r="CT802" s="240"/>
      <c r="CU802" s="240"/>
      <c r="CV802" s="240"/>
      <c r="CW802" s="240"/>
      <c r="CX802" s="240"/>
      <c r="CY802" s="240"/>
      <c r="CZ802" s="240"/>
      <c r="DA802" s="240"/>
      <c r="DB802" s="240"/>
      <c r="DC802" s="240"/>
      <c r="DD802" s="240"/>
      <c r="DE802" s="245"/>
      <c r="DF802" s="245"/>
      <c r="DG802" s="239"/>
      <c r="DH802" s="239"/>
      <c r="DI802" s="239"/>
      <c r="DJ802" s="240"/>
    </row>
    <row r="803" spans="2:114">
      <c r="B803" s="229"/>
      <c r="C803" s="229"/>
      <c r="D803" s="229"/>
      <c r="E803" s="229"/>
      <c r="F803" s="311"/>
      <c r="G803" s="311"/>
      <c r="H803" s="311"/>
      <c r="I803" s="325"/>
      <c r="J803" s="325"/>
      <c r="K803" s="325"/>
      <c r="L803" s="325"/>
      <c r="M803" s="325"/>
      <c r="N803" s="325"/>
      <c r="O803" s="325"/>
      <c r="P803" s="325"/>
      <c r="Q803" s="325"/>
      <c r="R803" s="325"/>
      <c r="S803" s="325"/>
      <c r="T803" s="325"/>
      <c r="U803" s="238"/>
      <c r="V803" s="239"/>
      <c r="W803" s="239"/>
      <c r="X803" s="239"/>
      <c r="Y803" s="239"/>
      <c r="Z803" s="239"/>
      <c r="AA803" s="239"/>
      <c r="AB803" s="239"/>
      <c r="AC803" s="239"/>
      <c r="AD803" s="239"/>
      <c r="AE803" s="239"/>
      <c r="AF803" s="239"/>
      <c r="AG803" s="239"/>
      <c r="AH803" s="239"/>
      <c r="AI803" s="239"/>
      <c r="AJ803" s="240"/>
      <c r="AK803" s="240"/>
      <c r="AL803" s="240"/>
      <c r="AM803" s="240"/>
      <c r="AN803" s="240"/>
      <c r="AO803" s="240"/>
      <c r="AP803" s="240"/>
      <c r="AQ803" s="240"/>
      <c r="AR803" s="240"/>
      <c r="AS803" s="240"/>
      <c r="AT803" s="240"/>
      <c r="AU803" s="240"/>
      <c r="AV803" s="239"/>
      <c r="AW803" s="239"/>
      <c r="AX803" s="239"/>
      <c r="AY803" s="239"/>
      <c r="AZ803" s="239"/>
      <c r="BA803" s="241"/>
      <c r="BB803" s="242"/>
      <c r="BC803" s="243"/>
      <c r="BD803" s="243"/>
      <c r="BE803" s="243"/>
      <c r="BF803" s="243"/>
      <c r="BG803" s="244"/>
      <c r="BH803" s="305"/>
      <c r="BI803" s="243"/>
      <c r="BJ803" s="245"/>
      <c r="BK803" s="243"/>
      <c r="BL803" s="247"/>
      <c r="BM803" s="248"/>
      <c r="BN803" s="267"/>
      <c r="BO803" s="249"/>
      <c r="BP803" s="243"/>
      <c r="BQ803" s="245"/>
      <c r="BR803" s="245"/>
      <c r="BS803" s="245"/>
      <c r="BT803" s="243"/>
      <c r="BU803" s="250"/>
      <c r="BV803" s="251"/>
      <c r="BW803" s="252"/>
      <c r="BX803" s="253"/>
      <c r="BY803" s="252"/>
      <c r="BZ803" s="251"/>
      <c r="CA803" s="252"/>
      <c r="CB803" s="245"/>
      <c r="CC803" s="244"/>
      <c r="CD803" s="244"/>
      <c r="CE803" s="240"/>
      <c r="CF803" s="240"/>
      <c r="CG803" s="240"/>
      <c r="CH803" s="240"/>
      <c r="CI803" s="240"/>
      <c r="CJ803" s="240"/>
      <c r="CK803" s="240"/>
      <c r="CL803" s="240"/>
      <c r="CM803" s="240"/>
      <c r="CN803" s="240"/>
      <c r="CO803" s="240"/>
      <c r="CP803" s="240"/>
      <c r="CQ803" s="240"/>
      <c r="CR803" s="240"/>
      <c r="CS803" s="240"/>
      <c r="CT803" s="240"/>
      <c r="CU803" s="240"/>
      <c r="CV803" s="240"/>
      <c r="CW803" s="240"/>
      <c r="CX803" s="240"/>
      <c r="CY803" s="240"/>
      <c r="CZ803" s="240"/>
      <c r="DA803" s="240"/>
      <c r="DB803" s="240"/>
      <c r="DC803" s="240"/>
      <c r="DD803" s="240"/>
      <c r="DE803" s="245"/>
      <c r="DF803" s="245"/>
      <c r="DG803" s="239"/>
      <c r="DH803" s="239"/>
      <c r="DI803" s="239"/>
      <c r="DJ803" s="240"/>
    </row>
    <row r="804" spans="2:114">
      <c r="B804" s="229"/>
      <c r="C804" s="229"/>
      <c r="D804" s="229"/>
      <c r="E804" s="229"/>
      <c r="F804" s="311"/>
      <c r="G804" s="311"/>
      <c r="H804" s="311"/>
      <c r="I804" s="325"/>
      <c r="J804" s="325"/>
      <c r="K804" s="325"/>
      <c r="L804" s="325"/>
      <c r="M804" s="325"/>
      <c r="N804" s="325"/>
      <c r="O804" s="325"/>
      <c r="P804" s="325"/>
      <c r="Q804" s="325"/>
      <c r="R804" s="325"/>
      <c r="S804" s="325"/>
      <c r="T804" s="325"/>
      <c r="U804" s="238"/>
      <c r="V804" s="239"/>
      <c r="W804" s="239"/>
      <c r="X804" s="239"/>
      <c r="Y804" s="239"/>
      <c r="Z804" s="239"/>
      <c r="AA804" s="239"/>
      <c r="AB804" s="239"/>
      <c r="AC804" s="239"/>
      <c r="AD804" s="239"/>
      <c r="AE804" s="239"/>
      <c r="AF804" s="239"/>
      <c r="AG804" s="239"/>
      <c r="AH804" s="239"/>
      <c r="AI804" s="239"/>
      <c r="AJ804" s="240"/>
      <c r="AK804" s="240"/>
      <c r="AL804" s="240"/>
      <c r="AM804" s="240"/>
      <c r="AN804" s="240"/>
      <c r="AO804" s="240"/>
      <c r="AP804" s="240"/>
      <c r="AQ804" s="240"/>
      <c r="AR804" s="240"/>
      <c r="AS804" s="240"/>
      <c r="AT804" s="240"/>
      <c r="AU804" s="240"/>
      <c r="AV804" s="239"/>
      <c r="AW804" s="239"/>
      <c r="AX804" s="239"/>
      <c r="AY804" s="239"/>
      <c r="AZ804" s="239"/>
      <c r="BA804" s="241"/>
      <c r="BB804" s="242"/>
      <c r="BC804" s="243"/>
      <c r="BD804" s="243"/>
      <c r="BE804" s="243"/>
      <c r="BF804" s="243"/>
      <c r="BG804" s="244"/>
      <c r="BH804" s="305"/>
      <c r="BI804" s="243"/>
      <c r="BJ804" s="245"/>
      <c r="BK804" s="243"/>
      <c r="BL804" s="247"/>
      <c r="BM804" s="248"/>
      <c r="BN804" s="267"/>
      <c r="BO804" s="249"/>
      <c r="BP804" s="243"/>
      <c r="BQ804" s="245"/>
      <c r="BR804" s="245"/>
      <c r="BS804" s="245"/>
      <c r="BT804" s="243"/>
      <c r="BU804" s="250"/>
      <c r="BV804" s="251"/>
      <c r="BW804" s="252"/>
      <c r="BX804" s="253"/>
      <c r="BY804" s="252"/>
      <c r="BZ804" s="251"/>
      <c r="CA804" s="252"/>
      <c r="CB804" s="245"/>
      <c r="CC804" s="244"/>
      <c r="CD804" s="244"/>
      <c r="CE804" s="240"/>
      <c r="CF804" s="240"/>
      <c r="CG804" s="240"/>
      <c r="CH804" s="240"/>
      <c r="CI804" s="240"/>
      <c r="CJ804" s="240"/>
      <c r="CK804" s="240"/>
      <c r="CL804" s="240"/>
      <c r="CM804" s="240"/>
      <c r="CN804" s="240"/>
      <c r="CO804" s="240"/>
      <c r="CP804" s="240"/>
      <c r="CQ804" s="240"/>
      <c r="CR804" s="240"/>
      <c r="CS804" s="240"/>
      <c r="CT804" s="240"/>
      <c r="CU804" s="240"/>
      <c r="CV804" s="240"/>
      <c r="CW804" s="240"/>
      <c r="CX804" s="240"/>
      <c r="CY804" s="240"/>
      <c r="CZ804" s="240"/>
      <c r="DA804" s="240"/>
      <c r="DB804" s="240"/>
      <c r="DC804" s="240"/>
      <c r="DD804" s="240"/>
      <c r="DE804" s="245"/>
      <c r="DF804" s="245"/>
      <c r="DG804" s="239"/>
      <c r="DH804" s="239"/>
      <c r="DI804" s="239"/>
      <c r="DJ804" s="240"/>
    </row>
    <row r="805" spans="2:114">
      <c r="B805" s="229"/>
      <c r="C805" s="229"/>
      <c r="D805" s="229"/>
      <c r="E805" s="229"/>
      <c r="F805" s="311"/>
      <c r="G805" s="311"/>
      <c r="H805" s="311"/>
      <c r="I805" s="325"/>
      <c r="J805" s="325"/>
      <c r="K805" s="325"/>
      <c r="L805" s="325"/>
      <c r="M805" s="325"/>
      <c r="N805" s="325"/>
      <c r="O805" s="325"/>
      <c r="P805" s="325"/>
      <c r="Q805" s="325"/>
      <c r="R805" s="325"/>
      <c r="S805" s="325"/>
      <c r="T805" s="325"/>
      <c r="U805" s="238"/>
      <c r="V805" s="239"/>
      <c r="W805" s="239"/>
      <c r="X805" s="239"/>
      <c r="Y805" s="239"/>
      <c r="Z805" s="239"/>
      <c r="AA805" s="239"/>
      <c r="AB805" s="239"/>
      <c r="AC805" s="239"/>
      <c r="AD805" s="239"/>
      <c r="AE805" s="239"/>
      <c r="AF805" s="239"/>
      <c r="AG805" s="239"/>
      <c r="AH805" s="239"/>
      <c r="AI805" s="239"/>
      <c r="AJ805" s="240"/>
      <c r="AK805" s="240"/>
      <c r="AL805" s="240"/>
      <c r="AM805" s="240"/>
      <c r="AN805" s="240"/>
      <c r="AO805" s="240"/>
      <c r="AP805" s="240"/>
      <c r="AQ805" s="240"/>
      <c r="AR805" s="240"/>
      <c r="AS805" s="240"/>
      <c r="AT805" s="240"/>
      <c r="AU805" s="240"/>
      <c r="AV805" s="239"/>
      <c r="AW805" s="239"/>
      <c r="AX805" s="239"/>
      <c r="AY805" s="239"/>
      <c r="AZ805" s="239"/>
      <c r="BA805" s="241"/>
      <c r="BB805" s="242"/>
      <c r="BC805" s="243"/>
      <c r="BD805" s="243"/>
      <c r="BE805" s="243"/>
      <c r="BF805" s="243"/>
      <c r="BG805" s="244"/>
      <c r="BH805" s="305"/>
      <c r="BI805" s="243"/>
      <c r="BJ805" s="245"/>
      <c r="BK805" s="243"/>
      <c r="BL805" s="247"/>
      <c r="BM805" s="248"/>
      <c r="BN805" s="267"/>
      <c r="BO805" s="249"/>
      <c r="BP805" s="243"/>
      <c r="BQ805" s="245"/>
      <c r="BR805" s="245"/>
      <c r="BS805" s="245"/>
      <c r="BT805" s="243"/>
      <c r="BU805" s="250"/>
      <c r="BV805" s="251"/>
      <c r="BW805" s="252"/>
      <c r="BX805" s="253"/>
      <c r="BY805" s="252"/>
      <c r="BZ805" s="251"/>
      <c r="CA805" s="252"/>
      <c r="CB805" s="245"/>
      <c r="CC805" s="244"/>
      <c r="CD805" s="244"/>
      <c r="CE805" s="240"/>
      <c r="CF805" s="240"/>
      <c r="CG805" s="240"/>
      <c r="CH805" s="240"/>
      <c r="CI805" s="240"/>
      <c r="CJ805" s="240"/>
      <c r="CK805" s="240"/>
      <c r="CL805" s="240"/>
      <c r="CM805" s="240"/>
      <c r="CN805" s="240"/>
      <c r="CO805" s="240"/>
      <c r="CP805" s="240"/>
      <c r="CQ805" s="240"/>
      <c r="CR805" s="240"/>
      <c r="CS805" s="240"/>
      <c r="CT805" s="240"/>
      <c r="CU805" s="240"/>
      <c r="CV805" s="240"/>
      <c r="CW805" s="240"/>
      <c r="CX805" s="240"/>
      <c r="CY805" s="240"/>
      <c r="CZ805" s="240"/>
      <c r="DA805" s="240"/>
      <c r="DB805" s="240"/>
      <c r="DC805" s="240"/>
      <c r="DD805" s="240"/>
      <c r="DE805" s="245"/>
      <c r="DF805" s="245"/>
      <c r="DG805" s="239"/>
      <c r="DH805" s="239"/>
      <c r="DI805" s="239"/>
      <c r="DJ805" s="240"/>
    </row>
    <row r="806" spans="2:114">
      <c r="B806" s="229"/>
      <c r="C806" s="229"/>
      <c r="D806" s="229"/>
      <c r="E806" s="229"/>
      <c r="F806" s="311"/>
      <c r="G806" s="311"/>
      <c r="H806" s="311"/>
      <c r="I806" s="325"/>
      <c r="J806" s="325"/>
      <c r="K806" s="325"/>
      <c r="L806" s="325"/>
      <c r="M806" s="325"/>
      <c r="N806" s="325"/>
      <c r="O806" s="325"/>
      <c r="P806" s="325"/>
      <c r="Q806" s="325"/>
      <c r="R806" s="325"/>
      <c r="S806" s="325"/>
      <c r="T806" s="325"/>
      <c r="U806" s="238"/>
      <c r="V806" s="239"/>
      <c r="W806" s="239"/>
      <c r="X806" s="239"/>
      <c r="Y806" s="239"/>
      <c r="Z806" s="239"/>
      <c r="AA806" s="239"/>
      <c r="AB806" s="239"/>
      <c r="AC806" s="239"/>
      <c r="AD806" s="239"/>
      <c r="AE806" s="239"/>
      <c r="AF806" s="239"/>
      <c r="AG806" s="239"/>
      <c r="AH806" s="239"/>
      <c r="AI806" s="239"/>
      <c r="AJ806" s="240"/>
      <c r="AK806" s="240"/>
      <c r="AL806" s="240"/>
      <c r="AM806" s="240"/>
      <c r="AN806" s="240"/>
      <c r="AO806" s="240"/>
      <c r="AP806" s="240"/>
      <c r="AQ806" s="240"/>
      <c r="AR806" s="240"/>
      <c r="AS806" s="240"/>
      <c r="AT806" s="240"/>
      <c r="AU806" s="240"/>
      <c r="AV806" s="239"/>
      <c r="AW806" s="239"/>
      <c r="AX806" s="239"/>
      <c r="AY806" s="239"/>
      <c r="AZ806" s="239"/>
      <c r="BA806" s="241"/>
      <c r="BB806" s="242"/>
      <c r="BC806" s="243"/>
      <c r="BD806" s="243"/>
      <c r="BE806" s="243"/>
      <c r="BF806" s="243"/>
      <c r="BG806" s="244"/>
      <c r="BH806" s="305"/>
      <c r="BI806" s="243"/>
      <c r="BJ806" s="245"/>
      <c r="BK806" s="243"/>
      <c r="BL806" s="247"/>
      <c r="BM806" s="248"/>
      <c r="BN806" s="267"/>
      <c r="BO806" s="249"/>
      <c r="BP806" s="243"/>
      <c r="BQ806" s="245"/>
      <c r="BR806" s="245"/>
      <c r="BS806" s="245"/>
      <c r="BT806" s="243"/>
      <c r="BU806" s="250"/>
      <c r="BV806" s="251"/>
      <c r="BW806" s="252"/>
      <c r="BX806" s="253"/>
      <c r="BY806" s="252"/>
      <c r="BZ806" s="251"/>
      <c r="CA806" s="252"/>
      <c r="CB806" s="245"/>
      <c r="CC806" s="244"/>
      <c r="CD806" s="244"/>
      <c r="CE806" s="240"/>
      <c r="CF806" s="240"/>
      <c r="CG806" s="240"/>
      <c r="CH806" s="240"/>
      <c r="CI806" s="240"/>
      <c r="CJ806" s="240"/>
      <c r="CK806" s="240"/>
      <c r="CL806" s="240"/>
      <c r="CM806" s="240"/>
      <c r="CN806" s="240"/>
      <c r="CO806" s="240"/>
      <c r="CP806" s="240"/>
      <c r="CQ806" s="240"/>
      <c r="CR806" s="240"/>
      <c r="CS806" s="240"/>
      <c r="CT806" s="240"/>
      <c r="CU806" s="240"/>
      <c r="CV806" s="240"/>
      <c r="CW806" s="240"/>
      <c r="CX806" s="240"/>
      <c r="CY806" s="240"/>
      <c r="CZ806" s="240"/>
      <c r="DA806" s="240"/>
      <c r="DB806" s="240"/>
      <c r="DC806" s="240"/>
      <c r="DD806" s="240"/>
      <c r="DE806" s="245"/>
      <c r="DF806" s="245"/>
      <c r="DG806" s="239"/>
      <c r="DH806" s="239"/>
      <c r="DI806" s="239"/>
      <c r="DJ806" s="240"/>
    </row>
    <row r="807" spans="2:114">
      <c r="B807" s="229"/>
      <c r="C807" s="229"/>
      <c r="D807" s="229"/>
      <c r="E807" s="229"/>
      <c r="F807" s="311"/>
      <c r="G807" s="311"/>
      <c r="H807" s="311"/>
      <c r="I807" s="325"/>
      <c r="J807" s="325"/>
      <c r="K807" s="325"/>
      <c r="L807" s="325"/>
      <c r="M807" s="325"/>
      <c r="N807" s="325"/>
      <c r="O807" s="325"/>
      <c r="P807" s="325"/>
      <c r="Q807" s="325"/>
      <c r="R807" s="325"/>
      <c r="S807" s="325"/>
      <c r="T807" s="325"/>
      <c r="U807" s="238"/>
      <c r="V807" s="239"/>
      <c r="W807" s="239"/>
      <c r="X807" s="239"/>
      <c r="Y807" s="239"/>
      <c r="Z807" s="239"/>
      <c r="AA807" s="239"/>
      <c r="AB807" s="239"/>
      <c r="AC807" s="239"/>
      <c r="AD807" s="239"/>
      <c r="AE807" s="239"/>
      <c r="AF807" s="239"/>
      <c r="AG807" s="239"/>
      <c r="AH807" s="239"/>
      <c r="AI807" s="239"/>
      <c r="AJ807" s="240"/>
      <c r="AK807" s="240"/>
      <c r="AL807" s="240"/>
      <c r="AM807" s="240"/>
      <c r="AN807" s="240"/>
      <c r="AO807" s="240"/>
      <c r="AP807" s="240"/>
      <c r="AQ807" s="240"/>
      <c r="AR807" s="240"/>
      <c r="AS807" s="240"/>
      <c r="AT807" s="240"/>
      <c r="AU807" s="240"/>
      <c r="AV807" s="239"/>
      <c r="AW807" s="239"/>
      <c r="AX807" s="239"/>
      <c r="AY807" s="239"/>
      <c r="AZ807" s="239"/>
      <c r="BA807" s="241"/>
      <c r="BB807" s="242"/>
      <c r="BC807" s="243"/>
      <c r="BD807" s="243"/>
      <c r="BE807" s="243"/>
      <c r="BF807" s="243"/>
      <c r="BG807" s="244"/>
      <c r="BH807" s="305"/>
      <c r="BI807" s="243"/>
      <c r="BJ807" s="245"/>
      <c r="BK807" s="243"/>
      <c r="BL807" s="247"/>
      <c r="BM807" s="248"/>
      <c r="BN807" s="267"/>
      <c r="BO807" s="249"/>
      <c r="BP807" s="243"/>
      <c r="BQ807" s="245"/>
      <c r="BR807" s="245"/>
      <c r="BS807" s="245"/>
      <c r="BT807" s="243"/>
      <c r="BU807" s="250"/>
      <c r="BV807" s="251"/>
      <c r="BW807" s="252"/>
      <c r="BX807" s="253"/>
      <c r="BY807" s="252"/>
      <c r="BZ807" s="251"/>
      <c r="CA807" s="252"/>
      <c r="CB807" s="245"/>
      <c r="CC807" s="244"/>
      <c r="CD807" s="244"/>
      <c r="CE807" s="240"/>
      <c r="CF807" s="240"/>
      <c r="CG807" s="240"/>
      <c r="CH807" s="240"/>
      <c r="CI807" s="240"/>
      <c r="CJ807" s="240"/>
      <c r="CK807" s="240"/>
      <c r="CL807" s="240"/>
      <c r="CM807" s="240"/>
      <c r="CN807" s="240"/>
      <c r="CO807" s="240"/>
      <c r="CP807" s="240"/>
      <c r="CQ807" s="240"/>
      <c r="CR807" s="240"/>
      <c r="CS807" s="240"/>
      <c r="CT807" s="240"/>
      <c r="CU807" s="240"/>
      <c r="CV807" s="240"/>
      <c r="CW807" s="240"/>
      <c r="CX807" s="240"/>
      <c r="CY807" s="240"/>
      <c r="CZ807" s="240"/>
      <c r="DA807" s="240"/>
      <c r="DB807" s="240"/>
      <c r="DC807" s="240"/>
      <c r="DD807" s="240"/>
      <c r="DE807" s="245"/>
      <c r="DF807" s="245"/>
      <c r="DG807" s="239"/>
      <c r="DH807" s="239"/>
      <c r="DI807" s="239"/>
      <c r="DJ807" s="240"/>
    </row>
    <row r="808" spans="2:114">
      <c r="B808" s="229"/>
      <c r="C808" s="229"/>
      <c r="D808" s="229"/>
      <c r="E808" s="229"/>
      <c r="F808" s="311"/>
      <c r="G808" s="311"/>
      <c r="H808" s="311"/>
      <c r="I808" s="325"/>
      <c r="J808" s="325"/>
      <c r="K808" s="325"/>
      <c r="L808" s="325"/>
      <c r="M808" s="325"/>
      <c r="N808" s="325"/>
      <c r="O808" s="325"/>
      <c r="P808" s="325"/>
      <c r="Q808" s="325"/>
      <c r="R808" s="325"/>
      <c r="S808" s="325"/>
      <c r="T808" s="325"/>
      <c r="U808" s="238"/>
      <c r="V808" s="239"/>
      <c r="W808" s="239"/>
      <c r="X808" s="239"/>
      <c r="Y808" s="239"/>
      <c r="Z808" s="239"/>
      <c r="AA808" s="239"/>
      <c r="AB808" s="239"/>
      <c r="AC808" s="239"/>
      <c r="AD808" s="239"/>
      <c r="AE808" s="239"/>
      <c r="AF808" s="239"/>
      <c r="AG808" s="239"/>
      <c r="AH808" s="239"/>
      <c r="AI808" s="239"/>
      <c r="AJ808" s="240"/>
      <c r="AK808" s="240"/>
      <c r="AL808" s="240"/>
      <c r="AM808" s="240"/>
      <c r="AN808" s="240"/>
      <c r="AO808" s="240"/>
      <c r="AP808" s="240"/>
      <c r="AQ808" s="240"/>
      <c r="AR808" s="240"/>
      <c r="AS808" s="240"/>
      <c r="AT808" s="240"/>
      <c r="AU808" s="240"/>
      <c r="AV808" s="239"/>
      <c r="AW808" s="239"/>
      <c r="AX808" s="239"/>
      <c r="AY808" s="239"/>
      <c r="AZ808" s="239"/>
      <c r="BA808" s="241"/>
      <c r="BB808" s="242"/>
      <c r="BC808" s="243"/>
      <c r="BD808" s="243"/>
      <c r="BE808" s="243"/>
      <c r="BF808" s="243"/>
      <c r="BG808" s="244"/>
      <c r="BH808" s="305"/>
      <c r="BI808" s="243"/>
      <c r="BJ808" s="245"/>
      <c r="BK808" s="243"/>
      <c r="BL808" s="247"/>
      <c r="BM808" s="248"/>
      <c r="BN808" s="267"/>
      <c r="BO808" s="249"/>
      <c r="BP808" s="243"/>
      <c r="BQ808" s="245"/>
      <c r="BR808" s="245"/>
      <c r="BS808" s="245"/>
      <c r="BT808" s="243"/>
      <c r="BU808" s="250"/>
      <c r="BV808" s="251"/>
      <c r="BW808" s="252"/>
      <c r="BX808" s="253"/>
      <c r="BY808" s="252"/>
      <c r="BZ808" s="251"/>
      <c r="CA808" s="252"/>
      <c r="CB808" s="245"/>
      <c r="CC808" s="244"/>
      <c r="CD808" s="244"/>
      <c r="CE808" s="240"/>
      <c r="CF808" s="240"/>
      <c r="CG808" s="240"/>
      <c r="CH808" s="240"/>
      <c r="CI808" s="240"/>
      <c r="CJ808" s="240"/>
      <c r="CK808" s="240"/>
      <c r="CL808" s="240"/>
      <c r="CM808" s="240"/>
      <c r="CN808" s="240"/>
      <c r="CO808" s="240"/>
      <c r="CP808" s="240"/>
      <c r="CQ808" s="240"/>
      <c r="CR808" s="240"/>
      <c r="CS808" s="240"/>
      <c r="CT808" s="240"/>
      <c r="CU808" s="240"/>
      <c r="CV808" s="240"/>
      <c r="CW808" s="240"/>
      <c r="CX808" s="240"/>
      <c r="CY808" s="240"/>
      <c r="CZ808" s="240"/>
      <c r="DA808" s="240"/>
      <c r="DB808" s="240"/>
      <c r="DC808" s="240"/>
      <c r="DD808" s="240"/>
      <c r="DE808" s="245"/>
      <c r="DF808" s="245"/>
      <c r="DG808" s="239"/>
      <c r="DH808" s="239"/>
      <c r="DI808" s="239"/>
      <c r="DJ808" s="240"/>
    </row>
    <row r="809" spans="2:114">
      <c r="B809" s="229"/>
      <c r="C809" s="229"/>
      <c r="D809" s="229"/>
      <c r="E809" s="229"/>
      <c r="F809" s="311"/>
      <c r="G809" s="311"/>
      <c r="H809" s="311"/>
      <c r="I809" s="325"/>
      <c r="J809" s="325"/>
      <c r="K809" s="325"/>
      <c r="L809" s="325"/>
      <c r="M809" s="325"/>
      <c r="N809" s="325"/>
      <c r="O809" s="325"/>
      <c r="P809" s="325"/>
      <c r="Q809" s="325"/>
      <c r="R809" s="325"/>
      <c r="S809" s="325"/>
      <c r="T809" s="325"/>
      <c r="U809" s="238"/>
      <c r="V809" s="239"/>
      <c r="W809" s="239"/>
      <c r="X809" s="239"/>
      <c r="Y809" s="239"/>
      <c r="Z809" s="239"/>
      <c r="AA809" s="239"/>
      <c r="AB809" s="239"/>
      <c r="AC809" s="239"/>
      <c r="AD809" s="239"/>
      <c r="AE809" s="239"/>
      <c r="AF809" s="239"/>
      <c r="AG809" s="239"/>
      <c r="AH809" s="239"/>
      <c r="AI809" s="239"/>
      <c r="AJ809" s="240"/>
      <c r="AK809" s="240"/>
      <c r="AL809" s="240"/>
      <c r="AM809" s="240"/>
      <c r="AN809" s="240"/>
      <c r="AO809" s="240"/>
      <c r="AP809" s="240"/>
      <c r="AQ809" s="240"/>
      <c r="AR809" s="240"/>
      <c r="AS809" s="240"/>
      <c r="AT809" s="240"/>
      <c r="AU809" s="240"/>
      <c r="AV809" s="239"/>
      <c r="AW809" s="239"/>
      <c r="AX809" s="239"/>
      <c r="AY809" s="239"/>
      <c r="AZ809" s="239"/>
      <c r="BA809" s="241"/>
      <c r="BB809" s="242"/>
      <c r="BC809" s="243"/>
      <c r="BD809" s="243"/>
      <c r="BE809" s="243"/>
      <c r="BF809" s="243"/>
      <c r="BG809" s="244"/>
      <c r="BH809" s="305"/>
      <c r="BI809" s="243"/>
      <c r="BJ809" s="245"/>
      <c r="BK809" s="243"/>
      <c r="BL809" s="247"/>
      <c r="BM809" s="248"/>
      <c r="BN809" s="267"/>
      <c r="BO809" s="249"/>
      <c r="BP809" s="243"/>
      <c r="BQ809" s="245"/>
      <c r="BR809" s="245"/>
      <c r="BS809" s="245"/>
      <c r="BT809" s="243"/>
      <c r="BU809" s="250"/>
      <c r="BV809" s="251"/>
      <c r="BW809" s="252"/>
      <c r="BX809" s="253"/>
      <c r="BY809" s="252"/>
      <c r="BZ809" s="251"/>
      <c r="CA809" s="252"/>
      <c r="CB809" s="245"/>
      <c r="CC809" s="244"/>
      <c r="CD809" s="244"/>
      <c r="CE809" s="240"/>
      <c r="CF809" s="240"/>
      <c r="CG809" s="240"/>
      <c r="CH809" s="240"/>
      <c r="CI809" s="240"/>
      <c r="CJ809" s="240"/>
      <c r="CK809" s="240"/>
      <c r="CL809" s="240"/>
      <c r="CM809" s="240"/>
      <c r="CN809" s="240"/>
      <c r="CO809" s="240"/>
      <c r="CP809" s="240"/>
      <c r="CQ809" s="240"/>
      <c r="CR809" s="240"/>
      <c r="CS809" s="240"/>
      <c r="CT809" s="240"/>
      <c r="CU809" s="240"/>
      <c r="CV809" s="240"/>
      <c r="CW809" s="240"/>
      <c r="CX809" s="240"/>
      <c r="CY809" s="240"/>
      <c r="CZ809" s="240"/>
      <c r="DA809" s="240"/>
      <c r="DB809" s="240"/>
      <c r="DC809" s="240"/>
      <c r="DD809" s="240"/>
      <c r="DE809" s="245"/>
      <c r="DF809" s="245"/>
      <c r="DG809" s="239"/>
      <c r="DH809" s="239"/>
      <c r="DI809" s="239"/>
      <c r="DJ809" s="240"/>
    </row>
    <row r="810" spans="2:114">
      <c r="B810" s="229"/>
      <c r="C810" s="229"/>
      <c r="D810" s="229"/>
      <c r="E810" s="229"/>
      <c r="F810" s="311"/>
      <c r="G810" s="311"/>
      <c r="H810" s="311"/>
      <c r="I810" s="325"/>
      <c r="J810" s="325"/>
      <c r="K810" s="325"/>
      <c r="L810" s="325"/>
      <c r="M810" s="325"/>
      <c r="N810" s="325"/>
      <c r="O810" s="325"/>
      <c r="P810" s="325"/>
      <c r="Q810" s="325"/>
      <c r="R810" s="325"/>
      <c r="S810" s="325"/>
      <c r="T810" s="325"/>
      <c r="U810" s="238"/>
      <c r="V810" s="239"/>
      <c r="W810" s="239"/>
      <c r="X810" s="239"/>
      <c r="Y810" s="239"/>
      <c r="Z810" s="239"/>
      <c r="AA810" s="239"/>
      <c r="AB810" s="239"/>
      <c r="AC810" s="239"/>
      <c r="AD810" s="239"/>
      <c r="AE810" s="239"/>
      <c r="AF810" s="239"/>
      <c r="AG810" s="239"/>
      <c r="AH810" s="239"/>
      <c r="AI810" s="239"/>
      <c r="AJ810" s="240"/>
      <c r="AK810" s="240"/>
      <c r="AL810" s="240"/>
      <c r="AM810" s="240"/>
      <c r="AN810" s="240"/>
      <c r="AO810" s="240"/>
      <c r="AP810" s="240"/>
      <c r="AQ810" s="240"/>
      <c r="AR810" s="240"/>
      <c r="AS810" s="240"/>
      <c r="AT810" s="240"/>
      <c r="AU810" s="240"/>
      <c r="AV810" s="239"/>
      <c r="AW810" s="239"/>
      <c r="AX810" s="239"/>
      <c r="AY810" s="239"/>
      <c r="AZ810" s="239"/>
      <c r="BA810" s="241"/>
      <c r="BB810" s="242"/>
      <c r="BC810" s="243"/>
      <c r="BD810" s="243"/>
      <c r="BE810" s="243"/>
      <c r="BF810" s="243"/>
      <c r="BG810" s="244"/>
      <c r="BH810" s="305"/>
      <c r="BI810" s="243"/>
      <c r="BJ810" s="245"/>
      <c r="BK810" s="243"/>
      <c r="BL810" s="247"/>
      <c r="BM810" s="248"/>
      <c r="BN810" s="267"/>
      <c r="BO810" s="249"/>
      <c r="BP810" s="243"/>
      <c r="BQ810" s="245"/>
      <c r="BR810" s="245"/>
      <c r="BS810" s="245"/>
      <c r="BT810" s="243"/>
      <c r="BU810" s="250"/>
      <c r="BV810" s="251"/>
      <c r="BW810" s="252"/>
      <c r="BX810" s="253"/>
      <c r="BY810" s="252"/>
      <c r="BZ810" s="251"/>
      <c r="CA810" s="252"/>
      <c r="CB810" s="245"/>
      <c r="CC810" s="244"/>
      <c r="CD810" s="244"/>
      <c r="CE810" s="240"/>
      <c r="CF810" s="240"/>
      <c r="CG810" s="240"/>
      <c r="CH810" s="240"/>
      <c r="CI810" s="240"/>
      <c r="CJ810" s="240"/>
      <c r="CK810" s="240"/>
      <c r="CL810" s="240"/>
      <c r="CM810" s="240"/>
      <c r="CN810" s="240"/>
      <c r="CO810" s="240"/>
      <c r="CP810" s="240"/>
      <c r="CQ810" s="240"/>
      <c r="CR810" s="240"/>
      <c r="CS810" s="240"/>
      <c r="CT810" s="240"/>
      <c r="CU810" s="240"/>
      <c r="CV810" s="240"/>
      <c r="CW810" s="240"/>
      <c r="CX810" s="240"/>
      <c r="CY810" s="240"/>
      <c r="CZ810" s="240"/>
      <c r="DA810" s="240"/>
      <c r="DB810" s="240"/>
      <c r="DC810" s="240"/>
      <c r="DD810" s="240"/>
      <c r="DE810" s="245"/>
      <c r="DF810" s="245"/>
      <c r="DG810" s="239"/>
      <c r="DH810" s="239"/>
      <c r="DI810" s="239"/>
      <c r="DJ810" s="240"/>
    </row>
    <row r="811" spans="2:114">
      <c r="B811" s="229"/>
      <c r="C811" s="229"/>
      <c r="D811" s="229"/>
      <c r="E811" s="229"/>
      <c r="F811" s="311"/>
      <c r="G811" s="311"/>
      <c r="H811" s="311"/>
      <c r="I811" s="325"/>
      <c r="J811" s="325"/>
      <c r="K811" s="325"/>
      <c r="L811" s="325"/>
      <c r="M811" s="325"/>
      <c r="N811" s="325"/>
      <c r="O811" s="325"/>
      <c r="P811" s="325"/>
      <c r="Q811" s="325"/>
      <c r="R811" s="325"/>
      <c r="S811" s="325"/>
      <c r="T811" s="325"/>
      <c r="U811" s="238"/>
      <c r="V811" s="239"/>
      <c r="W811" s="239"/>
      <c r="X811" s="239"/>
      <c r="Y811" s="239"/>
      <c r="Z811" s="239"/>
      <c r="AA811" s="239"/>
      <c r="AB811" s="239"/>
      <c r="AC811" s="239"/>
      <c r="AD811" s="239"/>
      <c r="AE811" s="239"/>
      <c r="AF811" s="239"/>
      <c r="AG811" s="239"/>
      <c r="AH811" s="239"/>
      <c r="AI811" s="239"/>
      <c r="AJ811" s="240"/>
      <c r="AK811" s="240"/>
      <c r="AL811" s="240"/>
      <c r="AM811" s="240"/>
      <c r="AN811" s="240"/>
      <c r="AO811" s="240"/>
      <c r="AP811" s="240"/>
      <c r="AQ811" s="240"/>
      <c r="AR811" s="240"/>
      <c r="AS811" s="240"/>
      <c r="AT811" s="240"/>
      <c r="AU811" s="240"/>
      <c r="AV811" s="239"/>
      <c r="AW811" s="239"/>
      <c r="AX811" s="239"/>
      <c r="AY811" s="239"/>
      <c r="AZ811" s="239"/>
      <c r="BA811" s="241"/>
      <c r="BB811" s="242"/>
      <c r="BC811" s="243"/>
      <c r="BD811" s="243"/>
      <c r="BE811" s="243"/>
      <c r="BF811" s="243"/>
      <c r="BG811" s="244"/>
      <c r="BH811" s="305"/>
      <c r="BI811" s="243"/>
      <c r="BJ811" s="245"/>
      <c r="BK811" s="243"/>
      <c r="BL811" s="247"/>
      <c r="BM811" s="248"/>
      <c r="BN811" s="267"/>
      <c r="BO811" s="249"/>
      <c r="BP811" s="243"/>
      <c r="BQ811" s="245"/>
      <c r="BR811" s="245"/>
      <c r="BS811" s="245"/>
      <c r="BT811" s="243"/>
      <c r="BU811" s="250"/>
      <c r="BV811" s="251"/>
      <c r="BW811" s="252"/>
      <c r="BX811" s="253"/>
      <c r="BY811" s="252"/>
      <c r="BZ811" s="251"/>
      <c r="CA811" s="252"/>
      <c r="CB811" s="245"/>
      <c r="CC811" s="244"/>
      <c r="CD811" s="244"/>
      <c r="CE811" s="240"/>
      <c r="CF811" s="240"/>
      <c r="CG811" s="240"/>
      <c r="CH811" s="240"/>
      <c r="CI811" s="240"/>
      <c r="CJ811" s="240"/>
      <c r="CK811" s="240"/>
      <c r="CL811" s="240"/>
      <c r="CM811" s="240"/>
      <c r="CN811" s="240"/>
      <c r="CO811" s="240"/>
      <c r="CP811" s="240"/>
      <c r="CQ811" s="240"/>
      <c r="CR811" s="240"/>
      <c r="CS811" s="240"/>
      <c r="CT811" s="240"/>
      <c r="CU811" s="240"/>
      <c r="CV811" s="240"/>
      <c r="CW811" s="240"/>
      <c r="CX811" s="240"/>
      <c r="CY811" s="240"/>
      <c r="CZ811" s="240"/>
      <c r="DA811" s="240"/>
      <c r="DB811" s="240"/>
      <c r="DC811" s="240"/>
      <c r="DD811" s="240"/>
      <c r="DE811" s="245"/>
      <c r="DF811" s="245"/>
      <c r="DG811" s="239"/>
      <c r="DH811" s="239"/>
      <c r="DI811" s="239"/>
      <c r="DJ811" s="240"/>
    </row>
    <row r="812" spans="2:114">
      <c r="B812" s="229"/>
      <c r="C812" s="229"/>
      <c r="D812" s="229"/>
      <c r="E812" s="229"/>
      <c r="F812" s="311"/>
      <c r="G812" s="311"/>
      <c r="H812" s="311"/>
      <c r="I812" s="325"/>
      <c r="J812" s="325"/>
      <c r="K812" s="325"/>
      <c r="L812" s="325"/>
      <c r="M812" s="325"/>
      <c r="N812" s="325"/>
      <c r="O812" s="325"/>
      <c r="P812" s="325"/>
      <c r="Q812" s="325"/>
      <c r="R812" s="325"/>
      <c r="S812" s="325"/>
      <c r="T812" s="325"/>
      <c r="U812" s="238"/>
      <c r="V812" s="239"/>
      <c r="W812" s="239"/>
      <c r="X812" s="239"/>
      <c r="Y812" s="239"/>
      <c r="Z812" s="239"/>
      <c r="AA812" s="239"/>
      <c r="AB812" s="239"/>
      <c r="AC812" s="239"/>
      <c r="AD812" s="239"/>
      <c r="AE812" s="239"/>
      <c r="AF812" s="239"/>
      <c r="AG812" s="239"/>
      <c r="AH812" s="239"/>
      <c r="AI812" s="239"/>
      <c r="AJ812" s="240"/>
      <c r="AK812" s="240"/>
      <c r="AL812" s="240"/>
      <c r="AM812" s="240"/>
      <c r="AN812" s="240"/>
      <c r="AO812" s="240"/>
      <c r="AP812" s="240"/>
      <c r="AQ812" s="240"/>
      <c r="AR812" s="240"/>
      <c r="AS812" s="240"/>
      <c r="AT812" s="240"/>
      <c r="AU812" s="240"/>
      <c r="AV812" s="239"/>
      <c r="AW812" s="239"/>
      <c r="AX812" s="239"/>
      <c r="AY812" s="239"/>
      <c r="AZ812" s="239"/>
      <c r="BA812" s="241"/>
      <c r="BB812" s="242"/>
      <c r="BC812" s="243"/>
      <c r="BD812" s="243"/>
      <c r="BE812" s="243"/>
      <c r="BF812" s="243"/>
      <c r="BG812" s="244"/>
      <c r="BH812" s="305"/>
      <c r="BI812" s="243"/>
      <c r="BJ812" s="245"/>
      <c r="BK812" s="243"/>
      <c r="BL812" s="247"/>
      <c r="BM812" s="248"/>
      <c r="BN812" s="267"/>
      <c r="BO812" s="249"/>
      <c r="BP812" s="243"/>
      <c r="BQ812" s="245"/>
      <c r="BR812" s="245"/>
      <c r="BS812" s="245"/>
      <c r="BT812" s="243"/>
      <c r="BU812" s="250"/>
      <c r="BV812" s="251"/>
      <c r="BW812" s="252"/>
      <c r="BX812" s="253"/>
      <c r="BY812" s="252"/>
      <c r="BZ812" s="251"/>
      <c r="CA812" s="252"/>
      <c r="CB812" s="245"/>
      <c r="CC812" s="244"/>
      <c r="CD812" s="244"/>
      <c r="CE812" s="240"/>
      <c r="CF812" s="240"/>
      <c r="CG812" s="240"/>
      <c r="CH812" s="240"/>
      <c r="CI812" s="240"/>
      <c r="CJ812" s="240"/>
      <c r="CK812" s="240"/>
      <c r="CL812" s="240"/>
      <c r="CM812" s="240"/>
      <c r="CN812" s="240"/>
      <c r="CO812" s="240"/>
      <c r="CP812" s="240"/>
      <c r="CQ812" s="240"/>
      <c r="CR812" s="240"/>
      <c r="CS812" s="240"/>
      <c r="CT812" s="240"/>
      <c r="CU812" s="240"/>
      <c r="CV812" s="240"/>
      <c r="CW812" s="240"/>
      <c r="CX812" s="240"/>
      <c r="CY812" s="240"/>
      <c r="CZ812" s="240"/>
      <c r="DA812" s="240"/>
      <c r="DB812" s="240"/>
      <c r="DC812" s="240"/>
      <c r="DD812" s="240"/>
      <c r="DE812" s="245"/>
      <c r="DF812" s="245"/>
      <c r="DG812" s="239"/>
      <c r="DH812" s="239"/>
      <c r="DI812" s="239"/>
      <c r="DJ812" s="240"/>
    </row>
    <row r="813" spans="2:114">
      <c r="B813" s="229"/>
      <c r="C813" s="229"/>
      <c r="D813" s="229"/>
      <c r="E813" s="229"/>
      <c r="F813" s="311"/>
      <c r="G813" s="311"/>
      <c r="H813" s="311"/>
      <c r="I813" s="325"/>
      <c r="J813" s="325"/>
      <c r="K813" s="325"/>
      <c r="L813" s="325"/>
      <c r="M813" s="325"/>
      <c r="N813" s="325"/>
      <c r="O813" s="325"/>
      <c r="P813" s="325"/>
      <c r="Q813" s="325"/>
      <c r="R813" s="325"/>
      <c r="S813" s="325"/>
      <c r="T813" s="325"/>
      <c r="U813" s="238"/>
      <c r="V813" s="239"/>
      <c r="W813" s="239"/>
      <c r="X813" s="239"/>
      <c r="Y813" s="239"/>
      <c r="Z813" s="239"/>
      <c r="AA813" s="239"/>
      <c r="AB813" s="239"/>
      <c r="AC813" s="239"/>
      <c r="AD813" s="239"/>
      <c r="AE813" s="239"/>
      <c r="AF813" s="239"/>
      <c r="AG813" s="239"/>
      <c r="AH813" s="239"/>
      <c r="AI813" s="239"/>
      <c r="AJ813" s="240"/>
      <c r="AK813" s="240"/>
      <c r="AL813" s="240"/>
      <c r="AM813" s="240"/>
      <c r="AN813" s="240"/>
      <c r="AO813" s="240"/>
      <c r="AP813" s="240"/>
      <c r="AQ813" s="240"/>
      <c r="AR813" s="240"/>
      <c r="AS813" s="240"/>
      <c r="AT813" s="240"/>
      <c r="AU813" s="240"/>
      <c r="AV813" s="239"/>
      <c r="AW813" s="239"/>
      <c r="AX813" s="239"/>
      <c r="AY813" s="239"/>
      <c r="AZ813" s="239"/>
      <c r="BA813" s="241"/>
      <c r="BB813" s="242"/>
      <c r="BC813" s="243"/>
      <c r="BD813" s="243"/>
      <c r="BE813" s="243"/>
      <c r="BF813" s="243"/>
      <c r="BG813" s="244"/>
      <c r="BH813" s="305"/>
      <c r="BI813" s="243"/>
      <c r="BJ813" s="245"/>
      <c r="BK813" s="243"/>
      <c r="BL813" s="247"/>
      <c r="BM813" s="248"/>
      <c r="BN813" s="267"/>
      <c r="BO813" s="249"/>
      <c r="BP813" s="243"/>
      <c r="BQ813" s="245"/>
      <c r="BR813" s="245"/>
      <c r="BS813" s="245"/>
      <c r="BT813" s="243"/>
      <c r="BU813" s="250"/>
      <c r="BV813" s="251"/>
      <c r="BW813" s="252"/>
      <c r="BX813" s="253"/>
      <c r="BY813" s="252"/>
      <c r="BZ813" s="251"/>
      <c r="CA813" s="252"/>
      <c r="CB813" s="245"/>
      <c r="CC813" s="244"/>
      <c r="CD813" s="244"/>
      <c r="CE813" s="240"/>
      <c r="CF813" s="240"/>
      <c r="CG813" s="240"/>
      <c r="CH813" s="240"/>
      <c r="CI813" s="240"/>
      <c r="CJ813" s="240"/>
      <c r="CK813" s="240"/>
      <c r="CL813" s="240"/>
      <c r="CM813" s="240"/>
      <c r="CN813" s="240"/>
      <c r="CO813" s="240"/>
      <c r="CP813" s="240"/>
      <c r="CQ813" s="240"/>
      <c r="CR813" s="240"/>
      <c r="CS813" s="240"/>
      <c r="CT813" s="240"/>
      <c r="CU813" s="240"/>
      <c r="CV813" s="240"/>
      <c r="CW813" s="240"/>
      <c r="CX813" s="240"/>
      <c r="CY813" s="240"/>
      <c r="CZ813" s="240"/>
      <c r="DA813" s="240"/>
      <c r="DB813" s="240"/>
      <c r="DC813" s="240"/>
      <c r="DD813" s="240"/>
      <c r="DE813" s="245"/>
      <c r="DF813" s="245"/>
      <c r="DG813" s="239"/>
      <c r="DH813" s="239"/>
      <c r="DI813" s="239"/>
      <c r="DJ813" s="240"/>
    </row>
    <row r="814" spans="2:114">
      <c r="B814" s="229"/>
      <c r="C814" s="229"/>
      <c r="D814" s="229"/>
      <c r="E814" s="229"/>
      <c r="F814" s="311"/>
      <c r="G814" s="311"/>
      <c r="H814" s="311"/>
      <c r="I814" s="325"/>
      <c r="J814" s="325"/>
      <c r="K814" s="325"/>
      <c r="L814" s="325"/>
      <c r="M814" s="325"/>
      <c r="N814" s="325"/>
      <c r="O814" s="325"/>
      <c r="P814" s="325"/>
      <c r="Q814" s="325"/>
      <c r="R814" s="325"/>
      <c r="S814" s="325"/>
      <c r="T814" s="325"/>
      <c r="U814" s="238"/>
      <c r="V814" s="239"/>
      <c r="W814" s="239"/>
      <c r="X814" s="239"/>
      <c r="Y814" s="239"/>
      <c r="Z814" s="239"/>
      <c r="AA814" s="239"/>
      <c r="AB814" s="239"/>
      <c r="AC814" s="239"/>
      <c r="AD814" s="239"/>
      <c r="AE814" s="239"/>
      <c r="AF814" s="239"/>
      <c r="AG814" s="239"/>
      <c r="AH814" s="239"/>
      <c r="AI814" s="239"/>
      <c r="AJ814" s="240"/>
      <c r="AK814" s="240"/>
      <c r="AL814" s="240"/>
      <c r="AM814" s="240"/>
      <c r="AN814" s="240"/>
      <c r="AO814" s="240"/>
      <c r="AP814" s="240"/>
      <c r="AQ814" s="240"/>
      <c r="AR814" s="240"/>
      <c r="AS814" s="240"/>
      <c r="AT814" s="240"/>
      <c r="AU814" s="240"/>
      <c r="AV814" s="239"/>
      <c r="AW814" s="239"/>
      <c r="AX814" s="239"/>
      <c r="AY814" s="239"/>
      <c r="AZ814" s="239"/>
      <c r="BA814" s="241"/>
      <c r="BB814" s="242"/>
      <c r="BC814" s="243"/>
      <c r="BD814" s="243"/>
      <c r="BE814" s="243"/>
      <c r="BF814" s="243"/>
      <c r="BG814" s="244"/>
      <c r="BH814" s="305"/>
      <c r="BI814" s="243"/>
      <c r="BJ814" s="245"/>
      <c r="BK814" s="243"/>
      <c r="BL814" s="247"/>
      <c r="BM814" s="248"/>
      <c r="BN814" s="267"/>
      <c r="BO814" s="249"/>
      <c r="BP814" s="243"/>
      <c r="BQ814" s="245"/>
      <c r="BR814" s="245"/>
      <c r="BS814" s="245"/>
      <c r="BT814" s="243"/>
      <c r="BU814" s="250"/>
      <c r="BV814" s="251"/>
      <c r="BW814" s="252"/>
      <c r="BX814" s="253"/>
      <c r="BY814" s="252"/>
      <c r="BZ814" s="251"/>
      <c r="CA814" s="252"/>
      <c r="CB814" s="245"/>
      <c r="CC814" s="244"/>
      <c r="CD814" s="244"/>
      <c r="CE814" s="240"/>
      <c r="CF814" s="240"/>
      <c r="CG814" s="240"/>
      <c r="CH814" s="240"/>
      <c r="CI814" s="240"/>
      <c r="CJ814" s="240"/>
      <c r="CK814" s="240"/>
      <c r="CL814" s="240"/>
      <c r="CM814" s="240"/>
      <c r="CN814" s="240"/>
      <c r="CO814" s="240"/>
      <c r="CP814" s="240"/>
      <c r="CQ814" s="240"/>
      <c r="CR814" s="240"/>
      <c r="CS814" s="240"/>
      <c r="CT814" s="240"/>
      <c r="CU814" s="240"/>
      <c r="CV814" s="240"/>
      <c r="CW814" s="240"/>
      <c r="CX814" s="240"/>
      <c r="CY814" s="240"/>
      <c r="CZ814" s="240"/>
      <c r="DA814" s="240"/>
      <c r="DB814" s="240"/>
      <c r="DC814" s="240"/>
      <c r="DD814" s="240"/>
      <c r="DE814" s="245"/>
      <c r="DF814" s="245"/>
      <c r="DG814" s="239"/>
      <c r="DH814" s="239"/>
      <c r="DI814" s="239"/>
      <c r="DJ814" s="240"/>
    </row>
    <row r="815" spans="2:114">
      <c r="B815" s="229"/>
      <c r="C815" s="229"/>
      <c r="D815" s="229"/>
      <c r="E815" s="229"/>
      <c r="F815" s="311"/>
      <c r="G815" s="311"/>
      <c r="H815" s="311"/>
      <c r="I815" s="325"/>
      <c r="J815" s="325"/>
      <c r="K815" s="325"/>
      <c r="L815" s="325"/>
      <c r="M815" s="325"/>
      <c r="N815" s="325"/>
      <c r="O815" s="325"/>
      <c r="P815" s="325"/>
      <c r="Q815" s="325"/>
      <c r="R815" s="325"/>
      <c r="S815" s="325"/>
      <c r="T815" s="325"/>
      <c r="U815" s="238"/>
      <c r="V815" s="239"/>
      <c r="W815" s="239"/>
      <c r="X815" s="239"/>
      <c r="Y815" s="239"/>
      <c r="Z815" s="239"/>
      <c r="AA815" s="239"/>
      <c r="AB815" s="239"/>
      <c r="AC815" s="239"/>
      <c r="AD815" s="239"/>
      <c r="AE815" s="239"/>
      <c r="AF815" s="239"/>
      <c r="AG815" s="239"/>
      <c r="AH815" s="239"/>
      <c r="AI815" s="239"/>
      <c r="AJ815" s="240"/>
      <c r="AK815" s="240"/>
      <c r="AL815" s="240"/>
      <c r="AM815" s="240"/>
      <c r="AN815" s="240"/>
      <c r="AO815" s="240"/>
      <c r="AP815" s="240"/>
      <c r="AQ815" s="240"/>
      <c r="AR815" s="240"/>
      <c r="AS815" s="240"/>
      <c r="AT815" s="240"/>
      <c r="AU815" s="240"/>
      <c r="AV815" s="239"/>
      <c r="AW815" s="239"/>
      <c r="AX815" s="239"/>
      <c r="AY815" s="239"/>
      <c r="AZ815" s="239"/>
      <c r="BA815" s="241"/>
      <c r="BB815" s="242"/>
      <c r="BC815" s="243"/>
      <c r="BD815" s="243"/>
      <c r="BE815" s="243"/>
      <c r="BF815" s="243"/>
      <c r="BG815" s="244"/>
      <c r="BH815" s="305"/>
      <c r="BI815" s="243"/>
      <c r="BJ815" s="245"/>
      <c r="BK815" s="243"/>
      <c r="BL815" s="247"/>
      <c r="BM815" s="248"/>
      <c r="BN815" s="267"/>
      <c r="BO815" s="249"/>
      <c r="BP815" s="243"/>
      <c r="BQ815" s="245"/>
      <c r="BR815" s="245"/>
      <c r="BS815" s="245"/>
      <c r="BT815" s="243"/>
      <c r="BU815" s="250"/>
      <c r="BV815" s="251"/>
      <c r="BW815" s="252"/>
      <c r="BX815" s="253"/>
      <c r="BY815" s="252"/>
      <c r="BZ815" s="251"/>
      <c r="CA815" s="252"/>
      <c r="CB815" s="245"/>
      <c r="CC815" s="244"/>
      <c r="CD815" s="244"/>
      <c r="CE815" s="240"/>
      <c r="CF815" s="240"/>
      <c r="CG815" s="240"/>
      <c r="CH815" s="240"/>
      <c r="CI815" s="240"/>
      <c r="CJ815" s="240"/>
      <c r="CK815" s="240"/>
      <c r="CL815" s="240"/>
      <c r="CM815" s="240"/>
      <c r="CN815" s="240"/>
      <c r="CO815" s="240"/>
      <c r="CP815" s="240"/>
      <c r="CQ815" s="240"/>
      <c r="CR815" s="240"/>
      <c r="CS815" s="240"/>
      <c r="CT815" s="240"/>
      <c r="CU815" s="240"/>
      <c r="CV815" s="240"/>
      <c r="CW815" s="240"/>
      <c r="CX815" s="240"/>
      <c r="CY815" s="240"/>
      <c r="CZ815" s="240"/>
      <c r="DA815" s="240"/>
      <c r="DB815" s="240"/>
      <c r="DC815" s="240"/>
      <c r="DD815" s="240"/>
      <c r="DE815" s="245"/>
      <c r="DF815" s="245"/>
      <c r="DG815" s="239"/>
      <c r="DH815" s="239"/>
      <c r="DI815" s="239"/>
      <c r="DJ815" s="240"/>
    </row>
    <row r="816" spans="2:114">
      <c r="B816" s="229"/>
      <c r="C816" s="229"/>
      <c r="D816" s="229"/>
      <c r="E816" s="229"/>
      <c r="F816" s="311"/>
      <c r="G816" s="311"/>
      <c r="H816" s="311"/>
      <c r="I816" s="325"/>
      <c r="J816" s="325"/>
      <c r="K816" s="325"/>
      <c r="L816" s="325"/>
      <c r="M816" s="325"/>
      <c r="N816" s="325"/>
      <c r="O816" s="325"/>
      <c r="P816" s="325"/>
      <c r="Q816" s="325"/>
      <c r="R816" s="325"/>
      <c r="S816" s="325"/>
      <c r="T816" s="325"/>
      <c r="U816" s="238"/>
      <c r="V816" s="239"/>
      <c r="W816" s="239"/>
      <c r="X816" s="239"/>
      <c r="Y816" s="239"/>
      <c r="Z816" s="239"/>
      <c r="AA816" s="239"/>
      <c r="AB816" s="239"/>
      <c r="AC816" s="239"/>
      <c r="AD816" s="239"/>
      <c r="AE816" s="239"/>
      <c r="AF816" s="239"/>
      <c r="AG816" s="239"/>
      <c r="AH816" s="239"/>
      <c r="AI816" s="239"/>
      <c r="AJ816" s="240"/>
      <c r="AK816" s="240"/>
      <c r="AL816" s="240"/>
      <c r="AM816" s="240"/>
      <c r="AN816" s="240"/>
      <c r="AO816" s="240"/>
      <c r="AP816" s="240"/>
      <c r="AQ816" s="240"/>
      <c r="AR816" s="240"/>
      <c r="AS816" s="240"/>
      <c r="AT816" s="240"/>
      <c r="AU816" s="240"/>
      <c r="AV816" s="239"/>
      <c r="AW816" s="239"/>
      <c r="AX816" s="239"/>
      <c r="AY816" s="239"/>
      <c r="AZ816" s="239"/>
      <c r="BA816" s="241"/>
      <c r="BB816" s="242"/>
      <c r="BC816" s="243"/>
      <c r="BD816" s="243"/>
      <c r="BE816" s="243"/>
      <c r="BF816" s="243"/>
      <c r="BG816" s="244"/>
      <c r="BH816" s="305"/>
      <c r="BI816" s="243"/>
      <c r="BJ816" s="245"/>
      <c r="BK816" s="243"/>
      <c r="BL816" s="247"/>
      <c r="BM816" s="248"/>
      <c r="BN816" s="267"/>
      <c r="BO816" s="249"/>
      <c r="BP816" s="243"/>
      <c r="BQ816" s="245"/>
      <c r="BR816" s="245"/>
      <c r="BS816" s="245"/>
      <c r="BT816" s="243"/>
      <c r="BU816" s="250"/>
      <c r="BV816" s="251"/>
      <c r="BW816" s="252"/>
      <c r="BX816" s="253"/>
      <c r="BY816" s="252"/>
      <c r="BZ816" s="251"/>
      <c r="CA816" s="252"/>
      <c r="CB816" s="245"/>
      <c r="CC816" s="244"/>
      <c r="CD816" s="244"/>
      <c r="CE816" s="240"/>
      <c r="CF816" s="240"/>
      <c r="CG816" s="240"/>
      <c r="CH816" s="240"/>
      <c r="CI816" s="240"/>
      <c r="CJ816" s="240"/>
      <c r="CK816" s="240"/>
      <c r="CL816" s="240"/>
      <c r="CM816" s="240"/>
      <c r="CN816" s="240"/>
      <c r="CO816" s="240"/>
      <c r="CP816" s="240"/>
      <c r="CQ816" s="240"/>
      <c r="CR816" s="240"/>
      <c r="CS816" s="240"/>
      <c r="CT816" s="240"/>
      <c r="CU816" s="240"/>
      <c r="CV816" s="240"/>
      <c r="CW816" s="240"/>
      <c r="CX816" s="240"/>
      <c r="CY816" s="240"/>
      <c r="CZ816" s="240"/>
      <c r="DA816" s="240"/>
      <c r="DB816" s="240"/>
      <c r="DC816" s="240"/>
      <c r="DD816" s="240"/>
      <c r="DE816" s="245"/>
      <c r="DF816" s="245"/>
      <c r="DG816" s="239"/>
      <c r="DH816" s="239"/>
      <c r="DI816" s="239"/>
      <c r="DJ816" s="240"/>
    </row>
    <row r="817" spans="2:114">
      <c r="B817" s="229"/>
      <c r="C817" s="229"/>
      <c r="D817" s="229"/>
      <c r="E817" s="229"/>
      <c r="F817" s="311"/>
      <c r="H817" s="311"/>
      <c r="I817" s="326"/>
      <c r="J817" s="326"/>
      <c r="K817" s="326"/>
      <c r="L817" s="326"/>
      <c r="M817" s="326"/>
      <c r="N817" s="326"/>
      <c r="O817" s="326"/>
      <c r="P817" s="326"/>
      <c r="Q817" s="326"/>
      <c r="R817" s="326"/>
      <c r="S817" s="326"/>
      <c r="T817" s="326"/>
      <c r="U817" s="238"/>
      <c r="V817" s="239"/>
      <c r="W817" s="239"/>
      <c r="X817" s="239"/>
      <c r="Y817" s="239"/>
      <c r="Z817" s="239"/>
      <c r="AA817" s="239"/>
      <c r="AB817" s="239"/>
      <c r="AC817" s="239"/>
      <c r="AD817" s="239"/>
      <c r="AE817" s="239"/>
      <c r="AF817" s="239"/>
      <c r="AG817" s="239"/>
      <c r="AH817" s="239"/>
      <c r="AI817" s="239"/>
      <c r="AJ817" s="240"/>
      <c r="AK817" s="240"/>
      <c r="AL817" s="240"/>
      <c r="AM817" s="240"/>
      <c r="AN817" s="240"/>
      <c r="AO817" s="240"/>
      <c r="AP817" s="240"/>
      <c r="AQ817" s="240"/>
      <c r="AR817" s="240"/>
      <c r="AS817" s="240"/>
      <c r="AT817" s="240"/>
      <c r="AU817" s="240"/>
      <c r="AV817" s="239"/>
      <c r="AW817" s="239"/>
      <c r="AX817" s="239"/>
      <c r="AY817" s="239"/>
      <c r="AZ817" s="239"/>
      <c r="BA817" s="241"/>
      <c r="BB817" s="242"/>
      <c r="BC817" s="243"/>
      <c r="BD817" s="243"/>
      <c r="BE817" s="243"/>
      <c r="BF817" s="243"/>
      <c r="BG817" s="244"/>
      <c r="BH817" s="305"/>
      <c r="BI817" s="243"/>
      <c r="BJ817" s="245"/>
      <c r="BK817" s="243"/>
      <c r="BL817" s="247"/>
      <c r="BM817" s="248"/>
      <c r="BN817" s="267"/>
      <c r="BO817" s="249"/>
      <c r="BP817" s="243"/>
      <c r="BQ817" s="245"/>
      <c r="BR817" s="245"/>
      <c r="BS817" s="245"/>
      <c r="BT817" s="243"/>
      <c r="BU817" s="250"/>
      <c r="BV817" s="251"/>
      <c r="BW817" s="252"/>
      <c r="BX817" s="253"/>
      <c r="BY817" s="252"/>
      <c r="BZ817" s="251"/>
      <c r="CA817" s="252"/>
      <c r="CB817" s="245"/>
      <c r="CC817" s="244"/>
      <c r="CD817" s="244"/>
      <c r="CE817" s="240"/>
      <c r="CF817" s="240"/>
      <c r="CG817" s="240"/>
      <c r="CH817" s="240"/>
      <c r="CI817" s="240"/>
      <c r="CJ817" s="240"/>
      <c r="CK817" s="240"/>
      <c r="CL817" s="240"/>
      <c r="CM817" s="240"/>
      <c r="CN817" s="240"/>
      <c r="CO817" s="240"/>
      <c r="CP817" s="240"/>
      <c r="CQ817" s="240"/>
      <c r="CR817" s="240"/>
      <c r="CS817" s="240"/>
      <c r="CT817" s="240"/>
      <c r="CU817" s="240"/>
      <c r="CV817" s="240"/>
      <c r="CW817" s="240"/>
      <c r="CX817" s="240"/>
      <c r="CY817" s="240"/>
      <c r="CZ817" s="240"/>
      <c r="DA817" s="240"/>
      <c r="DB817" s="240"/>
      <c r="DC817" s="240"/>
      <c r="DD817" s="240"/>
      <c r="DE817" s="245"/>
      <c r="DF817" s="245"/>
      <c r="DG817" s="239"/>
      <c r="DH817" s="239"/>
      <c r="DI817" s="239"/>
      <c r="DJ817" s="240"/>
    </row>
    <row r="818" spans="2:114">
      <c r="B818" s="229"/>
      <c r="C818" s="229"/>
      <c r="D818" s="229"/>
      <c r="E818" s="229"/>
      <c r="F818" s="311"/>
      <c r="H818" s="311"/>
      <c r="I818" s="325"/>
      <c r="J818" s="325"/>
      <c r="K818" s="325"/>
      <c r="L818" s="325"/>
      <c r="M818" s="325"/>
      <c r="N818" s="325"/>
      <c r="O818" s="325"/>
      <c r="P818" s="325"/>
      <c r="Q818" s="325"/>
      <c r="R818" s="325"/>
      <c r="S818" s="325"/>
      <c r="T818" s="325"/>
      <c r="U818" s="238"/>
      <c r="V818" s="239"/>
      <c r="W818" s="239"/>
      <c r="X818" s="239"/>
      <c r="Y818" s="239"/>
      <c r="Z818" s="239"/>
      <c r="AA818" s="239"/>
      <c r="AB818" s="239"/>
      <c r="AC818" s="239"/>
      <c r="AD818" s="239"/>
      <c r="AE818" s="239"/>
      <c r="AF818" s="239"/>
      <c r="AG818" s="239"/>
      <c r="AH818" s="239"/>
      <c r="AI818" s="239"/>
      <c r="AJ818" s="240"/>
      <c r="AK818" s="240"/>
      <c r="AL818" s="240"/>
      <c r="AM818" s="240"/>
      <c r="AN818" s="240"/>
      <c r="AO818" s="240"/>
      <c r="AP818" s="240"/>
      <c r="AQ818" s="240"/>
      <c r="AR818" s="240"/>
      <c r="AS818" s="240"/>
      <c r="AT818" s="240"/>
      <c r="AU818" s="240"/>
      <c r="AV818" s="239"/>
      <c r="AW818" s="239"/>
      <c r="AX818" s="239"/>
      <c r="AY818" s="239"/>
      <c r="AZ818" s="239"/>
      <c r="BA818" s="241"/>
      <c r="BB818" s="242"/>
      <c r="BC818" s="243"/>
      <c r="BD818" s="243"/>
      <c r="BE818" s="243"/>
      <c r="BF818" s="243"/>
      <c r="BG818" s="244"/>
      <c r="BH818" s="305"/>
      <c r="BI818" s="243"/>
      <c r="BJ818" s="245"/>
      <c r="BK818" s="243"/>
      <c r="BL818" s="247"/>
      <c r="BM818" s="248"/>
      <c r="BN818" s="267"/>
      <c r="BO818" s="249"/>
      <c r="BP818" s="243"/>
      <c r="BQ818" s="245"/>
      <c r="BR818" s="245"/>
      <c r="BS818" s="245"/>
      <c r="BT818" s="243"/>
      <c r="BU818" s="250"/>
      <c r="BV818" s="251"/>
      <c r="BW818" s="252"/>
      <c r="BX818" s="253"/>
      <c r="BY818" s="252"/>
      <c r="BZ818" s="251"/>
      <c r="CA818" s="252"/>
      <c r="CB818" s="245"/>
      <c r="CC818" s="244"/>
      <c r="CD818" s="244"/>
      <c r="CE818" s="240"/>
      <c r="CF818" s="240"/>
      <c r="CG818" s="240"/>
      <c r="CH818" s="240"/>
      <c r="CI818" s="240"/>
      <c r="CJ818" s="240"/>
      <c r="CK818" s="240"/>
      <c r="CL818" s="240"/>
      <c r="CM818" s="240"/>
      <c r="CN818" s="240"/>
      <c r="CO818" s="240"/>
      <c r="CP818" s="240"/>
      <c r="CQ818" s="240"/>
      <c r="CR818" s="240"/>
      <c r="CS818" s="240"/>
      <c r="CT818" s="240"/>
      <c r="CU818" s="240"/>
      <c r="CV818" s="240"/>
      <c r="CW818" s="240"/>
      <c r="CX818" s="240"/>
      <c r="CY818" s="240"/>
      <c r="CZ818" s="240"/>
      <c r="DA818" s="240"/>
      <c r="DB818" s="240"/>
      <c r="DC818" s="240"/>
      <c r="DD818" s="240"/>
      <c r="DE818" s="245"/>
      <c r="DF818" s="245"/>
      <c r="DG818" s="239"/>
      <c r="DH818" s="239"/>
      <c r="DI818" s="239"/>
      <c r="DJ818" s="240"/>
    </row>
    <row r="819" spans="2:114">
      <c r="B819" s="229"/>
      <c r="C819" s="229"/>
      <c r="D819" s="229"/>
      <c r="E819" s="229"/>
      <c r="F819" s="311"/>
      <c r="H819" s="311"/>
      <c r="I819" s="325"/>
      <c r="J819" s="325"/>
      <c r="K819" s="325"/>
      <c r="L819" s="325"/>
      <c r="M819" s="325"/>
      <c r="N819" s="325"/>
      <c r="O819" s="325"/>
      <c r="P819" s="325"/>
      <c r="Q819" s="325"/>
      <c r="R819" s="325"/>
      <c r="S819" s="325"/>
      <c r="T819" s="325"/>
      <c r="U819" s="238"/>
      <c r="V819" s="239"/>
      <c r="W819" s="239"/>
      <c r="X819" s="239"/>
      <c r="Y819" s="239"/>
      <c r="Z819" s="239"/>
      <c r="AA819" s="239"/>
      <c r="AB819" s="239"/>
      <c r="AC819" s="239"/>
      <c r="AD819" s="239"/>
      <c r="AE819" s="239"/>
      <c r="AF819" s="239"/>
      <c r="AG819" s="239"/>
      <c r="AH819" s="239"/>
      <c r="AI819" s="239"/>
      <c r="AJ819" s="240"/>
      <c r="AK819" s="240"/>
      <c r="AL819" s="240"/>
      <c r="AM819" s="240"/>
      <c r="AN819" s="240"/>
      <c r="AO819" s="240"/>
      <c r="AP819" s="240"/>
      <c r="AQ819" s="240"/>
      <c r="AR819" s="240"/>
      <c r="AS819" s="240"/>
      <c r="AT819" s="240"/>
      <c r="AU819" s="240"/>
      <c r="AV819" s="239"/>
      <c r="AW819" s="239"/>
      <c r="AX819" s="239"/>
      <c r="AY819" s="239"/>
      <c r="AZ819" s="239"/>
      <c r="BA819" s="241"/>
      <c r="BB819" s="242"/>
      <c r="BC819" s="243"/>
      <c r="BD819" s="243"/>
      <c r="BE819" s="243"/>
      <c r="BF819" s="243"/>
      <c r="BG819" s="244"/>
      <c r="BH819" s="305"/>
      <c r="BI819" s="243"/>
      <c r="BJ819" s="245"/>
      <c r="BK819" s="243"/>
      <c r="BL819" s="247"/>
      <c r="BM819" s="248"/>
      <c r="BN819" s="267"/>
      <c r="BO819" s="249"/>
      <c r="BP819" s="243"/>
      <c r="BQ819" s="245"/>
      <c r="BR819" s="245"/>
      <c r="BS819" s="245"/>
      <c r="BT819" s="243"/>
      <c r="BU819" s="250"/>
      <c r="BV819" s="251"/>
      <c r="BW819" s="252"/>
      <c r="BX819" s="253"/>
      <c r="BY819" s="252"/>
      <c r="BZ819" s="251"/>
      <c r="CA819" s="252"/>
      <c r="CB819" s="245"/>
      <c r="CC819" s="244"/>
      <c r="CD819" s="244"/>
      <c r="CE819" s="240"/>
      <c r="CF819" s="240"/>
      <c r="CG819" s="240"/>
      <c r="CH819" s="240"/>
      <c r="CI819" s="240"/>
      <c r="CJ819" s="240"/>
      <c r="CK819" s="240"/>
      <c r="CL819" s="240"/>
      <c r="CM819" s="240"/>
      <c r="CN819" s="240"/>
      <c r="CO819" s="240"/>
      <c r="CP819" s="240"/>
      <c r="CQ819" s="240"/>
      <c r="CR819" s="240"/>
      <c r="CS819" s="240"/>
      <c r="CT819" s="240"/>
      <c r="CU819" s="240"/>
      <c r="CV819" s="240"/>
      <c r="CW819" s="240"/>
      <c r="CX819" s="240"/>
      <c r="CY819" s="240"/>
      <c r="CZ819" s="240"/>
      <c r="DA819" s="240"/>
      <c r="DB819" s="240"/>
      <c r="DC819" s="240"/>
      <c r="DD819" s="240"/>
      <c r="DE819" s="245"/>
      <c r="DF819" s="245"/>
      <c r="DG819" s="239"/>
      <c r="DH819" s="239"/>
      <c r="DI819" s="239"/>
      <c r="DJ819" s="240"/>
    </row>
    <row r="820" spans="2:114">
      <c r="B820" s="229"/>
      <c r="C820" s="229"/>
      <c r="D820" s="229"/>
      <c r="E820" s="229"/>
      <c r="F820" s="311"/>
      <c r="H820" s="311"/>
      <c r="I820" s="326"/>
      <c r="J820" s="326"/>
      <c r="K820" s="326"/>
      <c r="L820" s="326"/>
      <c r="M820" s="326"/>
      <c r="N820" s="326"/>
      <c r="O820" s="326"/>
      <c r="P820" s="326"/>
      <c r="Q820" s="326"/>
      <c r="R820" s="326"/>
      <c r="S820" s="326"/>
      <c r="T820" s="326"/>
      <c r="U820" s="238"/>
      <c r="V820" s="239"/>
      <c r="W820" s="239"/>
      <c r="X820" s="239"/>
      <c r="Y820" s="239"/>
      <c r="Z820" s="239"/>
      <c r="AA820" s="239"/>
      <c r="AB820" s="239"/>
      <c r="AC820" s="239"/>
      <c r="AD820" s="239"/>
      <c r="AE820" s="239"/>
      <c r="AF820" s="239"/>
      <c r="AG820" s="239"/>
      <c r="AH820" s="239"/>
      <c r="AI820" s="239"/>
      <c r="AJ820" s="240"/>
      <c r="AK820" s="240"/>
      <c r="AL820" s="240"/>
      <c r="AM820" s="240"/>
      <c r="AN820" s="240"/>
      <c r="AO820" s="240"/>
      <c r="AP820" s="240"/>
      <c r="AQ820" s="240"/>
      <c r="AR820" s="240"/>
      <c r="AS820" s="240"/>
      <c r="AT820" s="240"/>
      <c r="AU820" s="240"/>
      <c r="AV820" s="239"/>
      <c r="AW820" s="239"/>
      <c r="AX820" s="239"/>
      <c r="AY820" s="239"/>
      <c r="AZ820" s="239"/>
      <c r="BA820" s="241"/>
      <c r="BB820" s="242"/>
      <c r="BC820" s="243"/>
      <c r="BD820" s="243"/>
      <c r="BE820" s="243"/>
      <c r="BF820" s="243"/>
      <c r="BG820" s="244"/>
      <c r="BH820" s="305"/>
      <c r="BI820" s="243"/>
      <c r="BJ820" s="245"/>
      <c r="BK820" s="243"/>
      <c r="BL820" s="247"/>
      <c r="BM820" s="248"/>
      <c r="BN820" s="267"/>
      <c r="BO820" s="249"/>
      <c r="BP820" s="243"/>
      <c r="BQ820" s="245"/>
      <c r="BR820" s="245"/>
      <c r="BS820" s="245"/>
      <c r="BT820" s="243"/>
      <c r="BU820" s="250"/>
      <c r="BV820" s="251"/>
      <c r="BW820" s="252"/>
      <c r="BX820" s="253"/>
      <c r="BY820" s="252"/>
      <c r="BZ820" s="251"/>
      <c r="CA820" s="252"/>
      <c r="CB820" s="245"/>
      <c r="CC820" s="244"/>
      <c r="CD820" s="244"/>
      <c r="CE820" s="240"/>
      <c r="CF820" s="240"/>
      <c r="CG820" s="240"/>
      <c r="CH820" s="240"/>
      <c r="CI820" s="240"/>
      <c r="CJ820" s="240"/>
      <c r="CK820" s="240"/>
      <c r="CL820" s="240"/>
      <c r="CM820" s="240"/>
      <c r="CN820" s="240"/>
      <c r="CO820" s="240"/>
      <c r="CP820" s="240"/>
      <c r="CQ820" s="240"/>
      <c r="CR820" s="240"/>
      <c r="CS820" s="240"/>
      <c r="CT820" s="240"/>
      <c r="CU820" s="240"/>
      <c r="CV820" s="240"/>
      <c r="CW820" s="240"/>
      <c r="CX820" s="240"/>
      <c r="CY820" s="240"/>
      <c r="CZ820" s="240"/>
      <c r="DA820" s="240"/>
      <c r="DB820" s="240"/>
      <c r="DC820" s="240"/>
      <c r="DD820" s="240"/>
      <c r="DE820" s="245"/>
      <c r="DF820" s="245"/>
      <c r="DG820" s="239"/>
      <c r="DH820" s="239"/>
      <c r="DI820" s="239"/>
      <c r="DJ820" s="240"/>
    </row>
    <row r="821" spans="2:114">
      <c r="B821" s="229"/>
      <c r="C821" s="229"/>
      <c r="D821" s="229"/>
      <c r="E821" s="229"/>
      <c r="F821" s="311"/>
      <c r="H821" s="311"/>
      <c r="I821" s="326"/>
      <c r="J821" s="326"/>
      <c r="K821" s="326"/>
      <c r="L821" s="326"/>
      <c r="M821" s="326"/>
      <c r="N821" s="326"/>
      <c r="O821" s="326"/>
      <c r="P821" s="326"/>
      <c r="Q821" s="326"/>
      <c r="R821" s="326"/>
      <c r="S821" s="326"/>
      <c r="T821" s="326"/>
      <c r="U821" s="238"/>
      <c r="V821" s="239"/>
      <c r="W821" s="239"/>
      <c r="X821" s="239"/>
      <c r="Y821" s="239"/>
      <c r="Z821" s="239"/>
      <c r="AA821" s="239"/>
      <c r="AB821" s="239"/>
      <c r="AC821" s="239"/>
      <c r="AD821" s="239"/>
      <c r="AE821" s="239"/>
      <c r="AF821" s="239"/>
      <c r="AG821" s="239"/>
      <c r="AH821" s="239"/>
      <c r="AI821" s="239"/>
      <c r="AJ821" s="240"/>
      <c r="AK821" s="240"/>
      <c r="AL821" s="240"/>
      <c r="AM821" s="240"/>
      <c r="AN821" s="240"/>
      <c r="AO821" s="240"/>
      <c r="AP821" s="240"/>
      <c r="AQ821" s="240"/>
      <c r="AR821" s="240"/>
      <c r="AS821" s="240"/>
      <c r="AT821" s="240"/>
      <c r="AU821" s="240"/>
      <c r="AV821" s="239"/>
      <c r="AW821" s="239"/>
      <c r="AX821" s="239"/>
      <c r="AY821" s="239"/>
      <c r="AZ821" s="239"/>
      <c r="BA821" s="241"/>
      <c r="BB821" s="242"/>
      <c r="BC821" s="243"/>
      <c r="BD821" s="243"/>
      <c r="BE821" s="243"/>
      <c r="BF821" s="243"/>
      <c r="BG821" s="244"/>
      <c r="BH821" s="305"/>
      <c r="BI821" s="243"/>
      <c r="BJ821" s="245"/>
      <c r="BK821" s="243"/>
      <c r="BL821" s="247"/>
      <c r="BM821" s="248"/>
      <c r="BN821" s="267"/>
      <c r="BO821" s="249"/>
      <c r="BP821" s="243"/>
      <c r="BQ821" s="245"/>
      <c r="BR821" s="245"/>
      <c r="BS821" s="245"/>
      <c r="BT821" s="243"/>
      <c r="BU821" s="250"/>
      <c r="BV821" s="251"/>
      <c r="BW821" s="252"/>
      <c r="BX821" s="253"/>
      <c r="BY821" s="252"/>
      <c r="BZ821" s="251"/>
      <c r="CA821" s="252"/>
      <c r="CB821" s="245"/>
      <c r="CC821" s="244"/>
      <c r="CD821" s="244"/>
      <c r="CE821" s="240"/>
      <c r="CF821" s="240"/>
      <c r="CG821" s="240"/>
      <c r="CH821" s="240"/>
      <c r="CI821" s="240"/>
      <c r="CJ821" s="240"/>
      <c r="CK821" s="240"/>
      <c r="CL821" s="240"/>
      <c r="CM821" s="240"/>
      <c r="CN821" s="240"/>
      <c r="CO821" s="240"/>
      <c r="CP821" s="240"/>
      <c r="CQ821" s="240"/>
      <c r="CR821" s="240"/>
      <c r="CS821" s="240"/>
      <c r="CT821" s="240"/>
      <c r="CU821" s="240"/>
      <c r="CV821" s="240"/>
      <c r="CW821" s="240"/>
      <c r="CX821" s="240"/>
      <c r="CY821" s="240"/>
      <c r="CZ821" s="240"/>
      <c r="DA821" s="240"/>
      <c r="DB821" s="240"/>
      <c r="DC821" s="240"/>
      <c r="DD821" s="240"/>
      <c r="DE821" s="245"/>
      <c r="DF821" s="245"/>
      <c r="DG821" s="239"/>
      <c r="DH821" s="239"/>
      <c r="DI821" s="239"/>
      <c r="DJ821" s="240"/>
    </row>
    <row r="822" spans="2:114">
      <c r="B822" s="229"/>
      <c r="C822" s="229"/>
      <c r="D822" s="229"/>
      <c r="E822" s="229"/>
      <c r="F822" s="311"/>
      <c r="H822" s="311"/>
      <c r="I822" s="325"/>
      <c r="J822" s="325"/>
      <c r="K822" s="325"/>
      <c r="L822" s="325"/>
      <c r="M822" s="325"/>
      <c r="N822" s="325"/>
      <c r="O822" s="325"/>
      <c r="P822" s="325"/>
      <c r="Q822" s="325"/>
      <c r="R822" s="325"/>
      <c r="S822" s="325"/>
      <c r="T822" s="325"/>
      <c r="U822" s="238"/>
      <c r="V822" s="239"/>
      <c r="W822" s="239"/>
      <c r="X822" s="239"/>
      <c r="Y822" s="239"/>
      <c r="Z822" s="239"/>
      <c r="AA822" s="239"/>
      <c r="AB822" s="239"/>
      <c r="AC822" s="239"/>
      <c r="AD822" s="239"/>
      <c r="AE822" s="239"/>
      <c r="AF822" s="239"/>
      <c r="AG822" s="239"/>
      <c r="AH822" s="239"/>
      <c r="AI822" s="239"/>
      <c r="AJ822" s="240"/>
      <c r="AK822" s="240"/>
      <c r="AL822" s="240"/>
      <c r="AM822" s="240"/>
      <c r="AN822" s="240"/>
      <c r="AO822" s="240"/>
      <c r="AP822" s="240"/>
      <c r="AQ822" s="240"/>
      <c r="AR822" s="240"/>
      <c r="AS822" s="240"/>
      <c r="AT822" s="240"/>
      <c r="AU822" s="240"/>
      <c r="AV822" s="239"/>
      <c r="AW822" s="239"/>
      <c r="AX822" s="239"/>
      <c r="AY822" s="239"/>
      <c r="AZ822" s="239"/>
      <c r="BA822" s="241"/>
      <c r="BB822" s="242"/>
      <c r="BC822" s="243"/>
      <c r="BD822" s="243"/>
      <c r="BE822" s="243"/>
      <c r="BF822" s="243"/>
      <c r="BG822" s="244"/>
      <c r="BH822" s="305"/>
      <c r="BI822" s="243"/>
      <c r="BJ822" s="245"/>
      <c r="BK822" s="243"/>
      <c r="BL822" s="247"/>
      <c r="BM822" s="248"/>
      <c r="BN822" s="267"/>
      <c r="BO822" s="249"/>
      <c r="BP822" s="243"/>
      <c r="BQ822" s="245"/>
      <c r="BR822" s="245"/>
      <c r="BS822" s="245"/>
      <c r="BT822" s="243"/>
      <c r="BU822" s="250"/>
      <c r="BV822" s="251"/>
      <c r="BW822" s="252"/>
      <c r="BX822" s="253"/>
      <c r="BY822" s="252"/>
      <c r="BZ822" s="251"/>
      <c r="CA822" s="252"/>
      <c r="CB822" s="245"/>
      <c r="CC822" s="244"/>
      <c r="CD822" s="244"/>
      <c r="CE822" s="240"/>
      <c r="CF822" s="240"/>
      <c r="CG822" s="240"/>
      <c r="CH822" s="240"/>
      <c r="CI822" s="240"/>
      <c r="CJ822" s="240"/>
      <c r="CK822" s="240"/>
      <c r="CL822" s="240"/>
      <c r="CM822" s="240"/>
      <c r="CN822" s="240"/>
      <c r="CO822" s="240"/>
      <c r="CP822" s="240"/>
      <c r="CQ822" s="240"/>
      <c r="CR822" s="240"/>
      <c r="CS822" s="240"/>
      <c r="CT822" s="240"/>
      <c r="CU822" s="240"/>
      <c r="CV822" s="240"/>
      <c r="CW822" s="240"/>
      <c r="CX822" s="240"/>
      <c r="CY822" s="240"/>
      <c r="CZ822" s="240"/>
      <c r="DA822" s="240"/>
      <c r="DB822" s="240"/>
      <c r="DC822" s="240"/>
      <c r="DD822" s="240"/>
      <c r="DE822" s="245"/>
      <c r="DF822" s="245"/>
      <c r="DG822" s="239"/>
      <c r="DH822" s="239"/>
      <c r="DI822" s="239"/>
      <c r="DJ822" s="240"/>
    </row>
    <row r="823" spans="2:114">
      <c r="B823" s="229"/>
      <c r="C823" s="229"/>
      <c r="D823" s="229"/>
      <c r="E823" s="229"/>
      <c r="F823" s="311"/>
      <c r="H823" s="311"/>
      <c r="I823" s="325"/>
      <c r="J823" s="325"/>
      <c r="K823" s="325"/>
      <c r="L823" s="325"/>
      <c r="M823" s="325"/>
      <c r="N823" s="325"/>
      <c r="O823" s="325"/>
      <c r="P823" s="325"/>
      <c r="Q823" s="325"/>
      <c r="R823" s="325"/>
      <c r="S823" s="325"/>
      <c r="T823" s="325"/>
      <c r="U823" s="238"/>
      <c r="V823" s="239"/>
      <c r="W823" s="239"/>
      <c r="X823" s="239"/>
      <c r="Y823" s="239"/>
      <c r="Z823" s="239"/>
      <c r="AA823" s="239"/>
      <c r="AB823" s="239"/>
      <c r="AC823" s="239"/>
      <c r="AD823" s="239"/>
      <c r="AE823" s="239"/>
      <c r="AF823" s="239"/>
      <c r="AG823" s="239"/>
      <c r="AH823" s="239"/>
      <c r="AI823" s="239"/>
      <c r="AJ823" s="240"/>
      <c r="AK823" s="240"/>
      <c r="AL823" s="240"/>
      <c r="AM823" s="240"/>
      <c r="AN823" s="240"/>
      <c r="AO823" s="240"/>
      <c r="AP823" s="240"/>
      <c r="AQ823" s="240"/>
      <c r="AR823" s="240"/>
      <c r="AS823" s="240"/>
      <c r="AT823" s="240"/>
      <c r="AU823" s="240"/>
      <c r="AV823" s="239"/>
      <c r="AW823" s="239"/>
      <c r="AX823" s="239"/>
      <c r="AY823" s="239"/>
      <c r="AZ823" s="239"/>
      <c r="BA823" s="241"/>
      <c r="BB823" s="242"/>
      <c r="BC823" s="243"/>
      <c r="BD823" s="243"/>
      <c r="BE823" s="243"/>
      <c r="BF823" s="243"/>
      <c r="BG823" s="244"/>
      <c r="BH823" s="305"/>
      <c r="BI823" s="243"/>
      <c r="BJ823" s="245"/>
      <c r="BK823" s="243"/>
      <c r="BL823" s="247"/>
      <c r="BM823" s="248"/>
      <c r="BN823" s="267"/>
      <c r="BO823" s="249"/>
      <c r="BP823" s="243"/>
      <c r="BQ823" s="245"/>
      <c r="BR823" s="245"/>
      <c r="BS823" s="245"/>
      <c r="BT823" s="243"/>
      <c r="BU823" s="250"/>
      <c r="BV823" s="251"/>
      <c r="BW823" s="252"/>
      <c r="BX823" s="253"/>
      <c r="BY823" s="252"/>
      <c r="BZ823" s="251"/>
      <c r="CA823" s="252"/>
      <c r="CB823" s="245"/>
      <c r="CC823" s="244"/>
      <c r="CD823" s="244"/>
      <c r="CE823" s="240"/>
      <c r="CF823" s="240"/>
      <c r="CG823" s="240"/>
      <c r="CH823" s="240"/>
      <c r="CI823" s="240"/>
      <c r="CJ823" s="240"/>
      <c r="CK823" s="240"/>
      <c r="CL823" s="240"/>
      <c r="CM823" s="240"/>
      <c r="CN823" s="240"/>
      <c r="CO823" s="240"/>
      <c r="CP823" s="240"/>
      <c r="CQ823" s="240"/>
      <c r="CR823" s="240"/>
      <c r="CS823" s="240"/>
      <c r="CT823" s="240"/>
      <c r="CU823" s="240"/>
      <c r="CV823" s="240"/>
      <c r="CW823" s="240"/>
      <c r="CX823" s="240"/>
      <c r="CY823" s="240"/>
      <c r="CZ823" s="240"/>
      <c r="DA823" s="240"/>
      <c r="DB823" s="240"/>
      <c r="DC823" s="240"/>
      <c r="DD823" s="240"/>
      <c r="DE823" s="245"/>
      <c r="DF823" s="245"/>
      <c r="DG823" s="239"/>
      <c r="DH823" s="239"/>
      <c r="DI823" s="239"/>
      <c r="DJ823" s="240"/>
    </row>
    <row r="824" spans="2:114">
      <c r="B824" s="229"/>
      <c r="C824" s="229"/>
      <c r="D824" s="229"/>
      <c r="E824" s="229"/>
      <c r="F824" s="311"/>
      <c r="H824" s="311"/>
      <c r="I824" s="326"/>
      <c r="J824" s="326"/>
      <c r="K824" s="326"/>
      <c r="L824" s="326"/>
      <c r="M824" s="326"/>
      <c r="N824" s="326"/>
      <c r="O824" s="326"/>
      <c r="P824" s="326"/>
      <c r="Q824" s="326"/>
      <c r="R824" s="326"/>
      <c r="S824" s="326"/>
      <c r="T824" s="326"/>
      <c r="U824" s="238"/>
      <c r="V824" s="239"/>
      <c r="W824" s="239"/>
      <c r="X824" s="239"/>
      <c r="Y824" s="239"/>
      <c r="Z824" s="239"/>
      <c r="AA824" s="239"/>
      <c r="AB824" s="239"/>
      <c r="AC824" s="239"/>
      <c r="AD824" s="239"/>
      <c r="AE824" s="239"/>
      <c r="AF824" s="239"/>
      <c r="AG824" s="239"/>
      <c r="AH824" s="239"/>
      <c r="AI824" s="239"/>
      <c r="AJ824" s="240"/>
      <c r="AK824" s="240"/>
      <c r="AL824" s="240"/>
      <c r="AM824" s="240"/>
      <c r="AN824" s="240"/>
      <c r="AO824" s="240"/>
      <c r="AP824" s="240"/>
      <c r="AQ824" s="240"/>
      <c r="AR824" s="240"/>
      <c r="AS824" s="240"/>
      <c r="AT824" s="240"/>
      <c r="AU824" s="240"/>
      <c r="AV824" s="239"/>
      <c r="AW824" s="239"/>
      <c r="AX824" s="239"/>
      <c r="AY824" s="239"/>
      <c r="AZ824" s="239"/>
      <c r="BA824" s="241"/>
      <c r="BB824" s="242"/>
      <c r="BC824" s="243"/>
      <c r="BD824" s="243"/>
      <c r="BE824" s="243"/>
      <c r="BF824" s="243"/>
      <c r="BG824" s="244"/>
      <c r="BH824" s="305"/>
      <c r="BI824" s="243"/>
      <c r="BJ824" s="245"/>
      <c r="BK824" s="243"/>
      <c r="BL824" s="247"/>
      <c r="BM824" s="248"/>
      <c r="BN824" s="267"/>
      <c r="BO824" s="249"/>
      <c r="BP824" s="243"/>
      <c r="BQ824" s="245"/>
      <c r="BR824" s="245"/>
      <c r="BS824" s="245"/>
      <c r="BT824" s="243"/>
      <c r="BU824" s="250"/>
      <c r="BV824" s="251"/>
      <c r="BW824" s="252"/>
      <c r="BX824" s="253"/>
      <c r="BY824" s="252"/>
      <c r="BZ824" s="251"/>
      <c r="CA824" s="252"/>
      <c r="CB824" s="245"/>
      <c r="CC824" s="244"/>
      <c r="CD824" s="244"/>
      <c r="CE824" s="240"/>
      <c r="CF824" s="240"/>
      <c r="CG824" s="240"/>
      <c r="CH824" s="240"/>
      <c r="CI824" s="240"/>
      <c r="CJ824" s="240"/>
      <c r="CK824" s="240"/>
      <c r="CL824" s="240"/>
      <c r="CM824" s="240"/>
      <c r="CN824" s="240"/>
      <c r="CO824" s="240"/>
      <c r="CP824" s="240"/>
      <c r="CQ824" s="240"/>
      <c r="CR824" s="240"/>
      <c r="CS824" s="240"/>
      <c r="CT824" s="240"/>
      <c r="CU824" s="240"/>
      <c r="CV824" s="240"/>
      <c r="CW824" s="240"/>
      <c r="CX824" s="240"/>
      <c r="CY824" s="240"/>
      <c r="CZ824" s="240"/>
      <c r="DA824" s="240"/>
      <c r="DB824" s="240"/>
      <c r="DC824" s="240"/>
      <c r="DD824" s="240"/>
      <c r="DE824" s="245"/>
      <c r="DF824" s="245"/>
      <c r="DG824" s="239"/>
      <c r="DH824" s="239"/>
      <c r="DI824" s="239"/>
      <c r="DJ824" s="240"/>
    </row>
    <row r="825" spans="2:114">
      <c r="B825" s="229"/>
      <c r="C825" s="229"/>
      <c r="D825" s="229"/>
      <c r="E825" s="229"/>
      <c r="F825" s="311"/>
      <c r="G825" s="311"/>
      <c r="H825" s="311"/>
      <c r="I825" s="326"/>
      <c r="J825" s="326"/>
      <c r="K825" s="326"/>
      <c r="L825" s="326"/>
      <c r="M825" s="326"/>
      <c r="N825" s="326"/>
      <c r="O825" s="326"/>
      <c r="P825" s="326"/>
      <c r="Q825" s="326"/>
      <c r="R825" s="326"/>
      <c r="S825" s="326"/>
      <c r="T825" s="326"/>
      <c r="U825" s="238"/>
      <c r="V825" s="239"/>
      <c r="W825" s="239"/>
      <c r="X825" s="239"/>
      <c r="Y825" s="239"/>
      <c r="Z825" s="239"/>
      <c r="AA825" s="239"/>
      <c r="AB825" s="239"/>
      <c r="AC825" s="239"/>
      <c r="AD825" s="239"/>
      <c r="AE825" s="239"/>
      <c r="AF825" s="239"/>
      <c r="AG825" s="239"/>
      <c r="AH825" s="239"/>
      <c r="AI825" s="239"/>
      <c r="AJ825" s="240"/>
      <c r="AK825" s="240"/>
      <c r="AL825" s="240"/>
      <c r="AM825" s="240"/>
      <c r="AN825" s="240"/>
      <c r="AO825" s="240"/>
      <c r="AP825" s="240"/>
      <c r="AQ825" s="240"/>
      <c r="AR825" s="240"/>
      <c r="AS825" s="240"/>
      <c r="AT825" s="240"/>
      <c r="AU825" s="240"/>
      <c r="AV825" s="239"/>
      <c r="AW825" s="239"/>
      <c r="AX825" s="239"/>
      <c r="AY825" s="239"/>
      <c r="AZ825" s="239"/>
      <c r="BA825" s="241"/>
      <c r="BB825" s="242"/>
      <c r="BC825" s="243"/>
      <c r="BD825" s="243"/>
      <c r="BE825" s="243"/>
      <c r="BF825" s="243"/>
      <c r="BG825" s="244"/>
      <c r="BH825" s="305"/>
      <c r="BI825" s="243"/>
      <c r="BJ825" s="245"/>
      <c r="BK825" s="243"/>
      <c r="BL825" s="247"/>
      <c r="BM825" s="248"/>
      <c r="BN825" s="267"/>
      <c r="BO825" s="249"/>
      <c r="BP825" s="243"/>
      <c r="BQ825" s="245"/>
      <c r="BR825" s="245"/>
      <c r="BS825" s="245"/>
      <c r="BT825" s="243"/>
      <c r="BU825" s="250"/>
      <c r="BV825" s="251"/>
      <c r="BW825" s="252"/>
      <c r="BX825" s="253"/>
      <c r="BY825" s="252"/>
      <c r="BZ825" s="251"/>
      <c r="CA825" s="252"/>
      <c r="CB825" s="245"/>
      <c r="CC825" s="244"/>
      <c r="CD825" s="244"/>
      <c r="CE825" s="240"/>
      <c r="CF825" s="240"/>
      <c r="CG825" s="240"/>
      <c r="CH825" s="240"/>
      <c r="CI825" s="240"/>
      <c r="CJ825" s="240"/>
      <c r="CK825" s="240"/>
      <c r="CL825" s="240"/>
      <c r="CM825" s="240"/>
      <c r="CN825" s="240"/>
      <c r="CO825" s="240"/>
      <c r="CP825" s="240"/>
      <c r="CQ825" s="240"/>
      <c r="CR825" s="240"/>
      <c r="CS825" s="240"/>
      <c r="CT825" s="240"/>
      <c r="CU825" s="240"/>
      <c r="CV825" s="240"/>
      <c r="CW825" s="240"/>
      <c r="CX825" s="240"/>
      <c r="CY825" s="240"/>
      <c r="CZ825" s="240"/>
      <c r="DA825" s="240"/>
      <c r="DB825" s="240"/>
      <c r="DC825" s="240"/>
      <c r="DD825" s="240"/>
      <c r="DE825" s="245"/>
      <c r="DF825" s="245"/>
      <c r="DG825" s="239"/>
      <c r="DH825" s="239"/>
      <c r="DI825" s="239"/>
      <c r="DJ825" s="240"/>
    </row>
    <row r="826" spans="2:114">
      <c r="B826" s="229"/>
      <c r="C826" s="229"/>
      <c r="D826" s="229"/>
      <c r="E826" s="229"/>
      <c r="F826" s="311"/>
      <c r="G826" s="311"/>
      <c r="H826" s="311"/>
      <c r="I826" s="325"/>
      <c r="J826" s="325"/>
      <c r="K826" s="325"/>
      <c r="L826" s="325"/>
      <c r="M826" s="325"/>
      <c r="N826" s="325"/>
      <c r="O826" s="325"/>
      <c r="P826" s="325"/>
      <c r="Q826" s="325"/>
      <c r="R826" s="325"/>
      <c r="S826" s="325"/>
      <c r="T826" s="325"/>
      <c r="U826" s="238"/>
      <c r="V826" s="239"/>
      <c r="W826" s="239"/>
      <c r="X826" s="239"/>
      <c r="Y826" s="239"/>
      <c r="Z826" s="239"/>
      <c r="AA826" s="239"/>
      <c r="AB826" s="239"/>
      <c r="AC826" s="239"/>
      <c r="AD826" s="239"/>
      <c r="AE826" s="239"/>
      <c r="AF826" s="239"/>
      <c r="AG826" s="239"/>
      <c r="AH826" s="239"/>
      <c r="AI826" s="239"/>
      <c r="AJ826" s="240"/>
      <c r="AK826" s="240"/>
      <c r="AL826" s="240"/>
      <c r="AM826" s="240"/>
      <c r="AN826" s="240"/>
      <c r="AO826" s="240"/>
      <c r="AP826" s="240"/>
      <c r="AQ826" s="240"/>
      <c r="AR826" s="240"/>
      <c r="AS826" s="240"/>
      <c r="AT826" s="240"/>
      <c r="AU826" s="240"/>
      <c r="AV826" s="239"/>
      <c r="AW826" s="239"/>
      <c r="AX826" s="239"/>
      <c r="AY826" s="239"/>
      <c r="AZ826" s="239"/>
      <c r="BA826" s="241"/>
      <c r="BB826" s="242"/>
      <c r="BC826" s="243"/>
      <c r="BD826" s="243"/>
      <c r="BE826" s="243"/>
      <c r="BF826" s="243"/>
      <c r="BG826" s="244"/>
      <c r="BH826" s="305"/>
      <c r="BI826" s="243"/>
      <c r="BJ826" s="245"/>
      <c r="BK826" s="243"/>
      <c r="BL826" s="247"/>
      <c r="BM826" s="248"/>
      <c r="BN826" s="267"/>
      <c r="BO826" s="249"/>
      <c r="BP826" s="243"/>
      <c r="BQ826" s="245"/>
      <c r="BR826" s="245"/>
      <c r="BS826" s="245"/>
      <c r="BT826" s="243"/>
      <c r="BU826" s="250"/>
      <c r="BV826" s="251"/>
      <c r="BW826" s="252"/>
      <c r="BX826" s="253"/>
      <c r="BY826" s="252"/>
      <c r="BZ826" s="251"/>
      <c r="CA826" s="252"/>
      <c r="CB826" s="245"/>
      <c r="CC826" s="244"/>
      <c r="CD826" s="244"/>
      <c r="CE826" s="240"/>
      <c r="CF826" s="240"/>
      <c r="CG826" s="240"/>
      <c r="CH826" s="240"/>
      <c r="CI826" s="240"/>
      <c r="CJ826" s="240"/>
      <c r="CK826" s="240"/>
      <c r="CL826" s="240"/>
      <c r="CM826" s="240"/>
      <c r="CN826" s="240"/>
      <c r="CO826" s="240"/>
      <c r="CP826" s="240"/>
      <c r="CQ826" s="240"/>
      <c r="CR826" s="240"/>
      <c r="CS826" s="240"/>
      <c r="CT826" s="240"/>
      <c r="CU826" s="240"/>
      <c r="CV826" s="240"/>
      <c r="CW826" s="240"/>
      <c r="CX826" s="240"/>
      <c r="CY826" s="240"/>
      <c r="CZ826" s="240"/>
      <c r="DA826" s="240"/>
      <c r="DB826" s="240"/>
      <c r="DC826" s="240"/>
      <c r="DD826" s="240"/>
      <c r="DE826" s="245"/>
      <c r="DF826" s="245"/>
      <c r="DG826" s="239"/>
      <c r="DH826" s="239"/>
      <c r="DI826" s="239"/>
      <c r="DJ826" s="240"/>
    </row>
    <row r="827" spans="2:114">
      <c r="B827" s="229"/>
      <c r="C827" s="229"/>
      <c r="D827" s="229"/>
      <c r="E827" s="229"/>
      <c r="F827" s="311"/>
      <c r="G827" s="311"/>
      <c r="H827" s="311"/>
      <c r="I827" s="325"/>
      <c r="J827" s="325"/>
      <c r="K827" s="325"/>
      <c r="L827" s="325"/>
      <c r="M827" s="325"/>
      <c r="N827" s="325"/>
      <c r="O827" s="325"/>
      <c r="P827" s="325"/>
      <c r="Q827" s="325"/>
      <c r="R827" s="325"/>
      <c r="S827" s="325"/>
      <c r="T827" s="325"/>
      <c r="U827" s="238"/>
      <c r="V827" s="239"/>
      <c r="W827" s="239"/>
      <c r="X827" s="239"/>
      <c r="Y827" s="239"/>
      <c r="Z827" s="239"/>
      <c r="AA827" s="239"/>
      <c r="AB827" s="239"/>
      <c r="AC827" s="239"/>
      <c r="AD827" s="239"/>
      <c r="AE827" s="239"/>
      <c r="AF827" s="239"/>
      <c r="AG827" s="239"/>
      <c r="AH827" s="239"/>
      <c r="AI827" s="239"/>
      <c r="AJ827" s="240"/>
      <c r="AK827" s="240"/>
      <c r="AL827" s="240"/>
      <c r="AM827" s="240"/>
      <c r="AN827" s="240"/>
      <c r="AO827" s="240"/>
      <c r="AP827" s="240"/>
      <c r="AQ827" s="240"/>
      <c r="AR827" s="240"/>
      <c r="AS827" s="240"/>
      <c r="AT827" s="240"/>
      <c r="AU827" s="240"/>
      <c r="AV827" s="239"/>
      <c r="AW827" s="239"/>
      <c r="AX827" s="239"/>
      <c r="AY827" s="239"/>
      <c r="AZ827" s="239"/>
      <c r="BA827" s="241"/>
      <c r="BB827" s="242"/>
      <c r="BC827" s="243"/>
      <c r="BD827" s="243"/>
      <c r="BE827" s="243"/>
      <c r="BF827" s="243"/>
      <c r="BG827" s="244"/>
      <c r="BH827" s="305"/>
      <c r="BI827" s="243"/>
      <c r="BJ827" s="245"/>
      <c r="BK827" s="243"/>
      <c r="BL827" s="247"/>
      <c r="BM827" s="248"/>
      <c r="BN827" s="267"/>
      <c r="BO827" s="249"/>
      <c r="BP827" s="243"/>
      <c r="BQ827" s="245"/>
      <c r="BR827" s="245"/>
      <c r="BS827" s="245"/>
      <c r="BT827" s="243"/>
      <c r="BU827" s="250"/>
      <c r="BV827" s="251"/>
      <c r="BW827" s="252"/>
      <c r="BX827" s="253"/>
      <c r="BY827" s="252"/>
      <c r="BZ827" s="251"/>
      <c r="CA827" s="252"/>
      <c r="CB827" s="245"/>
      <c r="CC827" s="244"/>
      <c r="CD827" s="244"/>
      <c r="CE827" s="240"/>
      <c r="CF827" s="240"/>
      <c r="CG827" s="240"/>
      <c r="CH827" s="240"/>
      <c r="CI827" s="240"/>
      <c r="CJ827" s="240"/>
      <c r="CK827" s="240"/>
      <c r="CL827" s="240"/>
      <c r="CM827" s="240"/>
      <c r="CN827" s="240"/>
      <c r="CO827" s="240"/>
      <c r="CP827" s="240"/>
      <c r="CQ827" s="240"/>
      <c r="CR827" s="240"/>
      <c r="CS827" s="240"/>
      <c r="CT827" s="240"/>
      <c r="CU827" s="240"/>
      <c r="CV827" s="240"/>
      <c r="CW827" s="240"/>
      <c r="CX827" s="240"/>
      <c r="CY827" s="240"/>
      <c r="CZ827" s="240"/>
      <c r="DA827" s="240"/>
      <c r="DB827" s="240"/>
      <c r="DC827" s="240"/>
      <c r="DD827" s="240"/>
      <c r="DE827" s="245"/>
      <c r="DF827" s="245"/>
      <c r="DG827" s="239"/>
      <c r="DH827" s="239"/>
      <c r="DI827" s="239"/>
      <c r="DJ827" s="240"/>
    </row>
    <row r="828" spans="2:114">
      <c r="B828" s="229"/>
      <c r="C828" s="229"/>
      <c r="D828" s="229"/>
      <c r="E828" s="229"/>
      <c r="F828" s="311"/>
      <c r="G828" s="311"/>
      <c r="H828" s="311"/>
      <c r="I828" s="325"/>
      <c r="J828" s="325"/>
      <c r="K828" s="325"/>
      <c r="L828" s="325"/>
      <c r="M828" s="325"/>
      <c r="N828" s="325"/>
      <c r="O828" s="325"/>
      <c r="P828" s="325"/>
      <c r="Q828" s="325"/>
      <c r="R828" s="325"/>
      <c r="S828" s="325"/>
      <c r="T828" s="325"/>
      <c r="U828" s="238"/>
      <c r="V828" s="239"/>
      <c r="W828" s="239"/>
      <c r="X828" s="239"/>
      <c r="Y828" s="239"/>
      <c r="Z828" s="239"/>
      <c r="AA828" s="239"/>
      <c r="AB828" s="239"/>
      <c r="AC828" s="239"/>
      <c r="AD828" s="239"/>
      <c r="AE828" s="239"/>
      <c r="AF828" s="239"/>
      <c r="AG828" s="239"/>
      <c r="AH828" s="239"/>
      <c r="AI828" s="239"/>
      <c r="AJ828" s="240"/>
      <c r="AK828" s="240"/>
      <c r="AL828" s="240"/>
      <c r="AM828" s="240"/>
      <c r="AN828" s="240"/>
      <c r="AO828" s="240"/>
      <c r="AP828" s="240"/>
      <c r="AQ828" s="240"/>
      <c r="AR828" s="240"/>
      <c r="AS828" s="240"/>
      <c r="AT828" s="240"/>
      <c r="AU828" s="240"/>
      <c r="AV828" s="239"/>
      <c r="AW828" s="239"/>
      <c r="AX828" s="239"/>
      <c r="AY828" s="239"/>
      <c r="AZ828" s="239"/>
      <c r="BA828" s="241"/>
      <c r="BB828" s="242"/>
      <c r="BC828" s="243"/>
      <c r="BD828" s="243"/>
      <c r="BE828" s="243"/>
      <c r="BF828" s="243"/>
      <c r="BG828" s="244"/>
      <c r="BH828" s="305"/>
      <c r="BI828" s="243"/>
      <c r="BJ828" s="245"/>
      <c r="BK828" s="243"/>
      <c r="BL828" s="247"/>
      <c r="BM828" s="248"/>
      <c r="BN828" s="267"/>
      <c r="BO828" s="249"/>
      <c r="BP828" s="243"/>
      <c r="BQ828" s="245"/>
      <c r="BR828" s="245"/>
      <c r="BS828" s="245"/>
      <c r="BT828" s="243"/>
      <c r="BU828" s="250"/>
      <c r="BV828" s="251"/>
      <c r="BW828" s="252"/>
      <c r="BX828" s="253"/>
      <c r="BY828" s="252"/>
      <c r="BZ828" s="251"/>
      <c r="CA828" s="252"/>
      <c r="CB828" s="245"/>
      <c r="CC828" s="244"/>
      <c r="CD828" s="244"/>
      <c r="CE828" s="240"/>
      <c r="CF828" s="240"/>
      <c r="CG828" s="240"/>
      <c r="CH828" s="240"/>
      <c r="CI828" s="240"/>
      <c r="CJ828" s="240"/>
      <c r="CK828" s="240"/>
      <c r="CL828" s="240"/>
      <c r="CM828" s="240"/>
      <c r="CN828" s="240"/>
      <c r="CO828" s="240"/>
      <c r="CP828" s="240"/>
      <c r="CQ828" s="240"/>
      <c r="CR828" s="240"/>
      <c r="CS828" s="240"/>
      <c r="CT828" s="240"/>
      <c r="CU828" s="240"/>
      <c r="CV828" s="240"/>
      <c r="CW828" s="240"/>
      <c r="CX828" s="240"/>
      <c r="CY828" s="240"/>
      <c r="CZ828" s="240"/>
      <c r="DA828" s="240"/>
      <c r="DB828" s="240"/>
      <c r="DC828" s="240"/>
      <c r="DD828" s="240"/>
      <c r="DE828" s="245"/>
      <c r="DF828" s="245"/>
      <c r="DG828" s="239"/>
      <c r="DH828" s="239"/>
      <c r="DI828" s="239"/>
      <c r="DJ828" s="240"/>
    </row>
    <row r="829" spans="2:114">
      <c r="B829" s="229"/>
      <c r="C829" s="229"/>
      <c r="D829" s="229"/>
      <c r="E829" s="229"/>
      <c r="F829" s="311"/>
      <c r="G829" s="311"/>
      <c r="H829" s="311"/>
      <c r="I829" s="325"/>
      <c r="J829" s="325"/>
      <c r="K829" s="325"/>
      <c r="L829" s="325"/>
      <c r="M829" s="325"/>
      <c r="N829" s="325"/>
      <c r="O829" s="325"/>
      <c r="P829" s="325"/>
      <c r="Q829" s="325"/>
      <c r="R829" s="325"/>
      <c r="S829" s="325"/>
      <c r="T829" s="325"/>
      <c r="U829" s="238"/>
      <c r="V829" s="239"/>
      <c r="W829" s="239"/>
      <c r="X829" s="239"/>
      <c r="Y829" s="239"/>
      <c r="Z829" s="239"/>
      <c r="AA829" s="239"/>
      <c r="AB829" s="239"/>
      <c r="AC829" s="239"/>
      <c r="AD829" s="239"/>
      <c r="AE829" s="239"/>
      <c r="AF829" s="239"/>
      <c r="AG829" s="239"/>
      <c r="AH829" s="239"/>
      <c r="AI829" s="239"/>
      <c r="AJ829" s="240"/>
      <c r="AK829" s="240"/>
      <c r="AL829" s="240"/>
      <c r="AM829" s="240"/>
      <c r="AN829" s="240"/>
      <c r="AO829" s="240"/>
      <c r="AP829" s="240"/>
      <c r="AQ829" s="240"/>
      <c r="AR829" s="240"/>
      <c r="AS829" s="240"/>
      <c r="AT829" s="240"/>
      <c r="AU829" s="240"/>
      <c r="AV829" s="239"/>
      <c r="AW829" s="239"/>
      <c r="AX829" s="239"/>
      <c r="AY829" s="239"/>
      <c r="AZ829" s="239"/>
      <c r="BA829" s="241"/>
      <c r="BB829" s="242"/>
      <c r="BC829" s="243"/>
      <c r="BD829" s="243"/>
      <c r="BE829" s="243"/>
      <c r="BF829" s="243"/>
      <c r="BG829" s="244"/>
      <c r="BH829" s="305"/>
      <c r="BI829" s="243"/>
      <c r="BJ829" s="245"/>
      <c r="BK829" s="243"/>
      <c r="BL829" s="247"/>
      <c r="BM829" s="248"/>
      <c r="BN829" s="267"/>
      <c r="BO829" s="249"/>
      <c r="BP829" s="243"/>
      <c r="BQ829" s="245"/>
      <c r="BR829" s="245"/>
      <c r="BS829" s="245"/>
      <c r="BT829" s="243"/>
      <c r="BU829" s="250"/>
      <c r="BV829" s="251"/>
      <c r="BW829" s="252"/>
      <c r="BX829" s="253"/>
      <c r="BY829" s="252"/>
      <c r="BZ829" s="251"/>
      <c r="CA829" s="252"/>
      <c r="CB829" s="245"/>
      <c r="CC829" s="244"/>
      <c r="CD829" s="244"/>
      <c r="CE829" s="240"/>
      <c r="CF829" s="240"/>
      <c r="CG829" s="240"/>
      <c r="CH829" s="240"/>
      <c r="CI829" s="240"/>
      <c r="CJ829" s="240"/>
      <c r="CK829" s="240"/>
      <c r="CL829" s="240"/>
      <c r="CM829" s="240"/>
      <c r="CN829" s="240"/>
      <c r="CO829" s="240"/>
      <c r="CP829" s="240"/>
      <c r="CQ829" s="240"/>
      <c r="CR829" s="240"/>
      <c r="CS829" s="240"/>
      <c r="CT829" s="240"/>
      <c r="CU829" s="240"/>
      <c r="CV829" s="240"/>
      <c r="CW829" s="240"/>
      <c r="CX829" s="240"/>
      <c r="CY829" s="240"/>
      <c r="CZ829" s="240"/>
      <c r="DA829" s="240"/>
      <c r="DB829" s="240"/>
      <c r="DC829" s="240"/>
      <c r="DD829" s="240"/>
      <c r="DE829" s="245"/>
      <c r="DF829" s="245"/>
      <c r="DG829" s="239"/>
      <c r="DH829" s="239"/>
      <c r="DI829" s="239"/>
      <c r="DJ829" s="240"/>
    </row>
    <row r="830" spans="2:114">
      <c r="B830" s="229"/>
      <c r="C830" s="229"/>
      <c r="D830" s="229"/>
      <c r="E830" s="229"/>
      <c r="F830" s="311"/>
      <c r="G830" s="311"/>
      <c r="H830" s="311"/>
      <c r="I830" s="325"/>
      <c r="J830" s="325"/>
      <c r="K830" s="325"/>
      <c r="L830" s="325"/>
      <c r="M830" s="325"/>
      <c r="N830" s="325"/>
      <c r="O830" s="325"/>
      <c r="P830" s="325"/>
      <c r="Q830" s="325"/>
      <c r="R830" s="325"/>
      <c r="S830" s="325"/>
      <c r="T830" s="325"/>
      <c r="U830" s="238"/>
      <c r="V830" s="239"/>
      <c r="W830" s="239"/>
      <c r="X830" s="239"/>
      <c r="Y830" s="239"/>
      <c r="Z830" s="239"/>
      <c r="AA830" s="239"/>
      <c r="AB830" s="239"/>
      <c r="AC830" s="239"/>
      <c r="AD830" s="239"/>
      <c r="AE830" s="239"/>
      <c r="AF830" s="239"/>
      <c r="AG830" s="239"/>
      <c r="AH830" s="239"/>
      <c r="AI830" s="239"/>
      <c r="AJ830" s="240"/>
      <c r="AK830" s="240"/>
      <c r="AL830" s="240"/>
      <c r="AM830" s="240"/>
      <c r="AN830" s="240"/>
      <c r="AO830" s="240"/>
      <c r="AP830" s="240"/>
      <c r="AQ830" s="240"/>
      <c r="AR830" s="240"/>
      <c r="AS830" s="240"/>
      <c r="AT830" s="240"/>
      <c r="AU830" s="240"/>
      <c r="AV830" s="239"/>
      <c r="AW830" s="239"/>
      <c r="AX830" s="239"/>
      <c r="AY830" s="239"/>
      <c r="AZ830" s="239"/>
      <c r="BA830" s="241"/>
      <c r="BB830" s="242"/>
      <c r="BC830" s="243"/>
      <c r="BD830" s="243"/>
      <c r="BE830" s="243"/>
      <c r="BF830" s="243"/>
      <c r="BG830" s="244"/>
      <c r="BH830" s="305"/>
      <c r="BI830" s="243"/>
      <c r="BJ830" s="245"/>
      <c r="BK830" s="243"/>
      <c r="BL830" s="247"/>
      <c r="BM830" s="248"/>
      <c r="BN830" s="267"/>
      <c r="BO830" s="249"/>
      <c r="BP830" s="243"/>
      <c r="BQ830" s="245"/>
      <c r="BR830" s="245"/>
      <c r="BS830" s="245"/>
      <c r="BT830" s="243"/>
      <c r="BU830" s="250"/>
      <c r="BV830" s="251"/>
      <c r="BW830" s="252"/>
      <c r="BX830" s="253"/>
      <c r="BY830" s="252"/>
      <c r="BZ830" s="251"/>
      <c r="CA830" s="252"/>
      <c r="CB830" s="245"/>
      <c r="CC830" s="244"/>
      <c r="CD830" s="244"/>
      <c r="CE830" s="240"/>
      <c r="CF830" s="240"/>
      <c r="CG830" s="240"/>
      <c r="CH830" s="240"/>
      <c r="CI830" s="240"/>
      <c r="CJ830" s="240"/>
      <c r="CK830" s="240"/>
      <c r="CL830" s="240"/>
      <c r="CM830" s="240"/>
      <c r="CN830" s="240"/>
      <c r="CO830" s="240"/>
      <c r="CP830" s="240"/>
      <c r="CQ830" s="240"/>
      <c r="CR830" s="240"/>
      <c r="CS830" s="240"/>
      <c r="CT830" s="240"/>
      <c r="CU830" s="240"/>
      <c r="CV830" s="240"/>
      <c r="CW830" s="240"/>
      <c r="CX830" s="240"/>
      <c r="CY830" s="240"/>
      <c r="CZ830" s="240"/>
      <c r="DA830" s="240"/>
      <c r="DB830" s="240"/>
      <c r="DC830" s="240"/>
      <c r="DD830" s="240"/>
      <c r="DE830" s="245"/>
      <c r="DF830" s="245"/>
      <c r="DG830" s="239"/>
      <c r="DH830" s="239"/>
      <c r="DI830" s="239"/>
      <c r="DJ830" s="240"/>
    </row>
    <row r="831" spans="2:114">
      <c r="B831" s="229"/>
      <c r="C831" s="229"/>
      <c r="D831" s="229"/>
      <c r="E831" s="229"/>
      <c r="F831" s="311"/>
      <c r="G831" s="311"/>
      <c r="H831" s="311"/>
      <c r="I831" s="325"/>
      <c r="J831" s="325"/>
      <c r="K831" s="325"/>
      <c r="L831" s="325"/>
      <c r="M831" s="325"/>
      <c r="N831" s="325"/>
      <c r="O831" s="325"/>
      <c r="P831" s="325"/>
      <c r="Q831" s="325"/>
      <c r="R831" s="325"/>
      <c r="S831" s="325"/>
      <c r="T831" s="325"/>
      <c r="U831" s="238"/>
      <c r="V831" s="239"/>
      <c r="W831" s="239"/>
      <c r="X831" s="239"/>
      <c r="Y831" s="239"/>
      <c r="Z831" s="239"/>
      <c r="AA831" s="239"/>
      <c r="AB831" s="239"/>
      <c r="AC831" s="239"/>
      <c r="AD831" s="239"/>
      <c r="AE831" s="239"/>
      <c r="AF831" s="239"/>
      <c r="AG831" s="239"/>
      <c r="AH831" s="239"/>
      <c r="AI831" s="239"/>
      <c r="AJ831" s="240"/>
      <c r="AK831" s="240"/>
      <c r="AL831" s="240"/>
      <c r="AM831" s="240"/>
      <c r="AN831" s="240"/>
      <c r="AO831" s="240"/>
      <c r="AP831" s="240"/>
      <c r="AQ831" s="240"/>
      <c r="AR831" s="240"/>
      <c r="AS831" s="240"/>
      <c r="AT831" s="240"/>
      <c r="AU831" s="240"/>
      <c r="AV831" s="239"/>
      <c r="AW831" s="239"/>
      <c r="AX831" s="239"/>
      <c r="AY831" s="239"/>
      <c r="AZ831" s="239"/>
      <c r="BA831" s="241"/>
      <c r="BB831" s="242"/>
      <c r="BC831" s="243"/>
      <c r="BD831" s="243"/>
      <c r="BE831" s="243"/>
      <c r="BF831" s="243"/>
      <c r="BG831" s="244"/>
      <c r="BH831" s="305"/>
      <c r="BI831" s="243"/>
      <c r="BJ831" s="245"/>
      <c r="BK831" s="243"/>
      <c r="BL831" s="247"/>
      <c r="BM831" s="248"/>
      <c r="BN831" s="267"/>
      <c r="BO831" s="249"/>
      <c r="BP831" s="243"/>
      <c r="BQ831" s="245"/>
      <c r="BR831" s="245"/>
      <c r="BS831" s="245"/>
      <c r="BT831" s="243"/>
      <c r="BU831" s="250"/>
      <c r="BV831" s="251"/>
      <c r="BW831" s="252"/>
      <c r="BX831" s="253"/>
      <c r="BY831" s="252"/>
      <c r="BZ831" s="251"/>
      <c r="CA831" s="252"/>
      <c r="CB831" s="245"/>
      <c r="CC831" s="244"/>
      <c r="CD831" s="244"/>
      <c r="CE831" s="240"/>
      <c r="CF831" s="240"/>
      <c r="CG831" s="240"/>
      <c r="CH831" s="240"/>
      <c r="CI831" s="240"/>
      <c r="CJ831" s="240"/>
      <c r="CK831" s="240"/>
      <c r="CL831" s="240"/>
      <c r="CM831" s="240"/>
      <c r="CN831" s="240"/>
      <c r="CO831" s="240"/>
      <c r="CP831" s="240"/>
      <c r="CQ831" s="240"/>
      <c r="CR831" s="240"/>
      <c r="CS831" s="240"/>
      <c r="CT831" s="240"/>
      <c r="CU831" s="240"/>
      <c r="CV831" s="240"/>
      <c r="CW831" s="240"/>
      <c r="CX831" s="240"/>
      <c r="CY831" s="240"/>
      <c r="CZ831" s="240"/>
      <c r="DA831" s="240"/>
      <c r="DB831" s="240"/>
      <c r="DC831" s="240"/>
      <c r="DD831" s="240"/>
      <c r="DE831" s="245"/>
      <c r="DF831" s="245"/>
      <c r="DG831" s="239"/>
      <c r="DH831" s="239"/>
      <c r="DI831" s="239"/>
      <c r="DJ831" s="240"/>
    </row>
    <row r="832" spans="2:114">
      <c r="B832" s="229"/>
      <c r="C832" s="229"/>
      <c r="D832" s="229"/>
      <c r="E832" s="229"/>
      <c r="F832" s="311"/>
      <c r="G832" s="311"/>
      <c r="H832" s="311"/>
      <c r="I832" s="325"/>
      <c r="J832" s="325"/>
      <c r="K832" s="325"/>
      <c r="L832" s="325"/>
      <c r="M832" s="325"/>
      <c r="N832" s="325"/>
      <c r="O832" s="325"/>
      <c r="P832" s="325"/>
      <c r="Q832" s="325"/>
      <c r="R832" s="325"/>
      <c r="S832" s="325"/>
      <c r="T832" s="325"/>
      <c r="U832" s="238"/>
      <c r="V832" s="239"/>
      <c r="W832" s="239"/>
      <c r="X832" s="239"/>
      <c r="Y832" s="239"/>
      <c r="Z832" s="239"/>
      <c r="AA832" s="239"/>
      <c r="AB832" s="239"/>
      <c r="AC832" s="239"/>
      <c r="AD832" s="239"/>
      <c r="AE832" s="239"/>
      <c r="AF832" s="239"/>
      <c r="AG832" s="239"/>
      <c r="AH832" s="239"/>
      <c r="AI832" s="239"/>
      <c r="AJ832" s="240"/>
      <c r="AK832" s="240"/>
      <c r="AL832" s="240"/>
      <c r="AM832" s="240"/>
      <c r="AN832" s="240"/>
      <c r="AO832" s="240"/>
      <c r="AP832" s="240"/>
      <c r="AQ832" s="240"/>
      <c r="AR832" s="240"/>
      <c r="AS832" s="240"/>
      <c r="AT832" s="240"/>
      <c r="AU832" s="240"/>
      <c r="AV832" s="239"/>
      <c r="AW832" s="239"/>
      <c r="AX832" s="239"/>
      <c r="AY832" s="239"/>
      <c r="AZ832" s="239"/>
      <c r="BA832" s="241"/>
      <c r="BB832" s="242"/>
      <c r="BC832" s="243"/>
      <c r="BD832" s="243"/>
      <c r="BE832" s="243"/>
      <c r="BF832" s="243"/>
      <c r="BG832" s="244"/>
      <c r="BH832" s="305"/>
      <c r="BI832" s="243"/>
      <c r="BJ832" s="245"/>
      <c r="BK832" s="243"/>
      <c r="BL832" s="247"/>
      <c r="BM832" s="248"/>
      <c r="BN832" s="267"/>
      <c r="BO832" s="249"/>
      <c r="BP832" s="243"/>
      <c r="BQ832" s="245"/>
      <c r="BR832" s="245"/>
      <c r="BS832" s="245"/>
      <c r="BT832" s="243"/>
      <c r="BU832" s="250"/>
      <c r="BV832" s="251"/>
      <c r="BW832" s="252"/>
      <c r="BX832" s="253"/>
      <c r="BY832" s="252"/>
      <c r="BZ832" s="251"/>
      <c r="CA832" s="252"/>
      <c r="CB832" s="245"/>
      <c r="CC832" s="244"/>
      <c r="CD832" s="244"/>
      <c r="CE832" s="240"/>
      <c r="CF832" s="240"/>
      <c r="CG832" s="240"/>
      <c r="CH832" s="240"/>
      <c r="CI832" s="240"/>
      <c r="CJ832" s="240"/>
      <c r="CK832" s="240"/>
      <c r="CL832" s="240"/>
      <c r="CM832" s="240"/>
      <c r="CN832" s="240"/>
      <c r="CO832" s="240"/>
      <c r="CP832" s="240"/>
      <c r="CQ832" s="240"/>
      <c r="CR832" s="240"/>
      <c r="CS832" s="240"/>
      <c r="CT832" s="240"/>
      <c r="CU832" s="240"/>
      <c r="CV832" s="240"/>
      <c r="CW832" s="240"/>
      <c r="CX832" s="240"/>
      <c r="CY832" s="240"/>
      <c r="CZ832" s="240"/>
      <c r="DA832" s="240"/>
      <c r="DB832" s="240"/>
      <c r="DC832" s="240"/>
      <c r="DD832" s="240"/>
      <c r="DE832" s="245"/>
      <c r="DF832" s="245"/>
      <c r="DG832" s="239"/>
      <c r="DH832" s="239"/>
      <c r="DI832" s="239"/>
      <c r="DJ832" s="240"/>
    </row>
    <row r="833" spans="2:114">
      <c r="B833" s="229"/>
      <c r="C833" s="229"/>
      <c r="D833" s="229"/>
      <c r="E833" s="229"/>
      <c r="F833" s="311"/>
      <c r="G833" s="311"/>
      <c r="H833" s="311"/>
      <c r="I833" s="325"/>
      <c r="J833" s="325"/>
      <c r="K833" s="325"/>
      <c r="L833" s="325"/>
      <c r="M833" s="325"/>
      <c r="N833" s="325"/>
      <c r="O833" s="325"/>
      <c r="P833" s="325"/>
      <c r="Q833" s="325"/>
      <c r="R833" s="325"/>
      <c r="S833" s="325"/>
      <c r="T833" s="325"/>
      <c r="U833" s="238"/>
      <c r="V833" s="239"/>
      <c r="W833" s="239"/>
      <c r="X833" s="239"/>
      <c r="Y833" s="239"/>
      <c r="Z833" s="239"/>
      <c r="AA833" s="239"/>
      <c r="AB833" s="239"/>
      <c r="AC833" s="239"/>
      <c r="AD833" s="239"/>
      <c r="AE833" s="239"/>
      <c r="AF833" s="239"/>
      <c r="AG833" s="239"/>
      <c r="AH833" s="239"/>
      <c r="AI833" s="239"/>
      <c r="AJ833" s="240"/>
      <c r="AK833" s="240"/>
      <c r="AL833" s="240"/>
      <c r="AM833" s="240"/>
      <c r="AN833" s="240"/>
      <c r="AO833" s="240"/>
      <c r="AP833" s="240"/>
      <c r="AQ833" s="240"/>
      <c r="AR833" s="240"/>
      <c r="AS833" s="240"/>
      <c r="AT833" s="240"/>
      <c r="AU833" s="240"/>
      <c r="AV833" s="239"/>
      <c r="AW833" s="239"/>
      <c r="AX833" s="239"/>
      <c r="AY833" s="239"/>
      <c r="AZ833" s="239"/>
      <c r="BA833" s="241"/>
      <c r="BB833" s="242"/>
      <c r="BC833" s="243"/>
      <c r="BD833" s="243"/>
      <c r="BE833" s="243"/>
      <c r="BF833" s="243"/>
      <c r="BG833" s="244"/>
      <c r="BH833" s="305"/>
      <c r="BI833" s="243"/>
      <c r="BJ833" s="245"/>
      <c r="BK833" s="243"/>
      <c r="BL833" s="247"/>
      <c r="BM833" s="248"/>
      <c r="BN833" s="267"/>
      <c r="BO833" s="249"/>
      <c r="BP833" s="243"/>
      <c r="BQ833" s="245"/>
      <c r="BR833" s="245"/>
      <c r="BS833" s="245"/>
      <c r="BT833" s="243"/>
      <c r="BU833" s="250"/>
      <c r="BV833" s="251"/>
      <c r="BW833" s="252"/>
      <c r="BX833" s="253"/>
      <c r="BY833" s="252"/>
      <c r="BZ833" s="251"/>
      <c r="CA833" s="252"/>
      <c r="CB833" s="245"/>
      <c r="CC833" s="244"/>
      <c r="CD833" s="244"/>
      <c r="CE833" s="240"/>
      <c r="CF833" s="240"/>
      <c r="CG833" s="240"/>
      <c r="CH833" s="240"/>
      <c r="CI833" s="240"/>
      <c r="CJ833" s="240"/>
      <c r="CK833" s="240"/>
      <c r="CL833" s="240"/>
      <c r="CM833" s="240"/>
      <c r="CN833" s="240"/>
      <c r="CO833" s="240"/>
      <c r="CP833" s="240"/>
      <c r="CQ833" s="240"/>
      <c r="CR833" s="240"/>
      <c r="CS833" s="240"/>
      <c r="CT833" s="240"/>
      <c r="CU833" s="240"/>
      <c r="CV833" s="240"/>
      <c r="CW833" s="240"/>
      <c r="CX833" s="240"/>
      <c r="CY833" s="240"/>
      <c r="CZ833" s="240"/>
      <c r="DA833" s="240"/>
      <c r="DB833" s="240"/>
      <c r="DC833" s="240"/>
      <c r="DD833" s="240"/>
      <c r="DE833" s="245"/>
      <c r="DF833" s="245"/>
      <c r="DG833" s="239"/>
      <c r="DH833" s="239"/>
      <c r="DI833" s="239"/>
      <c r="DJ833" s="240"/>
    </row>
    <row r="834" spans="2:114">
      <c r="B834" s="229"/>
      <c r="C834" s="229"/>
      <c r="D834" s="229"/>
      <c r="E834" s="229"/>
      <c r="F834" s="311"/>
      <c r="G834" s="311"/>
      <c r="H834" s="311"/>
      <c r="I834" s="325"/>
      <c r="J834" s="325"/>
      <c r="K834" s="325"/>
      <c r="L834" s="325"/>
      <c r="M834" s="325"/>
      <c r="N834" s="325"/>
      <c r="O834" s="325"/>
      <c r="P834" s="325"/>
      <c r="Q834" s="325"/>
      <c r="R834" s="325"/>
      <c r="S834" s="325"/>
      <c r="T834" s="325"/>
      <c r="U834" s="238"/>
      <c r="V834" s="239"/>
      <c r="W834" s="239"/>
      <c r="X834" s="239"/>
      <c r="Y834" s="239"/>
      <c r="Z834" s="239"/>
      <c r="AA834" s="239"/>
      <c r="AB834" s="239"/>
      <c r="AC834" s="239"/>
      <c r="AD834" s="239"/>
      <c r="AE834" s="239"/>
      <c r="AF834" s="239"/>
      <c r="AG834" s="239"/>
      <c r="AH834" s="239"/>
      <c r="AI834" s="239"/>
      <c r="AJ834" s="240"/>
      <c r="AK834" s="240"/>
      <c r="AL834" s="240"/>
      <c r="AM834" s="240"/>
      <c r="AN834" s="240"/>
      <c r="AO834" s="240"/>
      <c r="AP834" s="240"/>
      <c r="AQ834" s="240"/>
      <c r="AR834" s="240"/>
      <c r="AS834" s="240"/>
      <c r="AT834" s="240"/>
      <c r="AU834" s="240"/>
      <c r="AV834" s="239"/>
      <c r="AW834" s="239"/>
      <c r="AX834" s="239"/>
      <c r="AY834" s="239"/>
      <c r="AZ834" s="239"/>
      <c r="BA834" s="241"/>
      <c r="BB834" s="242"/>
      <c r="BC834" s="243"/>
      <c r="BD834" s="243"/>
      <c r="BE834" s="243"/>
      <c r="BF834" s="243"/>
      <c r="BG834" s="244"/>
      <c r="BH834" s="305"/>
      <c r="BI834" s="243"/>
      <c r="BJ834" s="245"/>
      <c r="BK834" s="243"/>
      <c r="BL834" s="247"/>
      <c r="BM834" s="248"/>
      <c r="BN834" s="267"/>
      <c r="BO834" s="249"/>
      <c r="BP834" s="243"/>
      <c r="BQ834" s="245"/>
      <c r="BR834" s="245"/>
      <c r="BS834" s="245"/>
      <c r="BT834" s="243"/>
      <c r="BU834" s="250"/>
      <c r="BV834" s="251"/>
      <c r="BW834" s="252"/>
      <c r="BX834" s="253"/>
      <c r="BY834" s="252"/>
      <c r="BZ834" s="251"/>
      <c r="CA834" s="252"/>
      <c r="CB834" s="245"/>
      <c r="CC834" s="244"/>
      <c r="CD834" s="244"/>
      <c r="CE834" s="240"/>
      <c r="CF834" s="240"/>
      <c r="CG834" s="240"/>
      <c r="CH834" s="240"/>
      <c r="CI834" s="240"/>
      <c r="CJ834" s="240"/>
      <c r="CK834" s="240"/>
      <c r="CL834" s="240"/>
      <c r="CM834" s="240"/>
      <c r="CN834" s="240"/>
      <c r="CO834" s="240"/>
      <c r="CP834" s="240"/>
      <c r="CQ834" s="240"/>
      <c r="CR834" s="240"/>
      <c r="CS834" s="240"/>
      <c r="CT834" s="240"/>
      <c r="CU834" s="240"/>
      <c r="CV834" s="240"/>
      <c r="CW834" s="240"/>
      <c r="CX834" s="240"/>
      <c r="CY834" s="240"/>
      <c r="CZ834" s="240"/>
      <c r="DA834" s="240"/>
      <c r="DB834" s="240"/>
      <c r="DC834" s="240"/>
      <c r="DD834" s="240"/>
      <c r="DE834" s="245"/>
      <c r="DF834" s="245"/>
      <c r="DG834" s="239"/>
      <c r="DH834" s="239"/>
      <c r="DI834" s="239"/>
      <c r="DJ834" s="240"/>
    </row>
    <row r="835" spans="2:114">
      <c r="B835" s="229"/>
      <c r="C835" s="229"/>
      <c r="D835" s="229"/>
      <c r="E835" s="229"/>
      <c r="F835" s="311"/>
      <c r="G835" s="311"/>
      <c r="H835" s="311"/>
      <c r="I835" s="325"/>
      <c r="J835" s="325"/>
      <c r="K835" s="325"/>
      <c r="L835" s="325"/>
      <c r="M835" s="325"/>
      <c r="N835" s="325"/>
      <c r="O835" s="325"/>
      <c r="P835" s="325"/>
      <c r="Q835" s="325"/>
      <c r="R835" s="325"/>
      <c r="S835" s="325"/>
      <c r="T835" s="325"/>
      <c r="U835" s="238"/>
      <c r="V835" s="239"/>
      <c r="W835" s="239"/>
      <c r="X835" s="239"/>
      <c r="Y835" s="239"/>
      <c r="Z835" s="239"/>
      <c r="AA835" s="239"/>
      <c r="AB835" s="239"/>
      <c r="AC835" s="239"/>
      <c r="AD835" s="239"/>
      <c r="AE835" s="239"/>
      <c r="AF835" s="239"/>
      <c r="AG835" s="239"/>
      <c r="AH835" s="239"/>
      <c r="AI835" s="239"/>
      <c r="AJ835" s="240"/>
      <c r="AK835" s="240"/>
      <c r="AL835" s="240"/>
      <c r="AM835" s="240"/>
      <c r="AN835" s="240"/>
      <c r="AO835" s="240"/>
      <c r="AP835" s="240"/>
      <c r="AQ835" s="240"/>
      <c r="AR835" s="240"/>
      <c r="AS835" s="240"/>
      <c r="AT835" s="240"/>
      <c r="AU835" s="240"/>
      <c r="AV835" s="239"/>
      <c r="AW835" s="239"/>
      <c r="AX835" s="239"/>
      <c r="AY835" s="239"/>
      <c r="AZ835" s="239"/>
      <c r="BA835" s="241"/>
      <c r="BB835" s="242"/>
      <c r="BC835" s="243"/>
      <c r="BD835" s="243"/>
      <c r="BE835" s="243"/>
      <c r="BF835" s="243"/>
      <c r="BG835" s="244"/>
      <c r="BH835" s="305"/>
      <c r="BI835" s="243"/>
      <c r="BJ835" s="245"/>
      <c r="BK835" s="243"/>
      <c r="BL835" s="247"/>
      <c r="BM835" s="248"/>
      <c r="BN835" s="267"/>
      <c r="BO835" s="249"/>
      <c r="BP835" s="243"/>
      <c r="BQ835" s="245"/>
      <c r="BR835" s="245"/>
      <c r="BS835" s="245"/>
      <c r="BT835" s="243"/>
      <c r="BU835" s="250"/>
      <c r="BV835" s="251"/>
      <c r="BW835" s="252"/>
      <c r="BX835" s="253"/>
      <c r="BY835" s="252"/>
      <c r="BZ835" s="251"/>
      <c r="CA835" s="252"/>
      <c r="CB835" s="245"/>
      <c r="CC835" s="244"/>
      <c r="CD835" s="244"/>
      <c r="CE835" s="240"/>
      <c r="CF835" s="240"/>
      <c r="CG835" s="240"/>
      <c r="CH835" s="240"/>
      <c r="CI835" s="240"/>
      <c r="CJ835" s="240"/>
      <c r="CK835" s="240"/>
      <c r="CL835" s="240"/>
      <c r="CM835" s="240"/>
      <c r="CN835" s="240"/>
      <c r="CO835" s="240"/>
      <c r="CP835" s="240"/>
      <c r="CQ835" s="240"/>
      <c r="CR835" s="240"/>
      <c r="CS835" s="240"/>
      <c r="CT835" s="240"/>
      <c r="CU835" s="240"/>
      <c r="CV835" s="240"/>
      <c r="CW835" s="240"/>
      <c r="CX835" s="240"/>
      <c r="CY835" s="240"/>
      <c r="CZ835" s="240"/>
      <c r="DA835" s="240"/>
      <c r="DB835" s="240"/>
      <c r="DC835" s="240"/>
      <c r="DD835" s="240"/>
      <c r="DE835" s="245"/>
      <c r="DF835" s="245"/>
      <c r="DG835" s="239"/>
      <c r="DH835" s="239"/>
      <c r="DI835" s="239"/>
      <c r="DJ835" s="240"/>
    </row>
    <row r="836" spans="2:114">
      <c r="B836" s="229"/>
      <c r="C836" s="229"/>
      <c r="D836" s="229"/>
      <c r="E836" s="229"/>
      <c r="F836" s="311"/>
      <c r="G836" s="311"/>
      <c r="H836" s="311"/>
      <c r="I836" s="325"/>
      <c r="J836" s="325"/>
      <c r="K836" s="325"/>
      <c r="L836" s="325"/>
      <c r="M836" s="325"/>
      <c r="N836" s="325"/>
      <c r="O836" s="325"/>
      <c r="P836" s="325"/>
      <c r="Q836" s="325"/>
      <c r="R836" s="325"/>
      <c r="S836" s="325"/>
      <c r="T836" s="325"/>
      <c r="U836" s="238"/>
      <c r="V836" s="239"/>
      <c r="W836" s="239"/>
      <c r="X836" s="239"/>
      <c r="Y836" s="239"/>
      <c r="Z836" s="239"/>
      <c r="AA836" s="239"/>
      <c r="AB836" s="239"/>
      <c r="AC836" s="239"/>
      <c r="AD836" s="239"/>
      <c r="AE836" s="239"/>
      <c r="AF836" s="239"/>
      <c r="AG836" s="239"/>
      <c r="AH836" s="239"/>
      <c r="AI836" s="239"/>
      <c r="AJ836" s="240"/>
      <c r="AK836" s="240"/>
      <c r="AL836" s="240"/>
      <c r="AM836" s="240"/>
      <c r="AN836" s="240"/>
      <c r="AO836" s="240"/>
      <c r="AP836" s="240"/>
      <c r="AQ836" s="240"/>
      <c r="AR836" s="240"/>
      <c r="AS836" s="240"/>
      <c r="AT836" s="240"/>
      <c r="AU836" s="240"/>
      <c r="AV836" s="239"/>
      <c r="AW836" s="239"/>
      <c r="AX836" s="239"/>
      <c r="AY836" s="239"/>
      <c r="AZ836" s="239"/>
      <c r="BA836" s="241"/>
      <c r="BB836" s="242"/>
      <c r="BC836" s="243"/>
      <c r="BD836" s="243"/>
      <c r="BE836" s="243"/>
      <c r="BF836" s="243"/>
      <c r="BG836" s="244"/>
      <c r="BH836" s="305"/>
      <c r="BI836" s="243"/>
      <c r="BJ836" s="245"/>
      <c r="BK836" s="243"/>
      <c r="BL836" s="247"/>
      <c r="BM836" s="248"/>
      <c r="BN836" s="267"/>
      <c r="BO836" s="249"/>
      <c r="BP836" s="243"/>
      <c r="BQ836" s="245"/>
      <c r="BR836" s="245"/>
      <c r="BS836" s="245"/>
      <c r="BT836" s="243"/>
      <c r="BU836" s="250"/>
      <c r="BV836" s="251"/>
      <c r="BW836" s="252"/>
      <c r="BX836" s="253"/>
      <c r="BY836" s="252"/>
      <c r="BZ836" s="251"/>
      <c r="CA836" s="252"/>
      <c r="CB836" s="245"/>
      <c r="CC836" s="244"/>
      <c r="CD836" s="244"/>
      <c r="CE836" s="240"/>
      <c r="CF836" s="240"/>
      <c r="CG836" s="240"/>
      <c r="CH836" s="240"/>
      <c r="CI836" s="240"/>
      <c r="CJ836" s="240"/>
      <c r="CK836" s="240"/>
      <c r="CL836" s="240"/>
      <c r="CM836" s="240"/>
      <c r="CN836" s="240"/>
      <c r="CO836" s="240"/>
      <c r="CP836" s="240"/>
      <c r="CQ836" s="240"/>
      <c r="CR836" s="240"/>
      <c r="CS836" s="240"/>
      <c r="CT836" s="240"/>
      <c r="CU836" s="240"/>
      <c r="CV836" s="240"/>
      <c r="CW836" s="240"/>
      <c r="CX836" s="240"/>
      <c r="CY836" s="240"/>
      <c r="CZ836" s="240"/>
      <c r="DA836" s="240"/>
      <c r="DB836" s="240"/>
      <c r="DC836" s="240"/>
      <c r="DD836" s="240"/>
      <c r="DE836" s="245"/>
      <c r="DF836" s="245"/>
      <c r="DG836" s="239"/>
      <c r="DH836" s="239"/>
      <c r="DI836" s="239"/>
      <c r="DJ836" s="240"/>
    </row>
    <row r="837" spans="2:114">
      <c r="B837" s="229"/>
      <c r="C837" s="229"/>
      <c r="D837" s="229"/>
      <c r="E837" s="229"/>
      <c r="F837" s="311"/>
      <c r="G837" s="311"/>
      <c r="H837" s="311"/>
      <c r="I837" s="325"/>
      <c r="J837" s="325"/>
      <c r="K837" s="325"/>
      <c r="L837" s="325"/>
      <c r="M837" s="325"/>
      <c r="N837" s="325"/>
      <c r="O837" s="325"/>
      <c r="P837" s="325"/>
      <c r="Q837" s="325"/>
      <c r="R837" s="325"/>
      <c r="S837" s="325"/>
      <c r="T837" s="325"/>
      <c r="U837" s="238"/>
      <c r="V837" s="239"/>
      <c r="W837" s="239"/>
      <c r="X837" s="239"/>
      <c r="Y837" s="239"/>
      <c r="Z837" s="239"/>
      <c r="AA837" s="239"/>
      <c r="AB837" s="239"/>
      <c r="AC837" s="239"/>
      <c r="AD837" s="239"/>
      <c r="AE837" s="239"/>
      <c r="AF837" s="239"/>
      <c r="AG837" s="239"/>
      <c r="AH837" s="239"/>
      <c r="AI837" s="239"/>
      <c r="AJ837" s="240"/>
      <c r="AK837" s="240"/>
      <c r="AL837" s="240"/>
      <c r="AM837" s="240"/>
      <c r="AN837" s="240"/>
      <c r="AO837" s="240"/>
      <c r="AP837" s="240"/>
      <c r="AQ837" s="240"/>
      <c r="AR837" s="240"/>
      <c r="AS837" s="240"/>
      <c r="AT837" s="240"/>
      <c r="AU837" s="240"/>
      <c r="AV837" s="239"/>
      <c r="AW837" s="239"/>
      <c r="AX837" s="239"/>
      <c r="AY837" s="239"/>
      <c r="AZ837" s="239"/>
      <c r="BA837" s="241"/>
      <c r="BB837" s="242"/>
      <c r="BC837" s="243"/>
      <c r="BD837" s="243"/>
      <c r="BE837" s="243"/>
      <c r="BF837" s="243"/>
      <c r="BG837" s="244"/>
      <c r="BH837" s="305"/>
      <c r="BI837" s="243"/>
      <c r="BJ837" s="245"/>
      <c r="BK837" s="243"/>
      <c r="BL837" s="247"/>
      <c r="BM837" s="248"/>
      <c r="BN837" s="267"/>
      <c r="BO837" s="249"/>
      <c r="BP837" s="243"/>
      <c r="BQ837" s="245"/>
      <c r="BR837" s="245"/>
      <c r="BS837" s="245"/>
      <c r="BT837" s="243"/>
      <c r="BU837" s="250"/>
      <c r="BV837" s="251"/>
      <c r="BW837" s="252"/>
      <c r="BX837" s="253"/>
      <c r="BY837" s="252"/>
      <c r="BZ837" s="251"/>
      <c r="CA837" s="252"/>
      <c r="CB837" s="245"/>
      <c r="CC837" s="244"/>
      <c r="CD837" s="244"/>
      <c r="CE837" s="240"/>
      <c r="CF837" s="240"/>
      <c r="CG837" s="240"/>
      <c r="CH837" s="240"/>
      <c r="CI837" s="240"/>
      <c r="CJ837" s="240"/>
      <c r="CK837" s="240"/>
      <c r="CL837" s="240"/>
      <c r="CM837" s="240"/>
      <c r="CN837" s="240"/>
      <c r="CO837" s="240"/>
      <c r="CP837" s="240"/>
      <c r="CQ837" s="240"/>
      <c r="CR837" s="240"/>
      <c r="CS837" s="240"/>
      <c r="CT837" s="240"/>
      <c r="CU837" s="240"/>
      <c r="CV837" s="240"/>
      <c r="CW837" s="240"/>
      <c r="CX837" s="240"/>
      <c r="CY837" s="240"/>
      <c r="CZ837" s="240"/>
      <c r="DA837" s="240"/>
      <c r="DB837" s="240"/>
      <c r="DC837" s="240"/>
      <c r="DD837" s="240"/>
      <c r="DE837" s="245"/>
      <c r="DF837" s="245"/>
      <c r="DG837" s="239"/>
      <c r="DH837" s="239"/>
      <c r="DI837" s="239"/>
      <c r="DJ837" s="240"/>
    </row>
    <row r="838" spans="2:114">
      <c r="B838" s="229"/>
      <c r="C838" s="229"/>
      <c r="D838" s="229"/>
      <c r="E838" s="229"/>
      <c r="F838" s="311"/>
      <c r="G838" s="311"/>
      <c r="H838" s="311"/>
      <c r="I838" s="325"/>
      <c r="J838" s="325"/>
      <c r="K838" s="325"/>
      <c r="L838" s="325"/>
      <c r="M838" s="325"/>
      <c r="N838" s="325"/>
      <c r="O838" s="325"/>
      <c r="P838" s="325"/>
      <c r="Q838" s="325"/>
      <c r="R838" s="325"/>
      <c r="S838" s="325"/>
      <c r="T838" s="325"/>
      <c r="U838" s="238"/>
      <c r="V838" s="239"/>
      <c r="W838" s="239"/>
      <c r="X838" s="239"/>
      <c r="Y838" s="239"/>
      <c r="Z838" s="239"/>
      <c r="AA838" s="239"/>
      <c r="AB838" s="239"/>
      <c r="AC838" s="239"/>
      <c r="AD838" s="239"/>
      <c r="AE838" s="239"/>
      <c r="AF838" s="239"/>
      <c r="AG838" s="239"/>
      <c r="AH838" s="239"/>
      <c r="AI838" s="239"/>
      <c r="AJ838" s="240"/>
      <c r="AK838" s="240"/>
      <c r="AL838" s="240"/>
      <c r="AM838" s="240"/>
      <c r="AN838" s="240"/>
      <c r="AO838" s="240"/>
      <c r="AP838" s="240"/>
      <c r="AQ838" s="240"/>
      <c r="AR838" s="240"/>
      <c r="AS838" s="240"/>
      <c r="AT838" s="240"/>
      <c r="AU838" s="240"/>
      <c r="AV838" s="239"/>
      <c r="AW838" s="239"/>
      <c r="AX838" s="239"/>
      <c r="AY838" s="239"/>
      <c r="AZ838" s="239"/>
      <c r="BA838" s="241"/>
      <c r="BB838" s="242"/>
      <c r="BC838" s="243"/>
      <c r="BD838" s="243"/>
      <c r="BE838" s="243"/>
      <c r="BF838" s="243"/>
      <c r="BG838" s="244"/>
      <c r="BH838" s="305"/>
      <c r="BI838" s="243"/>
      <c r="BJ838" s="245"/>
      <c r="BK838" s="243"/>
      <c r="BL838" s="247"/>
      <c r="BM838" s="248"/>
      <c r="BN838" s="267"/>
      <c r="BO838" s="249"/>
      <c r="BP838" s="243"/>
      <c r="BQ838" s="245"/>
      <c r="BR838" s="245"/>
      <c r="BS838" s="245"/>
      <c r="BT838" s="243"/>
      <c r="BU838" s="250"/>
      <c r="BV838" s="251"/>
      <c r="BW838" s="252"/>
      <c r="BX838" s="253"/>
      <c r="BY838" s="252"/>
      <c r="BZ838" s="251"/>
      <c r="CA838" s="252"/>
      <c r="CB838" s="245"/>
      <c r="CC838" s="244"/>
      <c r="CD838" s="244"/>
      <c r="CE838" s="240"/>
      <c r="CF838" s="240"/>
      <c r="CG838" s="240"/>
      <c r="CH838" s="240"/>
      <c r="CI838" s="240"/>
      <c r="CJ838" s="240"/>
      <c r="CK838" s="240"/>
      <c r="CL838" s="240"/>
      <c r="CM838" s="240"/>
      <c r="CN838" s="240"/>
      <c r="CO838" s="240"/>
      <c r="CP838" s="240"/>
      <c r="CQ838" s="240"/>
      <c r="CR838" s="240"/>
      <c r="CS838" s="240"/>
      <c r="CT838" s="240"/>
      <c r="CU838" s="240"/>
      <c r="CV838" s="240"/>
      <c r="CW838" s="240"/>
      <c r="CX838" s="240"/>
      <c r="CY838" s="240"/>
      <c r="CZ838" s="240"/>
      <c r="DA838" s="240"/>
      <c r="DB838" s="240"/>
      <c r="DC838" s="240"/>
      <c r="DD838" s="240"/>
      <c r="DE838" s="245"/>
      <c r="DF838" s="245"/>
      <c r="DG838" s="239"/>
      <c r="DH838" s="239"/>
      <c r="DI838" s="239"/>
      <c r="DJ838" s="240"/>
    </row>
    <row r="839" spans="2:114">
      <c r="B839" s="229"/>
      <c r="C839" s="229"/>
      <c r="D839" s="229"/>
      <c r="E839" s="229"/>
      <c r="F839" s="311"/>
      <c r="G839" s="311"/>
      <c r="H839" s="311"/>
      <c r="I839" s="325"/>
      <c r="J839" s="325"/>
      <c r="K839" s="325"/>
      <c r="L839" s="325"/>
      <c r="M839" s="325"/>
      <c r="N839" s="325"/>
      <c r="O839" s="325"/>
      <c r="P839" s="325"/>
      <c r="Q839" s="325"/>
      <c r="R839" s="325"/>
      <c r="S839" s="325"/>
      <c r="T839" s="325"/>
      <c r="U839" s="238"/>
      <c r="V839" s="239"/>
      <c r="W839" s="239"/>
      <c r="X839" s="239"/>
      <c r="Y839" s="239"/>
      <c r="Z839" s="239"/>
      <c r="AA839" s="239"/>
      <c r="AB839" s="239"/>
      <c r="AC839" s="239"/>
      <c r="AD839" s="239"/>
      <c r="AE839" s="239"/>
      <c r="AF839" s="239"/>
      <c r="AG839" s="239"/>
      <c r="AH839" s="239"/>
      <c r="AI839" s="239"/>
      <c r="AJ839" s="240"/>
      <c r="AK839" s="240"/>
      <c r="AL839" s="240"/>
      <c r="AM839" s="240"/>
      <c r="AN839" s="240"/>
      <c r="AO839" s="240"/>
      <c r="AP839" s="240"/>
      <c r="AQ839" s="240"/>
      <c r="AR839" s="240"/>
      <c r="AS839" s="240"/>
      <c r="AT839" s="240"/>
      <c r="AU839" s="240"/>
      <c r="AV839" s="239"/>
      <c r="AW839" s="239"/>
      <c r="AX839" s="239"/>
      <c r="AY839" s="239"/>
      <c r="AZ839" s="239"/>
      <c r="BA839" s="241"/>
      <c r="BB839" s="242"/>
      <c r="BC839" s="243"/>
      <c r="BD839" s="243"/>
      <c r="BE839" s="243"/>
      <c r="BF839" s="243"/>
      <c r="BG839" s="244"/>
      <c r="BH839" s="305"/>
      <c r="BI839" s="243"/>
      <c r="BJ839" s="245"/>
      <c r="BK839" s="243"/>
      <c r="BL839" s="247"/>
      <c r="BM839" s="248"/>
      <c r="BN839" s="267"/>
      <c r="BO839" s="249"/>
      <c r="BP839" s="243"/>
      <c r="BQ839" s="245"/>
      <c r="BR839" s="245"/>
      <c r="BS839" s="245"/>
      <c r="BT839" s="243"/>
      <c r="BU839" s="250"/>
      <c r="BV839" s="251"/>
      <c r="BW839" s="252"/>
      <c r="BX839" s="253"/>
      <c r="BY839" s="252"/>
      <c r="BZ839" s="251"/>
      <c r="CA839" s="252"/>
      <c r="CB839" s="245"/>
      <c r="CC839" s="244"/>
      <c r="CD839" s="244"/>
      <c r="CE839" s="240"/>
      <c r="CF839" s="240"/>
      <c r="CG839" s="240"/>
      <c r="CH839" s="240"/>
      <c r="CI839" s="240"/>
      <c r="CJ839" s="240"/>
      <c r="CK839" s="240"/>
      <c r="CL839" s="240"/>
      <c r="CM839" s="240"/>
      <c r="CN839" s="240"/>
      <c r="CO839" s="240"/>
      <c r="CP839" s="240"/>
      <c r="CQ839" s="240"/>
      <c r="CR839" s="240"/>
      <c r="CS839" s="240"/>
      <c r="CT839" s="240"/>
      <c r="CU839" s="240"/>
      <c r="CV839" s="240"/>
      <c r="CW839" s="240"/>
      <c r="CX839" s="240"/>
      <c r="CY839" s="240"/>
      <c r="CZ839" s="240"/>
      <c r="DA839" s="240"/>
      <c r="DB839" s="240"/>
      <c r="DC839" s="240"/>
      <c r="DD839" s="240"/>
      <c r="DE839" s="245"/>
      <c r="DF839" s="245"/>
      <c r="DG839" s="239"/>
      <c r="DH839" s="239"/>
      <c r="DI839" s="239"/>
      <c r="DJ839" s="240"/>
    </row>
    <row r="840" spans="2:114">
      <c r="B840" s="229"/>
      <c r="C840" s="229"/>
      <c r="D840" s="229"/>
      <c r="E840" s="229"/>
      <c r="F840" s="311"/>
      <c r="G840" s="311"/>
      <c r="H840" s="311"/>
      <c r="I840" s="325"/>
      <c r="J840" s="325"/>
      <c r="K840" s="325"/>
      <c r="L840" s="325"/>
      <c r="M840" s="325"/>
      <c r="N840" s="325"/>
      <c r="O840" s="325"/>
      <c r="P840" s="325"/>
      <c r="Q840" s="325"/>
      <c r="R840" s="325"/>
      <c r="S840" s="325"/>
      <c r="T840" s="325"/>
      <c r="U840" s="238"/>
      <c r="V840" s="239"/>
      <c r="W840" s="239"/>
      <c r="X840" s="239"/>
      <c r="Y840" s="239"/>
      <c r="Z840" s="239"/>
      <c r="AA840" s="239"/>
      <c r="AB840" s="239"/>
      <c r="AC840" s="239"/>
      <c r="AD840" s="239"/>
      <c r="AE840" s="239"/>
      <c r="AF840" s="239"/>
      <c r="AG840" s="239"/>
      <c r="AH840" s="239"/>
      <c r="AI840" s="239"/>
      <c r="AJ840" s="240"/>
      <c r="AK840" s="240"/>
      <c r="AL840" s="240"/>
      <c r="AM840" s="240"/>
      <c r="AN840" s="240"/>
      <c r="AO840" s="240"/>
      <c r="AP840" s="240"/>
      <c r="AQ840" s="240"/>
      <c r="AR840" s="240"/>
      <c r="AS840" s="240"/>
      <c r="AT840" s="240"/>
      <c r="AU840" s="240"/>
      <c r="AV840" s="239"/>
      <c r="AW840" s="239"/>
      <c r="AX840" s="239"/>
      <c r="AY840" s="239"/>
      <c r="AZ840" s="239"/>
      <c r="BA840" s="241"/>
      <c r="BB840" s="242"/>
      <c r="BC840" s="243"/>
      <c r="BD840" s="243"/>
      <c r="BE840" s="243"/>
      <c r="BF840" s="243"/>
      <c r="BG840" s="244"/>
      <c r="BH840" s="305"/>
      <c r="BI840" s="243"/>
      <c r="BJ840" s="245"/>
      <c r="BK840" s="243"/>
      <c r="BL840" s="247"/>
      <c r="BM840" s="248"/>
      <c r="BN840" s="267"/>
      <c r="BO840" s="249"/>
      <c r="BP840" s="243"/>
      <c r="BQ840" s="245"/>
      <c r="BR840" s="245"/>
      <c r="BS840" s="245"/>
      <c r="BT840" s="243"/>
      <c r="BU840" s="250"/>
      <c r="BV840" s="251"/>
      <c r="BW840" s="252"/>
      <c r="BX840" s="253"/>
      <c r="BY840" s="252"/>
      <c r="BZ840" s="251"/>
      <c r="CA840" s="252"/>
      <c r="CB840" s="245"/>
      <c r="CC840" s="244"/>
      <c r="CD840" s="244"/>
      <c r="CE840" s="240"/>
      <c r="CF840" s="240"/>
      <c r="CG840" s="240"/>
      <c r="CH840" s="240"/>
      <c r="CI840" s="240"/>
      <c r="CJ840" s="240"/>
      <c r="CK840" s="240"/>
      <c r="CL840" s="240"/>
      <c r="CM840" s="240"/>
      <c r="CN840" s="240"/>
      <c r="CO840" s="240"/>
      <c r="CP840" s="240"/>
      <c r="CQ840" s="240"/>
      <c r="CR840" s="240"/>
      <c r="CS840" s="240"/>
      <c r="CT840" s="240"/>
      <c r="CU840" s="240"/>
      <c r="CV840" s="240"/>
      <c r="CW840" s="240"/>
      <c r="CX840" s="240"/>
      <c r="CY840" s="240"/>
      <c r="CZ840" s="240"/>
      <c r="DA840" s="240"/>
      <c r="DB840" s="240"/>
      <c r="DC840" s="240"/>
      <c r="DD840" s="240"/>
      <c r="DE840" s="245"/>
      <c r="DF840" s="245"/>
      <c r="DG840" s="239"/>
      <c r="DH840" s="239"/>
      <c r="DI840" s="239"/>
      <c r="DJ840" s="240"/>
    </row>
    <row r="841" spans="2:114">
      <c r="B841" s="229"/>
      <c r="C841" s="229"/>
      <c r="D841" s="229"/>
      <c r="E841" s="229"/>
      <c r="F841" s="311"/>
      <c r="G841" s="311"/>
      <c r="H841" s="311"/>
      <c r="I841" s="325"/>
      <c r="J841" s="325"/>
      <c r="K841" s="325"/>
      <c r="L841" s="325"/>
      <c r="M841" s="325"/>
      <c r="N841" s="325"/>
      <c r="O841" s="325"/>
      <c r="P841" s="325"/>
      <c r="Q841" s="325"/>
      <c r="R841" s="325"/>
      <c r="S841" s="325"/>
      <c r="T841" s="325"/>
      <c r="U841" s="238"/>
      <c r="V841" s="239"/>
      <c r="W841" s="239"/>
      <c r="X841" s="239"/>
      <c r="Y841" s="239"/>
      <c r="Z841" s="239"/>
      <c r="AA841" s="239"/>
      <c r="AB841" s="239"/>
      <c r="AC841" s="239"/>
      <c r="AD841" s="239"/>
      <c r="AE841" s="239"/>
      <c r="AF841" s="239"/>
      <c r="AG841" s="239"/>
      <c r="AH841" s="239"/>
      <c r="AI841" s="239"/>
      <c r="AJ841" s="240"/>
      <c r="AK841" s="240"/>
      <c r="AL841" s="240"/>
      <c r="AM841" s="240"/>
      <c r="AN841" s="240"/>
      <c r="AO841" s="240"/>
      <c r="AP841" s="240"/>
      <c r="AQ841" s="240"/>
      <c r="AR841" s="240"/>
      <c r="AS841" s="240"/>
      <c r="AT841" s="240"/>
      <c r="AU841" s="240"/>
      <c r="AV841" s="239"/>
      <c r="AW841" s="239"/>
      <c r="AX841" s="239"/>
      <c r="AY841" s="239"/>
      <c r="AZ841" s="239"/>
      <c r="BA841" s="241"/>
      <c r="BB841" s="242"/>
      <c r="BC841" s="243"/>
      <c r="BD841" s="243"/>
      <c r="BE841" s="243"/>
      <c r="BF841" s="243"/>
      <c r="BG841" s="244"/>
      <c r="BH841" s="305"/>
      <c r="BI841" s="243"/>
      <c r="BJ841" s="245"/>
      <c r="BK841" s="243"/>
      <c r="BL841" s="247"/>
      <c r="BM841" s="248"/>
      <c r="BN841" s="267"/>
      <c r="BO841" s="249"/>
      <c r="BP841" s="243"/>
      <c r="BQ841" s="245"/>
      <c r="BR841" s="245"/>
      <c r="BS841" s="245"/>
      <c r="BT841" s="243"/>
      <c r="BU841" s="250"/>
      <c r="BV841" s="251"/>
      <c r="BW841" s="252"/>
      <c r="BX841" s="253"/>
      <c r="BY841" s="252"/>
      <c r="BZ841" s="251"/>
      <c r="CA841" s="252"/>
      <c r="CB841" s="245"/>
      <c r="CC841" s="244"/>
      <c r="CD841" s="244"/>
      <c r="CE841" s="240"/>
      <c r="CF841" s="240"/>
      <c r="CG841" s="240"/>
      <c r="CH841" s="240"/>
      <c r="CI841" s="240"/>
      <c r="CJ841" s="240"/>
      <c r="CK841" s="240"/>
      <c r="CL841" s="240"/>
      <c r="CM841" s="240"/>
      <c r="CN841" s="240"/>
      <c r="CO841" s="240"/>
      <c r="CP841" s="240"/>
      <c r="CQ841" s="240"/>
      <c r="CR841" s="240"/>
      <c r="CS841" s="240"/>
      <c r="CT841" s="240"/>
      <c r="CU841" s="240"/>
      <c r="CV841" s="240"/>
      <c r="CW841" s="240"/>
      <c r="CX841" s="240"/>
      <c r="CY841" s="240"/>
      <c r="CZ841" s="240"/>
      <c r="DA841" s="240"/>
      <c r="DB841" s="240"/>
      <c r="DC841" s="240"/>
      <c r="DD841" s="240"/>
      <c r="DE841" s="245"/>
      <c r="DF841" s="245"/>
      <c r="DG841" s="239"/>
      <c r="DH841" s="239"/>
      <c r="DI841" s="239"/>
      <c r="DJ841" s="240"/>
    </row>
    <row r="842" spans="2:114">
      <c r="B842" s="229"/>
      <c r="C842" s="229"/>
      <c r="D842" s="229"/>
      <c r="E842" s="229"/>
      <c r="F842" s="311"/>
      <c r="G842" s="311"/>
      <c r="H842" s="311"/>
      <c r="I842" s="325"/>
      <c r="J842" s="325"/>
      <c r="K842" s="325"/>
      <c r="L842" s="325"/>
      <c r="M842" s="325"/>
      <c r="N842" s="325"/>
      <c r="O842" s="325"/>
      <c r="P842" s="325"/>
      <c r="Q842" s="325"/>
      <c r="R842" s="325"/>
      <c r="S842" s="325"/>
      <c r="T842" s="325"/>
      <c r="U842" s="238"/>
      <c r="V842" s="239"/>
      <c r="W842" s="239"/>
      <c r="X842" s="239"/>
      <c r="Y842" s="239"/>
      <c r="Z842" s="239"/>
      <c r="AA842" s="239"/>
      <c r="AB842" s="239"/>
      <c r="AC842" s="239"/>
      <c r="AD842" s="239"/>
      <c r="AE842" s="239"/>
      <c r="AF842" s="239"/>
      <c r="AG842" s="239"/>
      <c r="AH842" s="239"/>
      <c r="AI842" s="239"/>
      <c r="AJ842" s="240"/>
      <c r="AK842" s="240"/>
      <c r="AL842" s="240"/>
      <c r="AM842" s="240"/>
      <c r="AN842" s="240"/>
      <c r="AO842" s="240"/>
      <c r="AP842" s="240"/>
      <c r="AQ842" s="240"/>
      <c r="AR842" s="240"/>
      <c r="AS842" s="240"/>
      <c r="AT842" s="240"/>
      <c r="AU842" s="240"/>
      <c r="AV842" s="239"/>
      <c r="AW842" s="239"/>
      <c r="AX842" s="239"/>
      <c r="AY842" s="239"/>
      <c r="AZ842" s="239"/>
      <c r="BA842" s="241"/>
      <c r="BB842" s="242"/>
      <c r="BC842" s="243"/>
      <c r="BD842" s="243"/>
      <c r="BE842" s="243"/>
      <c r="BF842" s="243"/>
      <c r="BG842" s="244"/>
      <c r="BH842" s="305"/>
      <c r="BI842" s="243"/>
      <c r="BJ842" s="245"/>
      <c r="BK842" s="243"/>
      <c r="BL842" s="247"/>
      <c r="BM842" s="248"/>
      <c r="BN842" s="267"/>
      <c r="BO842" s="249"/>
      <c r="BP842" s="243"/>
      <c r="BQ842" s="245"/>
      <c r="BR842" s="245"/>
      <c r="BS842" s="245"/>
      <c r="BT842" s="243"/>
      <c r="BU842" s="250"/>
      <c r="BV842" s="251"/>
      <c r="BW842" s="252"/>
      <c r="BX842" s="253"/>
      <c r="BY842" s="252"/>
      <c r="BZ842" s="251"/>
      <c r="CA842" s="252"/>
      <c r="CB842" s="245"/>
      <c r="CC842" s="244"/>
      <c r="CD842" s="244"/>
      <c r="CE842" s="240"/>
      <c r="CF842" s="240"/>
      <c r="CG842" s="240"/>
      <c r="CH842" s="240"/>
      <c r="CI842" s="240"/>
      <c r="CJ842" s="240"/>
      <c r="CK842" s="240"/>
      <c r="CL842" s="240"/>
      <c r="CM842" s="240"/>
      <c r="CN842" s="240"/>
      <c r="CO842" s="240"/>
      <c r="CP842" s="240"/>
      <c r="CQ842" s="240"/>
      <c r="CR842" s="240"/>
      <c r="CS842" s="240"/>
      <c r="CT842" s="240"/>
      <c r="CU842" s="240"/>
      <c r="CV842" s="240"/>
      <c r="CW842" s="240"/>
      <c r="CX842" s="240"/>
      <c r="CY842" s="240"/>
      <c r="CZ842" s="240"/>
      <c r="DA842" s="240"/>
      <c r="DB842" s="240"/>
      <c r="DC842" s="240"/>
      <c r="DD842" s="240"/>
      <c r="DE842" s="245"/>
      <c r="DF842" s="245"/>
      <c r="DG842" s="239"/>
      <c r="DH842" s="239"/>
      <c r="DI842" s="239"/>
      <c r="DJ842" s="240"/>
    </row>
    <row r="843" spans="2:114">
      <c r="B843" s="229"/>
      <c r="C843" s="229"/>
      <c r="D843" s="229"/>
      <c r="E843" s="229"/>
      <c r="F843" s="311"/>
      <c r="G843" s="311"/>
      <c r="H843" s="311"/>
      <c r="I843" s="325"/>
      <c r="J843" s="325"/>
      <c r="K843" s="325"/>
      <c r="L843" s="325"/>
      <c r="M843" s="325"/>
      <c r="N843" s="325"/>
      <c r="O843" s="325"/>
      <c r="P843" s="325"/>
      <c r="Q843" s="325"/>
      <c r="R843" s="325"/>
      <c r="S843" s="325"/>
      <c r="T843" s="325"/>
      <c r="U843" s="238"/>
      <c r="V843" s="239"/>
      <c r="W843" s="239"/>
      <c r="X843" s="239"/>
      <c r="Y843" s="239"/>
      <c r="Z843" s="239"/>
      <c r="AA843" s="239"/>
      <c r="AB843" s="239"/>
      <c r="AC843" s="239"/>
      <c r="AD843" s="239"/>
      <c r="AE843" s="239"/>
      <c r="AF843" s="239"/>
      <c r="AG843" s="239"/>
      <c r="AH843" s="239"/>
      <c r="AI843" s="239"/>
      <c r="AJ843" s="240"/>
      <c r="AK843" s="240"/>
      <c r="AL843" s="240"/>
      <c r="AM843" s="240"/>
      <c r="AN843" s="240"/>
      <c r="AO843" s="240"/>
      <c r="AP843" s="240"/>
      <c r="AQ843" s="240"/>
      <c r="AR843" s="240"/>
      <c r="AS843" s="240"/>
      <c r="AT843" s="240"/>
      <c r="AU843" s="240"/>
      <c r="AV843" s="239"/>
      <c r="AW843" s="239"/>
      <c r="AX843" s="239"/>
      <c r="AY843" s="239"/>
      <c r="AZ843" s="239"/>
      <c r="BA843" s="241"/>
      <c r="BB843" s="242"/>
      <c r="BC843" s="243"/>
      <c r="BD843" s="243"/>
      <c r="BE843" s="243"/>
      <c r="BF843" s="243"/>
      <c r="BG843" s="244"/>
      <c r="BH843" s="305"/>
      <c r="BI843" s="243"/>
      <c r="BJ843" s="245"/>
      <c r="BK843" s="243"/>
      <c r="BL843" s="247"/>
      <c r="BM843" s="248"/>
      <c r="BN843" s="267"/>
      <c r="BO843" s="249"/>
      <c r="BP843" s="243"/>
      <c r="BQ843" s="245"/>
      <c r="BR843" s="245"/>
      <c r="BS843" s="245"/>
      <c r="BT843" s="243"/>
      <c r="BU843" s="250"/>
      <c r="BV843" s="251"/>
      <c r="BW843" s="252"/>
      <c r="BX843" s="253"/>
      <c r="BY843" s="252"/>
      <c r="BZ843" s="251"/>
      <c r="CA843" s="252"/>
      <c r="CB843" s="245"/>
      <c r="CC843" s="244"/>
      <c r="CD843" s="244"/>
      <c r="CE843" s="240"/>
      <c r="CF843" s="240"/>
      <c r="CG843" s="240"/>
      <c r="CH843" s="240"/>
      <c r="CI843" s="240"/>
      <c r="CJ843" s="240"/>
      <c r="CK843" s="240"/>
      <c r="CL843" s="240"/>
      <c r="CM843" s="240"/>
      <c r="CN843" s="240"/>
      <c r="CO843" s="240"/>
      <c r="CP843" s="240"/>
      <c r="CQ843" s="240"/>
      <c r="CR843" s="240"/>
      <c r="CS843" s="240"/>
      <c r="CT843" s="240"/>
      <c r="CU843" s="240"/>
      <c r="CV843" s="240"/>
      <c r="CW843" s="240"/>
      <c r="CX843" s="240"/>
      <c r="CY843" s="240"/>
      <c r="CZ843" s="240"/>
      <c r="DA843" s="240"/>
      <c r="DB843" s="240"/>
      <c r="DC843" s="240"/>
      <c r="DD843" s="240"/>
      <c r="DE843" s="245"/>
      <c r="DF843" s="245"/>
      <c r="DG843" s="239"/>
      <c r="DH843" s="239"/>
      <c r="DI843" s="239"/>
      <c r="DJ843" s="240"/>
    </row>
    <row r="844" spans="2:114">
      <c r="B844" s="229"/>
      <c r="C844" s="229"/>
      <c r="D844" s="229"/>
      <c r="E844" s="229"/>
      <c r="F844" s="311"/>
      <c r="G844" s="311"/>
      <c r="H844" s="311"/>
      <c r="I844" s="325"/>
      <c r="J844" s="325"/>
      <c r="K844" s="325"/>
      <c r="L844" s="325"/>
      <c r="M844" s="325"/>
      <c r="N844" s="325"/>
      <c r="O844" s="325"/>
      <c r="P844" s="325"/>
      <c r="Q844" s="325"/>
      <c r="R844" s="325"/>
      <c r="S844" s="325"/>
      <c r="T844" s="325"/>
      <c r="U844" s="238"/>
      <c r="V844" s="239"/>
      <c r="W844" s="239"/>
      <c r="X844" s="239"/>
      <c r="Y844" s="239"/>
      <c r="Z844" s="239"/>
      <c r="AA844" s="239"/>
      <c r="AB844" s="239"/>
      <c r="AC844" s="239"/>
      <c r="AD844" s="239"/>
      <c r="AE844" s="239"/>
      <c r="AF844" s="239"/>
      <c r="AG844" s="239"/>
      <c r="AH844" s="239"/>
      <c r="AI844" s="239"/>
      <c r="AJ844" s="240"/>
      <c r="AK844" s="240"/>
      <c r="AL844" s="240"/>
      <c r="AM844" s="240"/>
      <c r="AN844" s="240"/>
      <c r="AO844" s="240"/>
      <c r="AP844" s="240"/>
      <c r="AQ844" s="240"/>
      <c r="AR844" s="240"/>
      <c r="AS844" s="240"/>
      <c r="AT844" s="240"/>
      <c r="AU844" s="240"/>
      <c r="AV844" s="239"/>
      <c r="AW844" s="239"/>
      <c r="AX844" s="239"/>
      <c r="AY844" s="239"/>
      <c r="AZ844" s="239"/>
      <c r="BA844" s="241"/>
      <c r="BB844" s="242"/>
      <c r="BC844" s="243"/>
      <c r="BD844" s="243"/>
      <c r="BE844" s="243"/>
      <c r="BF844" s="243"/>
      <c r="BG844" s="244"/>
      <c r="BH844" s="305"/>
      <c r="BI844" s="243"/>
      <c r="BJ844" s="245"/>
      <c r="BK844" s="243"/>
      <c r="BL844" s="247"/>
      <c r="BM844" s="248"/>
      <c r="BN844" s="267"/>
      <c r="BO844" s="249"/>
      <c r="BP844" s="243"/>
      <c r="BQ844" s="245"/>
      <c r="BR844" s="245"/>
      <c r="BS844" s="245"/>
      <c r="BT844" s="243"/>
      <c r="BU844" s="250"/>
      <c r="BV844" s="251"/>
      <c r="BW844" s="252"/>
      <c r="BX844" s="253"/>
      <c r="BY844" s="252"/>
      <c r="BZ844" s="251"/>
      <c r="CA844" s="252"/>
      <c r="CB844" s="245"/>
      <c r="CC844" s="244"/>
      <c r="CD844" s="244"/>
      <c r="CE844" s="240"/>
      <c r="CF844" s="240"/>
      <c r="CG844" s="240"/>
      <c r="CH844" s="240"/>
      <c r="CI844" s="240"/>
      <c r="CJ844" s="240"/>
      <c r="CK844" s="240"/>
      <c r="CL844" s="240"/>
      <c r="CM844" s="240"/>
      <c r="CN844" s="240"/>
      <c r="CO844" s="240"/>
      <c r="CP844" s="240"/>
      <c r="CQ844" s="240"/>
      <c r="CR844" s="240"/>
      <c r="CS844" s="240"/>
      <c r="CT844" s="240"/>
      <c r="CU844" s="240"/>
      <c r="CV844" s="240"/>
      <c r="CW844" s="240"/>
      <c r="CX844" s="240"/>
      <c r="CY844" s="240"/>
      <c r="CZ844" s="240"/>
      <c r="DA844" s="240"/>
      <c r="DB844" s="240"/>
      <c r="DC844" s="240"/>
      <c r="DD844" s="240"/>
      <c r="DE844" s="245"/>
      <c r="DF844" s="245"/>
      <c r="DG844" s="239"/>
      <c r="DH844" s="239"/>
      <c r="DI844" s="239"/>
      <c r="DJ844" s="240"/>
    </row>
    <row r="845" spans="2:114">
      <c r="B845" s="229"/>
      <c r="C845" s="229"/>
      <c r="D845" s="229"/>
      <c r="E845" s="229"/>
      <c r="F845" s="311"/>
      <c r="G845" s="311"/>
      <c r="H845" s="311"/>
      <c r="I845" s="325"/>
      <c r="J845" s="325"/>
      <c r="K845" s="325"/>
      <c r="L845" s="325"/>
      <c r="M845" s="325"/>
      <c r="N845" s="325"/>
      <c r="O845" s="325"/>
      <c r="P845" s="325"/>
      <c r="Q845" s="325"/>
      <c r="R845" s="325"/>
      <c r="S845" s="325"/>
      <c r="T845" s="325"/>
      <c r="U845" s="238"/>
      <c r="V845" s="239"/>
      <c r="W845" s="239"/>
      <c r="X845" s="239"/>
      <c r="Y845" s="239"/>
      <c r="Z845" s="239"/>
      <c r="AA845" s="239"/>
      <c r="AB845" s="239"/>
      <c r="AC845" s="239"/>
      <c r="AD845" s="239"/>
      <c r="AE845" s="239"/>
      <c r="AF845" s="239"/>
      <c r="AG845" s="239"/>
      <c r="AH845" s="239"/>
      <c r="AI845" s="239"/>
      <c r="AJ845" s="240"/>
      <c r="AK845" s="240"/>
      <c r="AL845" s="240"/>
      <c r="AM845" s="240"/>
      <c r="AN845" s="240"/>
      <c r="AO845" s="240"/>
      <c r="AP845" s="240"/>
      <c r="AQ845" s="240"/>
      <c r="AR845" s="240"/>
      <c r="AS845" s="240"/>
      <c r="AT845" s="240"/>
      <c r="AU845" s="240"/>
      <c r="AV845" s="239"/>
      <c r="AW845" s="239"/>
      <c r="AX845" s="239"/>
      <c r="AY845" s="239"/>
      <c r="AZ845" s="239"/>
      <c r="BA845" s="241"/>
      <c r="BB845" s="242"/>
      <c r="BC845" s="243"/>
      <c r="BD845" s="243"/>
      <c r="BE845" s="243"/>
      <c r="BF845" s="243"/>
      <c r="BG845" s="244"/>
      <c r="BH845" s="305"/>
      <c r="BI845" s="243"/>
      <c r="BJ845" s="245"/>
      <c r="BK845" s="243"/>
      <c r="BL845" s="247"/>
      <c r="BM845" s="248"/>
      <c r="BN845" s="267"/>
      <c r="BO845" s="249"/>
      <c r="BP845" s="243"/>
      <c r="BQ845" s="245"/>
      <c r="BR845" s="245"/>
      <c r="BS845" s="245"/>
      <c r="BT845" s="243"/>
      <c r="BU845" s="250"/>
      <c r="BV845" s="251"/>
      <c r="BW845" s="252"/>
      <c r="BX845" s="253"/>
      <c r="BY845" s="252"/>
      <c r="BZ845" s="251"/>
      <c r="CA845" s="252"/>
      <c r="CB845" s="245"/>
      <c r="CC845" s="244"/>
      <c r="CD845" s="244"/>
      <c r="CE845" s="240"/>
      <c r="CF845" s="240"/>
      <c r="CG845" s="240"/>
      <c r="CH845" s="240"/>
      <c r="CI845" s="240"/>
      <c r="CJ845" s="240"/>
      <c r="CK845" s="240"/>
      <c r="CL845" s="240"/>
      <c r="CM845" s="240"/>
      <c r="CN845" s="240"/>
      <c r="CO845" s="240"/>
      <c r="CP845" s="240"/>
      <c r="CQ845" s="240"/>
      <c r="CR845" s="240"/>
      <c r="CS845" s="240"/>
      <c r="CT845" s="240"/>
      <c r="CU845" s="240"/>
      <c r="CV845" s="240"/>
      <c r="CW845" s="240"/>
      <c r="CX845" s="240"/>
      <c r="CY845" s="240"/>
      <c r="CZ845" s="240"/>
      <c r="DA845" s="240"/>
      <c r="DB845" s="240"/>
      <c r="DC845" s="240"/>
      <c r="DD845" s="240"/>
      <c r="DE845" s="245"/>
      <c r="DF845" s="245"/>
      <c r="DG845" s="239"/>
      <c r="DH845" s="239"/>
      <c r="DI845" s="239"/>
      <c r="DJ845" s="240"/>
    </row>
    <row r="846" spans="2:114">
      <c r="B846" s="229"/>
      <c r="C846" s="229"/>
      <c r="D846" s="229"/>
      <c r="E846" s="229"/>
      <c r="F846" s="311"/>
      <c r="G846" s="311"/>
      <c r="H846" s="311"/>
      <c r="I846" s="325"/>
      <c r="J846" s="325"/>
      <c r="K846" s="325"/>
      <c r="L846" s="325"/>
      <c r="M846" s="325"/>
      <c r="N846" s="325"/>
      <c r="O846" s="325"/>
      <c r="P846" s="325"/>
      <c r="Q846" s="325"/>
      <c r="R846" s="325"/>
      <c r="S846" s="325"/>
      <c r="T846" s="325"/>
      <c r="U846" s="238"/>
      <c r="V846" s="239"/>
      <c r="W846" s="239"/>
      <c r="X846" s="239"/>
      <c r="Y846" s="239"/>
      <c r="Z846" s="239"/>
      <c r="AA846" s="239"/>
      <c r="AB846" s="239"/>
      <c r="AC846" s="239"/>
      <c r="AD846" s="239"/>
      <c r="AE846" s="239"/>
      <c r="AF846" s="239"/>
      <c r="AG846" s="239"/>
      <c r="AH846" s="239"/>
      <c r="AI846" s="239"/>
      <c r="AJ846" s="240"/>
      <c r="AK846" s="240"/>
      <c r="AL846" s="240"/>
      <c r="AM846" s="240"/>
      <c r="AN846" s="240"/>
      <c r="AO846" s="240"/>
      <c r="AP846" s="240"/>
      <c r="AQ846" s="240"/>
      <c r="AR846" s="240"/>
      <c r="AS846" s="240"/>
      <c r="AT846" s="240"/>
      <c r="AU846" s="240"/>
      <c r="AV846" s="239"/>
      <c r="AW846" s="239"/>
      <c r="AX846" s="239"/>
      <c r="AY846" s="239"/>
      <c r="AZ846" s="239"/>
      <c r="BA846" s="241"/>
      <c r="BB846" s="242"/>
      <c r="BC846" s="243"/>
      <c r="BD846" s="243"/>
      <c r="BE846" s="243"/>
      <c r="BF846" s="243"/>
      <c r="BG846" s="244"/>
      <c r="BH846" s="305"/>
      <c r="BI846" s="243"/>
      <c r="BJ846" s="245"/>
      <c r="BK846" s="243"/>
      <c r="BL846" s="247"/>
      <c r="BM846" s="248"/>
      <c r="BN846" s="267"/>
      <c r="BO846" s="249"/>
      <c r="BP846" s="243"/>
      <c r="BQ846" s="245"/>
      <c r="BR846" s="245"/>
      <c r="BS846" s="245"/>
      <c r="BT846" s="243"/>
      <c r="BU846" s="250"/>
      <c r="BV846" s="251"/>
      <c r="BW846" s="252"/>
      <c r="BX846" s="253"/>
      <c r="BY846" s="252"/>
      <c r="BZ846" s="251"/>
      <c r="CA846" s="252"/>
      <c r="CB846" s="245"/>
      <c r="CC846" s="244"/>
      <c r="CD846" s="244"/>
      <c r="CE846" s="240"/>
      <c r="CF846" s="240"/>
      <c r="CG846" s="240"/>
      <c r="CH846" s="240"/>
      <c r="CI846" s="240"/>
      <c r="CJ846" s="240"/>
      <c r="CK846" s="240"/>
      <c r="CL846" s="240"/>
      <c r="CM846" s="240"/>
      <c r="CN846" s="240"/>
      <c r="CO846" s="240"/>
      <c r="CP846" s="240"/>
      <c r="CQ846" s="240"/>
      <c r="CR846" s="240"/>
      <c r="CS846" s="240"/>
      <c r="CT846" s="240"/>
      <c r="CU846" s="240"/>
      <c r="CV846" s="240"/>
      <c r="CW846" s="240"/>
      <c r="CX846" s="240"/>
      <c r="CY846" s="240"/>
      <c r="CZ846" s="240"/>
      <c r="DA846" s="240"/>
      <c r="DB846" s="240"/>
      <c r="DC846" s="240"/>
      <c r="DD846" s="240"/>
      <c r="DE846" s="245"/>
      <c r="DF846" s="245"/>
      <c r="DG846" s="239"/>
      <c r="DH846" s="239"/>
      <c r="DI846" s="239"/>
      <c r="DJ846" s="240"/>
    </row>
    <row r="847" spans="2:114">
      <c r="B847" s="229"/>
      <c r="C847" s="229"/>
      <c r="D847" s="229"/>
      <c r="E847" s="229"/>
      <c r="F847" s="311"/>
      <c r="G847" s="311"/>
      <c r="H847" s="311"/>
      <c r="I847" s="325"/>
      <c r="J847" s="325"/>
      <c r="K847" s="325"/>
      <c r="L847" s="325"/>
      <c r="M847" s="325"/>
      <c r="N847" s="325"/>
      <c r="O847" s="325"/>
      <c r="P847" s="325"/>
      <c r="Q847" s="325"/>
      <c r="R847" s="325"/>
      <c r="S847" s="325"/>
      <c r="T847" s="325"/>
      <c r="U847" s="238"/>
      <c r="V847" s="239"/>
      <c r="W847" s="239"/>
      <c r="X847" s="239"/>
      <c r="Y847" s="239"/>
      <c r="Z847" s="239"/>
      <c r="AA847" s="239"/>
      <c r="AB847" s="239"/>
      <c r="AC847" s="239"/>
      <c r="AD847" s="239"/>
      <c r="AE847" s="239"/>
      <c r="AF847" s="239"/>
      <c r="AG847" s="239"/>
      <c r="AH847" s="239"/>
      <c r="AI847" s="239"/>
      <c r="AJ847" s="240"/>
      <c r="AK847" s="240"/>
      <c r="AL847" s="240"/>
      <c r="AM847" s="240"/>
      <c r="AN847" s="240"/>
      <c r="AO847" s="240"/>
      <c r="AP847" s="240"/>
      <c r="AQ847" s="240"/>
      <c r="AR847" s="240"/>
      <c r="AS847" s="240"/>
      <c r="AT847" s="240"/>
      <c r="AU847" s="240"/>
      <c r="AV847" s="239"/>
      <c r="AW847" s="239"/>
      <c r="AX847" s="239"/>
      <c r="AY847" s="239"/>
      <c r="AZ847" s="239"/>
      <c r="BA847" s="241"/>
      <c r="BB847" s="242"/>
      <c r="BC847" s="243"/>
      <c r="BD847" s="243"/>
      <c r="BE847" s="243"/>
      <c r="BF847" s="243"/>
      <c r="BG847" s="244"/>
      <c r="BH847" s="305"/>
      <c r="BI847" s="243"/>
      <c r="BJ847" s="245"/>
      <c r="BK847" s="243"/>
      <c r="BL847" s="247"/>
      <c r="BM847" s="248"/>
      <c r="BN847" s="267"/>
      <c r="BO847" s="249"/>
      <c r="BP847" s="243"/>
      <c r="BQ847" s="245"/>
      <c r="BR847" s="245"/>
      <c r="BS847" s="245"/>
      <c r="BT847" s="243"/>
      <c r="BU847" s="250"/>
      <c r="BV847" s="251"/>
      <c r="BW847" s="252"/>
      <c r="BX847" s="253"/>
      <c r="BY847" s="252"/>
      <c r="BZ847" s="251"/>
      <c r="CA847" s="252"/>
      <c r="CB847" s="245"/>
      <c r="CC847" s="244"/>
      <c r="CD847" s="244"/>
      <c r="CE847" s="240"/>
      <c r="CF847" s="240"/>
      <c r="CG847" s="240"/>
      <c r="CH847" s="240"/>
      <c r="CI847" s="240"/>
      <c r="CJ847" s="240"/>
      <c r="CK847" s="240"/>
      <c r="CL847" s="240"/>
      <c r="CM847" s="240"/>
      <c r="CN847" s="240"/>
      <c r="CO847" s="240"/>
      <c r="CP847" s="240"/>
      <c r="CQ847" s="240"/>
      <c r="CR847" s="240"/>
      <c r="CS847" s="240"/>
      <c r="CT847" s="240"/>
      <c r="CU847" s="240"/>
      <c r="CV847" s="240"/>
      <c r="CW847" s="240"/>
      <c r="CX847" s="240"/>
      <c r="CY847" s="240"/>
      <c r="CZ847" s="240"/>
      <c r="DA847" s="240"/>
      <c r="DB847" s="240"/>
      <c r="DC847" s="240"/>
      <c r="DD847" s="240"/>
      <c r="DE847" s="245"/>
      <c r="DF847" s="245"/>
      <c r="DG847" s="239"/>
      <c r="DH847" s="239"/>
      <c r="DI847" s="239"/>
      <c r="DJ847" s="240"/>
    </row>
    <row r="848" spans="2:114">
      <c r="B848" s="229"/>
      <c r="C848" s="229"/>
      <c r="D848" s="229"/>
      <c r="E848" s="229"/>
      <c r="F848" s="311"/>
      <c r="G848" s="311"/>
      <c r="H848" s="311"/>
      <c r="I848" s="325"/>
      <c r="J848" s="325"/>
      <c r="K848" s="325"/>
      <c r="L848" s="325"/>
      <c r="M848" s="325"/>
      <c r="N848" s="325"/>
      <c r="O848" s="325"/>
      <c r="P848" s="325"/>
      <c r="Q848" s="325"/>
      <c r="R848" s="325"/>
      <c r="S848" s="325"/>
      <c r="T848" s="325"/>
      <c r="U848" s="238"/>
      <c r="V848" s="239"/>
      <c r="W848" s="239"/>
      <c r="X848" s="239"/>
      <c r="Y848" s="239"/>
      <c r="Z848" s="239"/>
      <c r="AA848" s="239"/>
      <c r="AB848" s="239"/>
      <c r="AC848" s="239"/>
      <c r="AD848" s="239"/>
      <c r="AE848" s="239"/>
      <c r="AF848" s="239"/>
      <c r="AG848" s="239"/>
      <c r="AH848" s="239"/>
      <c r="AI848" s="239"/>
      <c r="AJ848" s="240"/>
      <c r="AK848" s="240"/>
      <c r="AL848" s="240"/>
      <c r="AM848" s="240"/>
      <c r="AN848" s="240"/>
      <c r="AO848" s="240"/>
      <c r="AP848" s="240"/>
      <c r="AQ848" s="240"/>
      <c r="AR848" s="240"/>
      <c r="AS848" s="240"/>
      <c r="AT848" s="240"/>
      <c r="AU848" s="240"/>
      <c r="AV848" s="239"/>
      <c r="AW848" s="239"/>
      <c r="AX848" s="239"/>
      <c r="AY848" s="239"/>
      <c r="AZ848" s="239"/>
      <c r="BA848" s="241"/>
      <c r="BB848" s="242"/>
      <c r="BC848" s="243"/>
      <c r="BD848" s="243"/>
      <c r="BE848" s="243"/>
      <c r="BF848" s="243"/>
      <c r="BG848" s="244"/>
      <c r="BH848" s="305"/>
      <c r="BI848" s="243"/>
      <c r="BJ848" s="245"/>
      <c r="BK848" s="243"/>
      <c r="BL848" s="247"/>
      <c r="BM848" s="248"/>
      <c r="BN848" s="267"/>
      <c r="BO848" s="249"/>
      <c r="BP848" s="243"/>
      <c r="BQ848" s="245"/>
      <c r="BR848" s="245"/>
      <c r="BS848" s="245"/>
      <c r="BT848" s="243"/>
      <c r="BU848" s="250"/>
      <c r="BV848" s="251"/>
      <c r="BW848" s="252"/>
      <c r="BX848" s="253"/>
      <c r="BY848" s="252"/>
      <c r="BZ848" s="251"/>
      <c r="CA848" s="252"/>
      <c r="CB848" s="245"/>
      <c r="CC848" s="244"/>
      <c r="CD848" s="244"/>
      <c r="CE848" s="240"/>
      <c r="CF848" s="240"/>
      <c r="CG848" s="240"/>
      <c r="CH848" s="240"/>
      <c r="CI848" s="240"/>
      <c r="CJ848" s="240"/>
      <c r="CK848" s="240"/>
      <c r="CL848" s="240"/>
      <c r="CM848" s="240"/>
      <c r="CN848" s="240"/>
      <c r="CO848" s="240"/>
      <c r="CP848" s="240"/>
      <c r="CQ848" s="240"/>
      <c r="CR848" s="240"/>
      <c r="CS848" s="240"/>
      <c r="CT848" s="240"/>
      <c r="CU848" s="240"/>
      <c r="CV848" s="240"/>
      <c r="CW848" s="240"/>
      <c r="CX848" s="240"/>
      <c r="CY848" s="240"/>
      <c r="CZ848" s="240"/>
      <c r="DA848" s="240"/>
      <c r="DB848" s="240"/>
      <c r="DC848" s="240"/>
      <c r="DD848" s="240"/>
      <c r="DE848" s="245"/>
      <c r="DF848" s="245"/>
      <c r="DG848" s="239"/>
      <c r="DH848" s="239"/>
      <c r="DI848" s="239"/>
      <c r="DJ848" s="240"/>
    </row>
    <row r="849" spans="2:114">
      <c r="B849" s="229"/>
      <c r="C849" s="229"/>
      <c r="D849" s="229"/>
      <c r="E849" s="229"/>
      <c r="F849" s="311"/>
      <c r="G849" s="311"/>
      <c r="H849" s="311"/>
      <c r="I849" s="325"/>
      <c r="J849" s="325"/>
      <c r="K849" s="325"/>
      <c r="L849" s="325"/>
      <c r="M849" s="325"/>
      <c r="N849" s="325"/>
      <c r="O849" s="325"/>
      <c r="P849" s="325"/>
      <c r="Q849" s="325"/>
      <c r="R849" s="325"/>
      <c r="S849" s="325"/>
      <c r="T849" s="325"/>
      <c r="U849" s="238"/>
      <c r="V849" s="239"/>
      <c r="W849" s="239"/>
      <c r="X849" s="239"/>
      <c r="Y849" s="239"/>
      <c r="Z849" s="239"/>
      <c r="AA849" s="239"/>
      <c r="AB849" s="239"/>
      <c r="AC849" s="239"/>
      <c r="AD849" s="239"/>
      <c r="AE849" s="239"/>
      <c r="AF849" s="239"/>
      <c r="AG849" s="239"/>
      <c r="AH849" s="239"/>
      <c r="AI849" s="239"/>
      <c r="AJ849" s="240"/>
      <c r="AK849" s="240"/>
      <c r="AL849" s="240"/>
      <c r="AM849" s="240"/>
      <c r="AN849" s="240"/>
      <c r="AO849" s="240"/>
      <c r="AP849" s="240"/>
      <c r="AQ849" s="240"/>
      <c r="AR849" s="240"/>
      <c r="AS849" s="240"/>
      <c r="AT849" s="240"/>
      <c r="AU849" s="240"/>
      <c r="AV849" s="239"/>
      <c r="AW849" s="239"/>
      <c r="AX849" s="239"/>
      <c r="AY849" s="239"/>
      <c r="AZ849" s="239"/>
      <c r="BA849" s="241"/>
      <c r="BB849" s="242"/>
      <c r="BC849" s="243"/>
      <c r="BD849" s="243"/>
      <c r="BE849" s="243"/>
      <c r="BF849" s="243"/>
      <c r="BG849" s="244"/>
      <c r="BH849" s="305"/>
      <c r="BI849" s="243"/>
      <c r="BJ849" s="245"/>
      <c r="BK849" s="243"/>
      <c r="BL849" s="247"/>
      <c r="BM849" s="248"/>
      <c r="BN849" s="267"/>
      <c r="BO849" s="249"/>
      <c r="BP849" s="243"/>
      <c r="BQ849" s="245"/>
      <c r="BR849" s="245"/>
      <c r="BS849" s="245"/>
      <c r="BT849" s="243"/>
      <c r="BU849" s="250"/>
      <c r="BV849" s="251"/>
      <c r="BW849" s="252"/>
      <c r="BX849" s="253"/>
      <c r="BY849" s="252"/>
      <c r="BZ849" s="251"/>
      <c r="CA849" s="252"/>
      <c r="CB849" s="245"/>
      <c r="CC849" s="244"/>
      <c r="CD849" s="244"/>
      <c r="CE849" s="240"/>
      <c r="CF849" s="240"/>
      <c r="CG849" s="240"/>
      <c r="CH849" s="240"/>
      <c r="CI849" s="240"/>
      <c r="CJ849" s="240"/>
      <c r="CK849" s="240"/>
      <c r="CL849" s="240"/>
      <c r="CM849" s="240"/>
      <c r="CN849" s="240"/>
      <c r="CO849" s="240"/>
      <c r="CP849" s="240"/>
      <c r="CQ849" s="240"/>
      <c r="CR849" s="240"/>
      <c r="CS849" s="240"/>
      <c r="CT849" s="240"/>
      <c r="CU849" s="240"/>
      <c r="CV849" s="240"/>
      <c r="CW849" s="240"/>
      <c r="CX849" s="240"/>
      <c r="CY849" s="240"/>
      <c r="CZ849" s="240"/>
      <c r="DA849" s="240"/>
      <c r="DB849" s="240"/>
      <c r="DC849" s="240"/>
      <c r="DD849" s="240"/>
      <c r="DE849" s="245"/>
      <c r="DF849" s="245"/>
      <c r="DG849" s="239"/>
      <c r="DH849" s="239"/>
      <c r="DI849" s="239"/>
      <c r="DJ849" s="240"/>
    </row>
    <row r="850" spans="2:114">
      <c r="B850" s="229"/>
      <c r="C850" s="229"/>
      <c r="D850" s="229"/>
      <c r="E850" s="229"/>
      <c r="F850" s="311"/>
      <c r="G850" s="311"/>
      <c r="H850" s="311"/>
      <c r="I850" s="325"/>
      <c r="J850" s="325"/>
      <c r="K850" s="325"/>
      <c r="L850" s="325"/>
      <c r="M850" s="325"/>
      <c r="N850" s="325"/>
      <c r="O850" s="325"/>
      <c r="P850" s="325"/>
      <c r="Q850" s="325"/>
      <c r="R850" s="325"/>
      <c r="S850" s="325"/>
      <c r="T850" s="325"/>
      <c r="U850" s="238"/>
      <c r="V850" s="239"/>
      <c r="W850" s="239"/>
      <c r="X850" s="239"/>
      <c r="Y850" s="239"/>
      <c r="Z850" s="239"/>
      <c r="AA850" s="239"/>
      <c r="AB850" s="239"/>
      <c r="AC850" s="239"/>
      <c r="AD850" s="239"/>
      <c r="AE850" s="239"/>
      <c r="AF850" s="239"/>
      <c r="AG850" s="239"/>
      <c r="AH850" s="239"/>
      <c r="AI850" s="239"/>
      <c r="AJ850" s="240"/>
      <c r="AK850" s="240"/>
      <c r="AL850" s="240"/>
      <c r="AM850" s="240"/>
      <c r="AN850" s="240"/>
      <c r="AO850" s="240"/>
      <c r="AP850" s="240"/>
      <c r="AQ850" s="240"/>
      <c r="AR850" s="240"/>
      <c r="AS850" s="240"/>
      <c r="AT850" s="240"/>
      <c r="AU850" s="240"/>
      <c r="AV850" s="239"/>
      <c r="AW850" s="239"/>
      <c r="AX850" s="239"/>
      <c r="AY850" s="239"/>
      <c r="AZ850" s="239"/>
      <c r="BA850" s="241"/>
      <c r="BB850" s="242"/>
      <c r="BC850" s="243"/>
      <c r="BD850" s="243"/>
      <c r="BE850" s="243"/>
      <c r="BF850" s="243"/>
      <c r="BG850" s="244"/>
      <c r="BH850" s="305"/>
      <c r="BI850" s="243"/>
      <c r="BJ850" s="245"/>
      <c r="BK850" s="243"/>
      <c r="BL850" s="247"/>
      <c r="BM850" s="248"/>
      <c r="BN850" s="267"/>
      <c r="BO850" s="249"/>
      <c r="BP850" s="243"/>
      <c r="BQ850" s="245"/>
      <c r="BR850" s="245"/>
      <c r="BS850" s="245"/>
      <c r="BT850" s="243"/>
      <c r="BU850" s="250"/>
      <c r="BV850" s="251"/>
      <c r="BW850" s="252"/>
      <c r="BX850" s="253"/>
      <c r="BY850" s="252"/>
      <c r="BZ850" s="251"/>
      <c r="CA850" s="252"/>
      <c r="CB850" s="245"/>
      <c r="CC850" s="244"/>
      <c r="CD850" s="244"/>
      <c r="CE850" s="240"/>
      <c r="CF850" s="240"/>
      <c r="CG850" s="240"/>
      <c r="CH850" s="240"/>
      <c r="CI850" s="240"/>
      <c r="CJ850" s="240"/>
      <c r="CK850" s="240"/>
      <c r="CL850" s="240"/>
      <c r="CM850" s="240"/>
      <c r="CN850" s="240"/>
      <c r="CO850" s="240"/>
      <c r="CP850" s="240"/>
      <c r="CQ850" s="240"/>
      <c r="CR850" s="240"/>
      <c r="CS850" s="240"/>
      <c r="CT850" s="240"/>
      <c r="CU850" s="240"/>
      <c r="CV850" s="240"/>
      <c r="CW850" s="240"/>
      <c r="CX850" s="240"/>
      <c r="CY850" s="240"/>
      <c r="CZ850" s="240"/>
      <c r="DA850" s="240"/>
      <c r="DB850" s="240"/>
      <c r="DC850" s="240"/>
      <c r="DD850" s="240"/>
      <c r="DE850" s="245"/>
      <c r="DF850" s="245"/>
      <c r="DG850" s="239"/>
      <c r="DH850" s="239"/>
      <c r="DI850" s="239"/>
      <c r="DJ850" s="240"/>
    </row>
    <row r="851" spans="2:114">
      <c r="B851" s="229"/>
      <c r="C851" s="229"/>
      <c r="D851" s="229"/>
      <c r="E851" s="229"/>
      <c r="F851" s="311"/>
      <c r="G851" s="311"/>
      <c r="H851" s="311"/>
      <c r="I851" s="325"/>
      <c r="J851" s="325"/>
      <c r="K851" s="325"/>
      <c r="L851" s="325"/>
      <c r="M851" s="325"/>
      <c r="N851" s="325"/>
      <c r="O851" s="325"/>
      <c r="P851" s="325"/>
      <c r="Q851" s="325"/>
      <c r="R851" s="325"/>
      <c r="S851" s="325"/>
      <c r="T851" s="325"/>
      <c r="U851" s="238"/>
      <c r="V851" s="239"/>
      <c r="W851" s="239"/>
      <c r="X851" s="239"/>
      <c r="Y851" s="239"/>
      <c r="Z851" s="239"/>
      <c r="AA851" s="239"/>
      <c r="AB851" s="239"/>
      <c r="AC851" s="239"/>
      <c r="AD851" s="239"/>
      <c r="AE851" s="239"/>
      <c r="AF851" s="239"/>
      <c r="AG851" s="239"/>
      <c r="AH851" s="239"/>
      <c r="AI851" s="239"/>
      <c r="AJ851" s="240"/>
      <c r="AK851" s="240"/>
      <c r="AL851" s="240"/>
      <c r="AM851" s="240"/>
      <c r="AN851" s="240"/>
      <c r="AO851" s="240"/>
      <c r="AP851" s="240"/>
      <c r="AQ851" s="240"/>
      <c r="AR851" s="240"/>
      <c r="AS851" s="240"/>
      <c r="AT851" s="240"/>
      <c r="AU851" s="240"/>
      <c r="AV851" s="239"/>
      <c r="AW851" s="239"/>
      <c r="AX851" s="239"/>
      <c r="AY851" s="239"/>
      <c r="AZ851" s="239"/>
      <c r="BA851" s="241"/>
      <c r="BB851" s="242"/>
      <c r="BC851" s="243"/>
      <c r="BD851" s="243"/>
      <c r="BE851" s="243"/>
      <c r="BF851" s="243"/>
      <c r="BG851" s="244"/>
      <c r="BH851" s="305"/>
      <c r="BI851" s="243"/>
      <c r="BJ851" s="245"/>
      <c r="BK851" s="243"/>
      <c r="BL851" s="247"/>
      <c r="BM851" s="248"/>
      <c r="BN851" s="267"/>
      <c r="BO851" s="249"/>
      <c r="BP851" s="243"/>
      <c r="BQ851" s="245"/>
      <c r="BR851" s="245"/>
      <c r="BS851" s="245"/>
      <c r="BT851" s="243"/>
      <c r="BU851" s="250"/>
      <c r="BV851" s="251"/>
      <c r="BW851" s="252"/>
      <c r="BX851" s="253"/>
      <c r="BY851" s="252"/>
      <c r="BZ851" s="251"/>
      <c r="CA851" s="252"/>
      <c r="CB851" s="245"/>
      <c r="CC851" s="244"/>
      <c r="CD851" s="244"/>
      <c r="CE851" s="240"/>
      <c r="CF851" s="240"/>
      <c r="CG851" s="240"/>
      <c r="CH851" s="240"/>
      <c r="CI851" s="240"/>
      <c r="CJ851" s="240"/>
      <c r="CK851" s="240"/>
      <c r="CL851" s="240"/>
      <c r="CM851" s="240"/>
      <c r="CN851" s="240"/>
      <c r="CO851" s="240"/>
      <c r="CP851" s="240"/>
      <c r="CQ851" s="240"/>
      <c r="CR851" s="240"/>
      <c r="CS851" s="240"/>
      <c r="CT851" s="240"/>
      <c r="CU851" s="240"/>
      <c r="CV851" s="240"/>
      <c r="CW851" s="240"/>
      <c r="CX851" s="240"/>
      <c r="CY851" s="240"/>
      <c r="CZ851" s="240"/>
      <c r="DA851" s="240"/>
      <c r="DB851" s="240"/>
      <c r="DC851" s="240"/>
      <c r="DD851" s="240"/>
      <c r="DE851" s="245"/>
      <c r="DF851" s="245"/>
      <c r="DG851" s="239"/>
      <c r="DH851" s="239"/>
      <c r="DI851" s="239"/>
      <c r="DJ851" s="240"/>
    </row>
    <row r="852" spans="2:114">
      <c r="B852" s="229"/>
      <c r="C852" s="229"/>
      <c r="D852" s="229"/>
      <c r="E852" s="229"/>
      <c r="F852" s="311"/>
      <c r="G852" s="311"/>
      <c r="H852" s="311"/>
      <c r="I852" s="325"/>
      <c r="J852" s="325"/>
      <c r="K852" s="325"/>
      <c r="L852" s="325"/>
      <c r="M852" s="325"/>
      <c r="N852" s="325"/>
      <c r="O852" s="325"/>
      <c r="P852" s="325"/>
      <c r="Q852" s="325"/>
      <c r="R852" s="325"/>
      <c r="S852" s="325"/>
      <c r="T852" s="325"/>
      <c r="U852" s="238"/>
      <c r="V852" s="239"/>
      <c r="W852" s="239"/>
      <c r="X852" s="239"/>
      <c r="Y852" s="239"/>
      <c r="Z852" s="239"/>
      <c r="AA852" s="239"/>
      <c r="AB852" s="239"/>
      <c r="AC852" s="239"/>
      <c r="AD852" s="239"/>
      <c r="AE852" s="239"/>
      <c r="AF852" s="239"/>
      <c r="AG852" s="239"/>
      <c r="AH852" s="239"/>
      <c r="AI852" s="239"/>
      <c r="AJ852" s="240"/>
      <c r="AK852" s="240"/>
      <c r="AL852" s="240"/>
      <c r="AM852" s="240"/>
      <c r="AN852" s="240"/>
      <c r="AO852" s="240"/>
      <c r="AP852" s="240"/>
      <c r="AQ852" s="240"/>
      <c r="AR852" s="240"/>
      <c r="AS852" s="240"/>
      <c r="AT852" s="240"/>
      <c r="AU852" s="240"/>
      <c r="AV852" s="239"/>
      <c r="AW852" s="239"/>
      <c r="AX852" s="239"/>
      <c r="AY852" s="239"/>
      <c r="AZ852" s="239"/>
      <c r="BA852" s="241"/>
      <c r="BB852" s="242"/>
      <c r="BC852" s="243"/>
      <c r="BD852" s="243"/>
      <c r="BE852" s="243"/>
      <c r="BF852" s="243"/>
      <c r="BG852" s="244"/>
      <c r="BH852" s="305"/>
      <c r="BI852" s="243"/>
      <c r="BJ852" s="245"/>
      <c r="BK852" s="243"/>
      <c r="BL852" s="247"/>
      <c r="BM852" s="248"/>
      <c r="BN852" s="267"/>
      <c r="BO852" s="249"/>
      <c r="BP852" s="243"/>
      <c r="BQ852" s="245"/>
      <c r="BR852" s="245"/>
      <c r="BS852" s="245"/>
      <c r="BT852" s="243"/>
      <c r="BU852" s="250"/>
      <c r="BV852" s="251"/>
      <c r="BW852" s="252"/>
      <c r="BX852" s="253"/>
      <c r="BY852" s="252"/>
      <c r="BZ852" s="251"/>
      <c r="CA852" s="252"/>
      <c r="CB852" s="245"/>
      <c r="CC852" s="244"/>
      <c r="CD852" s="244"/>
      <c r="CE852" s="240"/>
      <c r="CF852" s="240"/>
      <c r="CG852" s="240"/>
      <c r="CH852" s="240"/>
      <c r="CI852" s="240"/>
      <c r="CJ852" s="240"/>
      <c r="CK852" s="240"/>
      <c r="CL852" s="240"/>
      <c r="CM852" s="240"/>
      <c r="CN852" s="240"/>
      <c r="CO852" s="240"/>
      <c r="CP852" s="240"/>
      <c r="CQ852" s="240"/>
      <c r="CR852" s="240"/>
      <c r="CS852" s="240"/>
      <c r="CT852" s="240"/>
      <c r="CU852" s="240"/>
      <c r="CV852" s="240"/>
      <c r="CW852" s="240"/>
      <c r="CX852" s="240"/>
      <c r="CY852" s="240"/>
      <c r="CZ852" s="240"/>
      <c r="DA852" s="240"/>
      <c r="DB852" s="240"/>
      <c r="DC852" s="240"/>
      <c r="DD852" s="240"/>
      <c r="DE852" s="245"/>
      <c r="DF852" s="245"/>
      <c r="DG852" s="239"/>
      <c r="DH852" s="239"/>
      <c r="DI852" s="239"/>
      <c r="DJ852" s="240"/>
    </row>
    <row r="853" spans="2:114">
      <c r="B853" s="229"/>
      <c r="C853" s="229"/>
      <c r="D853" s="229"/>
      <c r="E853" s="229"/>
      <c r="F853" s="311"/>
      <c r="G853" s="311"/>
      <c r="H853" s="311"/>
      <c r="I853" s="325"/>
      <c r="J853" s="325"/>
      <c r="K853" s="325"/>
      <c r="L853" s="325"/>
      <c r="M853" s="325"/>
      <c r="N853" s="325"/>
      <c r="O853" s="325"/>
      <c r="P853" s="325"/>
      <c r="Q853" s="325"/>
      <c r="R853" s="325"/>
      <c r="S853" s="325"/>
      <c r="T853" s="325"/>
      <c r="U853" s="238"/>
      <c r="V853" s="239"/>
      <c r="W853" s="239"/>
      <c r="X853" s="239"/>
      <c r="Y853" s="239"/>
      <c r="Z853" s="239"/>
      <c r="AA853" s="239"/>
      <c r="AB853" s="239"/>
      <c r="AC853" s="239"/>
      <c r="AD853" s="239"/>
      <c r="AE853" s="239"/>
      <c r="AF853" s="239"/>
      <c r="AG853" s="239"/>
      <c r="AH853" s="239"/>
      <c r="AI853" s="239"/>
      <c r="AJ853" s="240"/>
      <c r="AK853" s="240"/>
      <c r="AL853" s="240"/>
      <c r="AM853" s="240"/>
      <c r="AN853" s="240"/>
      <c r="AO853" s="240"/>
      <c r="AP853" s="240"/>
      <c r="AQ853" s="240"/>
      <c r="AR853" s="240"/>
      <c r="AS853" s="240"/>
      <c r="AT853" s="240"/>
      <c r="AU853" s="240"/>
      <c r="AV853" s="239"/>
      <c r="AW853" s="239"/>
      <c r="AX853" s="239"/>
      <c r="AY853" s="239"/>
      <c r="AZ853" s="239"/>
      <c r="BA853" s="241"/>
      <c r="BB853" s="242"/>
      <c r="BC853" s="243"/>
      <c r="BD853" s="243"/>
      <c r="BE853" s="243"/>
      <c r="BF853" s="243"/>
      <c r="BG853" s="244"/>
      <c r="BH853" s="305"/>
      <c r="BI853" s="243"/>
      <c r="BJ853" s="245"/>
      <c r="BK853" s="243"/>
      <c r="BL853" s="247"/>
      <c r="BM853" s="248"/>
      <c r="BN853" s="267"/>
      <c r="BO853" s="249"/>
      <c r="BP853" s="243"/>
      <c r="BQ853" s="245"/>
      <c r="BR853" s="245"/>
      <c r="BS853" s="245"/>
      <c r="BT853" s="243"/>
      <c r="BU853" s="250"/>
      <c r="BV853" s="251"/>
      <c r="BW853" s="252"/>
      <c r="BX853" s="253"/>
      <c r="BY853" s="252"/>
      <c r="BZ853" s="251"/>
      <c r="CA853" s="252"/>
      <c r="CB853" s="245"/>
      <c r="CC853" s="244"/>
      <c r="CD853" s="244"/>
      <c r="CE853" s="240"/>
      <c r="CF853" s="240"/>
      <c r="CG853" s="240"/>
      <c r="CH853" s="240"/>
      <c r="CI853" s="240"/>
      <c r="CJ853" s="240"/>
      <c r="CK853" s="240"/>
      <c r="CL853" s="240"/>
      <c r="CM853" s="240"/>
      <c r="CN853" s="240"/>
      <c r="CO853" s="240"/>
      <c r="CP853" s="240"/>
      <c r="CQ853" s="240"/>
      <c r="CR853" s="240"/>
      <c r="CS853" s="240"/>
      <c r="CT853" s="240"/>
      <c r="CU853" s="240"/>
      <c r="CV853" s="240"/>
      <c r="CW853" s="240"/>
      <c r="CX853" s="240"/>
      <c r="CY853" s="240"/>
      <c r="CZ853" s="240"/>
      <c r="DA853" s="240"/>
      <c r="DB853" s="240"/>
      <c r="DC853" s="240"/>
      <c r="DD853" s="240"/>
      <c r="DE853" s="245"/>
      <c r="DF853" s="245"/>
      <c r="DG853" s="239"/>
      <c r="DH853" s="239"/>
      <c r="DI853" s="239"/>
      <c r="DJ853" s="240"/>
    </row>
    <row r="854" spans="2:114">
      <c r="B854" s="229"/>
      <c r="C854" s="229"/>
      <c r="D854" s="229"/>
      <c r="E854" s="229"/>
      <c r="F854" s="311"/>
      <c r="G854" s="311"/>
      <c r="H854" s="311"/>
      <c r="I854" s="325"/>
      <c r="J854" s="325"/>
      <c r="K854" s="325"/>
      <c r="L854" s="325"/>
      <c r="M854" s="325"/>
      <c r="N854" s="325"/>
      <c r="O854" s="325"/>
      <c r="P854" s="325"/>
      <c r="Q854" s="325"/>
      <c r="R854" s="325"/>
      <c r="S854" s="325"/>
      <c r="T854" s="325"/>
      <c r="U854" s="238"/>
      <c r="V854" s="239"/>
      <c r="W854" s="239"/>
      <c r="X854" s="239"/>
      <c r="Y854" s="239"/>
      <c r="Z854" s="239"/>
      <c r="AA854" s="239"/>
      <c r="AB854" s="239"/>
      <c r="AC854" s="239"/>
      <c r="AD854" s="239"/>
      <c r="AE854" s="239"/>
      <c r="AF854" s="239"/>
      <c r="AG854" s="239"/>
      <c r="AH854" s="239"/>
      <c r="AI854" s="239"/>
      <c r="AJ854" s="240"/>
      <c r="AK854" s="240"/>
      <c r="AL854" s="240"/>
      <c r="AM854" s="240"/>
      <c r="AN854" s="240"/>
      <c r="AO854" s="240"/>
      <c r="AP854" s="240"/>
      <c r="AQ854" s="240"/>
      <c r="AR854" s="240"/>
      <c r="AS854" s="240"/>
      <c r="AT854" s="240"/>
      <c r="AU854" s="240"/>
      <c r="AV854" s="239"/>
      <c r="AW854" s="239"/>
      <c r="AX854" s="239"/>
      <c r="AY854" s="239"/>
      <c r="AZ854" s="239"/>
      <c r="BA854" s="241"/>
      <c r="BB854" s="242"/>
      <c r="BC854" s="243"/>
      <c r="BD854" s="243"/>
      <c r="BE854" s="243"/>
      <c r="BF854" s="243"/>
      <c r="BG854" s="244"/>
      <c r="BH854" s="305"/>
      <c r="BI854" s="243"/>
      <c r="BJ854" s="245"/>
      <c r="BK854" s="243"/>
      <c r="BL854" s="247"/>
      <c r="BM854" s="248"/>
      <c r="BN854" s="267"/>
      <c r="BO854" s="249"/>
      <c r="BP854" s="243"/>
      <c r="BQ854" s="245"/>
      <c r="BR854" s="245"/>
      <c r="BS854" s="245"/>
      <c r="BT854" s="243"/>
      <c r="BU854" s="250"/>
      <c r="BV854" s="251"/>
      <c r="BW854" s="252"/>
      <c r="BX854" s="253"/>
      <c r="BY854" s="252"/>
      <c r="BZ854" s="251"/>
      <c r="CA854" s="252"/>
      <c r="CB854" s="245"/>
      <c r="CC854" s="244"/>
      <c r="CD854" s="244"/>
      <c r="CE854" s="240"/>
      <c r="CF854" s="240"/>
      <c r="CG854" s="240"/>
      <c r="CH854" s="240"/>
      <c r="CI854" s="240"/>
      <c r="CJ854" s="240"/>
      <c r="CK854" s="240"/>
      <c r="CL854" s="240"/>
      <c r="CM854" s="240"/>
      <c r="CN854" s="240"/>
      <c r="CO854" s="240"/>
      <c r="CP854" s="240"/>
      <c r="CQ854" s="240"/>
      <c r="CR854" s="240"/>
      <c r="CS854" s="240"/>
      <c r="CT854" s="240"/>
      <c r="CU854" s="240"/>
      <c r="CV854" s="240"/>
      <c r="CW854" s="240"/>
      <c r="CX854" s="240"/>
      <c r="CY854" s="240"/>
      <c r="CZ854" s="240"/>
      <c r="DA854" s="240"/>
      <c r="DB854" s="240"/>
      <c r="DC854" s="240"/>
      <c r="DD854" s="240"/>
      <c r="DE854" s="245"/>
      <c r="DF854" s="245"/>
      <c r="DG854" s="239"/>
      <c r="DH854" s="239"/>
      <c r="DI854" s="239"/>
      <c r="DJ854" s="240"/>
    </row>
    <row r="855" spans="2:114">
      <c r="B855" s="229"/>
      <c r="C855" s="229"/>
      <c r="D855" s="229"/>
      <c r="E855" s="229"/>
      <c r="F855" s="311"/>
      <c r="G855" s="311"/>
      <c r="H855" s="311"/>
      <c r="I855" s="325"/>
      <c r="J855" s="325"/>
      <c r="K855" s="325"/>
      <c r="L855" s="325"/>
      <c r="M855" s="325"/>
      <c r="N855" s="325"/>
      <c r="O855" s="325"/>
      <c r="P855" s="325"/>
      <c r="Q855" s="325"/>
      <c r="R855" s="325"/>
      <c r="S855" s="325"/>
      <c r="T855" s="325"/>
      <c r="U855" s="238"/>
      <c r="V855" s="239"/>
      <c r="W855" s="239"/>
      <c r="X855" s="239"/>
      <c r="Y855" s="239"/>
      <c r="Z855" s="239"/>
      <c r="AA855" s="239"/>
      <c r="AB855" s="239"/>
      <c r="AC855" s="239"/>
      <c r="AD855" s="239"/>
      <c r="AE855" s="239"/>
      <c r="AF855" s="239"/>
      <c r="AG855" s="239"/>
      <c r="AH855" s="239"/>
      <c r="AI855" s="239"/>
      <c r="AJ855" s="240"/>
      <c r="AK855" s="240"/>
      <c r="AL855" s="240"/>
      <c r="AM855" s="240"/>
      <c r="AN855" s="240"/>
      <c r="AO855" s="240"/>
      <c r="AP855" s="240"/>
      <c r="AQ855" s="240"/>
      <c r="AR855" s="240"/>
      <c r="AS855" s="240"/>
      <c r="AT855" s="240"/>
      <c r="AU855" s="240"/>
      <c r="AV855" s="239"/>
      <c r="AW855" s="239"/>
      <c r="AX855" s="239"/>
      <c r="AY855" s="239"/>
      <c r="AZ855" s="239"/>
      <c r="BA855" s="241"/>
      <c r="BB855" s="242"/>
      <c r="BC855" s="243"/>
      <c r="BD855" s="243"/>
      <c r="BE855" s="243"/>
      <c r="BF855" s="243"/>
      <c r="BG855" s="244"/>
      <c r="BH855" s="305"/>
      <c r="BI855" s="243"/>
      <c r="BJ855" s="245"/>
      <c r="BK855" s="243"/>
      <c r="BL855" s="247"/>
      <c r="BM855" s="248"/>
      <c r="BN855" s="267"/>
      <c r="BO855" s="249"/>
      <c r="BP855" s="243"/>
      <c r="BQ855" s="245"/>
      <c r="BR855" s="245"/>
      <c r="BS855" s="245"/>
      <c r="BT855" s="243"/>
      <c r="BU855" s="250"/>
      <c r="BV855" s="251"/>
      <c r="BW855" s="252"/>
      <c r="BX855" s="253"/>
      <c r="BY855" s="252"/>
      <c r="BZ855" s="251"/>
      <c r="CA855" s="252"/>
      <c r="CB855" s="245"/>
      <c r="CC855" s="244"/>
      <c r="CD855" s="244"/>
      <c r="CE855" s="240"/>
      <c r="CF855" s="240"/>
      <c r="CG855" s="240"/>
      <c r="CH855" s="240"/>
      <c r="CI855" s="240"/>
      <c r="CJ855" s="240"/>
      <c r="CK855" s="240"/>
      <c r="CL855" s="240"/>
      <c r="CM855" s="240"/>
      <c r="CN855" s="240"/>
      <c r="CO855" s="240"/>
      <c r="CP855" s="240"/>
      <c r="CQ855" s="240"/>
      <c r="CR855" s="240"/>
      <c r="CS855" s="240"/>
      <c r="CT855" s="240"/>
      <c r="CU855" s="240"/>
      <c r="CV855" s="240"/>
      <c r="CW855" s="240"/>
      <c r="CX855" s="240"/>
      <c r="CY855" s="240"/>
      <c r="CZ855" s="240"/>
      <c r="DA855" s="240"/>
      <c r="DB855" s="240"/>
      <c r="DC855" s="240"/>
      <c r="DD855" s="240"/>
      <c r="DE855" s="245"/>
      <c r="DF855" s="245"/>
      <c r="DG855" s="239"/>
      <c r="DH855" s="239"/>
      <c r="DI855" s="239"/>
      <c r="DJ855" s="240"/>
    </row>
    <row r="856" spans="2:114">
      <c r="B856" s="229"/>
      <c r="C856" s="229"/>
      <c r="D856" s="229"/>
      <c r="E856" s="229"/>
      <c r="F856" s="311"/>
      <c r="G856" s="311"/>
      <c r="H856" s="311"/>
      <c r="I856" s="325"/>
      <c r="J856" s="325"/>
      <c r="K856" s="325"/>
      <c r="L856" s="325"/>
      <c r="M856" s="325"/>
      <c r="N856" s="325"/>
      <c r="O856" s="325"/>
      <c r="P856" s="325"/>
      <c r="Q856" s="325"/>
      <c r="R856" s="325"/>
      <c r="S856" s="325"/>
      <c r="T856" s="325"/>
      <c r="U856" s="238"/>
      <c r="V856" s="239"/>
      <c r="W856" s="239"/>
      <c r="X856" s="239"/>
      <c r="Y856" s="239"/>
      <c r="Z856" s="239"/>
      <c r="AA856" s="239"/>
      <c r="AB856" s="239"/>
      <c r="AC856" s="239"/>
      <c r="AD856" s="239"/>
      <c r="AE856" s="239"/>
      <c r="AF856" s="239"/>
      <c r="AG856" s="239"/>
      <c r="AH856" s="239"/>
      <c r="AI856" s="239"/>
      <c r="AJ856" s="240"/>
      <c r="AK856" s="240"/>
      <c r="AL856" s="240"/>
      <c r="AM856" s="240"/>
      <c r="AN856" s="240"/>
      <c r="AO856" s="240"/>
      <c r="AP856" s="240"/>
      <c r="AQ856" s="240"/>
      <c r="AR856" s="240"/>
      <c r="AS856" s="240"/>
      <c r="AT856" s="240"/>
      <c r="AU856" s="240"/>
      <c r="AV856" s="239"/>
      <c r="AW856" s="239"/>
      <c r="AX856" s="239"/>
      <c r="AY856" s="239"/>
      <c r="AZ856" s="239"/>
      <c r="BA856" s="241"/>
      <c r="BB856" s="242"/>
      <c r="BC856" s="243"/>
      <c r="BD856" s="243"/>
      <c r="BE856" s="243"/>
      <c r="BF856" s="243"/>
      <c r="BG856" s="244"/>
      <c r="BH856" s="305"/>
      <c r="BI856" s="243"/>
      <c r="BJ856" s="245"/>
      <c r="BK856" s="243"/>
      <c r="BL856" s="247"/>
      <c r="BM856" s="248"/>
      <c r="BN856" s="267"/>
      <c r="BO856" s="249"/>
      <c r="BP856" s="243"/>
      <c r="BQ856" s="245"/>
      <c r="BR856" s="245"/>
      <c r="BS856" s="245"/>
      <c r="BT856" s="243"/>
      <c r="BU856" s="250"/>
      <c r="BV856" s="251"/>
      <c r="BW856" s="252"/>
      <c r="BX856" s="253"/>
      <c r="BY856" s="252"/>
      <c r="BZ856" s="251"/>
      <c r="CA856" s="252"/>
      <c r="CB856" s="245"/>
      <c r="CC856" s="244"/>
      <c r="CD856" s="244"/>
      <c r="CE856" s="240"/>
      <c r="CF856" s="240"/>
      <c r="CG856" s="240"/>
      <c r="CH856" s="240"/>
      <c r="CI856" s="240"/>
      <c r="CJ856" s="240"/>
      <c r="CK856" s="240"/>
      <c r="CL856" s="240"/>
      <c r="CM856" s="240"/>
      <c r="CN856" s="240"/>
      <c r="CO856" s="240"/>
      <c r="CP856" s="240"/>
      <c r="CQ856" s="240"/>
      <c r="CR856" s="240"/>
      <c r="CS856" s="240"/>
      <c r="CT856" s="240"/>
      <c r="CU856" s="240"/>
      <c r="CV856" s="240"/>
      <c r="CW856" s="240"/>
      <c r="CX856" s="240"/>
      <c r="CY856" s="240"/>
      <c r="CZ856" s="240"/>
      <c r="DA856" s="240"/>
      <c r="DB856" s="240"/>
      <c r="DC856" s="240"/>
      <c r="DD856" s="240"/>
      <c r="DE856" s="245"/>
      <c r="DF856" s="245"/>
      <c r="DG856" s="239"/>
      <c r="DH856" s="239"/>
      <c r="DI856" s="239"/>
      <c r="DJ856" s="240"/>
    </row>
    <row r="857" spans="2:114">
      <c r="B857" s="229"/>
      <c r="C857" s="229"/>
      <c r="D857" s="229"/>
      <c r="E857" s="229"/>
      <c r="F857" s="311"/>
      <c r="G857" s="311"/>
      <c r="H857" s="311"/>
      <c r="I857" s="325"/>
      <c r="J857" s="325"/>
      <c r="K857" s="325"/>
      <c r="L857" s="325"/>
      <c r="M857" s="325"/>
      <c r="N857" s="325"/>
      <c r="O857" s="325"/>
      <c r="P857" s="325"/>
      <c r="Q857" s="325"/>
      <c r="R857" s="325"/>
      <c r="S857" s="325"/>
      <c r="T857" s="325"/>
      <c r="U857" s="238"/>
      <c r="V857" s="239"/>
      <c r="W857" s="239"/>
      <c r="X857" s="239"/>
      <c r="Y857" s="239"/>
      <c r="Z857" s="239"/>
      <c r="AA857" s="239"/>
      <c r="AB857" s="239"/>
      <c r="AC857" s="239"/>
      <c r="AD857" s="239"/>
      <c r="AE857" s="239"/>
      <c r="AF857" s="239"/>
      <c r="AG857" s="239"/>
      <c r="AH857" s="239"/>
      <c r="AI857" s="239"/>
      <c r="AJ857" s="240"/>
      <c r="AK857" s="240"/>
      <c r="AL857" s="240"/>
      <c r="AM857" s="240"/>
      <c r="AN857" s="240"/>
      <c r="AO857" s="240"/>
      <c r="AP857" s="240"/>
      <c r="AQ857" s="240"/>
      <c r="AR857" s="240"/>
      <c r="AS857" s="240"/>
      <c r="AT857" s="240"/>
      <c r="AU857" s="240"/>
      <c r="AV857" s="239"/>
      <c r="AW857" s="239"/>
      <c r="AX857" s="239"/>
      <c r="AY857" s="239"/>
      <c r="AZ857" s="239"/>
      <c r="BA857" s="241"/>
      <c r="BB857" s="242"/>
      <c r="BC857" s="243"/>
      <c r="BD857" s="243"/>
      <c r="BE857" s="243"/>
      <c r="BF857" s="243"/>
      <c r="BG857" s="244"/>
      <c r="BH857" s="305"/>
      <c r="BI857" s="243"/>
      <c r="BJ857" s="245"/>
      <c r="BK857" s="243"/>
      <c r="BL857" s="247"/>
      <c r="BM857" s="248"/>
      <c r="BN857" s="267"/>
      <c r="BO857" s="249"/>
      <c r="BP857" s="243"/>
      <c r="BQ857" s="245"/>
      <c r="BR857" s="245"/>
      <c r="BS857" s="245"/>
      <c r="BT857" s="243"/>
      <c r="BU857" s="250"/>
      <c r="BV857" s="251"/>
      <c r="BW857" s="252"/>
      <c r="BX857" s="253"/>
      <c r="BY857" s="252"/>
      <c r="BZ857" s="251"/>
      <c r="CA857" s="252"/>
      <c r="CB857" s="245"/>
      <c r="CC857" s="244"/>
      <c r="CD857" s="244"/>
      <c r="CE857" s="240"/>
      <c r="CF857" s="240"/>
      <c r="CG857" s="240"/>
      <c r="CH857" s="240"/>
      <c r="CI857" s="240"/>
      <c r="CJ857" s="240"/>
      <c r="CK857" s="240"/>
      <c r="CL857" s="240"/>
      <c r="CM857" s="240"/>
      <c r="CN857" s="240"/>
      <c r="CO857" s="240"/>
      <c r="CP857" s="240"/>
      <c r="CQ857" s="240"/>
      <c r="CR857" s="240"/>
      <c r="CS857" s="240"/>
      <c r="CT857" s="240"/>
      <c r="CU857" s="240"/>
      <c r="CV857" s="240"/>
      <c r="CW857" s="240"/>
      <c r="CX857" s="240"/>
      <c r="CY857" s="240"/>
      <c r="CZ857" s="240"/>
      <c r="DA857" s="240"/>
      <c r="DB857" s="240"/>
      <c r="DC857" s="240"/>
      <c r="DD857" s="240"/>
      <c r="DE857" s="245"/>
      <c r="DF857" s="245"/>
      <c r="DG857" s="239"/>
      <c r="DH857" s="239"/>
      <c r="DI857" s="239"/>
      <c r="DJ857" s="240"/>
    </row>
    <row r="858" spans="2:114">
      <c r="B858" s="229"/>
      <c r="C858" s="229"/>
      <c r="D858" s="229"/>
      <c r="E858" s="229"/>
      <c r="F858" s="311"/>
      <c r="G858" s="311"/>
      <c r="H858" s="311"/>
      <c r="I858" s="325"/>
      <c r="J858" s="325"/>
      <c r="K858" s="325"/>
      <c r="L858" s="325"/>
      <c r="M858" s="325"/>
      <c r="N858" s="325"/>
      <c r="O858" s="325"/>
      <c r="P858" s="325"/>
      <c r="Q858" s="325"/>
      <c r="R858" s="325"/>
      <c r="S858" s="325"/>
      <c r="T858" s="325"/>
      <c r="U858" s="238"/>
      <c r="V858" s="239"/>
      <c r="W858" s="239"/>
      <c r="X858" s="239"/>
      <c r="Y858" s="239"/>
      <c r="Z858" s="239"/>
      <c r="AA858" s="239"/>
      <c r="AB858" s="239"/>
      <c r="AC858" s="239"/>
      <c r="AD858" s="239"/>
      <c r="AE858" s="239"/>
      <c r="AF858" s="239"/>
      <c r="AG858" s="239"/>
      <c r="AH858" s="239"/>
      <c r="AI858" s="239"/>
      <c r="AJ858" s="240"/>
      <c r="AK858" s="240"/>
      <c r="AL858" s="240"/>
      <c r="AM858" s="240"/>
      <c r="AN858" s="240"/>
      <c r="AO858" s="240"/>
      <c r="AP858" s="240"/>
      <c r="AQ858" s="240"/>
      <c r="AR858" s="240"/>
      <c r="AS858" s="240"/>
      <c r="AT858" s="240"/>
      <c r="AU858" s="240"/>
      <c r="AV858" s="239"/>
      <c r="AW858" s="239"/>
      <c r="AX858" s="239"/>
      <c r="AY858" s="239"/>
      <c r="AZ858" s="239"/>
      <c r="BA858" s="241"/>
      <c r="BB858" s="242"/>
      <c r="BC858" s="243"/>
      <c r="BD858" s="243"/>
      <c r="BE858" s="243"/>
      <c r="BF858" s="243"/>
      <c r="BG858" s="244"/>
      <c r="BH858" s="305"/>
      <c r="BI858" s="243"/>
      <c r="BJ858" s="245"/>
      <c r="BK858" s="243"/>
      <c r="BL858" s="247"/>
      <c r="BM858" s="248"/>
      <c r="BN858" s="267"/>
      <c r="BO858" s="249"/>
      <c r="BP858" s="243"/>
      <c r="BQ858" s="245"/>
      <c r="BR858" s="245"/>
      <c r="BS858" s="245"/>
      <c r="BT858" s="243"/>
      <c r="BU858" s="250"/>
      <c r="BV858" s="251"/>
      <c r="BW858" s="252"/>
      <c r="BX858" s="253"/>
      <c r="BY858" s="252"/>
      <c r="BZ858" s="251"/>
      <c r="CA858" s="252"/>
      <c r="CB858" s="245"/>
      <c r="CC858" s="244"/>
      <c r="CD858" s="244"/>
      <c r="CE858" s="240"/>
      <c r="CF858" s="240"/>
      <c r="CG858" s="240"/>
      <c r="CH858" s="240"/>
      <c r="CI858" s="240"/>
      <c r="CJ858" s="240"/>
      <c r="CK858" s="240"/>
      <c r="CL858" s="240"/>
      <c r="CM858" s="240"/>
      <c r="CN858" s="240"/>
      <c r="CO858" s="240"/>
      <c r="CP858" s="240"/>
      <c r="CQ858" s="240"/>
      <c r="CR858" s="240"/>
      <c r="CS858" s="240"/>
      <c r="CT858" s="240"/>
      <c r="CU858" s="240"/>
      <c r="CV858" s="240"/>
      <c r="CW858" s="240"/>
      <c r="CX858" s="240"/>
      <c r="CY858" s="240"/>
      <c r="CZ858" s="240"/>
      <c r="DA858" s="240"/>
      <c r="DB858" s="240"/>
      <c r="DC858" s="240"/>
      <c r="DD858" s="240"/>
      <c r="DE858" s="245"/>
      <c r="DF858" s="245"/>
      <c r="DG858" s="239"/>
      <c r="DH858" s="239"/>
      <c r="DI858" s="239"/>
      <c r="DJ858" s="240"/>
    </row>
    <row r="859" spans="2:114">
      <c r="B859" s="229"/>
      <c r="C859" s="229"/>
      <c r="D859" s="229"/>
      <c r="E859" s="229"/>
      <c r="F859" s="311"/>
      <c r="G859" s="311"/>
      <c r="H859" s="311"/>
      <c r="I859" s="325"/>
      <c r="J859" s="325"/>
      <c r="K859" s="325"/>
      <c r="L859" s="325"/>
      <c r="M859" s="325"/>
      <c r="N859" s="325"/>
      <c r="O859" s="325"/>
      <c r="P859" s="325"/>
      <c r="Q859" s="325"/>
      <c r="R859" s="325"/>
      <c r="S859" s="325"/>
      <c r="T859" s="325"/>
      <c r="U859" s="238"/>
      <c r="V859" s="239"/>
      <c r="W859" s="239"/>
      <c r="X859" s="239"/>
      <c r="Y859" s="239"/>
      <c r="Z859" s="239"/>
      <c r="AA859" s="239"/>
      <c r="AB859" s="239"/>
      <c r="AC859" s="239"/>
      <c r="AD859" s="239"/>
      <c r="AE859" s="239"/>
      <c r="AF859" s="239"/>
      <c r="AG859" s="239"/>
      <c r="AH859" s="239"/>
      <c r="AI859" s="239"/>
      <c r="AJ859" s="240"/>
      <c r="AK859" s="240"/>
      <c r="AL859" s="240"/>
      <c r="AM859" s="240"/>
      <c r="AN859" s="240"/>
      <c r="AO859" s="240"/>
      <c r="AP859" s="240"/>
      <c r="AQ859" s="240"/>
      <c r="AR859" s="240"/>
      <c r="AS859" s="240"/>
      <c r="AT859" s="240"/>
      <c r="AU859" s="240"/>
      <c r="AV859" s="239"/>
      <c r="AW859" s="239"/>
      <c r="AX859" s="239"/>
      <c r="AY859" s="239"/>
      <c r="AZ859" s="239"/>
      <c r="BA859" s="241"/>
      <c r="BB859" s="242"/>
      <c r="BC859" s="243"/>
      <c r="BD859" s="243"/>
      <c r="BE859" s="243"/>
      <c r="BF859" s="243"/>
      <c r="BG859" s="244"/>
      <c r="BH859" s="305"/>
      <c r="BI859" s="243"/>
      <c r="BJ859" s="245"/>
      <c r="BK859" s="243"/>
      <c r="BL859" s="247"/>
      <c r="BM859" s="248"/>
      <c r="BN859" s="267"/>
      <c r="BO859" s="249"/>
      <c r="BP859" s="243"/>
      <c r="BQ859" s="245"/>
      <c r="BR859" s="245"/>
      <c r="BS859" s="245"/>
      <c r="BT859" s="243"/>
      <c r="BU859" s="250"/>
      <c r="BV859" s="251"/>
      <c r="BW859" s="252"/>
      <c r="BX859" s="253"/>
      <c r="BY859" s="252"/>
      <c r="BZ859" s="251"/>
      <c r="CA859" s="252"/>
      <c r="CB859" s="245"/>
      <c r="CC859" s="244"/>
      <c r="CD859" s="244"/>
      <c r="CE859" s="240"/>
      <c r="CF859" s="240"/>
      <c r="CG859" s="240"/>
      <c r="CH859" s="240"/>
      <c r="CI859" s="240"/>
      <c r="CJ859" s="240"/>
      <c r="CK859" s="240"/>
      <c r="CL859" s="240"/>
      <c r="CM859" s="240"/>
      <c r="CN859" s="240"/>
      <c r="CO859" s="240"/>
      <c r="CP859" s="240"/>
      <c r="CQ859" s="240"/>
      <c r="CR859" s="240"/>
      <c r="CS859" s="240"/>
      <c r="CT859" s="240"/>
      <c r="CU859" s="240"/>
      <c r="CV859" s="240"/>
      <c r="CW859" s="240"/>
      <c r="CX859" s="240"/>
      <c r="CY859" s="240"/>
      <c r="CZ859" s="240"/>
      <c r="DA859" s="240"/>
      <c r="DB859" s="240"/>
      <c r="DC859" s="240"/>
      <c r="DD859" s="240"/>
      <c r="DE859" s="245"/>
      <c r="DF859" s="245"/>
      <c r="DG859" s="239"/>
      <c r="DH859" s="239"/>
      <c r="DI859" s="239"/>
      <c r="DJ859" s="240"/>
    </row>
    <row r="860" spans="2:114">
      <c r="B860" s="229"/>
      <c r="C860" s="229"/>
      <c r="D860" s="229"/>
      <c r="E860" s="229"/>
      <c r="F860" s="311"/>
      <c r="G860" s="311"/>
      <c r="H860" s="311"/>
      <c r="I860" s="325"/>
      <c r="J860" s="325"/>
      <c r="K860" s="325"/>
      <c r="L860" s="325"/>
      <c r="M860" s="325"/>
      <c r="N860" s="325"/>
      <c r="O860" s="325"/>
      <c r="P860" s="325"/>
      <c r="Q860" s="325"/>
      <c r="R860" s="325"/>
      <c r="S860" s="325"/>
      <c r="T860" s="325"/>
      <c r="U860" s="238"/>
      <c r="V860" s="239"/>
      <c r="W860" s="239"/>
      <c r="X860" s="239"/>
      <c r="Y860" s="239"/>
      <c r="Z860" s="239"/>
      <c r="AA860" s="239"/>
      <c r="AB860" s="239"/>
      <c r="AC860" s="239"/>
      <c r="AD860" s="239"/>
      <c r="AE860" s="239"/>
      <c r="AF860" s="239"/>
      <c r="AG860" s="239"/>
      <c r="AH860" s="239"/>
      <c r="AI860" s="239"/>
      <c r="AJ860" s="240"/>
      <c r="AK860" s="240"/>
      <c r="AL860" s="240"/>
      <c r="AM860" s="240"/>
      <c r="AN860" s="240"/>
      <c r="AO860" s="240"/>
      <c r="AP860" s="240"/>
      <c r="AQ860" s="240"/>
      <c r="AR860" s="240"/>
      <c r="AS860" s="240"/>
      <c r="AT860" s="240"/>
      <c r="AU860" s="240"/>
      <c r="AV860" s="239"/>
      <c r="AW860" s="239"/>
      <c r="AX860" s="239"/>
      <c r="AY860" s="239"/>
      <c r="AZ860" s="239"/>
      <c r="BA860" s="241"/>
      <c r="BB860" s="242"/>
      <c r="BC860" s="243"/>
      <c r="BD860" s="243"/>
      <c r="BE860" s="243"/>
      <c r="BF860" s="243"/>
      <c r="BG860" s="244"/>
      <c r="BH860" s="305"/>
      <c r="BI860" s="243"/>
      <c r="BJ860" s="245"/>
      <c r="BK860" s="243"/>
      <c r="BL860" s="247"/>
      <c r="BM860" s="248"/>
      <c r="BN860" s="267"/>
      <c r="BO860" s="249"/>
      <c r="BP860" s="243"/>
      <c r="BQ860" s="245"/>
      <c r="BR860" s="245"/>
      <c r="BS860" s="245"/>
      <c r="BT860" s="243"/>
      <c r="BU860" s="250"/>
      <c r="BV860" s="251"/>
      <c r="BW860" s="252"/>
      <c r="BX860" s="253"/>
      <c r="BY860" s="252"/>
      <c r="BZ860" s="251"/>
      <c r="CA860" s="252"/>
      <c r="CB860" s="245"/>
      <c r="CC860" s="244"/>
      <c r="CD860" s="244"/>
      <c r="CE860" s="240"/>
      <c r="CF860" s="240"/>
      <c r="CG860" s="240"/>
      <c r="CH860" s="240"/>
      <c r="CI860" s="240"/>
      <c r="CJ860" s="240"/>
      <c r="CK860" s="240"/>
      <c r="CL860" s="240"/>
      <c r="CM860" s="240"/>
      <c r="CN860" s="240"/>
      <c r="CO860" s="240"/>
      <c r="CP860" s="240"/>
      <c r="CQ860" s="240"/>
      <c r="CR860" s="240"/>
      <c r="CS860" s="240"/>
      <c r="CT860" s="240"/>
      <c r="CU860" s="240"/>
      <c r="CV860" s="240"/>
      <c r="CW860" s="240"/>
      <c r="CX860" s="240"/>
      <c r="CY860" s="240"/>
      <c r="CZ860" s="240"/>
      <c r="DA860" s="240"/>
      <c r="DB860" s="240"/>
      <c r="DC860" s="240"/>
      <c r="DD860" s="240"/>
      <c r="DE860" s="245"/>
      <c r="DF860" s="245"/>
      <c r="DG860" s="239"/>
      <c r="DH860" s="239"/>
      <c r="DI860" s="239"/>
      <c r="DJ860" s="240"/>
    </row>
    <row r="861" spans="2:114">
      <c r="B861" s="229"/>
      <c r="C861" s="229"/>
      <c r="D861" s="229"/>
      <c r="E861" s="229"/>
      <c r="F861" s="311"/>
      <c r="G861" s="311"/>
      <c r="H861" s="311"/>
      <c r="I861" s="325"/>
      <c r="J861" s="325"/>
      <c r="K861" s="325"/>
      <c r="L861" s="325"/>
      <c r="M861" s="325"/>
      <c r="N861" s="325"/>
      <c r="O861" s="325"/>
      <c r="P861" s="325"/>
      <c r="Q861" s="325"/>
      <c r="R861" s="325"/>
      <c r="S861" s="325"/>
      <c r="T861" s="325"/>
      <c r="U861" s="238"/>
      <c r="V861" s="239"/>
      <c r="W861" s="239"/>
      <c r="X861" s="239"/>
      <c r="Y861" s="239"/>
      <c r="Z861" s="239"/>
      <c r="AA861" s="239"/>
      <c r="AB861" s="239"/>
      <c r="AC861" s="239"/>
      <c r="AD861" s="239"/>
      <c r="AE861" s="239"/>
      <c r="AF861" s="239"/>
      <c r="AG861" s="239"/>
      <c r="AH861" s="239"/>
      <c r="AI861" s="239"/>
      <c r="AJ861" s="240"/>
      <c r="AK861" s="240"/>
      <c r="AL861" s="240"/>
      <c r="AM861" s="240"/>
      <c r="AN861" s="240"/>
      <c r="AO861" s="240"/>
      <c r="AP861" s="240"/>
      <c r="AQ861" s="240"/>
      <c r="AR861" s="240"/>
      <c r="AS861" s="240"/>
      <c r="AT861" s="240"/>
      <c r="AU861" s="240"/>
      <c r="AV861" s="239"/>
      <c r="AW861" s="239"/>
      <c r="AX861" s="239"/>
      <c r="AY861" s="239"/>
      <c r="AZ861" s="239"/>
      <c r="BA861" s="241"/>
      <c r="BB861" s="242"/>
      <c r="BC861" s="243"/>
      <c r="BD861" s="243"/>
      <c r="BE861" s="243"/>
      <c r="BF861" s="243"/>
      <c r="BG861" s="244"/>
      <c r="BH861" s="305"/>
      <c r="BI861" s="243"/>
      <c r="BJ861" s="245"/>
      <c r="BK861" s="243"/>
      <c r="BL861" s="247"/>
      <c r="BM861" s="248"/>
      <c r="BN861" s="267"/>
      <c r="BO861" s="249"/>
      <c r="BP861" s="243"/>
      <c r="BQ861" s="245"/>
      <c r="BR861" s="245"/>
      <c r="BS861" s="245"/>
      <c r="BT861" s="243"/>
      <c r="BU861" s="250"/>
      <c r="BV861" s="251"/>
      <c r="BW861" s="252"/>
      <c r="BX861" s="253"/>
      <c r="BY861" s="252"/>
      <c r="BZ861" s="251"/>
      <c r="CA861" s="252"/>
      <c r="CB861" s="245"/>
      <c r="CC861" s="244"/>
      <c r="CD861" s="244"/>
      <c r="CE861" s="240"/>
      <c r="CF861" s="240"/>
      <c r="CG861" s="240"/>
      <c r="CH861" s="240"/>
      <c r="CI861" s="240"/>
      <c r="CJ861" s="240"/>
      <c r="CK861" s="240"/>
      <c r="CL861" s="240"/>
      <c r="CM861" s="240"/>
      <c r="CN861" s="240"/>
      <c r="CO861" s="240"/>
      <c r="CP861" s="240"/>
      <c r="CQ861" s="240"/>
      <c r="CR861" s="240"/>
      <c r="CS861" s="240"/>
      <c r="CT861" s="240"/>
      <c r="CU861" s="240"/>
      <c r="CV861" s="240"/>
      <c r="CW861" s="240"/>
      <c r="CX861" s="240"/>
      <c r="CY861" s="240"/>
      <c r="CZ861" s="240"/>
      <c r="DA861" s="240"/>
      <c r="DB861" s="240"/>
      <c r="DC861" s="240"/>
      <c r="DD861" s="240"/>
      <c r="DE861" s="245"/>
      <c r="DF861" s="245"/>
      <c r="DG861" s="239"/>
      <c r="DH861" s="239"/>
      <c r="DI861" s="239"/>
      <c r="DJ861" s="240"/>
    </row>
    <row r="862" spans="2:114">
      <c r="B862" s="229"/>
      <c r="C862" s="229"/>
      <c r="D862" s="229"/>
      <c r="E862" s="229"/>
      <c r="F862" s="311"/>
      <c r="G862" s="311"/>
      <c r="H862" s="311"/>
      <c r="I862" s="325"/>
      <c r="J862" s="325"/>
      <c r="K862" s="325"/>
      <c r="L862" s="325"/>
      <c r="M862" s="325"/>
      <c r="N862" s="325"/>
      <c r="O862" s="325"/>
      <c r="P862" s="325"/>
      <c r="Q862" s="325"/>
      <c r="R862" s="325"/>
      <c r="S862" s="325"/>
      <c r="T862" s="325"/>
      <c r="U862" s="238"/>
      <c r="V862" s="239"/>
      <c r="W862" s="239"/>
      <c r="X862" s="239"/>
      <c r="Y862" s="239"/>
      <c r="Z862" s="239"/>
      <c r="AA862" s="239"/>
      <c r="AB862" s="239"/>
      <c r="AC862" s="239"/>
      <c r="AD862" s="239"/>
      <c r="AE862" s="239"/>
      <c r="AF862" s="239"/>
      <c r="AG862" s="239"/>
      <c r="AH862" s="239"/>
      <c r="AI862" s="239"/>
      <c r="AJ862" s="240"/>
      <c r="AK862" s="240"/>
      <c r="AL862" s="240"/>
      <c r="AM862" s="240"/>
      <c r="AN862" s="240"/>
      <c r="AO862" s="240"/>
      <c r="AP862" s="240"/>
      <c r="AQ862" s="240"/>
      <c r="AR862" s="240"/>
      <c r="AS862" s="240"/>
      <c r="AT862" s="240"/>
      <c r="AU862" s="240"/>
      <c r="AV862" s="239"/>
      <c r="AW862" s="239"/>
      <c r="AX862" s="239"/>
      <c r="AY862" s="239"/>
      <c r="AZ862" s="239"/>
      <c r="BA862" s="241"/>
      <c r="BB862" s="242"/>
      <c r="BC862" s="243"/>
      <c r="BD862" s="243"/>
      <c r="BE862" s="243"/>
      <c r="BF862" s="243"/>
      <c r="BG862" s="244"/>
      <c r="BH862" s="305"/>
      <c r="BI862" s="243"/>
      <c r="BJ862" s="245"/>
      <c r="BK862" s="243"/>
      <c r="BL862" s="247"/>
      <c r="BM862" s="248"/>
      <c r="BN862" s="267"/>
      <c r="BO862" s="249"/>
      <c r="BP862" s="243"/>
      <c r="BQ862" s="245"/>
      <c r="BR862" s="245"/>
      <c r="BS862" s="245"/>
      <c r="BT862" s="243"/>
      <c r="BU862" s="250"/>
      <c r="BV862" s="251"/>
      <c r="BW862" s="252"/>
      <c r="BX862" s="253"/>
      <c r="BY862" s="252"/>
      <c r="BZ862" s="251"/>
      <c r="CA862" s="252"/>
      <c r="CB862" s="245"/>
      <c r="CC862" s="244"/>
      <c r="CD862" s="244"/>
      <c r="CE862" s="240"/>
      <c r="CF862" s="240"/>
      <c r="CG862" s="240"/>
      <c r="CH862" s="240"/>
      <c r="CI862" s="240"/>
      <c r="CJ862" s="240"/>
      <c r="CK862" s="240"/>
      <c r="CL862" s="240"/>
      <c r="CM862" s="240"/>
      <c r="CN862" s="240"/>
      <c r="CO862" s="240"/>
      <c r="CP862" s="240"/>
      <c r="CQ862" s="240"/>
      <c r="CR862" s="240"/>
      <c r="CS862" s="240"/>
      <c r="CT862" s="240"/>
      <c r="CU862" s="240"/>
      <c r="CV862" s="240"/>
      <c r="CW862" s="240"/>
      <c r="CX862" s="240"/>
      <c r="CY862" s="240"/>
      <c r="CZ862" s="240"/>
      <c r="DA862" s="240"/>
      <c r="DB862" s="240"/>
      <c r="DC862" s="240"/>
      <c r="DD862" s="240"/>
      <c r="DE862" s="245"/>
      <c r="DF862" s="245"/>
      <c r="DG862" s="239"/>
      <c r="DH862" s="239"/>
      <c r="DI862" s="239"/>
      <c r="DJ862" s="240"/>
    </row>
    <row r="863" spans="2:114">
      <c r="B863" s="229"/>
      <c r="C863" s="229"/>
      <c r="D863" s="229"/>
      <c r="E863" s="229"/>
      <c r="F863" s="311"/>
      <c r="G863" s="311"/>
      <c r="H863" s="311"/>
      <c r="I863" s="325"/>
      <c r="J863" s="325"/>
      <c r="K863" s="325"/>
      <c r="L863" s="325"/>
      <c r="M863" s="325"/>
      <c r="N863" s="325"/>
      <c r="O863" s="325"/>
      <c r="P863" s="325"/>
      <c r="Q863" s="325"/>
      <c r="R863" s="325"/>
      <c r="S863" s="325"/>
      <c r="T863" s="325"/>
      <c r="U863" s="238"/>
      <c r="V863" s="239"/>
      <c r="W863" s="239"/>
      <c r="X863" s="239"/>
      <c r="Y863" s="239"/>
      <c r="Z863" s="239"/>
      <c r="AA863" s="239"/>
      <c r="AB863" s="239"/>
      <c r="AC863" s="239"/>
      <c r="AD863" s="239"/>
      <c r="AE863" s="239"/>
      <c r="AF863" s="239"/>
      <c r="AG863" s="239"/>
      <c r="AH863" s="239"/>
      <c r="AI863" s="239"/>
      <c r="AJ863" s="240"/>
      <c r="AK863" s="240"/>
      <c r="AL863" s="240"/>
      <c r="AM863" s="240"/>
      <c r="AN863" s="240"/>
      <c r="AO863" s="240"/>
      <c r="AP863" s="240"/>
      <c r="AQ863" s="240"/>
      <c r="AR863" s="240"/>
      <c r="AS863" s="240"/>
      <c r="AT863" s="240"/>
      <c r="AU863" s="240"/>
      <c r="AV863" s="239"/>
      <c r="AW863" s="239"/>
      <c r="AX863" s="239"/>
      <c r="AY863" s="239"/>
      <c r="AZ863" s="239"/>
      <c r="BA863" s="241"/>
      <c r="BB863" s="242"/>
      <c r="BC863" s="243"/>
      <c r="BD863" s="243"/>
      <c r="BE863" s="243"/>
      <c r="BF863" s="243"/>
      <c r="BG863" s="244"/>
      <c r="BH863" s="305"/>
      <c r="BI863" s="243"/>
      <c r="BJ863" s="245"/>
      <c r="BK863" s="243"/>
      <c r="BL863" s="247"/>
      <c r="BM863" s="248"/>
      <c r="BN863" s="267"/>
      <c r="BO863" s="249"/>
      <c r="BP863" s="243"/>
      <c r="BQ863" s="245"/>
      <c r="BR863" s="245"/>
      <c r="BS863" s="245"/>
      <c r="BT863" s="243"/>
      <c r="BU863" s="250"/>
      <c r="BV863" s="251"/>
      <c r="BW863" s="252"/>
      <c r="BX863" s="253"/>
      <c r="BY863" s="252"/>
      <c r="BZ863" s="251"/>
      <c r="CA863" s="252"/>
      <c r="CB863" s="245"/>
      <c r="CC863" s="244"/>
      <c r="CD863" s="244"/>
      <c r="CE863" s="240"/>
      <c r="CF863" s="240"/>
      <c r="CG863" s="240"/>
      <c r="CH863" s="240"/>
      <c r="CI863" s="240"/>
      <c r="CJ863" s="240"/>
      <c r="CK863" s="240"/>
      <c r="CL863" s="240"/>
      <c r="CM863" s="240"/>
      <c r="CN863" s="240"/>
      <c r="CO863" s="240"/>
      <c r="CP863" s="240"/>
      <c r="CQ863" s="240"/>
      <c r="CR863" s="240"/>
      <c r="CS863" s="240"/>
      <c r="CT863" s="240"/>
      <c r="CU863" s="240"/>
      <c r="CV863" s="240"/>
      <c r="CW863" s="240"/>
      <c r="CX863" s="240"/>
      <c r="CY863" s="240"/>
      <c r="CZ863" s="240"/>
      <c r="DA863" s="240"/>
      <c r="DB863" s="240"/>
      <c r="DC863" s="240"/>
      <c r="DD863" s="240"/>
      <c r="DE863" s="245"/>
      <c r="DF863" s="245"/>
      <c r="DG863" s="239"/>
      <c r="DH863" s="239"/>
      <c r="DI863" s="239"/>
      <c r="DJ863" s="240"/>
    </row>
    <row r="864" spans="2:114">
      <c r="B864" s="229"/>
      <c r="C864" s="229"/>
      <c r="D864" s="229"/>
      <c r="E864" s="229"/>
      <c r="F864" s="311"/>
      <c r="G864" s="311"/>
      <c r="H864" s="311"/>
      <c r="I864" s="325"/>
      <c r="J864" s="325"/>
      <c r="K864" s="325"/>
      <c r="L864" s="325"/>
      <c r="M864" s="325"/>
      <c r="N864" s="325"/>
      <c r="O864" s="325"/>
      <c r="P864" s="325"/>
      <c r="Q864" s="325"/>
      <c r="R864" s="325"/>
      <c r="S864" s="325"/>
      <c r="T864" s="325"/>
      <c r="U864" s="238"/>
      <c r="V864" s="239"/>
      <c r="W864" s="239"/>
      <c r="X864" s="239"/>
      <c r="Y864" s="239"/>
      <c r="Z864" s="239"/>
      <c r="AA864" s="239"/>
      <c r="AB864" s="239"/>
      <c r="AC864" s="239"/>
      <c r="AD864" s="239"/>
      <c r="AE864" s="239"/>
      <c r="AF864" s="239"/>
      <c r="AG864" s="239"/>
      <c r="AH864" s="239"/>
      <c r="AI864" s="239"/>
      <c r="AJ864" s="240"/>
      <c r="AK864" s="240"/>
      <c r="AL864" s="240"/>
      <c r="AM864" s="240"/>
      <c r="AN864" s="240"/>
      <c r="AO864" s="240"/>
      <c r="AP864" s="240"/>
      <c r="AQ864" s="240"/>
      <c r="AR864" s="240"/>
      <c r="AS864" s="240"/>
      <c r="AT864" s="240"/>
      <c r="AU864" s="240"/>
      <c r="AV864" s="239"/>
      <c r="AW864" s="239"/>
      <c r="AX864" s="239"/>
      <c r="AY864" s="239"/>
      <c r="AZ864" s="239"/>
      <c r="BA864" s="241"/>
      <c r="BB864" s="242"/>
      <c r="BC864" s="243"/>
      <c r="BD864" s="243"/>
      <c r="BE864" s="243"/>
      <c r="BF864" s="243"/>
      <c r="BG864" s="244"/>
      <c r="BH864" s="305"/>
      <c r="BI864" s="243"/>
      <c r="BJ864" s="245"/>
      <c r="BK864" s="243"/>
      <c r="BL864" s="247"/>
      <c r="BM864" s="248"/>
      <c r="BN864" s="267"/>
      <c r="BO864" s="249"/>
      <c r="BP864" s="243"/>
      <c r="BQ864" s="245"/>
      <c r="BR864" s="245"/>
      <c r="BS864" s="245"/>
      <c r="BT864" s="243"/>
      <c r="BU864" s="250"/>
      <c r="BV864" s="251"/>
      <c r="BW864" s="252"/>
      <c r="BX864" s="253"/>
      <c r="BY864" s="252"/>
      <c r="BZ864" s="251"/>
      <c r="CA864" s="252"/>
      <c r="CB864" s="245"/>
      <c r="CC864" s="244"/>
      <c r="CD864" s="244"/>
      <c r="CE864" s="240"/>
      <c r="CF864" s="240"/>
      <c r="CG864" s="240"/>
      <c r="CH864" s="240"/>
      <c r="CI864" s="240"/>
      <c r="CJ864" s="240"/>
      <c r="CK864" s="240"/>
      <c r="CL864" s="240"/>
      <c r="CM864" s="240"/>
      <c r="CN864" s="240"/>
      <c r="CO864" s="240"/>
      <c r="CP864" s="240"/>
      <c r="CQ864" s="240"/>
      <c r="CR864" s="240"/>
      <c r="CS864" s="240"/>
      <c r="CT864" s="240"/>
      <c r="CU864" s="240"/>
      <c r="CV864" s="240"/>
      <c r="CW864" s="240"/>
      <c r="CX864" s="240"/>
      <c r="CY864" s="240"/>
      <c r="CZ864" s="240"/>
      <c r="DA864" s="240"/>
      <c r="DB864" s="240"/>
      <c r="DC864" s="240"/>
      <c r="DD864" s="240"/>
      <c r="DE864" s="245"/>
      <c r="DF864" s="245"/>
      <c r="DG864" s="239"/>
      <c r="DH864" s="239"/>
      <c r="DI864" s="239"/>
      <c r="DJ864" s="240"/>
    </row>
    <row r="865" spans="2:114">
      <c r="B865" s="229"/>
      <c r="C865" s="229"/>
      <c r="D865" s="229"/>
      <c r="E865" s="229"/>
      <c r="F865" s="311"/>
      <c r="G865" s="311"/>
      <c r="H865" s="311"/>
      <c r="I865" s="325"/>
      <c r="J865" s="325"/>
      <c r="K865" s="325"/>
      <c r="L865" s="325"/>
      <c r="M865" s="325"/>
      <c r="N865" s="325"/>
      <c r="O865" s="325"/>
      <c r="P865" s="325"/>
      <c r="Q865" s="325"/>
      <c r="R865" s="325"/>
      <c r="S865" s="325"/>
      <c r="T865" s="325"/>
      <c r="U865" s="238"/>
      <c r="V865" s="239"/>
      <c r="W865" s="239"/>
      <c r="X865" s="239"/>
      <c r="Y865" s="239"/>
      <c r="Z865" s="239"/>
      <c r="AA865" s="239"/>
      <c r="AB865" s="239"/>
      <c r="AC865" s="239"/>
      <c r="AD865" s="239"/>
      <c r="AE865" s="239"/>
      <c r="AF865" s="239"/>
      <c r="AG865" s="239"/>
      <c r="AH865" s="239"/>
      <c r="AI865" s="239"/>
      <c r="AJ865" s="240"/>
      <c r="AK865" s="240"/>
      <c r="AL865" s="240"/>
      <c r="AM865" s="240"/>
      <c r="AN865" s="240"/>
      <c r="AO865" s="240"/>
      <c r="AP865" s="240"/>
      <c r="AQ865" s="240"/>
      <c r="AR865" s="240"/>
      <c r="AS865" s="240"/>
      <c r="AT865" s="240"/>
      <c r="AU865" s="240"/>
      <c r="AV865" s="239"/>
      <c r="AW865" s="239"/>
      <c r="AX865" s="239"/>
      <c r="AY865" s="239"/>
      <c r="AZ865" s="239"/>
      <c r="BA865" s="241"/>
      <c r="BB865" s="242"/>
      <c r="BC865" s="243"/>
      <c r="BD865" s="243"/>
      <c r="BE865" s="243"/>
      <c r="BF865" s="243"/>
      <c r="BG865" s="244"/>
      <c r="BH865" s="305"/>
      <c r="BI865" s="243"/>
      <c r="BJ865" s="245"/>
      <c r="BK865" s="243"/>
      <c r="BL865" s="247"/>
      <c r="BM865" s="248"/>
      <c r="BN865" s="267"/>
      <c r="BO865" s="249"/>
      <c r="BP865" s="243"/>
      <c r="BQ865" s="245"/>
      <c r="BR865" s="245"/>
      <c r="BS865" s="245"/>
      <c r="BT865" s="243"/>
      <c r="BU865" s="250"/>
      <c r="BV865" s="251"/>
      <c r="BW865" s="252"/>
      <c r="BX865" s="253"/>
      <c r="BY865" s="252"/>
      <c r="BZ865" s="251"/>
      <c r="CA865" s="252"/>
      <c r="CB865" s="245"/>
      <c r="CC865" s="244"/>
      <c r="CD865" s="244"/>
      <c r="CE865" s="240"/>
      <c r="CF865" s="240"/>
      <c r="CG865" s="240"/>
      <c r="CH865" s="240"/>
      <c r="CI865" s="240"/>
      <c r="CJ865" s="240"/>
      <c r="CK865" s="240"/>
      <c r="CL865" s="240"/>
      <c r="CM865" s="240"/>
      <c r="CN865" s="240"/>
      <c r="CO865" s="240"/>
      <c r="CP865" s="240"/>
      <c r="CQ865" s="240"/>
      <c r="CR865" s="240"/>
      <c r="CS865" s="240"/>
      <c r="CT865" s="240"/>
      <c r="CU865" s="240"/>
      <c r="CV865" s="240"/>
      <c r="CW865" s="240"/>
      <c r="CX865" s="240"/>
      <c r="CY865" s="240"/>
      <c r="CZ865" s="240"/>
      <c r="DA865" s="240"/>
      <c r="DB865" s="240"/>
      <c r="DC865" s="240"/>
      <c r="DD865" s="240"/>
      <c r="DE865" s="245"/>
      <c r="DF865" s="245"/>
      <c r="DG865" s="239"/>
      <c r="DH865" s="239"/>
      <c r="DI865" s="239"/>
      <c r="DJ865" s="240"/>
    </row>
    <row r="866" spans="2:114">
      <c r="B866" s="229"/>
      <c r="C866" s="229"/>
      <c r="D866" s="229"/>
      <c r="E866" s="229"/>
      <c r="F866" s="311"/>
      <c r="G866" s="311"/>
      <c r="H866" s="311"/>
      <c r="I866" s="325"/>
      <c r="J866" s="325"/>
      <c r="K866" s="325"/>
      <c r="L866" s="325"/>
      <c r="M866" s="325"/>
      <c r="N866" s="325"/>
      <c r="O866" s="325"/>
      <c r="P866" s="325"/>
      <c r="Q866" s="325"/>
      <c r="R866" s="325"/>
      <c r="S866" s="325"/>
      <c r="T866" s="325"/>
      <c r="U866" s="238"/>
      <c r="V866" s="239"/>
      <c r="W866" s="239"/>
      <c r="X866" s="239"/>
      <c r="Y866" s="239"/>
      <c r="Z866" s="239"/>
      <c r="AA866" s="239"/>
      <c r="AB866" s="239"/>
      <c r="AC866" s="239"/>
      <c r="AD866" s="239"/>
      <c r="AE866" s="239"/>
      <c r="AF866" s="239"/>
      <c r="AG866" s="239"/>
      <c r="AH866" s="239"/>
      <c r="AI866" s="239"/>
      <c r="AJ866" s="240"/>
      <c r="AK866" s="240"/>
      <c r="AL866" s="240"/>
      <c r="AM866" s="240"/>
      <c r="AN866" s="240"/>
      <c r="AO866" s="240"/>
      <c r="AP866" s="240"/>
      <c r="AQ866" s="240"/>
      <c r="AR866" s="240"/>
      <c r="AS866" s="240"/>
      <c r="AT866" s="240"/>
      <c r="AU866" s="240"/>
      <c r="AV866" s="239"/>
      <c r="AW866" s="239"/>
      <c r="AX866" s="239"/>
      <c r="AY866" s="239"/>
      <c r="AZ866" s="239"/>
      <c r="BA866" s="241"/>
      <c r="BB866" s="242"/>
      <c r="BC866" s="243"/>
      <c r="BD866" s="243"/>
      <c r="BE866" s="243"/>
      <c r="BF866" s="243"/>
      <c r="BG866" s="244"/>
      <c r="BH866" s="305"/>
      <c r="BI866" s="243"/>
      <c r="BJ866" s="245"/>
      <c r="BK866" s="243"/>
      <c r="BL866" s="247"/>
      <c r="BM866" s="248"/>
      <c r="BN866" s="267"/>
      <c r="BO866" s="249"/>
      <c r="BP866" s="243"/>
      <c r="BQ866" s="245"/>
      <c r="BR866" s="245"/>
      <c r="BS866" s="245"/>
      <c r="BT866" s="243"/>
      <c r="BU866" s="250"/>
      <c r="BV866" s="251"/>
      <c r="BW866" s="252"/>
      <c r="BX866" s="253"/>
      <c r="BY866" s="252"/>
      <c r="BZ866" s="251"/>
      <c r="CA866" s="252"/>
      <c r="CB866" s="245"/>
      <c r="CC866" s="244"/>
      <c r="CD866" s="244"/>
      <c r="CE866" s="240"/>
      <c r="CF866" s="240"/>
      <c r="CG866" s="240"/>
      <c r="CH866" s="240"/>
      <c r="CI866" s="240"/>
      <c r="CJ866" s="240"/>
      <c r="CK866" s="240"/>
      <c r="CL866" s="240"/>
      <c r="CM866" s="240"/>
      <c r="CN866" s="240"/>
      <c r="CO866" s="240"/>
      <c r="CP866" s="240"/>
      <c r="CQ866" s="240"/>
      <c r="CR866" s="240"/>
      <c r="CS866" s="240"/>
      <c r="CT866" s="240"/>
      <c r="CU866" s="240"/>
      <c r="CV866" s="240"/>
      <c r="CW866" s="240"/>
      <c r="CX866" s="240"/>
      <c r="CY866" s="240"/>
      <c r="CZ866" s="240"/>
      <c r="DA866" s="240"/>
      <c r="DB866" s="240"/>
      <c r="DC866" s="240"/>
      <c r="DD866" s="240"/>
      <c r="DE866" s="245"/>
      <c r="DF866" s="245"/>
      <c r="DG866" s="239"/>
      <c r="DH866" s="239"/>
      <c r="DI866" s="239"/>
      <c r="DJ866" s="240"/>
    </row>
    <row r="867" spans="2:114">
      <c r="B867" s="229"/>
      <c r="C867" s="229"/>
      <c r="D867" s="229"/>
      <c r="E867" s="229"/>
      <c r="F867" s="311"/>
      <c r="G867" s="311"/>
      <c r="H867" s="311"/>
      <c r="I867" s="325"/>
      <c r="J867" s="325"/>
      <c r="K867" s="325"/>
      <c r="L867" s="325"/>
      <c r="M867" s="325"/>
      <c r="N867" s="325"/>
      <c r="O867" s="325"/>
      <c r="P867" s="325"/>
      <c r="Q867" s="325"/>
      <c r="R867" s="325"/>
      <c r="S867" s="325"/>
      <c r="T867" s="325"/>
      <c r="U867" s="238"/>
      <c r="V867" s="239"/>
      <c r="W867" s="239"/>
      <c r="X867" s="239"/>
      <c r="Y867" s="239"/>
      <c r="Z867" s="239"/>
      <c r="AA867" s="239"/>
      <c r="AB867" s="239"/>
      <c r="AC867" s="239"/>
      <c r="AD867" s="239"/>
      <c r="AE867" s="239"/>
      <c r="AF867" s="239"/>
      <c r="AG867" s="239"/>
      <c r="AH867" s="239"/>
      <c r="AI867" s="239"/>
      <c r="AJ867" s="240"/>
      <c r="AK867" s="240"/>
      <c r="AL867" s="240"/>
      <c r="AM867" s="240"/>
      <c r="AN867" s="240"/>
      <c r="AO867" s="240"/>
      <c r="AP867" s="240"/>
      <c r="AQ867" s="240"/>
      <c r="AR867" s="240"/>
      <c r="AS867" s="240"/>
      <c r="AT867" s="240"/>
      <c r="AU867" s="240"/>
      <c r="AV867" s="239"/>
      <c r="AW867" s="239"/>
      <c r="AX867" s="239"/>
      <c r="AY867" s="239"/>
      <c r="AZ867" s="239"/>
      <c r="BA867" s="241"/>
      <c r="BB867" s="242"/>
      <c r="BC867" s="243"/>
      <c r="BD867" s="243"/>
      <c r="BE867" s="243"/>
      <c r="BF867" s="243"/>
      <c r="BG867" s="244"/>
      <c r="BH867" s="305"/>
      <c r="BI867" s="243"/>
      <c r="BJ867" s="245"/>
      <c r="BK867" s="243"/>
      <c r="BL867" s="247"/>
      <c r="BM867" s="248"/>
      <c r="BN867" s="267"/>
      <c r="BO867" s="249"/>
      <c r="BP867" s="243"/>
      <c r="BQ867" s="245"/>
      <c r="BR867" s="245"/>
      <c r="BS867" s="245"/>
      <c r="BT867" s="243"/>
      <c r="BU867" s="250"/>
      <c r="BV867" s="251"/>
      <c r="BW867" s="252"/>
      <c r="BX867" s="253"/>
      <c r="BY867" s="252"/>
      <c r="BZ867" s="251"/>
      <c r="CA867" s="252"/>
      <c r="CB867" s="245"/>
      <c r="CC867" s="244"/>
      <c r="CD867" s="244"/>
      <c r="CE867" s="240"/>
      <c r="CF867" s="240"/>
      <c r="CG867" s="240"/>
      <c r="CH867" s="240"/>
      <c r="CI867" s="240"/>
      <c r="CJ867" s="240"/>
      <c r="CK867" s="240"/>
      <c r="CL867" s="240"/>
      <c r="CM867" s="240"/>
      <c r="CN867" s="240"/>
      <c r="CO867" s="240"/>
      <c r="CP867" s="240"/>
      <c r="CQ867" s="240"/>
      <c r="CR867" s="240"/>
      <c r="CS867" s="240"/>
      <c r="CT867" s="240"/>
      <c r="CU867" s="240"/>
      <c r="CV867" s="240"/>
      <c r="CW867" s="240"/>
      <c r="CX867" s="240"/>
      <c r="CY867" s="240"/>
      <c r="CZ867" s="240"/>
      <c r="DA867" s="240"/>
      <c r="DB867" s="240"/>
      <c r="DC867" s="240"/>
      <c r="DD867" s="240"/>
      <c r="DE867" s="245"/>
      <c r="DF867" s="245"/>
      <c r="DG867" s="239"/>
      <c r="DH867" s="239"/>
      <c r="DI867" s="239"/>
      <c r="DJ867" s="240"/>
    </row>
    <row r="868" spans="2:114">
      <c r="B868" s="229"/>
      <c r="C868" s="229"/>
      <c r="D868" s="229"/>
      <c r="E868" s="229"/>
      <c r="F868" s="311"/>
      <c r="G868" s="311"/>
      <c r="H868" s="311"/>
      <c r="I868" s="325"/>
      <c r="J868" s="325"/>
      <c r="K868" s="325"/>
      <c r="L868" s="325"/>
      <c r="M868" s="325"/>
      <c r="N868" s="325"/>
      <c r="O868" s="325"/>
      <c r="P868" s="325"/>
      <c r="Q868" s="325"/>
      <c r="R868" s="325"/>
      <c r="S868" s="325"/>
      <c r="T868" s="325"/>
      <c r="U868" s="238"/>
      <c r="V868" s="239"/>
      <c r="W868" s="239"/>
      <c r="X868" s="239"/>
      <c r="Y868" s="239"/>
      <c r="Z868" s="239"/>
      <c r="AA868" s="239"/>
      <c r="AB868" s="239"/>
      <c r="AC868" s="239"/>
      <c r="AD868" s="239"/>
      <c r="AE868" s="239"/>
      <c r="AF868" s="239"/>
      <c r="AG868" s="239"/>
      <c r="AH868" s="239"/>
      <c r="AI868" s="239"/>
      <c r="AJ868" s="240"/>
      <c r="AK868" s="240"/>
      <c r="AL868" s="240"/>
      <c r="AM868" s="240"/>
      <c r="AN868" s="240"/>
      <c r="AO868" s="240"/>
      <c r="AP868" s="240"/>
      <c r="AQ868" s="240"/>
      <c r="AR868" s="240"/>
      <c r="AS868" s="240"/>
      <c r="AT868" s="240"/>
      <c r="AU868" s="240"/>
      <c r="AV868" s="239"/>
      <c r="AW868" s="239"/>
      <c r="AX868" s="239"/>
      <c r="AY868" s="239"/>
      <c r="AZ868" s="239"/>
      <c r="BA868" s="241"/>
      <c r="BB868" s="242"/>
      <c r="BC868" s="243"/>
      <c r="BD868" s="243"/>
      <c r="BE868" s="243"/>
      <c r="BF868" s="243"/>
      <c r="BG868" s="244"/>
      <c r="BH868" s="305"/>
      <c r="BI868" s="243"/>
      <c r="BJ868" s="245"/>
      <c r="BK868" s="243"/>
      <c r="BL868" s="247"/>
      <c r="BM868" s="248"/>
      <c r="BN868" s="267"/>
      <c r="BO868" s="249"/>
      <c r="BP868" s="243"/>
      <c r="BQ868" s="245"/>
      <c r="BR868" s="245"/>
      <c r="BS868" s="245"/>
      <c r="BT868" s="243"/>
      <c r="BU868" s="250"/>
      <c r="BV868" s="251"/>
      <c r="BW868" s="252"/>
      <c r="BX868" s="253"/>
      <c r="BY868" s="252"/>
      <c r="BZ868" s="251"/>
      <c r="CA868" s="252"/>
      <c r="CB868" s="245"/>
      <c r="CC868" s="244"/>
      <c r="CD868" s="244"/>
      <c r="CE868" s="240"/>
      <c r="CF868" s="240"/>
      <c r="CG868" s="240"/>
      <c r="CH868" s="240"/>
      <c r="CI868" s="240"/>
      <c r="CJ868" s="240"/>
      <c r="CK868" s="240"/>
      <c r="CL868" s="240"/>
      <c r="CM868" s="240"/>
      <c r="CN868" s="240"/>
      <c r="CO868" s="240"/>
      <c r="CP868" s="240"/>
      <c r="CQ868" s="240"/>
      <c r="CR868" s="240"/>
      <c r="CS868" s="240"/>
      <c r="CT868" s="240"/>
      <c r="CU868" s="240"/>
      <c r="CV868" s="240"/>
      <c r="CW868" s="240"/>
      <c r="CX868" s="240"/>
      <c r="CY868" s="240"/>
      <c r="CZ868" s="240"/>
      <c r="DA868" s="240"/>
      <c r="DB868" s="240"/>
      <c r="DC868" s="240"/>
      <c r="DD868" s="240"/>
      <c r="DE868" s="245"/>
      <c r="DF868" s="245"/>
      <c r="DG868" s="239"/>
      <c r="DH868" s="239"/>
      <c r="DI868" s="239"/>
      <c r="DJ868" s="240"/>
    </row>
    <row r="869" spans="2:114">
      <c r="B869" s="229"/>
      <c r="C869" s="229"/>
      <c r="D869" s="229"/>
      <c r="E869" s="229"/>
      <c r="F869" s="311"/>
      <c r="G869" s="311"/>
      <c r="H869" s="311"/>
      <c r="I869" s="325"/>
      <c r="J869" s="325"/>
      <c r="K869" s="325"/>
      <c r="L869" s="325"/>
      <c r="M869" s="325"/>
      <c r="N869" s="325"/>
      <c r="O869" s="325"/>
      <c r="P869" s="325"/>
      <c r="Q869" s="325"/>
      <c r="R869" s="325"/>
      <c r="S869" s="325"/>
      <c r="T869" s="325"/>
      <c r="U869" s="238"/>
      <c r="V869" s="239"/>
      <c r="W869" s="239"/>
      <c r="X869" s="239"/>
      <c r="Y869" s="239"/>
      <c r="Z869" s="239"/>
      <c r="AA869" s="239"/>
      <c r="AB869" s="239"/>
      <c r="AC869" s="239"/>
      <c r="AD869" s="239"/>
      <c r="AE869" s="239"/>
      <c r="AF869" s="239"/>
      <c r="AG869" s="239"/>
      <c r="AH869" s="239"/>
      <c r="AI869" s="239"/>
      <c r="AJ869" s="240"/>
      <c r="AK869" s="240"/>
      <c r="AL869" s="240"/>
      <c r="AM869" s="240"/>
      <c r="AN869" s="240"/>
      <c r="AO869" s="240"/>
      <c r="AP869" s="240"/>
      <c r="AQ869" s="240"/>
      <c r="AR869" s="240"/>
      <c r="AS869" s="240"/>
      <c r="AT869" s="240"/>
      <c r="AU869" s="240"/>
      <c r="AV869" s="239"/>
      <c r="AW869" s="239"/>
      <c r="AX869" s="239"/>
      <c r="AY869" s="239"/>
      <c r="AZ869" s="239"/>
      <c r="BA869" s="241"/>
      <c r="BB869" s="242"/>
      <c r="BC869" s="243"/>
      <c r="BD869" s="243"/>
      <c r="BE869" s="243"/>
      <c r="BF869" s="243"/>
      <c r="BG869" s="244"/>
      <c r="BH869" s="305"/>
      <c r="BI869" s="243"/>
      <c r="BJ869" s="245"/>
      <c r="BK869" s="243"/>
      <c r="BL869" s="247"/>
      <c r="BM869" s="248"/>
      <c r="BN869" s="267"/>
      <c r="BO869" s="249"/>
      <c r="BP869" s="243"/>
      <c r="BQ869" s="245"/>
      <c r="BR869" s="245"/>
      <c r="BS869" s="245"/>
      <c r="BT869" s="243"/>
      <c r="BU869" s="250"/>
      <c r="BV869" s="251"/>
      <c r="BW869" s="252"/>
      <c r="BX869" s="253"/>
      <c r="BY869" s="252"/>
      <c r="BZ869" s="251"/>
      <c r="CA869" s="252"/>
      <c r="CB869" s="245"/>
      <c r="CC869" s="244"/>
      <c r="CD869" s="244"/>
      <c r="CE869" s="240"/>
      <c r="CF869" s="240"/>
      <c r="CG869" s="240"/>
      <c r="CH869" s="240"/>
      <c r="CI869" s="240"/>
      <c r="CJ869" s="240"/>
      <c r="CK869" s="240"/>
      <c r="CL869" s="240"/>
      <c r="CM869" s="240"/>
      <c r="CN869" s="240"/>
      <c r="CO869" s="240"/>
      <c r="CP869" s="240"/>
      <c r="CQ869" s="240"/>
      <c r="CR869" s="240"/>
      <c r="CS869" s="240"/>
      <c r="CT869" s="240"/>
      <c r="CU869" s="240"/>
      <c r="CV869" s="240"/>
      <c r="CW869" s="240"/>
      <c r="CX869" s="240"/>
      <c r="CY869" s="240"/>
      <c r="CZ869" s="240"/>
      <c r="DA869" s="240"/>
      <c r="DB869" s="240"/>
      <c r="DC869" s="240"/>
      <c r="DD869" s="240"/>
      <c r="DE869" s="245"/>
      <c r="DF869" s="245"/>
      <c r="DG869" s="239"/>
      <c r="DH869" s="239"/>
      <c r="DI869" s="239"/>
      <c r="DJ869" s="240"/>
    </row>
    <row r="870" spans="2:114">
      <c r="B870" s="229"/>
      <c r="C870" s="229"/>
      <c r="D870" s="229"/>
      <c r="E870" s="229"/>
      <c r="F870" s="311"/>
      <c r="G870" s="311"/>
      <c r="H870" s="311"/>
      <c r="I870" s="325"/>
      <c r="J870" s="325"/>
      <c r="K870" s="325"/>
      <c r="L870" s="325"/>
      <c r="M870" s="325"/>
      <c r="N870" s="325"/>
      <c r="O870" s="325"/>
      <c r="P870" s="325"/>
      <c r="Q870" s="325"/>
      <c r="R870" s="325"/>
      <c r="S870" s="325"/>
      <c r="T870" s="325"/>
      <c r="U870" s="238"/>
      <c r="V870" s="239"/>
      <c r="W870" s="239"/>
      <c r="X870" s="239"/>
      <c r="Y870" s="239"/>
      <c r="Z870" s="239"/>
      <c r="AA870" s="239"/>
      <c r="AB870" s="239"/>
      <c r="AC870" s="239"/>
      <c r="AD870" s="239"/>
      <c r="AE870" s="239"/>
      <c r="AF870" s="239"/>
      <c r="AG870" s="239"/>
      <c r="AH870" s="239"/>
      <c r="AI870" s="239"/>
      <c r="AJ870" s="240"/>
      <c r="AK870" s="240"/>
      <c r="AL870" s="240"/>
      <c r="AM870" s="240"/>
      <c r="AN870" s="240"/>
      <c r="AO870" s="240"/>
      <c r="AP870" s="240"/>
      <c r="AQ870" s="240"/>
      <c r="AR870" s="240"/>
      <c r="AS870" s="240"/>
      <c r="AT870" s="240"/>
      <c r="AU870" s="240"/>
      <c r="AV870" s="239"/>
      <c r="AW870" s="239"/>
      <c r="AX870" s="239"/>
      <c r="AY870" s="239"/>
      <c r="AZ870" s="239"/>
      <c r="BA870" s="241"/>
      <c r="BB870" s="242"/>
      <c r="BC870" s="243"/>
      <c r="BD870" s="243"/>
      <c r="BE870" s="243"/>
      <c r="BF870" s="243"/>
      <c r="BG870" s="244"/>
      <c r="BH870" s="305"/>
      <c r="BI870" s="243"/>
      <c r="BJ870" s="245"/>
      <c r="BK870" s="243"/>
      <c r="BL870" s="247"/>
      <c r="BM870" s="248"/>
      <c r="BN870" s="267"/>
      <c r="BO870" s="249"/>
      <c r="BP870" s="243"/>
      <c r="BQ870" s="245"/>
      <c r="BR870" s="245"/>
      <c r="BS870" s="245"/>
      <c r="BT870" s="243"/>
      <c r="BU870" s="250"/>
      <c r="BV870" s="251"/>
      <c r="BW870" s="252"/>
      <c r="BX870" s="253"/>
      <c r="BY870" s="252"/>
      <c r="BZ870" s="251"/>
      <c r="CA870" s="252"/>
      <c r="CB870" s="245"/>
      <c r="CC870" s="244"/>
      <c r="CD870" s="244"/>
      <c r="CE870" s="240"/>
      <c r="CF870" s="240"/>
      <c r="CG870" s="240"/>
      <c r="CH870" s="240"/>
      <c r="CI870" s="240"/>
      <c r="CJ870" s="240"/>
      <c r="CK870" s="240"/>
      <c r="CL870" s="240"/>
      <c r="CM870" s="240"/>
      <c r="CN870" s="240"/>
      <c r="CO870" s="240"/>
      <c r="CP870" s="240"/>
      <c r="CQ870" s="240"/>
      <c r="CR870" s="240"/>
      <c r="CS870" s="240"/>
      <c r="CT870" s="240"/>
      <c r="CU870" s="240"/>
      <c r="CV870" s="240"/>
      <c r="CW870" s="240"/>
      <c r="CX870" s="240"/>
      <c r="CY870" s="240"/>
      <c r="CZ870" s="240"/>
      <c r="DA870" s="240"/>
      <c r="DB870" s="240"/>
      <c r="DC870" s="240"/>
      <c r="DD870" s="240"/>
      <c r="DE870" s="245"/>
      <c r="DF870" s="245"/>
      <c r="DG870" s="239"/>
      <c r="DH870" s="239"/>
      <c r="DI870" s="239"/>
      <c r="DJ870" s="240"/>
    </row>
    <row r="871" spans="2:114">
      <c r="B871" s="229"/>
      <c r="C871" s="229"/>
      <c r="D871" s="229"/>
      <c r="E871" s="229"/>
      <c r="F871" s="311"/>
      <c r="G871" s="311"/>
      <c r="H871" s="311"/>
      <c r="I871" s="325"/>
      <c r="J871" s="325"/>
      <c r="K871" s="325"/>
      <c r="L871" s="325"/>
      <c r="M871" s="325"/>
      <c r="N871" s="325"/>
      <c r="O871" s="325"/>
      <c r="P871" s="325"/>
      <c r="Q871" s="325"/>
      <c r="R871" s="325"/>
      <c r="S871" s="325"/>
      <c r="T871" s="325"/>
      <c r="U871" s="238"/>
      <c r="V871" s="239"/>
      <c r="W871" s="239"/>
      <c r="X871" s="239"/>
      <c r="Y871" s="239"/>
      <c r="Z871" s="239"/>
      <c r="AA871" s="239"/>
      <c r="AB871" s="239"/>
      <c r="AC871" s="239"/>
      <c r="AD871" s="239"/>
      <c r="AE871" s="239"/>
      <c r="AF871" s="239"/>
      <c r="AG871" s="239"/>
      <c r="AH871" s="239"/>
      <c r="AI871" s="239"/>
      <c r="AJ871" s="240"/>
      <c r="AK871" s="240"/>
      <c r="AL871" s="240"/>
      <c r="AM871" s="240"/>
      <c r="AN871" s="240"/>
      <c r="AO871" s="240"/>
      <c r="AP871" s="240"/>
      <c r="AQ871" s="240"/>
      <c r="AR871" s="240"/>
      <c r="AS871" s="240"/>
      <c r="AT871" s="240"/>
      <c r="AU871" s="240"/>
      <c r="AV871" s="239"/>
      <c r="AW871" s="239"/>
      <c r="AX871" s="239"/>
      <c r="AY871" s="239"/>
      <c r="AZ871" s="239"/>
      <c r="BA871" s="241"/>
      <c r="BB871" s="242"/>
      <c r="BC871" s="243"/>
      <c r="BD871" s="243"/>
      <c r="BE871" s="243"/>
      <c r="BF871" s="243"/>
      <c r="BG871" s="244"/>
      <c r="BH871" s="305"/>
      <c r="BI871" s="243"/>
      <c r="BJ871" s="245"/>
      <c r="BK871" s="243"/>
      <c r="BL871" s="247"/>
      <c r="BM871" s="248"/>
      <c r="BN871" s="267"/>
      <c r="BO871" s="249"/>
      <c r="BP871" s="243"/>
      <c r="BQ871" s="245"/>
      <c r="BR871" s="245"/>
      <c r="BS871" s="245"/>
      <c r="BT871" s="243"/>
      <c r="BU871" s="250"/>
      <c r="BV871" s="251"/>
      <c r="BW871" s="252"/>
      <c r="BX871" s="253"/>
      <c r="BY871" s="252"/>
      <c r="BZ871" s="251"/>
      <c r="CA871" s="252"/>
      <c r="CB871" s="245"/>
      <c r="CC871" s="244"/>
      <c r="CD871" s="244"/>
      <c r="CE871" s="240"/>
      <c r="CF871" s="240"/>
      <c r="CG871" s="240"/>
      <c r="CH871" s="240"/>
      <c r="CI871" s="240"/>
      <c r="CJ871" s="240"/>
      <c r="CK871" s="240"/>
      <c r="CL871" s="240"/>
      <c r="CM871" s="240"/>
      <c r="CN871" s="240"/>
      <c r="CO871" s="240"/>
      <c r="CP871" s="240"/>
      <c r="CQ871" s="240"/>
      <c r="CR871" s="240"/>
      <c r="CS871" s="240"/>
      <c r="CT871" s="240"/>
      <c r="CU871" s="240"/>
      <c r="CV871" s="240"/>
      <c r="CW871" s="240"/>
      <c r="CX871" s="240"/>
      <c r="CY871" s="240"/>
      <c r="CZ871" s="240"/>
      <c r="DA871" s="240"/>
      <c r="DB871" s="240"/>
      <c r="DC871" s="240"/>
      <c r="DD871" s="240"/>
      <c r="DE871" s="245"/>
      <c r="DF871" s="245"/>
      <c r="DG871" s="239"/>
      <c r="DH871" s="239"/>
      <c r="DI871" s="239"/>
      <c r="DJ871" s="240"/>
    </row>
    <row r="872" spans="2:114">
      <c r="B872" s="229"/>
      <c r="C872" s="229"/>
      <c r="D872" s="229"/>
      <c r="E872" s="229"/>
      <c r="F872" s="311"/>
      <c r="G872" s="311"/>
      <c r="H872" s="311"/>
      <c r="I872" s="325"/>
      <c r="J872" s="325"/>
      <c r="K872" s="325"/>
      <c r="L872" s="325"/>
      <c r="M872" s="325"/>
      <c r="N872" s="325"/>
      <c r="O872" s="325"/>
      <c r="P872" s="325"/>
      <c r="Q872" s="325"/>
      <c r="R872" s="325"/>
      <c r="S872" s="325"/>
      <c r="T872" s="325"/>
      <c r="U872" s="238"/>
      <c r="V872" s="239"/>
      <c r="W872" s="239"/>
      <c r="X872" s="239"/>
      <c r="Y872" s="239"/>
      <c r="Z872" s="239"/>
      <c r="AA872" s="239"/>
      <c r="AB872" s="239"/>
      <c r="AC872" s="239"/>
      <c r="AD872" s="239"/>
      <c r="AE872" s="239"/>
      <c r="AF872" s="239"/>
      <c r="AG872" s="239"/>
      <c r="AH872" s="239"/>
      <c r="AI872" s="239"/>
      <c r="AJ872" s="240"/>
      <c r="AK872" s="240"/>
      <c r="AL872" s="240"/>
      <c r="AM872" s="240"/>
      <c r="AN872" s="240"/>
      <c r="AO872" s="240"/>
      <c r="AP872" s="240"/>
      <c r="AQ872" s="240"/>
      <c r="AR872" s="240"/>
      <c r="AS872" s="240"/>
      <c r="AT872" s="240"/>
      <c r="AU872" s="240"/>
      <c r="AV872" s="239"/>
      <c r="AW872" s="239"/>
      <c r="AX872" s="239"/>
      <c r="AY872" s="239"/>
      <c r="AZ872" s="239"/>
      <c r="BA872" s="241"/>
      <c r="BB872" s="242"/>
      <c r="BC872" s="243"/>
      <c r="BD872" s="243"/>
      <c r="BE872" s="243"/>
      <c r="BF872" s="243"/>
      <c r="BG872" s="244"/>
      <c r="BH872" s="305"/>
      <c r="BI872" s="243"/>
      <c r="BJ872" s="245"/>
      <c r="BK872" s="243"/>
      <c r="BL872" s="247"/>
      <c r="BM872" s="248"/>
      <c r="BN872" s="267"/>
      <c r="BO872" s="249"/>
      <c r="BP872" s="243"/>
      <c r="BQ872" s="245"/>
      <c r="BR872" s="245"/>
      <c r="BS872" s="245"/>
      <c r="BT872" s="243"/>
      <c r="BU872" s="250"/>
      <c r="BV872" s="251"/>
      <c r="BW872" s="252"/>
      <c r="BX872" s="253"/>
      <c r="BY872" s="252"/>
      <c r="BZ872" s="251"/>
      <c r="CA872" s="252"/>
      <c r="CB872" s="245"/>
      <c r="CC872" s="244"/>
      <c r="CD872" s="244"/>
      <c r="CE872" s="240"/>
      <c r="CF872" s="240"/>
      <c r="CG872" s="240"/>
      <c r="CH872" s="240"/>
      <c r="CI872" s="240"/>
      <c r="CJ872" s="240"/>
      <c r="CK872" s="240"/>
      <c r="CL872" s="240"/>
      <c r="CM872" s="240"/>
      <c r="CN872" s="240"/>
      <c r="CO872" s="240"/>
      <c r="CP872" s="240"/>
      <c r="CQ872" s="240"/>
      <c r="CR872" s="240"/>
      <c r="CS872" s="240"/>
      <c r="CT872" s="240"/>
      <c r="CU872" s="240"/>
      <c r="CV872" s="240"/>
      <c r="CW872" s="240"/>
      <c r="CX872" s="240"/>
      <c r="CY872" s="240"/>
      <c r="CZ872" s="240"/>
      <c r="DA872" s="240"/>
      <c r="DB872" s="240"/>
      <c r="DC872" s="240"/>
      <c r="DD872" s="240"/>
      <c r="DE872" s="245"/>
      <c r="DF872" s="245"/>
      <c r="DG872" s="239"/>
      <c r="DH872" s="239"/>
      <c r="DI872" s="239"/>
      <c r="DJ872" s="240"/>
    </row>
    <row r="873" spans="2:114">
      <c r="B873" s="229"/>
      <c r="C873" s="229"/>
      <c r="D873" s="229"/>
      <c r="E873" s="229"/>
      <c r="F873" s="311"/>
      <c r="G873" s="311"/>
      <c r="H873" s="311"/>
      <c r="I873" s="325"/>
      <c r="J873" s="325"/>
      <c r="K873" s="325"/>
      <c r="L873" s="325"/>
      <c r="M873" s="325"/>
      <c r="N873" s="325"/>
      <c r="O873" s="325"/>
      <c r="P873" s="325"/>
      <c r="Q873" s="325"/>
      <c r="R873" s="325"/>
      <c r="S873" s="325"/>
      <c r="T873" s="325"/>
      <c r="U873" s="238"/>
      <c r="V873" s="239"/>
      <c r="W873" s="239"/>
      <c r="X873" s="239"/>
      <c r="Y873" s="239"/>
      <c r="Z873" s="239"/>
      <c r="AA873" s="239"/>
      <c r="AB873" s="239"/>
      <c r="AC873" s="239"/>
      <c r="AD873" s="239"/>
      <c r="AE873" s="239"/>
      <c r="AF873" s="239"/>
      <c r="AG873" s="239"/>
      <c r="AH873" s="239"/>
      <c r="AI873" s="239"/>
      <c r="AJ873" s="240"/>
      <c r="AK873" s="240"/>
      <c r="AL873" s="240"/>
      <c r="AM873" s="240"/>
      <c r="AN873" s="240"/>
      <c r="AO873" s="240"/>
      <c r="AP873" s="240"/>
      <c r="AQ873" s="240"/>
      <c r="AR873" s="240"/>
      <c r="AS873" s="240"/>
      <c r="AT873" s="240"/>
      <c r="AU873" s="240"/>
      <c r="AV873" s="239"/>
      <c r="AW873" s="239"/>
      <c r="AX873" s="239"/>
      <c r="AY873" s="239"/>
      <c r="AZ873" s="239"/>
      <c r="BA873" s="241"/>
      <c r="BB873" s="242"/>
      <c r="BC873" s="243"/>
      <c r="BD873" s="243"/>
      <c r="BE873" s="243"/>
      <c r="BF873" s="243"/>
      <c r="BG873" s="244"/>
      <c r="BH873" s="305"/>
      <c r="BI873" s="243"/>
      <c r="BJ873" s="245"/>
      <c r="BK873" s="243"/>
      <c r="BL873" s="247"/>
      <c r="BM873" s="248"/>
      <c r="BN873" s="267"/>
      <c r="BO873" s="249"/>
      <c r="BP873" s="243"/>
      <c r="BQ873" s="245"/>
      <c r="BR873" s="245"/>
      <c r="BS873" s="245"/>
      <c r="BT873" s="243"/>
      <c r="BU873" s="250"/>
      <c r="BV873" s="251"/>
      <c r="BW873" s="252"/>
      <c r="BX873" s="253"/>
      <c r="BY873" s="252"/>
      <c r="BZ873" s="251"/>
      <c r="CA873" s="252"/>
      <c r="CB873" s="245"/>
      <c r="CC873" s="244"/>
      <c r="CD873" s="244"/>
      <c r="CE873" s="240"/>
      <c r="CF873" s="240"/>
      <c r="CG873" s="240"/>
      <c r="CH873" s="240"/>
      <c r="CI873" s="240"/>
      <c r="CJ873" s="240"/>
      <c r="CK873" s="240"/>
      <c r="CL873" s="240"/>
      <c r="CM873" s="240"/>
      <c r="CN873" s="240"/>
      <c r="CO873" s="240"/>
      <c r="CP873" s="240"/>
      <c r="CQ873" s="240"/>
      <c r="CR873" s="240"/>
      <c r="CS873" s="240"/>
      <c r="CT873" s="240"/>
      <c r="CU873" s="240"/>
      <c r="CV873" s="240"/>
      <c r="CW873" s="240"/>
      <c r="CX873" s="240"/>
      <c r="CY873" s="240"/>
      <c r="CZ873" s="240"/>
      <c r="DA873" s="240"/>
      <c r="DB873" s="240"/>
      <c r="DC873" s="240"/>
      <c r="DD873" s="240"/>
      <c r="DE873" s="245"/>
      <c r="DF873" s="245"/>
      <c r="DG873" s="239"/>
      <c r="DH873" s="239"/>
      <c r="DI873" s="239"/>
      <c r="DJ873" s="240"/>
    </row>
    <row r="874" spans="2:114">
      <c r="B874" s="229"/>
      <c r="C874" s="229"/>
      <c r="D874" s="229"/>
      <c r="E874" s="229"/>
      <c r="F874" s="311"/>
      <c r="G874" s="311"/>
      <c r="H874" s="311"/>
      <c r="I874" s="325"/>
      <c r="J874" s="325"/>
      <c r="K874" s="325"/>
      <c r="L874" s="325"/>
      <c r="M874" s="325"/>
      <c r="N874" s="325"/>
      <c r="O874" s="325"/>
      <c r="P874" s="325"/>
      <c r="Q874" s="325"/>
      <c r="R874" s="325"/>
      <c r="S874" s="325"/>
      <c r="T874" s="325"/>
      <c r="U874" s="238"/>
      <c r="V874" s="239"/>
      <c r="W874" s="239"/>
      <c r="X874" s="239"/>
      <c r="Y874" s="239"/>
      <c r="Z874" s="239"/>
      <c r="AA874" s="239"/>
      <c r="AB874" s="239"/>
      <c r="AC874" s="239"/>
      <c r="AD874" s="239"/>
      <c r="AE874" s="239"/>
      <c r="AF874" s="239"/>
      <c r="AG874" s="239"/>
      <c r="AH874" s="239"/>
      <c r="AI874" s="239"/>
      <c r="AJ874" s="240"/>
      <c r="AK874" s="240"/>
      <c r="AL874" s="240"/>
      <c r="AM874" s="240"/>
      <c r="AN874" s="240"/>
      <c r="AO874" s="240"/>
      <c r="AP874" s="240"/>
      <c r="AQ874" s="240"/>
      <c r="AR874" s="240"/>
      <c r="AS874" s="240"/>
      <c r="AT874" s="240"/>
      <c r="AU874" s="240"/>
      <c r="AV874" s="239"/>
      <c r="AW874" s="239"/>
      <c r="AX874" s="239"/>
      <c r="AY874" s="239"/>
      <c r="AZ874" s="239"/>
      <c r="BA874" s="241"/>
      <c r="BB874" s="242"/>
      <c r="BC874" s="243"/>
      <c r="BD874" s="243"/>
      <c r="BE874" s="243"/>
      <c r="BF874" s="243"/>
      <c r="BG874" s="244"/>
      <c r="BH874" s="305"/>
      <c r="BI874" s="243"/>
      <c r="BJ874" s="245"/>
      <c r="BK874" s="243"/>
      <c r="BL874" s="247"/>
      <c r="BM874" s="248"/>
      <c r="BN874" s="267"/>
      <c r="BO874" s="249"/>
      <c r="BP874" s="243"/>
      <c r="BQ874" s="245"/>
      <c r="BR874" s="245"/>
      <c r="BS874" s="245"/>
      <c r="BT874" s="243"/>
      <c r="BU874" s="250"/>
      <c r="BV874" s="251"/>
      <c r="BW874" s="252"/>
      <c r="BX874" s="253"/>
      <c r="BY874" s="252"/>
      <c r="BZ874" s="251"/>
      <c r="CA874" s="252"/>
      <c r="CB874" s="245"/>
      <c r="CC874" s="244"/>
      <c r="CD874" s="244"/>
      <c r="CE874" s="240"/>
      <c r="CF874" s="240"/>
      <c r="CG874" s="240"/>
      <c r="CH874" s="240"/>
      <c r="CI874" s="240"/>
      <c r="CJ874" s="240"/>
      <c r="CK874" s="240"/>
      <c r="CL874" s="240"/>
      <c r="CM874" s="240"/>
      <c r="CN874" s="240"/>
      <c r="CO874" s="240"/>
      <c r="CP874" s="240"/>
      <c r="CQ874" s="240"/>
      <c r="CR874" s="240"/>
      <c r="CS874" s="240"/>
      <c r="CT874" s="240"/>
      <c r="CU874" s="240"/>
      <c r="CV874" s="240"/>
      <c r="CW874" s="240"/>
      <c r="CX874" s="240"/>
      <c r="CY874" s="240"/>
      <c r="CZ874" s="240"/>
      <c r="DA874" s="240"/>
      <c r="DB874" s="240"/>
      <c r="DC874" s="240"/>
      <c r="DD874" s="240"/>
      <c r="DE874" s="245"/>
      <c r="DF874" s="245"/>
      <c r="DG874" s="239"/>
      <c r="DH874" s="239"/>
      <c r="DI874" s="239"/>
      <c r="DJ874" s="240"/>
    </row>
    <row r="875" spans="2:114">
      <c r="B875" s="229"/>
      <c r="C875" s="229"/>
      <c r="D875" s="229"/>
      <c r="E875" s="229"/>
      <c r="F875" s="311"/>
      <c r="G875" s="311"/>
      <c r="H875" s="311"/>
      <c r="I875" s="325"/>
      <c r="J875" s="325"/>
      <c r="K875" s="325"/>
      <c r="L875" s="325"/>
      <c r="M875" s="325"/>
      <c r="N875" s="325"/>
      <c r="O875" s="325"/>
      <c r="P875" s="325"/>
      <c r="Q875" s="325"/>
      <c r="R875" s="325"/>
      <c r="S875" s="325"/>
      <c r="T875" s="325"/>
      <c r="U875" s="238"/>
      <c r="V875" s="239"/>
      <c r="W875" s="239"/>
      <c r="X875" s="239"/>
      <c r="Y875" s="239"/>
      <c r="Z875" s="239"/>
      <c r="AA875" s="239"/>
      <c r="AB875" s="239"/>
      <c r="AC875" s="239"/>
      <c r="AD875" s="239"/>
      <c r="AE875" s="239"/>
      <c r="AF875" s="239"/>
      <c r="AG875" s="239"/>
      <c r="AH875" s="239"/>
      <c r="AI875" s="239"/>
      <c r="AJ875" s="240"/>
      <c r="AK875" s="240"/>
      <c r="AL875" s="240"/>
      <c r="AM875" s="240"/>
      <c r="AN875" s="240"/>
      <c r="AO875" s="240"/>
      <c r="AP875" s="240"/>
      <c r="AQ875" s="240"/>
      <c r="AR875" s="240"/>
      <c r="AS875" s="240"/>
      <c r="AT875" s="240"/>
      <c r="AU875" s="240"/>
      <c r="AV875" s="239"/>
      <c r="AW875" s="239"/>
      <c r="AX875" s="239"/>
      <c r="AY875" s="239"/>
      <c r="AZ875" s="239"/>
      <c r="BA875" s="241"/>
      <c r="BB875" s="242"/>
      <c r="BC875" s="243"/>
      <c r="BD875" s="243"/>
      <c r="BE875" s="243"/>
      <c r="BF875" s="243"/>
      <c r="BG875" s="244"/>
      <c r="BH875" s="305"/>
      <c r="BI875" s="243"/>
      <c r="BJ875" s="245"/>
      <c r="BK875" s="243"/>
      <c r="BL875" s="247"/>
      <c r="BM875" s="248"/>
      <c r="BN875" s="267"/>
      <c r="BO875" s="249"/>
      <c r="BP875" s="243"/>
      <c r="BQ875" s="245"/>
      <c r="BR875" s="245"/>
      <c r="BS875" s="245"/>
      <c r="BT875" s="243"/>
      <c r="BU875" s="250"/>
      <c r="BV875" s="251"/>
      <c r="BW875" s="252"/>
      <c r="BX875" s="253"/>
      <c r="BY875" s="252"/>
      <c r="BZ875" s="251"/>
      <c r="CA875" s="252"/>
      <c r="CB875" s="245"/>
      <c r="CC875" s="244"/>
      <c r="CD875" s="244"/>
      <c r="CE875" s="240"/>
      <c r="CF875" s="240"/>
      <c r="CG875" s="240"/>
      <c r="CH875" s="240"/>
      <c r="CI875" s="240"/>
      <c r="CJ875" s="240"/>
      <c r="CK875" s="240"/>
      <c r="CL875" s="240"/>
      <c r="CM875" s="240"/>
      <c r="CN875" s="240"/>
      <c r="CO875" s="240"/>
      <c r="CP875" s="240"/>
      <c r="CQ875" s="240"/>
      <c r="CR875" s="240"/>
      <c r="CS875" s="240"/>
      <c r="CT875" s="240"/>
      <c r="CU875" s="240"/>
      <c r="CV875" s="240"/>
      <c r="CW875" s="240"/>
      <c r="CX875" s="240"/>
      <c r="CY875" s="240"/>
      <c r="CZ875" s="240"/>
      <c r="DA875" s="240"/>
      <c r="DB875" s="240"/>
      <c r="DC875" s="240"/>
      <c r="DD875" s="240"/>
      <c r="DE875" s="245"/>
      <c r="DF875" s="245"/>
      <c r="DG875" s="239"/>
      <c r="DH875" s="239"/>
      <c r="DI875" s="239"/>
      <c r="DJ875" s="240"/>
    </row>
    <row r="876" spans="2:114">
      <c r="B876" s="229"/>
      <c r="C876" s="229"/>
      <c r="D876" s="229"/>
      <c r="E876" s="229"/>
      <c r="F876" s="311"/>
      <c r="G876" s="311"/>
      <c r="H876" s="311"/>
      <c r="I876" s="325"/>
      <c r="J876" s="325"/>
      <c r="K876" s="325"/>
      <c r="L876" s="325"/>
      <c r="M876" s="325"/>
      <c r="N876" s="325"/>
      <c r="O876" s="325"/>
      <c r="P876" s="325"/>
      <c r="Q876" s="325"/>
      <c r="R876" s="325"/>
      <c r="S876" s="325"/>
      <c r="T876" s="325"/>
      <c r="U876" s="238"/>
      <c r="V876" s="239"/>
      <c r="W876" s="239"/>
      <c r="X876" s="239"/>
      <c r="Y876" s="239"/>
      <c r="Z876" s="239"/>
      <c r="AA876" s="239"/>
      <c r="AB876" s="239"/>
      <c r="AC876" s="239"/>
      <c r="AD876" s="239"/>
      <c r="AE876" s="239"/>
      <c r="AF876" s="239"/>
      <c r="AG876" s="239"/>
      <c r="AH876" s="239"/>
      <c r="AI876" s="239"/>
      <c r="AJ876" s="240"/>
      <c r="AK876" s="240"/>
      <c r="AL876" s="240"/>
      <c r="AM876" s="240"/>
      <c r="AN876" s="240"/>
      <c r="AO876" s="240"/>
      <c r="AP876" s="240"/>
      <c r="AQ876" s="240"/>
      <c r="AR876" s="240"/>
      <c r="AS876" s="240"/>
      <c r="AT876" s="240"/>
      <c r="AU876" s="240"/>
      <c r="AV876" s="239"/>
      <c r="AW876" s="239"/>
      <c r="AX876" s="239"/>
      <c r="AY876" s="239"/>
      <c r="AZ876" s="239"/>
      <c r="BA876" s="241"/>
      <c r="BB876" s="242"/>
      <c r="BC876" s="243"/>
      <c r="BD876" s="243"/>
      <c r="BE876" s="243"/>
      <c r="BF876" s="243"/>
      <c r="BG876" s="244"/>
      <c r="BH876" s="305"/>
      <c r="BI876" s="243"/>
      <c r="BJ876" s="245"/>
      <c r="BK876" s="243"/>
      <c r="BL876" s="247"/>
      <c r="BM876" s="248"/>
      <c r="BN876" s="267"/>
      <c r="BO876" s="249"/>
      <c r="BP876" s="243"/>
      <c r="BQ876" s="245"/>
      <c r="BR876" s="245"/>
      <c r="BS876" s="245"/>
      <c r="BT876" s="243"/>
      <c r="BU876" s="250"/>
      <c r="BV876" s="251"/>
      <c r="BW876" s="252"/>
      <c r="BX876" s="253"/>
      <c r="BY876" s="252"/>
      <c r="BZ876" s="251"/>
      <c r="CA876" s="252"/>
      <c r="CB876" s="245"/>
      <c r="CC876" s="244"/>
      <c r="CD876" s="244"/>
      <c r="CE876" s="240"/>
      <c r="CF876" s="240"/>
      <c r="CG876" s="240"/>
      <c r="CH876" s="240"/>
      <c r="CI876" s="240"/>
      <c r="CJ876" s="240"/>
      <c r="CK876" s="240"/>
      <c r="CL876" s="240"/>
      <c r="CM876" s="240"/>
      <c r="CN876" s="240"/>
      <c r="CO876" s="240"/>
      <c r="CP876" s="240"/>
      <c r="CQ876" s="240"/>
      <c r="CR876" s="240"/>
      <c r="CS876" s="240"/>
      <c r="CT876" s="240"/>
      <c r="CU876" s="240"/>
      <c r="CV876" s="240"/>
      <c r="CW876" s="240"/>
      <c r="CX876" s="240"/>
      <c r="CY876" s="240"/>
      <c r="CZ876" s="240"/>
      <c r="DA876" s="240"/>
      <c r="DB876" s="240"/>
      <c r="DC876" s="240"/>
      <c r="DD876" s="240"/>
      <c r="DE876" s="245"/>
      <c r="DF876" s="245"/>
      <c r="DG876" s="239"/>
      <c r="DH876" s="239"/>
      <c r="DI876" s="239"/>
      <c r="DJ876" s="240"/>
    </row>
    <row r="877" spans="2:114">
      <c r="B877" s="229"/>
      <c r="C877" s="229"/>
      <c r="D877" s="229"/>
      <c r="E877" s="229"/>
      <c r="F877" s="311"/>
      <c r="G877" s="311"/>
      <c r="H877" s="311"/>
      <c r="I877" s="325"/>
      <c r="J877" s="325"/>
      <c r="K877" s="325"/>
      <c r="L877" s="325"/>
      <c r="M877" s="325"/>
      <c r="N877" s="325"/>
      <c r="O877" s="325"/>
      <c r="P877" s="325"/>
      <c r="Q877" s="325"/>
      <c r="R877" s="325"/>
      <c r="S877" s="325"/>
      <c r="T877" s="325"/>
      <c r="U877" s="238"/>
      <c r="V877" s="239"/>
      <c r="W877" s="239"/>
      <c r="X877" s="239"/>
      <c r="Y877" s="239"/>
      <c r="Z877" s="239"/>
      <c r="AA877" s="239"/>
      <c r="AB877" s="239"/>
      <c r="AC877" s="239"/>
      <c r="AD877" s="239"/>
      <c r="AE877" s="239"/>
      <c r="AF877" s="239"/>
      <c r="AG877" s="239"/>
      <c r="AH877" s="239"/>
      <c r="AI877" s="239"/>
      <c r="AJ877" s="240"/>
      <c r="AK877" s="240"/>
      <c r="AL877" s="240"/>
      <c r="AM877" s="240"/>
      <c r="AN877" s="240"/>
      <c r="AO877" s="240"/>
      <c r="AP877" s="240"/>
      <c r="AQ877" s="240"/>
      <c r="AR877" s="240"/>
      <c r="AS877" s="240"/>
      <c r="AT877" s="240"/>
      <c r="AU877" s="240"/>
      <c r="AV877" s="239"/>
      <c r="AW877" s="239"/>
      <c r="AX877" s="239"/>
      <c r="AY877" s="239"/>
      <c r="AZ877" s="239"/>
      <c r="BA877" s="241"/>
      <c r="BB877" s="242"/>
      <c r="BC877" s="243"/>
      <c r="BD877" s="243"/>
      <c r="BE877" s="243"/>
      <c r="BF877" s="243"/>
      <c r="BG877" s="244"/>
      <c r="BH877" s="305"/>
      <c r="BI877" s="243"/>
      <c r="BJ877" s="245"/>
      <c r="BK877" s="243"/>
      <c r="BL877" s="247"/>
      <c r="BM877" s="248"/>
      <c r="BN877" s="267"/>
      <c r="BO877" s="249"/>
      <c r="BP877" s="243"/>
      <c r="BQ877" s="245"/>
      <c r="BR877" s="245"/>
      <c r="BS877" s="245"/>
      <c r="BT877" s="243"/>
      <c r="BU877" s="250"/>
      <c r="BV877" s="251"/>
      <c r="BW877" s="252"/>
      <c r="BX877" s="253"/>
      <c r="BY877" s="252"/>
      <c r="BZ877" s="251"/>
      <c r="CA877" s="252"/>
      <c r="CB877" s="245"/>
      <c r="CC877" s="244"/>
      <c r="CD877" s="244"/>
      <c r="CE877" s="240"/>
      <c r="CF877" s="240"/>
      <c r="CG877" s="240"/>
      <c r="CH877" s="240"/>
      <c r="CI877" s="240"/>
      <c r="CJ877" s="240"/>
      <c r="CK877" s="240"/>
      <c r="CL877" s="240"/>
      <c r="CM877" s="240"/>
      <c r="CN877" s="240"/>
      <c r="CO877" s="240"/>
      <c r="CP877" s="240"/>
      <c r="CQ877" s="240"/>
      <c r="CR877" s="240"/>
      <c r="CS877" s="240"/>
      <c r="CT877" s="240"/>
      <c r="CU877" s="240"/>
      <c r="CV877" s="240"/>
      <c r="CW877" s="240"/>
      <c r="CX877" s="240"/>
      <c r="CY877" s="240"/>
      <c r="CZ877" s="240"/>
      <c r="DA877" s="240"/>
      <c r="DB877" s="240"/>
      <c r="DC877" s="240"/>
      <c r="DD877" s="240"/>
      <c r="DE877" s="245"/>
      <c r="DF877" s="245"/>
      <c r="DG877" s="239"/>
      <c r="DH877" s="239"/>
      <c r="DI877" s="239"/>
      <c r="DJ877" s="240"/>
    </row>
    <row r="878" spans="2:114">
      <c r="B878" s="229"/>
      <c r="C878" s="229"/>
      <c r="D878" s="229"/>
      <c r="E878" s="229"/>
      <c r="F878" s="311"/>
      <c r="G878" s="311"/>
      <c r="H878" s="311"/>
      <c r="I878" s="325"/>
      <c r="J878" s="325"/>
      <c r="K878" s="325"/>
      <c r="L878" s="325"/>
      <c r="M878" s="325"/>
      <c r="N878" s="325"/>
      <c r="O878" s="325"/>
      <c r="P878" s="325"/>
      <c r="Q878" s="325"/>
      <c r="R878" s="325"/>
      <c r="S878" s="325"/>
      <c r="T878" s="325"/>
      <c r="U878" s="238"/>
      <c r="V878" s="239"/>
      <c r="W878" s="239"/>
      <c r="X878" s="239"/>
      <c r="Y878" s="239"/>
      <c r="Z878" s="239"/>
      <c r="AA878" s="239"/>
      <c r="AB878" s="239"/>
      <c r="AC878" s="239"/>
      <c r="AD878" s="239"/>
      <c r="AE878" s="239"/>
      <c r="AF878" s="239"/>
      <c r="AG878" s="239"/>
      <c r="AH878" s="239"/>
      <c r="AI878" s="239"/>
      <c r="AJ878" s="240"/>
      <c r="AK878" s="240"/>
      <c r="AL878" s="240"/>
      <c r="AM878" s="240"/>
      <c r="AN878" s="240"/>
      <c r="AO878" s="240"/>
      <c r="AP878" s="240"/>
      <c r="AQ878" s="240"/>
      <c r="AR878" s="240"/>
      <c r="AS878" s="240"/>
      <c r="AT878" s="240"/>
      <c r="AU878" s="240"/>
      <c r="AV878" s="239"/>
      <c r="AW878" s="239"/>
      <c r="AX878" s="239"/>
      <c r="AY878" s="239"/>
      <c r="AZ878" s="239"/>
      <c r="BA878" s="241"/>
      <c r="BB878" s="242"/>
      <c r="BC878" s="243"/>
      <c r="BD878" s="243"/>
      <c r="BE878" s="243"/>
      <c r="BF878" s="243"/>
      <c r="BG878" s="244"/>
      <c r="BH878" s="305"/>
      <c r="BI878" s="243"/>
      <c r="BJ878" s="245"/>
      <c r="BK878" s="243"/>
      <c r="BL878" s="247"/>
      <c r="BM878" s="248"/>
      <c r="BN878" s="267"/>
      <c r="BO878" s="249"/>
      <c r="BP878" s="243"/>
      <c r="BQ878" s="245"/>
      <c r="BR878" s="245"/>
      <c r="BS878" s="245"/>
      <c r="BT878" s="243"/>
      <c r="BU878" s="250"/>
      <c r="BV878" s="251"/>
      <c r="BW878" s="252"/>
      <c r="BX878" s="253"/>
      <c r="BY878" s="252"/>
      <c r="BZ878" s="251"/>
      <c r="CA878" s="252"/>
      <c r="CB878" s="245"/>
      <c r="CC878" s="244"/>
      <c r="CD878" s="244"/>
      <c r="CE878" s="240"/>
      <c r="CF878" s="240"/>
      <c r="CG878" s="240"/>
      <c r="CH878" s="240"/>
      <c r="CI878" s="240"/>
      <c r="CJ878" s="240"/>
      <c r="CK878" s="240"/>
      <c r="CL878" s="240"/>
      <c r="CM878" s="240"/>
      <c r="CN878" s="240"/>
      <c r="CO878" s="240"/>
      <c r="CP878" s="240"/>
      <c r="CQ878" s="240"/>
      <c r="CR878" s="240"/>
      <c r="CS878" s="240"/>
      <c r="CT878" s="240"/>
      <c r="CU878" s="240"/>
      <c r="CV878" s="240"/>
      <c r="CW878" s="240"/>
      <c r="CX878" s="240"/>
      <c r="CY878" s="240"/>
      <c r="CZ878" s="240"/>
      <c r="DA878" s="240"/>
      <c r="DB878" s="240"/>
      <c r="DC878" s="240"/>
      <c r="DD878" s="240"/>
      <c r="DE878" s="245"/>
      <c r="DF878" s="245"/>
      <c r="DG878" s="239"/>
      <c r="DH878" s="239"/>
      <c r="DI878" s="239"/>
      <c r="DJ878" s="240"/>
    </row>
    <row r="879" spans="2:114">
      <c r="B879" s="229"/>
      <c r="C879" s="229"/>
      <c r="D879" s="229"/>
      <c r="E879" s="229"/>
      <c r="F879" s="311"/>
      <c r="G879" s="311"/>
      <c r="H879" s="311"/>
      <c r="I879" s="325"/>
      <c r="J879" s="325"/>
      <c r="K879" s="325"/>
      <c r="L879" s="325"/>
      <c r="M879" s="325"/>
      <c r="N879" s="325"/>
      <c r="O879" s="325"/>
      <c r="P879" s="325"/>
      <c r="Q879" s="325"/>
      <c r="R879" s="325"/>
      <c r="S879" s="325"/>
      <c r="T879" s="325"/>
      <c r="U879" s="238"/>
      <c r="V879" s="239"/>
      <c r="W879" s="239"/>
      <c r="X879" s="239"/>
      <c r="Y879" s="239"/>
      <c r="Z879" s="239"/>
      <c r="AA879" s="239"/>
      <c r="AB879" s="239"/>
      <c r="AC879" s="239"/>
      <c r="AD879" s="239"/>
      <c r="AE879" s="239"/>
      <c r="AF879" s="239"/>
      <c r="AG879" s="239"/>
      <c r="AH879" s="239"/>
      <c r="AI879" s="239"/>
      <c r="AJ879" s="240"/>
      <c r="AK879" s="240"/>
      <c r="AL879" s="240"/>
      <c r="AM879" s="240"/>
      <c r="AN879" s="240"/>
      <c r="AO879" s="240"/>
      <c r="AP879" s="240"/>
      <c r="AQ879" s="240"/>
      <c r="AR879" s="240"/>
      <c r="AS879" s="240"/>
      <c r="AT879" s="240"/>
      <c r="AU879" s="240"/>
      <c r="AV879" s="239"/>
      <c r="AW879" s="239"/>
      <c r="AX879" s="239"/>
      <c r="AY879" s="239"/>
      <c r="AZ879" s="239"/>
      <c r="BA879" s="241"/>
      <c r="BB879" s="242"/>
      <c r="BC879" s="243"/>
      <c r="BD879" s="243"/>
      <c r="BE879" s="243"/>
      <c r="BF879" s="243"/>
      <c r="BG879" s="244"/>
      <c r="BH879" s="305"/>
      <c r="BI879" s="243"/>
      <c r="BJ879" s="245"/>
      <c r="BK879" s="243"/>
      <c r="BL879" s="247"/>
      <c r="BM879" s="248"/>
      <c r="BN879" s="267"/>
      <c r="BO879" s="249"/>
      <c r="BP879" s="243"/>
      <c r="BQ879" s="245"/>
      <c r="BR879" s="245"/>
      <c r="BS879" s="245"/>
      <c r="BT879" s="243"/>
      <c r="BU879" s="250"/>
      <c r="BV879" s="251"/>
      <c r="BW879" s="252"/>
      <c r="BX879" s="253"/>
      <c r="BY879" s="252"/>
      <c r="BZ879" s="251"/>
      <c r="CA879" s="252"/>
      <c r="CB879" s="245"/>
      <c r="CC879" s="244"/>
      <c r="CD879" s="244"/>
      <c r="CE879" s="240"/>
      <c r="CF879" s="240"/>
      <c r="CG879" s="240"/>
      <c r="CH879" s="240"/>
      <c r="CI879" s="240"/>
      <c r="CJ879" s="240"/>
      <c r="CK879" s="240"/>
      <c r="CL879" s="240"/>
      <c r="CM879" s="240"/>
      <c r="CN879" s="240"/>
      <c r="CO879" s="240"/>
      <c r="CP879" s="240"/>
      <c r="CQ879" s="240"/>
      <c r="CR879" s="240"/>
      <c r="CS879" s="240"/>
      <c r="CT879" s="240"/>
      <c r="CU879" s="240"/>
      <c r="CV879" s="240"/>
      <c r="CW879" s="240"/>
      <c r="CX879" s="240"/>
      <c r="CY879" s="240"/>
      <c r="CZ879" s="240"/>
      <c r="DA879" s="240"/>
      <c r="DB879" s="240"/>
      <c r="DC879" s="240"/>
      <c r="DD879" s="240"/>
      <c r="DE879" s="245"/>
      <c r="DF879" s="245"/>
      <c r="DG879" s="239"/>
      <c r="DH879" s="239"/>
      <c r="DI879" s="239"/>
      <c r="DJ879" s="240"/>
    </row>
    <row r="880" spans="2:114">
      <c r="B880" s="229"/>
      <c r="C880" s="229"/>
      <c r="D880" s="229"/>
      <c r="E880" s="229"/>
      <c r="F880" s="311"/>
      <c r="G880" s="311"/>
      <c r="H880" s="311"/>
      <c r="I880" s="325"/>
      <c r="J880" s="325"/>
      <c r="K880" s="325"/>
      <c r="L880" s="325"/>
      <c r="M880" s="325"/>
      <c r="N880" s="325"/>
      <c r="O880" s="325"/>
      <c r="P880" s="325"/>
      <c r="Q880" s="325"/>
      <c r="R880" s="325"/>
      <c r="S880" s="325"/>
      <c r="T880" s="325"/>
      <c r="U880" s="238"/>
      <c r="V880" s="239"/>
      <c r="W880" s="239"/>
      <c r="X880" s="239"/>
      <c r="Y880" s="239"/>
      <c r="Z880" s="239"/>
      <c r="AA880" s="239"/>
      <c r="AB880" s="239"/>
      <c r="AC880" s="239"/>
      <c r="AD880" s="239"/>
      <c r="AE880" s="239"/>
      <c r="AF880" s="239"/>
      <c r="AG880" s="239"/>
      <c r="AH880" s="239"/>
      <c r="AI880" s="239"/>
      <c r="AJ880" s="240"/>
      <c r="AK880" s="240"/>
      <c r="AL880" s="240"/>
      <c r="AM880" s="240"/>
      <c r="AN880" s="240"/>
      <c r="AO880" s="240"/>
      <c r="AP880" s="240"/>
      <c r="AQ880" s="240"/>
      <c r="AR880" s="240"/>
      <c r="AS880" s="240"/>
      <c r="AT880" s="240"/>
      <c r="AU880" s="240"/>
      <c r="AV880" s="239"/>
      <c r="AW880" s="239"/>
      <c r="AX880" s="239"/>
      <c r="AY880" s="239"/>
      <c r="AZ880" s="239"/>
      <c r="BA880" s="241"/>
      <c r="BB880" s="242"/>
      <c r="BC880" s="243"/>
      <c r="BD880" s="243"/>
      <c r="BE880" s="243"/>
      <c r="BF880" s="243"/>
      <c r="BG880" s="244"/>
      <c r="BH880" s="305"/>
      <c r="BI880" s="243"/>
      <c r="BJ880" s="245"/>
      <c r="BK880" s="243"/>
      <c r="BL880" s="247"/>
      <c r="BM880" s="248"/>
      <c r="BN880" s="267"/>
      <c r="BO880" s="249"/>
      <c r="BP880" s="243"/>
      <c r="BQ880" s="245"/>
      <c r="BR880" s="245"/>
      <c r="BS880" s="245"/>
      <c r="BT880" s="243"/>
      <c r="BU880" s="250"/>
      <c r="BV880" s="251"/>
      <c r="BW880" s="252"/>
      <c r="BX880" s="253"/>
      <c r="BY880" s="252"/>
      <c r="BZ880" s="251"/>
      <c r="CA880" s="252"/>
      <c r="CB880" s="245"/>
      <c r="CC880" s="244"/>
      <c r="CD880" s="244"/>
      <c r="CE880" s="240"/>
      <c r="CF880" s="240"/>
      <c r="CG880" s="240"/>
      <c r="CH880" s="240"/>
      <c r="CI880" s="240"/>
      <c r="CJ880" s="240"/>
      <c r="CK880" s="240"/>
      <c r="CL880" s="240"/>
      <c r="CM880" s="240"/>
      <c r="CN880" s="240"/>
      <c r="CO880" s="240"/>
      <c r="CP880" s="240"/>
      <c r="CQ880" s="240"/>
      <c r="CR880" s="240"/>
      <c r="CS880" s="240"/>
      <c r="CT880" s="240"/>
      <c r="CU880" s="240"/>
      <c r="CV880" s="240"/>
      <c r="CW880" s="240"/>
      <c r="CX880" s="240"/>
      <c r="CY880" s="240"/>
      <c r="CZ880" s="240"/>
      <c r="DA880" s="240"/>
      <c r="DB880" s="240"/>
      <c r="DC880" s="240"/>
      <c r="DD880" s="240"/>
      <c r="DE880" s="245"/>
      <c r="DF880" s="245"/>
      <c r="DG880" s="239"/>
      <c r="DH880" s="239"/>
      <c r="DI880" s="239"/>
      <c r="DJ880" s="240"/>
    </row>
    <row r="881" spans="2:114">
      <c r="B881" s="229"/>
      <c r="C881" s="229"/>
      <c r="D881" s="229"/>
      <c r="E881" s="229"/>
      <c r="F881" s="311"/>
      <c r="G881" s="311"/>
      <c r="H881" s="311"/>
      <c r="I881" s="325"/>
      <c r="J881" s="325"/>
      <c r="K881" s="325"/>
      <c r="L881" s="325"/>
      <c r="M881" s="325"/>
      <c r="N881" s="325"/>
      <c r="O881" s="325"/>
      <c r="P881" s="325"/>
      <c r="Q881" s="325"/>
      <c r="R881" s="325"/>
      <c r="S881" s="325"/>
      <c r="T881" s="325"/>
      <c r="U881" s="238"/>
      <c r="V881" s="239"/>
      <c r="W881" s="239"/>
      <c r="X881" s="239"/>
      <c r="Y881" s="239"/>
      <c r="Z881" s="239"/>
      <c r="AA881" s="239"/>
      <c r="AB881" s="239"/>
      <c r="AC881" s="239"/>
      <c r="AD881" s="239"/>
      <c r="AE881" s="239"/>
      <c r="AF881" s="239"/>
      <c r="AG881" s="239"/>
      <c r="AH881" s="239"/>
      <c r="AI881" s="239"/>
      <c r="AJ881" s="240"/>
      <c r="AK881" s="240"/>
      <c r="AL881" s="240"/>
      <c r="AM881" s="240"/>
      <c r="AN881" s="240"/>
      <c r="AO881" s="240"/>
      <c r="AP881" s="240"/>
      <c r="AQ881" s="240"/>
      <c r="AR881" s="240"/>
      <c r="AS881" s="240"/>
      <c r="AT881" s="240"/>
      <c r="AU881" s="240"/>
      <c r="AV881" s="239"/>
      <c r="AW881" s="239"/>
      <c r="AX881" s="239"/>
      <c r="AY881" s="239"/>
      <c r="AZ881" s="239"/>
      <c r="BA881" s="241"/>
      <c r="BB881" s="242"/>
      <c r="BC881" s="243"/>
      <c r="BD881" s="243"/>
      <c r="BE881" s="243"/>
      <c r="BF881" s="243"/>
      <c r="BG881" s="244"/>
      <c r="BH881" s="305"/>
      <c r="BI881" s="243"/>
      <c r="BJ881" s="245"/>
      <c r="BK881" s="243"/>
      <c r="BL881" s="247"/>
      <c r="BM881" s="248"/>
      <c r="BN881" s="267"/>
      <c r="BO881" s="249"/>
      <c r="BP881" s="243"/>
      <c r="BQ881" s="245"/>
      <c r="BR881" s="245"/>
      <c r="BS881" s="245"/>
      <c r="BT881" s="243"/>
      <c r="BU881" s="250"/>
      <c r="BV881" s="251"/>
      <c r="BW881" s="252"/>
      <c r="BX881" s="253"/>
      <c r="BY881" s="252"/>
      <c r="BZ881" s="251"/>
      <c r="CA881" s="252"/>
      <c r="CB881" s="245"/>
      <c r="CC881" s="244"/>
      <c r="CD881" s="244"/>
      <c r="CE881" s="240"/>
      <c r="CF881" s="240"/>
      <c r="CG881" s="240"/>
      <c r="CH881" s="240"/>
      <c r="CI881" s="240"/>
      <c r="CJ881" s="240"/>
      <c r="CK881" s="240"/>
      <c r="CL881" s="240"/>
      <c r="CM881" s="240"/>
      <c r="CN881" s="240"/>
      <c r="CO881" s="240"/>
      <c r="CP881" s="240"/>
      <c r="CQ881" s="240"/>
      <c r="CR881" s="240"/>
      <c r="CS881" s="240"/>
      <c r="CT881" s="240"/>
      <c r="CU881" s="240"/>
      <c r="CV881" s="240"/>
      <c r="CW881" s="240"/>
      <c r="CX881" s="240"/>
      <c r="CY881" s="240"/>
      <c r="CZ881" s="240"/>
      <c r="DA881" s="240"/>
      <c r="DB881" s="240"/>
      <c r="DC881" s="240"/>
      <c r="DD881" s="240"/>
      <c r="DE881" s="245"/>
      <c r="DF881" s="245"/>
      <c r="DG881" s="239"/>
      <c r="DH881" s="239"/>
      <c r="DI881" s="239"/>
      <c r="DJ881" s="240"/>
    </row>
    <row r="882" spans="2:114">
      <c r="B882" s="229"/>
      <c r="C882" s="229"/>
      <c r="D882" s="229"/>
      <c r="E882" s="229"/>
      <c r="F882" s="311"/>
      <c r="G882" s="311"/>
      <c r="H882" s="311"/>
      <c r="I882" s="325"/>
      <c r="J882" s="325"/>
      <c r="K882" s="325"/>
      <c r="L882" s="325"/>
      <c r="M882" s="325"/>
      <c r="N882" s="325"/>
      <c r="O882" s="325"/>
      <c r="P882" s="325"/>
      <c r="Q882" s="325"/>
      <c r="R882" s="325"/>
      <c r="S882" s="325"/>
      <c r="T882" s="325"/>
      <c r="U882" s="238"/>
      <c r="V882" s="239"/>
      <c r="W882" s="239"/>
      <c r="X882" s="239"/>
      <c r="Y882" s="239"/>
      <c r="Z882" s="239"/>
      <c r="AA882" s="239"/>
      <c r="AB882" s="239"/>
      <c r="AC882" s="239"/>
      <c r="AD882" s="239"/>
      <c r="AE882" s="239"/>
      <c r="AF882" s="239"/>
      <c r="AG882" s="239"/>
      <c r="AH882" s="239"/>
      <c r="AI882" s="239"/>
      <c r="AJ882" s="240"/>
      <c r="AK882" s="240"/>
      <c r="AL882" s="240"/>
      <c r="AM882" s="240"/>
      <c r="AN882" s="240"/>
      <c r="AO882" s="240"/>
      <c r="AP882" s="240"/>
      <c r="AQ882" s="240"/>
      <c r="AR882" s="240"/>
      <c r="AS882" s="240"/>
      <c r="AT882" s="240"/>
      <c r="AU882" s="240"/>
      <c r="AV882" s="239"/>
      <c r="AW882" s="239"/>
      <c r="AX882" s="239"/>
      <c r="AY882" s="239"/>
      <c r="AZ882" s="239"/>
      <c r="BA882" s="241"/>
      <c r="BB882" s="242"/>
      <c r="BC882" s="243"/>
      <c r="BD882" s="243"/>
      <c r="BE882" s="243"/>
      <c r="BF882" s="243"/>
      <c r="BG882" s="244"/>
      <c r="BH882" s="305"/>
      <c r="BI882" s="243"/>
      <c r="BJ882" s="245"/>
      <c r="BK882" s="243"/>
      <c r="BL882" s="247"/>
      <c r="BM882" s="248"/>
      <c r="BN882" s="267"/>
      <c r="BO882" s="249"/>
      <c r="BP882" s="243"/>
      <c r="BQ882" s="245"/>
      <c r="BR882" s="245"/>
      <c r="BS882" s="245"/>
      <c r="BT882" s="243"/>
      <c r="BU882" s="250"/>
      <c r="BV882" s="251"/>
      <c r="BW882" s="252"/>
      <c r="BX882" s="253"/>
      <c r="BY882" s="252"/>
      <c r="BZ882" s="251"/>
      <c r="CA882" s="252"/>
      <c r="CB882" s="245"/>
      <c r="CC882" s="244"/>
      <c r="CD882" s="244"/>
      <c r="CE882" s="240"/>
      <c r="CF882" s="240"/>
      <c r="CG882" s="240"/>
      <c r="CH882" s="240"/>
      <c r="CI882" s="240"/>
      <c r="CJ882" s="240"/>
      <c r="CK882" s="240"/>
      <c r="CL882" s="240"/>
      <c r="CM882" s="240"/>
      <c r="CN882" s="240"/>
      <c r="CO882" s="240"/>
      <c r="CP882" s="240"/>
      <c r="CQ882" s="240"/>
      <c r="CR882" s="240"/>
      <c r="CS882" s="240"/>
      <c r="CT882" s="240"/>
      <c r="CU882" s="240"/>
      <c r="CV882" s="240"/>
      <c r="CW882" s="240"/>
      <c r="CX882" s="240"/>
      <c r="CY882" s="240"/>
      <c r="CZ882" s="240"/>
      <c r="DA882" s="240"/>
      <c r="DB882" s="240"/>
      <c r="DC882" s="240"/>
      <c r="DD882" s="240"/>
      <c r="DE882" s="245"/>
      <c r="DF882" s="245"/>
      <c r="DG882" s="239"/>
      <c r="DH882" s="239"/>
      <c r="DI882" s="239"/>
      <c r="DJ882" s="240"/>
    </row>
    <row r="883" spans="2:114">
      <c r="B883" s="229"/>
      <c r="C883" s="229"/>
      <c r="D883" s="229"/>
      <c r="E883" s="229"/>
      <c r="F883" s="311"/>
      <c r="G883" s="311"/>
      <c r="H883" s="311"/>
      <c r="I883" s="325"/>
      <c r="J883" s="325"/>
      <c r="K883" s="325"/>
      <c r="L883" s="325"/>
      <c r="M883" s="325"/>
      <c r="N883" s="325"/>
      <c r="O883" s="325"/>
      <c r="P883" s="325"/>
      <c r="Q883" s="325"/>
      <c r="R883" s="325"/>
      <c r="S883" s="325"/>
      <c r="T883" s="325"/>
      <c r="U883" s="238"/>
      <c r="V883" s="239"/>
      <c r="W883" s="239"/>
      <c r="X883" s="239"/>
      <c r="Y883" s="239"/>
      <c r="Z883" s="239"/>
      <c r="AA883" s="239"/>
      <c r="AB883" s="239"/>
      <c r="AC883" s="239"/>
      <c r="AD883" s="239"/>
      <c r="AE883" s="239"/>
      <c r="AF883" s="239"/>
      <c r="AG883" s="239"/>
      <c r="AH883" s="239"/>
      <c r="AI883" s="239"/>
      <c r="AJ883" s="240"/>
      <c r="AK883" s="240"/>
      <c r="AL883" s="240"/>
      <c r="AM883" s="240"/>
      <c r="AN883" s="240"/>
      <c r="AO883" s="240"/>
      <c r="AP883" s="240"/>
      <c r="AQ883" s="240"/>
      <c r="AR883" s="240"/>
      <c r="AS883" s="240"/>
      <c r="AT883" s="240"/>
      <c r="AU883" s="240"/>
      <c r="AV883" s="239"/>
      <c r="AW883" s="239"/>
      <c r="AX883" s="239"/>
      <c r="AY883" s="239"/>
      <c r="AZ883" s="239"/>
      <c r="BA883" s="241"/>
      <c r="BB883" s="242"/>
      <c r="BC883" s="243"/>
      <c r="BD883" s="243"/>
      <c r="BE883" s="243"/>
      <c r="BF883" s="243"/>
      <c r="BG883" s="244"/>
      <c r="BH883" s="305"/>
      <c r="BI883" s="243"/>
      <c r="BJ883" s="245"/>
      <c r="BK883" s="243"/>
      <c r="BL883" s="247"/>
      <c r="BM883" s="248"/>
      <c r="BN883" s="267"/>
      <c r="BO883" s="249"/>
      <c r="BP883" s="243"/>
      <c r="BQ883" s="245"/>
      <c r="BR883" s="245"/>
      <c r="BS883" s="245"/>
      <c r="BT883" s="243"/>
      <c r="BU883" s="250"/>
      <c r="BV883" s="251"/>
      <c r="BW883" s="252"/>
      <c r="BX883" s="253"/>
      <c r="BY883" s="252"/>
      <c r="BZ883" s="251"/>
      <c r="CA883" s="252"/>
      <c r="CB883" s="245"/>
      <c r="CC883" s="244"/>
      <c r="CD883" s="244"/>
      <c r="CE883" s="240"/>
      <c r="CF883" s="240"/>
      <c r="CG883" s="240"/>
      <c r="CH883" s="240"/>
      <c r="CI883" s="240"/>
      <c r="CJ883" s="240"/>
      <c r="CK883" s="240"/>
      <c r="CL883" s="240"/>
      <c r="CM883" s="240"/>
      <c r="CN883" s="240"/>
      <c r="CO883" s="240"/>
      <c r="CP883" s="240"/>
      <c r="CQ883" s="240"/>
      <c r="CR883" s="240"/>
      <c r="CS883" s="240"/>
      <c r="CT883" s="240"/>
      <c r="CU883" s="240"/>
      <c r="CV883" s="240"/>
      <c r="CW883" s="240"/>
      <c r="CX883" s="240"/>
      <c r="CY883" s="240"/>
      <c r="CZ883" s="240"/>
      <c r="DA883" s="240"/>
      <c r="DB883" s="240"/>
      <c r="DC883" s="240"/>
      <c r="DD883" s="240"/>
      <c r="DE883" s="245"/>
      <c r="DF883" s="245"/>
      <c r="DG883" s="239"/>
      <c r="DH883" s="239"/>
      <c r="DI883" s="239"/>
      <c r="DJ883" s="240"/>
    </row>
    <row r="884" spans="2:114">
      <c r="B884" s="229"/>
      <c r="C884" s="229"/>
      <c r="D884" s="229"/>
      <c r="E884" s="229"/>
      <c r="F884" s="311"/>
      <c r="H884" s="311"/>
      <c r="I884" s="326"/>
      <c r="J884" s="326"/>
      <c r="K884" s="326"/>
      <c r="L884" s="326"/>
      <c r="M884" s="326"/>
      <c r="N884" s="326"/>
      <c r="O884" s="326"/>
      <c r="P884" s="326"/>
      <c r="Q884" s="326"/>
      <c r="R884" s="326"/>
      <c r="S884" s="326"/>
      <c r="T884" s="326"/>
      <c r="U884" s="238"/>
      <c r="V884" s="239"/>
      <c r="W884" s="239"/>
      <c r="X884" s="239"/>
      <c r="Y884" s="239"/>
      <c r="Z884" s="239"/>
      <c r="AA884" s="239"/>
      <c r="AB884" s="239"/>
      <c r="AC884" s="239"/>
      <c r="AD884" s="239"/>
      <c r="AE884" s="239"/>
      <c r="AF884" s="239"/>
      <c r="AG884" s="239"/>
      <c r="AH884" s="239"/>
      <c r="AI884" s="239"/>
      <c r="AJ884" s="240"/>
      <c r="AK884" s="240"/>
      <c r="AL884" s="240"/>
      <c r="AM884" s="240"/>
      <c r="AN884" s="240"/>
      <c r="AO884" s="240"/>
      <c r="AP884" s="240"/>
      <c r="AQ884" s="240"/>
      <c r="AR884" s="240"/>
      <c r="AS884" s="240"/>
      <c r="AT884" s="240"/>
      <c r="AU884" s="240"/>
      <c r="AV884" s="239"/>
      <c r="AW884" s="239"/>
      <c r="AX884" s="239"/>
      <c r="AY884" s="239"/>
      <c r="AZ884" s="239"/>
      <c r="BA884" s="241"/>
      <c r="BB884" s="242"/>
      <c r="BC884" s="243"/>
      <c r="BD884" s="243"/>
      <c r="BE884" s="243"/>
      <c r="BF884" s="243"/>
      <c r="BG884" s="244"/>
      <c r="BH884" s="305"/>
      <c r="BI884" s="243"/>
      <c r="BJ884" s="245"/>
      <c r="BK884" s="243"/>
      <c r="BL884" s="247"/>
      <c r="BM884" s="248"/>
      <c r="BN884" s="267"/>
      <c r="BO884" s="249"/>
      <c r="BP884" s="243"/>
      <c r="BQ884" s="245"/>
      <c r="BR884" s="245"/>
      <c r="BS884" s="245"/>
      <c r="BT884" s="243"/>
      <c r="BU884" s="250"/>
      <c r="BV884" s="251"/>
      <c r="BW884" s="252"/>
      <c r="BX884" s="253"/>
      <c r="BY884" s="252"/>
      <c r="BZ884" s="251"/>
      <c r="CA884" s="252"/>
      <c r="CB884" s="245"/>
      <c r="CC884" s="244"/>
      <c r="CD884" s="244"/>
      <c r="CE884" s="240"/>
      <c r="CF884" s="240"/>
      <c r="CG884" s="240"/>
      <c r="CH884" s="240"/>
      <c r="CI884" s="240"/>
      <c r="CJ884" s="240"/>
      <c r="CK884" s="240"/>
      <c r="CL884" s="240"/>
      <c r="CM884" s="240"/>
      <c r="CN884" s="240"/>
      <c r="CO884" s="240"/>
      <c r="CP884" s="240"/>
      <c r="CQ884" s="240"/>
      <c r="CR884" s="240"/>
      <c r="CS884" s="240"/>
      <c r="CT884" s="240"/>
      <c r="CU884" s="240"/>
      <c r="CV884" s="240"/>
      <c r="CW884" s="240"/>
      <c r="CX884" s="240"/>
      <c r="CY884" s="240"/>
      <c r="CZ884" s="240"/>
      <c r="DA884" s="240"/>
      <c r="DB884" s="240"/>
      <c r="DC884" s="240"/>
      <c r="DD884" s="240"/>
      <c r="DE884" s="245"/>
      <c r="DF884" s="245"/>
      <c r="DG884" s="239"/>
      <c r="DH884" s="239"/>
      <c r="DI884" s="239"/>
      <c r="DJ884" s="240"/>
    </row>
    <row r="885" spans="2:114">
      <c r="B885" s="229"/>
      <c r="C885" s="229"/>
      <c r="D885" s="229"/>
      <c r="E885" s="229"/>
      <c r="F885" s="311"/>
      <c r="H885" s="311"/>
      <c r="I885" s="325"/>
      <c r="J885" s="325"/>
      <c r="K885" s="325"/>
      <c r="L885" s="325"/>
      <c r="M885" s="325"/>
      <c r="N885" s="325"/>
      <c r="O885" s="325"/>
      <c r="P885" s="325"/>
      <c r="Q885" s="325"/>
      <c r="R885" s="325"/>
      <c r="S885" s="325"/>
      <c r="T885" s="325"/>
      <c r="U885" s="238"/>
      <c r="V885" s="239"/>
      <c r="W885" s="239"/>
      <c r="X885" s="239"/>
      <c r="Y885" s="239"/>
      <c r="Z885" s="239"/>
      <c r="AA885" s="239"/>
      <c r="AB885" s="239"/>
      <c r="AC885" s="239"/>
      <c r="AD885" s="239"/>
      <c r="AE885" s="239"/>
      <c r="AF885" s="239"/>
      <c r="AG885" s="239"/>
      <c r="AH885" s="239"/>
      <c r="AI885" s="239"/>
      <c r="AJ885" s="240"/>
      <c r="AK885" s="240"/>
      <c r="AL885" s="240"/>
      <c r="AM885" s="240"/>
      <c r="AN885" s="240"/>
      <c r="AO885" s="240"/>
      <c r="AP885" s="240"/>
      <c r="AQ885" s="240"/>
      <c r="AR885" s="240"/>
      <c r="AS885" s="240"/>
      <c r="AT885" s="240"/>
      <c r="AU885" s="240"/>
      <c r="AV885" s="239"/>
      <c r="AW885" s="239"/>
      <c r="AX885" s="239"/>
      <c r="AY885" s="239"/>
      <c r="AZ885" s="239"/>
      <c r="BA885" s="241"/>
      <c r="BB885" s="242"/>
      <c r="BC885" s="243"/>
      <c r="BD885" s="243"/>
      <c r="BE885" s="243"/>
      <c r="BF885" s="243"/>
      <c r="BG885" s="244"/>
      <c r="BH885" s="305"/>
      <c r="BI885" s="243"/>
      <c r="BJ885" s="245"/>
      <c r="BK885" s="243"/>
      <c r="BL885" s="247"/>
      <c r="BM885" s="248"/>
      <c r="BN885" s="267"/>
      <c r="BO885" s="249"/>
      <c r="BP885" s="243"/>
      <c r="BQ885" s="245"/>
      <c r="BR885" s="245"/>
      <c r="BS885" s="245"/>
      <c r="BT885" s="243"/>
      <c r="BU885" s="250"/>
      <c r="BV885" s="251"/>
      <c r="BW885" s="252"/>
      <c r="BX885" s="253"/>
      <c r="BY885" s="252"/>
      <c r="BZ885" s="251"/>
      <c r="CA885" s="252"/>
      <c r="CB885" s="245"/>
      <c r="CC885" s="244"/>
      <c r="CD885" s="244"/>
      <c r="CE885" s="240"/>
      <c r="CF885" s="240"/>
      <c r="CG885" s="240"/>
      <c r="CH885" s="240"/>
      <c r="CI885" s="240"/>
      <c r="CJ885" s="240"/>
      <c r="CK885" s="240"/>
      <c r="CL885" s="240"/>
      <c r="CM885" s="240"/>
      <c r="CN885" s="240"/>
      <c r="CO885" s="240"/>
      <c r="CP885" s="240"/>
      <c r="CQ885" s="240"/>
      <c r="CR885" s="240"/>
      <c r="CS885" s="240"/>
      <c r="CT885" s="240"/>
      <c r="CU885" s="240"/>
      <c r="CV885" s="240"/>
      <c r="CW885" s="240"/>
      <c r="CX885" s="240"/>
      <c r="CY885" s="240"/>
      <c r="CZ885" s="240"/>
      <c r="DA885" s="240"/>
      <c r="DB885" s="240"/>
      <c r="DC885" s="240"/>
      <c r="DD885" s="240"/>
      <c r="DE885" s="245"/>
      <c r="DF885" s="245"/>
      <c r="DG885" s="239"/>
      <c r="DH885" s="239"/>
      <c r="DI885" s="239"/>
      <c r="DJ885" s="240"/>
    </row>
    <row r="886" spans="2:114">
      <c r="B886" s="229"/>
      <c r="C886" s="229"/>
      <c r="D886" s="229"/>
      <c r="E886" s="229"/>
      <c r="F886" s="311"/>
      <c r="H886" s="311"/>
      <c r="I886" s="325"/>
      <c r="J886" s="325"/>
      <c r="K886" s="325"/>
      <c r="L886" s="325"/>
      <c r="M886" s="325"/>
      <c r="N886" s="325"/>
      <c r="O886" s="325"/>
      <c r="P886" s="325"/>
      <c r="Q886" s="325"/>
      <c r="R886" s="325"/>
      <c r="S886" s="325"/>
      <c r="T886" s="325"/>
      <c r="U886" s="238"/>
      <c r="V886" s="239"/>
      <c r="W886" s="239"/>
      <c r="X886" s="239"/>
      <c r="Y886" s="239"/>
      <c r="Z886" s="239"/>
      <c r="AA886" s="239"/>
      <c r="AB886" s="239"/>
      <c r="AC886" s="239"/>
      <c r="AD886" s="239"/>
      <c r="AE886" s="239"/>
      <c r="AF886" s="239"/>
      <c r="AG886" s="239"/>
      <c r="AH886" s="239"/>
      <c r="AI886" s="239"/>
      <c r="AJ886" s="240"/>
      <c r="AK886" s="240"/>
      <c r="AL886" s="240"/>
      <c r="AM886" s="240"/>
      <c r="AN886" s="240"/>
      <c r="AO886" s="240"/>
      <c r="AP886" s="240"/>
      <c r="AQ886" s="240"/>
      <c r="AR886" s="240"/>
      <c r="AS886" s="240"/>
      <c r="AT886" s="240"/>
      <c r="AU886" s="240"/>
      <c r="AV886" s="239"/>
      <c r="AW886" s="239"/>
      <c r="AX886" s="239"/>
      <c r="AY886" s="239"/>
      <c r="AZ886" s="239"/>
      <c r="BA886" s="241"/>
      <c r="BB886" s="242"/>
      <c r="BC886" s="243"/>
      <c r="BD886" s="243"/>
      <c r="BE886" s="243"/>
      <c r="BF886" s="243"/>
      <c r="BG886" s="244"/>
      <c r="BH886" s="305"/>
      <c r="BI886" s="243"/>
      <c r="BJ886" s="245"/>
      <c r="BK886" s="243"/>
      <c r="BL886" s="247"/>
      <c r="BM886" s="248"/>
      <c r="BN886" s="267"/>
      <c r="BO886" s="249"/>
      <c r="BP886" s="243"/>
      <c r="BQ886" s="245"/>
      <c r="BR886" s="245"/>
      <c r="BS886" s="245"/>
      <c r="BT886" s="243"/>
      <c r="BU886" s="250"/>
      <c r="BV886" s="251"/>
      <c r="BW886" s="252"/>
      <c r="BX886" s="253"/>
      <c r="BY886" s="252"/>
      <c r="BZ886" s="251"/>
      <c r="CA886" s="252"/>
      <c r="CB886" s="245"/>
      <c r="CC886" s="244"/>
      <c r="CD886" s="244"/>
      <c r="CE886" s="240"/>
      <c r="CF886" s="240"/>
      <c r="CG886" s="240"/>
      <c r="CH886" s="240"/>
      <c r="CI886" s="240"/>
      <c r="CJ886" s="240"/>
      <c r="CK886" s="240"/>
      <c r="CL886" s="240"/>
      <c r="CM886" s="240"/>
      <c r="CN886" s="240"/>
      <c r="CO886" s="240"/>
      <c r="CP886" s="240"/>
      <c r="CQ886" s="240"/>
      <c r="CR886" s="240"/>
      <c r="CS886" s="240"/>
      <c r="CT886" s="240"/>
      <c r="CU886" s="240"/>
      <c r="CV886" s="240"/>
      <c r="CW886" s="240"/>
      <c r="CX886" s="240"/>
      <c r="CY886" s="240"/>
      <c r="CZ886" s="240"/>
      <c r="DA886" s="240"/>
      <c r="DB886" s="240"/>
      <c r="DC886" s="240"/>
      <c r="DD886" s="240"/>
      <c r="DE886" s="245"/>
      <c r="DF886" s="245"/>
      <c r="DG886" s="239"/>
      <c r="DH886" s="239"/>
      <c r="DI886" s="239"/>
      <c r="DJ886" s="240"/>
    </row>
    <row r="887" spans="2:114">
      <c r="B887" s="229"/>
      <c r="C887" s="229"/>
      <c r="D887" s="229"/>
      <c r="E887" s="229"/>
      <c r="F887" s="311"/>
      <c r="H887" s="311"/>
      <c r="I887" s="326"/>
      <c r="J887" s="326"/>
      <c r="K887" s="326"/>
      <c r="L887" s="326"/>
      <c r="M887" s="326"/>
      <c r="N887" s="326"/>
      <c r="O887" s="326"/>
      <c r="P887" s="326"/>
      <c r="Q887" s="326"/>
      <c r="R887" s="326"/>
      <c r="S887" s="326"/>
      <c r="T887" s="326"/>
      <c r="U887" s="238"/>
      <c r="V887" s="239"/>
      <c r="W887" s="239"/>
      <c r="X887" s="239"/>
      <c r="Y887" s="239"/>
      <c r="Z887" s="239"/>
      <c r="AA887" s="239"/>
      <c r="AB887" s="239"/>
      <c r="AC887" s="239"/>
      <c r="AD887" s="239"/>
      <c r="AE887" s="239"/>
      <c r="AF887" s="239"/>
      <c r="AG887" s="239"/>
      <c r="AH887" s="239"/>
      <c r="AI887" s="239"/>
      <c r="AJ887" s="240"/>
      <c r="AK887" s="240"/>
      <c r="AL887" s="240"/>
      <c r="AM887" s="240"/>
      <c r="AN887" s="240"/>
      <c r="AO887" s="240"/>
      <c r="AP887" s="240"/>
      <c r="AQ887" s="240"/>
      <c r="AR887" s="240"/>
      <c r="AS887" s="240"/>
      <c r="AT887" s="240"/>
      <c r="AU887" s="240"/>
      <c r="AV887" s="239"/>
      <c r="AW887" s="239"/>
      <c r="AX887" s="239"/>
      <c r="AY887" s="239"/>
      <c r="AZ887" s="239"/>
      <c r="BA887" s="241"/>
      <c r="BB887" s="242"/>
      <c r="BC887" s="243"/>
      <c r="BD887" s="243"/>
      <c r="BE887" s="243"/>
      <c r="BF887" s="243"/>
      <c r="BG887" s="244"/>
      <c r="BH887" s="305"/>
      <c r="BI887" s="243"/>
      <c r="BJ887" s="245"/>
      <c r="BK887" s="243"/>
      <c r="BL887" s="247"/>
      <c r="BM887" s="248"/>
      <c r="BN887" s="267"/>
      <c r="BO887" s="249"/>
      <c r="BP887" s="243"/>
      <c r="BQ887" s="245"/>
      <c r="BR887" s="245"/>
      <c r="BS887" s="245"/>
      <c r="BT887" s="243"/>
      <c r="BU887" s="250"/>
      <c r="BV887" s="251"/>
      <c r="BW887" s="252"/>
      <c r="BX887" s="253"/>
      <c r="BY887" s="252"/>
      <c r="BZ887" s="251"/>
      <c r="CA887" s="252"/>
      <c r="CB887" s="245"/>
      <c r="CC887" s="244"/>
      <c r="CD887" s="244"/>
      <c r="CE887" s="240"/>
      <c r="CF887" s="240"/>
      <c r="CG887" s="240"/>
      <c r="CH887" s="240"/>
      <c r="CI887" s="240"/>
      <c r="CJ887" s="240"/>
      <c r="CK887" s="240"/>
      <c r="CL887" s="240"/>
      <c r="CM887" s="240"/>
      <c r="CN887" s="240"/>
      <c r="CO887" s="240"/>
      <c r="CP887" s="240"/>
      <c r="CQ887" s="240"/>
      <c r="CR887" s="240"/>
      <c r="CS887" s="240"/>
      <c r="CT887" s="240"/>
      <c r="CU887" s="240"/>
      <c r="CV887" s="240"/>
      <c r="CW887" s="240"/>
      <c r="CX887" s="240"/>
      <c r="CY887" s="240"/>
      <c r="CZ887" s="240"/>
      <c r="DA887" s="240"/>
      <c r="DB887" s="240"/>
      <c r="DC887" s="240"/>
      <c r="DD887" s="240"/>
      <c r="DE887" s="245"/>
      <c r="DF887" s="245"/>
      <c r="DG887" s="239"/>
      <c r="DH887" s="239"/>
      <c r="DI887" s="239"/>
      <c r="DJ887" s="240"/>
    </row>
    <row r="888" spans="2:114">
      <c r="B888" s="229"/>
      <c r="C888" s="229"/>
      <c r="D888" s="229"/>
      <c r="E888" s="229"/>
      <c r="F888" s="311"/>
      <c r="H888" s="311"/>
      <c r="I888" s="326"/>
      <c r="J888" s="326"/>
      <c r="K888" s="326"/>
      <c r="L888" s="326"/>
      <c r="M888" s="326"/>
      <c r="N888" s="326"/>
      <c r="O888" s="326"/>
      <c r="P888" s="326"/>
      <c r="Q888" s="326"/>
      <c r="R888" s="326"/>
      <c r="S888" s="326"/>
      <c r="T888" s="326"/>
      <c r="U888" s="238"/>
      <c r="V888" s="239"/>
      <c r="W888" s="239"/>
      <c r="X888" s="239"/>
      <c r="Y888" s="239"/>
      <c r="Z888" s="239"/>
      <c r="AA888" s="239"/>
      <c r="AB888" s="239"/>
      <c r="AC888" s="239"/>
      <c r="AD888" s="239"/>
      <c r="AE888" s="239"/>
      <c r="AF888" s="239"/>
      <c r="AG888" s="239"/>
      <c r="AH888" s="239"/>
      <c r="AI888" s="239"/>
      <c r="AJ888" s="240"/>
      <c r="AK888" s="240"/>
      <c r="AL888" s="240"/>
      <c r="AM888" s="240"/>
      <c r="AN888" s="240"/>
      <c r="AO888" s="240"/>
      <c r="AP888" s="240"/>
      <c r="AQ888" s="240"/>
      <c r="AR888" s="240"/>
      <c r="AS888" s="240"/>
      <c r="AT888" s="240"/>
      <c r="AU888" s="240"/>
      <c r="AV888" s="239"/>
      <c r="AW888" s="239"/>
      <c r="AX888" s="239"/>
      <c r="AY888" s="239"/>
      <c r="AZ888" s="239"/>
      <c r="BA888" s="241"/>
      <c r="BB888" s="242"/>
      <c r="BC888" s="243"/>
      <c r="BD888" s="243"/>
      <c r="BE888" s="243"/>
      <c r="BF888" s="243"/>
      <c r="BG888" s="244"/>
      <c r="BH888" s="305"/>
      <c r="BI888" s="243"/>
      <c r="BJ888" s="245"/>
      <c r="BK888" s="243"/>
      <c r="BL888" s="247"/>
      <c r="BM888" s="248"/>
      <c r="BN888" s="267"/>
      <c r="BO888" s="249"/>
      <c r="BP888" s="243"/>
      <c r="BQ888" s="245"/>
      <c r="BR888" s="245"/>
      <c r="BS888" s="245"/>
      <c r="BT888" s="243"/>
      <c r="BU888" s="250"/>
      <c r="BV888" s="251"/>
      <c r="BW888" s="252"/>
      <c r="BX888" s="253"/>
      <c r="BY888" s="252"/>
      <c r="BZ888" s="251"/>
      <c r="CA888" s="252"/>
      <c r="CB888" s="245"/>
      <c r="CC888" s="244"/>
      <c r="CD888" s="244"/>
      <c r="CE888" s="240"/>
      <c r="CF888" s="240"/>
      <c r="CG888" s="240"/>
      <c r="CH888" s="240"/>
      <c r="CI888" s="240"/>
      <c r="CJ888" s="240"/>
      <c r="CK888" s="240"/>
      <c r="CL888" s="240"/>
      <c r="CM888" s="240"/>
      <c r="CN888" s="240"/>
      <c r="CO888" s="240"/>
      <c r="CP888" s="240"/>
      <c r="CQ888" s="240"/>
      <c r="CR888" s="240"/>
      <c r="CS888" s="240"/>
      <c r="CT888" s="240"/>
      <c r="CU888" s="240"/>
      <c r="CV888" s="240"/>
      <c r="CW888" s="240"/>
      <c r="CX888" s="240"/>
      <c r="CY888" s="240"/>
      <c r="CZ888" s="240"/>
      <c r="DA888" s="240"/>
      <c r="DB888" s="240"/>
      <c r="DC888" s="240"/>
      <c r="DD888" s="240"/>
      <c r="DE888" s="245"/>
      <c r="DF888" s="245"/>
      <c r="DG888" s="239"/>
      <c r="DH888" s="239"/>
      <c r="DI888" s="239"/>
      <c r="DJ888" s="240"/>
    </row>
    <row r="889" spans="2:114">
      <c r="B889" s="229"/>
      <c r="C889" s="229"/>
      <c r="D889" s="229"/>
      <c r="E889" s="229"/>
      <c r="F889" s="311"/>
      <c r="H889" s="311"/>
      <c r="I889" s="325"/>
      <c r="J889" s="325"/>
      <c r="K889" s="325"/>
      <c r="L889" s="325"/>
      <c r="M889" s="325"/>
      <c r="N889" s="325"/>
      <c r="O889" s="325"/>
      <c r="P889" s="325"/>
      <c r="Q889" s="325"/>
      <c r="R889" s="325"/>
      <c r="S889" s="325"/>
      <c r="T889" s="325"/>
      <c r="U889" s="238"/>
      <c r="V889" s="239"/>
      <c r="W889" s="239"/>
      <c r="X889" s="239"/>
      <c r="Y889" s="239"/>
      <c r="Z889" s="239"/>
      <c r="AA889" s="239"/>
      <c r="AB889" s="239"/>
      <c r="AC889" s="239"/>
      <c r="AD889" s="239"/>
      <c r="AE889" s="239"/>
      <c r="AF889" s="239"/>
      <c r="AG889" s="239"/>
      <c r="AH889" s="239"/>
      <c r="AI889" s="239"/>
      <c r="AJ889" s="240"/>
      <c r="AK889" s="240"/>
      <c r="AL889" s="240"/>
      <c r="AM889" s="240"/>
      <c r="AN889" s="240"/>
      <c r="AO889" s="240"/>
      <c r="AP889" s="240"/>
      <c r="AQ889" s="240"/>
      <c r="AR889" s="240"/>
      <c r="AS889" s="240"/>
      <c r="AT889" s="240"/>
      <c r="AU889" s="240"/>
      <c r="AV889" s="239"/>
      <c r="AW889" s="239"/>
      <c r="AX889" s="239"/>
      <c r="AY889" s="239"/>
      <c r="AZ889" s="239"/>
      <c r="BA889" s="241"/>
      <c r="BB889" s="242"/>
      <c r="BC889" s="243"/>
      <c r="BD889" s="243"/>
      <c r="BE889" s="243"/>
      <c r="BF889" s="243"/>
      <c r="BG889" s="244"/>
      <c r="BH889" s="305"/>
      <c r="BI889" s="243"/>
      <c r="BJ889" s="245"/>
      <c r="BK889" s="243"/>
      <c r="BL889" s="247"/>
      <c r="BM889" s="248"/>
      <c r="BN889" s="267"/>
      <c r="BO889" s="249"/>
      <c r="BP889" s="243"/>
      <c r="BQ889" s="245"/>
      <c r="BR889" s="245"/>
      <c r="BS889" s="245"/>
      <c r="BT889" s="243"/>
      <c r="BU889" s="250"/>
      <c r="BV889" s="251"/>
      <c r="BW889" s="252"/>
      <c r="BX889" s="253"/>
      <c r="BY889" s="252"/>
      <c r="BZ889" s="251"/>
      <c r="CA889" s="252"/>
      <c r="CB889" s="245"/>
      <c r="CC889" s="244"/>
      <c r="CD889" s="244"/>
      <c r="CE889" s="240"/>
      <c r="CF889" s="240"/>
      <c r="CG889" s="240"/>
      <c r="CH889" s="240"/>
      <c r="CI889" s="240"/>
      <c r="CJ889" s="240"/>
      <c r="CK889" s="240"/>
      <c r="CL889" s="240"/>
      <c r="CM889" s="240"/>
      <c r="CN889" s="240"/>
      <c r="CO889" s="240"/>
      <c r="CP889" s="240"/>
      <c r="CQ889" s="240"/>
      <c r="CR889" s="240"/>
      <c r="CS889" s="240"/>
      <c r="CT889" s="240"/>
      <c r="CU889" s="240"/>
      <c r="CV889" s="240"/>
      <c r="CW889" s="240"/>
      <c r="CX889" s="240"/>
      <c r="CY889" s="240"/>
      <c r="CZ889" s="240"/>
      <c r="DA889" s="240"/>
      <c r="DB889" s="240"/>
      <c r="DC889" s="240"/>
      <c r="DD889" s="240"/>
      <c r="DE889" s="245"/>
      <c r="DF889" s="245"/>
      <c r="DG889" s="239"/>
      <c r="DH889" s="239"/>
      <c r="DI889" s="239"/>
      <c r="DJ889" s="240"/>
    </row>
    <row r="890" spans="2:114">
      <c r="B890" s="229"/>
      <c r="C890" s="229"/>
      <c r="D890" s="229"/>
      <c r="E890" s="229"/>
      <c r="F890" s="311"/>
      <c r="H890" s="311"/>
      <c r="I890" s="325"/>
      <c r="J890" s="325"/>
      <c r="K890" s="325"/>
      <c r="L890" s="325"/>
      <c r="M890" s="325"/>
      <c r="N890" s="325"/>
      <c r="O890" s="325"/>
      <c r="P890" s="325"/>
      <c r="Q890" s="325"/>
      <c r="R890" s="325"/>
      <c r="S890" s="325"/>
      <c r="T890" s="325"/>
      <c r="U890" s="238"/>
      <c r="V890" s="239"/>
      <c r="W890" s="239"/>
      <c r="X890" s="239"/>
      <c r="Y890" s="239"/>
      <c r="Z890" s="239"/>
      <c r="AA890" s="239"/>
      <c r="AB890" s="239"/>
      <c r="AC890" s="239"/>
      <c r="AD890" s="239"/>
      <c r="AE890" s="239"/>
      <c r="AF890" s="239"/>
      <c r="AG890" s="239"/>
      <c r="AH890" s="239"/>
      <c r="AI890" s="239"/>
      <c r="AJ890" s="240"/>
      <c r="AK890" s="240"/>
      <c r="AL890" s="240"/>
      <c r="AM890" s="240"/>
      <c r="AN890" s="240"/>
      <c r="AO890" s="240"/>
      <c r="AP890" s="240"/>
      <c r="AQ890" s="240"/>
      <c r="AR890" s="240"/>
      <c r="AS890" s="240"/>
      <c r="AT890" s="240"/>
      <c r="AU890" s="240"/>
      <c r="AV890" s="239"/>
      <c r="AW890" s="239"/>
      <c r="AX890" s="239"/>
      <c r="AY890" s="239"/>
      <c r="AZ890" s="239"/>
      <c r="BA890" s="241"/>
      <c r="BB890" s="242"/>
      <c r="BC890" s="243"/>
      <c r="BD890" s="243"/>
      <c r="BE890" s="243"/>
      <c r="BF890" s="243"/>
      <c r="BG890" s="244"/>
      <c r="BH890" s="305"/>
      <c r="BI890" s="243"/>
      <c r="BJ890" s="245"/>
      <c r="BK890" s="243"/>
      <c r="BL890" s="247"/>
      <c r="BM890" s="248"/>
      <c r="BN890" s="267"/>
      <c r="BO890" s="249"/>
      <c r="BP890" s="243"/>
      <c r="BQ890" s="245"/>
      <c r="BR890" s="245"/>
      <c r="BS890" s="245"/>
      <c r="BT890" s="243"/>
      <c r="BU890" s="250"/>
      <c r="BV890" s="251"/>
      <c r="BW890" s="252"/>
      <c r="BX890" s="253"/>
      <c r="BY890" s="252"/>
      <c r="BZ890" s="251"/>
      <c r="CA890" s="252"/>
      <c r="CB890" s="245"/>
      <c r="CC890" s="244"/>
      <c r="CD890" s="244"/>
      <c r="CE890" s="240"/>
      <c r="CF890" s="240"/>
      <c r="CG890" s="240"/>
      <c r="CH890" s="240"/>
      <c r="CI890" s="240"/>
      <c r="CJ890" s="240"/>
      <c r="CK890" s="240"/>
      <c r="CL890" s="240"/>
      <c r="CM890" s="240"/>
      <c r="CN890" s="240"/>
      <c r="CO890" s="240"/>
      <c r="CP890" s="240"/>
      <c r="CQ890" s="240"/>
      <c r="CR890" s="240"/>
      <c r="CS890" s="240"/>
      <c r="CT890" s="240"/>
      <c r="CU890" s="240"/>
      <c r="CV890" s="240"/>
      <c r="CW890" s="240"/>
      <c r="CX890" s="240"/>
      <c r="CY890" s="240"/>
      <c r="CZ890" s="240"/>
      <c r="DA890" s="240"/>
      <c r="DB890" s="240"/>
      <c r="DC890" s="240"/>
      <c r="DD890" s="240"/>
      <c r="DE890" s="245"/>
      <c r="DF890" s="245"/>
      <c r="DG890" s="239"/>
      <c r="DH890" s="239"/>
      <c r="DI890" s="239"/>
      <c r="DJ890" s="240"/>
    </row>
    <row r="891" spans="2:114">
      <c r="B891" s="229"/>
      <c r="C891" s="229"/>
      <c r="D891" s="229"/>
      <c r="E891" s="229"/>
      <c r="F891" s="311"/>
      <c r="H891" s="311"/>
      <c r="I891" s="326"/>
      <c r="J891" s="326"/>
      <c r="K891" s="326"/>
      <c r="L891" s="326"/>
      <c r="M891" s="326"/>
      <c r="N891" s="326"/>
      <c r="O891" s="326"/>
      <c r="P891" s="326"/>
      <c r="Q891" s="326"/>
      <c r="R891" s="326"/>
      <c r="S891" s="326"/>
      <c r="T891" s="326"/>
      <c r="U891" s="238"/>
      <c r="V891" s="239"/>
      <c r="W891" s="239"/>
      <c r="X891" s="239"/>
      <c r="Y891" s="239"/>
      <c r="Z891" s="239"/>
      <c r="AA891" s="239"/>
      <c r="AB891" s="239"/>
      <c r="AC891" s="239"/>
      <c r="AD891" s="239"/>
      <c r="AE891" s="239"/>
      <c r="AF891" s="239"/>
      <c r="AG891" s="239"/>
      <c r="AH891" s="239"/>
      <c r="AI891" s="239"/>
      <c r="AJ891" s="240"/>
      <c r="AK891" s="240"/>
      <c r="AL891" s="240"/>
      <c r="AM891" s="240"/>
      <c r="AN891" s="240"/>
      <c r="AO891" s="240"/>
      <c r="AP891" s="240"/>
      <c r="AQ891" s="240"/>
      <c r="AR891" s="240"/>
      <c r="AS891" s="240"/>
      <c r="AT891" s="240"/>
      <c r="AU891" s="240"/>
      <c r="AV891" s="239"/>
      <c r="AW891" s="239"/>
      <c r="AX891" s="239"/>
      <c r="AY891" s="239"/>
      <c r="AZ891" s="239"/>
      <c r="BA891" s="241"/>
      <c r="BB891" s="242"/>
      <c r="BC891" s="243"/>
      <c r="BD891" s="243"/>
      <c r="BE891" s="243"/>
      <c r="BF891" s="243"/>
      <c r="BG891" s="244"/>
      <c r="BH891" s="305"/>
      <c r="BI891" s="243"/>
      <c r="BJ891" s="245"/>
      <c r="BK891" s="243"/>
      <c r="BL891" s="247"/>
      <c r="BM891" s="248"/>
      <c r="BN891" s="267"/>
      <c r="BO891" s="249"/>
      <c r="BP891" s="243"/>
      <c r="BQ891" s="245"/>
      <c r="BR891" s="245"/>
      <c r="BS891" s="245"/>
      <c r="BT891" s="243"/>
      <c r="BU891" s="250"/>
      <c r="BV891" s="251"/>
      <c r="BW891" s="252"/>
      <c r="BX891" s="253"/>
      <c r="BY891" s="252"/>
      <c r="BZ891" s="251"/>
      <c r="CA891" s="252"/>
      <c r="CB891" s="245"/>
      <c r="CC891" s="244"/>
      <c r="CD891" s="244"/>
      <c r="CE891" s="240"/>
      <c r="CF891" s="240"/>
      <c r="CG891" s="240"/>
      <c r="CH891" s="240"/>
      <c r="CI891" s="240"/>
      <c r="CJ891" s="240"/>
      <c r="CK891" s="240"/>
      <c r="CL891" s="240"/>
      <c r="CM891" s="240"/>
      <c r="CN891" s="240"/>
      <c r="CO891" s="240"/>
      <c r="CP891" s="240"/>
      <c r="CQ891" s="240"/>
      <c r="CR891" s="240"/>
      <c r="CS891" s="240"/>
      <c r="CT891" s="240"/>
      <c r="CU891" s="240"/>
      <c r="CV891" s="240"/>
      <c r="CW891" s="240"/>
      <c r="CX891" s="240"/>
      <c r="CY891" s="240"/>
      <c r="CZ891" s="240"/>
      <c r="DA891" s="240"/>
      <c r="DB891" s="240"/>
      <c r="DC891" s="240"/>
      <c r="DD891" s="240"/>
      <c r="DE891" s="245"/>
      <c r="DF891" s="245"/>
      <c r="DG891" s="239"/>
      <c r="DH891" s="239"/>
      <c r="DI891" s="239"/>
      <c r="DJ891" s="240"/>
    </row>
    <row r="892" spans="2:114">
      <c r="B892" s="229"/>
      <c r="C892" s="229"/>
      <c r="D892" s="229"/>
      <c r="E892" s="229"/>
      <c r="F892" s="311"/>
      <c r="H892" s="311"/>
      <c r="I892" s="326"/>
      <c r="J892" s="326"/>
      <c r="K892" s="326"/>
      <c r="L892" s="326"/>
      <c r="M892" s="326"/>
      <c r="N892" s="326"/>
      <c r="O892" s="326"/>
      <c r="P892" s="326"/>
      <c r="Q892" s="326"/>
      <c r="R892" s="326"/>
      <c r="S892" s="326"/>
      <c r="T892" s="326"/>
      <c r="U892" s="238"/>
      <c r="V892" s="239"/>
      <c r="W892" s="239"/>
      <c r="X892" s="239"/>
      <c r="Y892" s="239"/>
      <c r="Z892" s="239"/>
      <c r="AA892" s="239"/>
      <c r="AB892" s="239"/>
      <c r="AC892" s="239"/>
      <c r="AD892" s="239"/>
      <c r="AE892" s="239"/>
      <c r="AF892" s="239"/>
      <c r="AG892" s="239"/>
      <c r="AH892" s="239"/>
      <c r="AI892" s="239"/>
      <c r="AJ892" s="240"/>
      <c r="AK892" s="240"/>
      <c r="AL892" s="240"/>
      <c r="AM892" s="240"/>
      <c r="AN892" s="240"/>
      <c r="AO892" s="240"/>
      <c r="AP892" s="240"/>
      <c r="AQ892" s="240"/>
      <c r="AR892" s="240"/>
      <c r="AS892" s="240"/>
      <c r="AT892" s="240"/>
      <c r="AU892" s="240"/>
      <c r="AV892" s="239"/>
      <c r="AW892" s="239"/>
      <c r="AX892" s="239"/>
      <c r="AY892" s="239"/>
      <c r="AZ892" s="239"/>
      <c r="BA892" s="241"/>
      <c r="BB892" s="242"/>
      <c r="BC892" s="243"/>
      <c r="BD892" s="243"/>
      <c r="BE892" s="243"/>
      <c r="BF892" s="243"/>
      <c r="BG892" s="244"/>
      <c r="BH892" s="305"/>
      <c r="BI892" s="243"/>
      <c r="BJ892" s="245"/>
      <c r="BK892" s="243"/>
      <c r="BL892" s="247"/>
      <c r="BM892" s="248"/>
      <c r="BN892" s="267"/>
      <c r="BO892" s="249"/>
      <c r="BP892" s="243"/>
      <c r="BQ892" s="245"/>
      <c r="BR892" s="245"/>
      <c r="BS892" s="245"/>
      <c r="BT892" s="243"/>
      <c r="BU892" s="250"/>
      <c r="BV892" s="251"/>
      <c r="BW892" s="252"/>
      <c r="BX892" s="253"/>
      <c r="BY892" s="252"/>
      <c r="BZ892" s="251"/>
      <c r="CA892" s="252"/>
      <c r="CB892" s="245"/>
      <c r="CC892" s="244"/>
      <c r="CD892" s="244"/>
      <c r="CE892" s="240"/>
      <c r="CF892" s="240"/>
      <c r="CG892" s="240"/>
      <c r="CH892" s="240"/>
      <c r="CI892" s="240"/>
      <c r="CJ892" s="240"/>
      <c r="CK892" s="240"/>
      <c r="CL892" s="240"/>
      <c r="CM892" s="240"/>
      <c r="CN892" s="240"/>
      <c r="CO892" s="240"/>
      <c r="CP892" s="240"/>
      <c r="CQ892" s="240"/>
      <c r="CR892" s="240"/>
      <c r="CS892" s="240"/>
      <c r="CT892" s="240"/>
      <c r="CU892" s="240"/>
      <c r="CV892" s="240"/>
      <c r="CW892" s="240"/>
      <c r="CX892" s="240"/>
      <c r="CY892" s="240"/>
      <c r="CZ892" s="240"/>
      <c r="DA892" s="240"/>
      <c r="DB892" s="240"/>
      <c r="DC892" s="240"/>
      <c r="DD892" s="240"/>
      <c r="DE892" s="245"/>
      <c r="DF892" s="245"/>
      <c r="DG892" s="239"/>
      <c r="DH892" s="239"/>
      <c r="DI892" s="239"/>
      <c r="DJ892" s="240"/>
    </row>
    <row r="893" spans="2:114">
      <c r="B893" s="229"/>
      <c r="C893" s="229"/>
      <c r="D893" s="229"/>
      <c r="E893" s="229"/>
      <c r="F893" s="311"/>
      <c r="H893" s="311"/>
      <c r="I893" s="325"/>
      <c r="J893" s="325"/>
      <c r="K893" s="325"/>
      <c r="L893" s="325"/>
      <c r="M893" s="325"/>
      <c r="N893" s="325"/>
      <c r="O893" s="325"/>
      <c r="P893" s="325"/>
      <c r="Q893" s="325"/>
      <c r="R893" s="325"/>
      <c r="S893" s="325"/>
      <c r="T893" s="325"/>
      <c r="U893" s="238"/>
      <c r="V893" s="239"/>
      <c r="W893" s="239"/>
      <c r="X893" s="239"/>
      <c r="Y893" s="239"/>
      <c r="Z893" s="239"/>
      <c r="AA893" s="239"/>
      <c r="AB893" s="239"/>
      <c r="AC893" s="239"/>
      <c r="AD893" s="239"/>
      <c r="AE893" s="239"/>
      <c r="AF893" s="239"/>
      <c r="AG893" s="239"/>
      <c r="AH893" s="239"/>
      <c r="AI893" s="239"/>
      <c r="AJ893" s="240"/>
      <c r="AK893" s="240"/>
      <c r="AL893" s="240"/>
      <c r="AM893" s="240"/>
      <c r="AN893" s="240"/>
      <c r="AO893" s="240"/>
      <c r="AP893" s="240"/>
      <c r="AQ893" s="240"/>
      <c r="AR893" s="240"/>
      <c r="AS893" s="240"/>
      <c r="AT893" s="240"/>
      <c r="AU893" s="240"/>
      <c r="AV893" s="239"/>
      <c r="AW893" s="239"/>
      <c r="AX893" s="239"/>
      <c r="AY893" s="239"/>
      <c r="AZ893" s="239"/>
      <c r="BA893" s="241"/>
      <c r="BB893" s="242"/>
      <c r="BC893" s="243"/>
      <c r="BD893" s="243"/>
      <c r="BE893" s="243"/>
      <c r="BF893" s="243"/>
      <c r="BG893" s="244"/>
      <c r="BH893" s="305"/>
      <c r="BI893" s="243"/>
      <c r="BJ893" s="245"/>
      <c r="BK893" s="243"/>
      <c r="BL893" s="247"/>
      <c r="BM893" s="248"/>
      <c r="BN893" s="267"/>
      <c r="BO893" s="249"/>
      <c r="BP893" s="243"/>
      <c r="BQ893" s="245"/>
      <c r="BR893" s="245"/>
      <c r="BS893" s="245"/>
      <c r="BT893" s="243"/>
      <c r="BU893" s="250"/>
      <c r="BV893" s="251"/>
      <c r="BW893" s="252"/>
      <c r="BX893" s="253"/>
      <c r="BY893" s="252"/>
      <c r="BZ893" s="251"/>
      <c r="CA893" s="252"/>
      <c r="CB893" s="245"/>
      <c r="CC893" s="244"/>
      <c r="CD893" s="244"/>
      <c r="CE893" s="240"/>
      <c r="CF893" s="240"/>
      <c r="CG893" s="240"/>
      <c r="CH893" s="240"/>
      <c r="CI893" s="240"/>
      <c r="CJ893" s="240"/>
      <c r="CK893" s="240"/>
      <c r="CL893" s="240"/>
      <c r="CM893" s="240"/>
      <c r="CN893" s="240"/>
      <c r="CO893" s="240"/>
      <c r="CP893" s="240"/>
      <c r="CQ893" s="240"/>
      <c r="CR893" s="240"/>
      <c r="CS893" s="240"/>
      <c r="CT893" s="240"/>
      <c r="CU893" s="240"/>
      <c r="CV893" s="240"/>
      <c r="CW893" s="240"/>
      <c r="CX893" s="240"/>
      <c r="CY893" s="240"/>
      <c r="CZ893" s="240"/>
      <c r="DA893" s="240"/>
      <c r="DB893" s="240"/>
      <c r="DC893" s="240"/>
      <c r="DD893" s="240"/>
      <c r="DE893" s="245"/>
      <c r="DF893" s="245"/>
      <c r="DG893" s="239"/>
      <c r="DH893" s="239"/>
      <c r="DI893" s="239"/>
      <c r="DJ893" s="240"/>
    </row>
    <row r="894" spans="2:114">
      <c r="B894" s="229"/>
      <c r="C894" s="229"/>
      <c r="D894" s="229"/>
      <c r="E894" s="229"/>
      <c r="F894" s="311"/>
      <c r="H894" s="311"/>
      <c r="I894" s="325"/>
      <c r="J894" s="325"/>
      <c r="K894" s="325"/>
      <c r="L894" s="325"/>
      <c r="M894" s="325"/>
      <c r="N894" s="325"/>
      <c r="O894" s="325"/>
      <c r="P894" s="325"/>
      <c r="Q894" s="325"/>
      <c r="R894" s="325"/>
      <c r="S894" s="325"/>
      <c r="T894" s="325"/>
      <c r="U894" s="238"/>
      <c r="V894" s="239"/>
      <c r="W894" s="239"/>
      <c r="X894" s="239"/>
      <c r="Y894" s="239"/>
      <c r="Z894" s="239"/>
      <c r="AA894" s="239"/>
      <c r="AB894" s="239"/>
      <c r="AC894" s="239"/>
      <c r="AD894" s="239"/>
      <c r="AE894" s="239"/>
      <c r="AF894" s="239"/>
      <c r="AG894" s="239"/>
      <c r="AH894" s="239"/>
      <c r="AI894" s="239"/>
      <c r="AJ894" s="240"/>
      <c r="AK894" s="240"/>
      <c r="AL894" s="240"/>
      <c r="AM894" s="240"/>
      <c r="AN894" s="240"/>
      <c r="AO894" s="240"/>
      <c r="AP894" s="240"/>
      <c r="AQ894" s="240"/>
      <c r="AR894" s="240"/>
      <c r="AS894" s="240"/>
      <c r="AT894" s="240"/>
      <c r="AU894" s="240"/>
      <c r="AV894" s="239"/>
      <c r="AW894" s="239"/>
      <c r="AX894" s="239"/>
      <c r="AY894" s="239"/>
      <c r="AZ894" s="239"/>
      <c r="BA894" s="241"/>
      <c r="BB894" s="242"/>
      <c r="BC894" s="243"/>
      <c r="BD894" s="243"/>
      <c r="BE894" s="243"/>
      <c r="BF894" s="243"/>
      <c r="BG894" s="244"/>
      <c r="BH894" s="305"/>
      <c r="BI894" s="243"/>
      <c r="BJ894" s="245"/>
      <c r="BK894" s="243"/>
      <c r="BL894" s="247"/>
      <c r="BM894" s="248"/>
      <c r="BN894" s="267"/>
      <c r="BO894" s="249"/>
      <c r="BP894" s="243"/>
      <c r="BQ894" s="245"/>
      <c r="BR894" s="245"/>
      <c r="BS894" s="245"/>
      <c r="BT894" s="243"/>
      <c r="BU894" s="250"/>
      <c r="BV894" s="251"/>
      <c r="BW894" s="252"/>
      <c r="BX894" s="253"/>
      <c r="BY894" s="252"/>
      <c r="BZ894" s="251"/>
      <c r="CA894" s="252"/>
      <c r="CB894" s="245"/>
      <c r="CC894" s="244"/>
      <c r="CD894" s="244"/>
      <c r="CE894" s="240"/>
      <c r="CF894" s="240"/>
      <c r="CG894" s="240"/>
      <c r="CH894" s="240"/>
      <c r="CI894" s="240"/>
      <c r="CJ894" s="240"/>
      <c r="CK894" s="240"/>
      <c r="CL894" s="240"/>
      <c r="CM894" s="240"/>
      <c r="CN894" s="240"/>
      <c r="CO894" s="240"/>
      <c r="CP894" s="240"/>
      <c r="CQ894" s="240"/>
      <c r="CR894" s="240"/>
      <c r="CS894" s="240"/>
      <c r="CT894" s="240"/>
      <c r="CU894" s="240"/>
      <c r="CV894" s="240"/>
      <c r="CW894" s="240"/>
      <c r="CX894" s="240"/>
      <c r="CY894" s="240"/>
      <c r="CZ894" s="240"/>
      <c r="DA894" s="240"/>
      <c r="DB894" s="240"/>
      <c r="DC894" s="240"/>
      <c r="DD894" s="240"/>
      <c r="DE894" s="245"/>
      <c r="DF894" s="245"/>
      <c r="DG894" s="239"/>
      <c r="DH894" s="239"/>
      <c r="DI894" s="239"/>
      <c r="DJ894" s="240"/>
    </row>
    <row r="895" spans="2:114">
      <c r="B895" s="229"/>
      <c r="C895" s="229"/>
      <c r="D895" s="229"/>
      <c r="E895" s="229"/>
      <c r="F895" s="311"/>
      <c r="H895" s="311"/>
      <c r="I895" s="325"/>
      <c r="J895" s="325"/>
      <c r="K895" s="325"/>
      <c r="L895" s="325"/>
      <c r="M895" s="325"/>
      <c r="N895" s="325"/>
      <c r="O895" s="325"/>
      <c r="P895" s="325"/>
      <c r="Q895" s="325"/>
      <c r="R895" s="325"/>
      <c r="S895" s="325"/>
      <c r="T895" s="325"/>
      <c r="U895" s="238"/>
      <c r="V895" s="239"/>
      <c r="W895" s="239"/>
      <c r="X895" s="239"/>
      <c r="Y895" s="239"/>
      <c r="Z895" s="239"/>
      <c r="AA895" s="239"/>
      <c r="AB895" s="239"/>
      <c r="AC895" s="239"/>
      <c r="AD895" s="239"/>
      <c r="AE895" s="239"/>
      <c r="AF895" s="239"/>
      <c r="AG895" s="239"/>
      <c r="AH895" s="239"/>
      <c r="AI895" s="239"/>
      <c r="AJ895" s="240"/>
      <c r="AK895" s="240"/>
      <c r="AL895" s="240"/>
      <c r="AM895" s="240"/>
      <c r="AN895" s="240"/>
      <c r="AO895" s="240"/>
      <c r="AP895" s="240"/>
      <c r="AQ895" s="240"/>
      <c r="AR895" s="240"/>
      <c r="AS895" s="240"/>
      <c r="AT895" s="240"/>
      <c r="AU895" s="240"/>
      <c r="AV895" s="239"/>
      <c r="AW895" s="239"/>
      <c r="AX895" s="239"/>
      <c r="AY895" s="239"/>
      <c r="AZ895" s="239"/>
      <c r="BA895" s="241"/>
      <c r="BB895" s="242"/>
      <c r="BC895" s="243"/>
      <c r="BD895" s="243"/>
      <c r="BE895" s="243"/>
      <c r="BF895" s="243"/>
      <c r="BG895" s="244"/>
      <c r="BH895" s="305"/>
      <c r="BI895" s="243"/>
      <c r="BJ895" s="245"/>
      <c r="BK895" s="243"/>
      <c r="BL895" s="247"/>
      <c r="BM895" s="248"/>
      <c r="BN895" s="267"/>
      <c r="BO895" s="249"/>
      <c r="BP895" s="243"/>
      <c r="BQ895" s="245"/>
      <c r="BR895" s="245"/>
      <c r="BS895" s="245"/>
      <c r="BT895" s="243"/>
      <c r="BU895" s="250"/>
      <c r="BV895" s="251"/>
      <c r="BW895" s="252"/>
      <c r="BX895" s="253"/>
      <c r="BY895" s="252"/>
      <c r="BZ895" s="251"/>
      <c r="CA895" s="252"/>
      <c r="CB895" s="245"/>
      <c r="CC895" s="244"/>
      <c r="CD895" s="244"/>
      <c r="CE895" s="240"/>
      <c r="CF895" s="240"/>
      <c r="CG895" s="240"/>
      <c r="CH895" s="240"/>
      <c r="CI895" s="240"/>
      <c r="CJ895" s="240"/>
      <c r="CK895" s="240"/>
      <c r="CL895" s="240"/>
      <c r="CM895" s="240"/>
      <c r="CN895" s="240"/>
      <c r="CO895" s="240"/>
      <c r="CP895" s="240"/>
      <c r="CQ895" s="240"/>
      <c r="CR895" s="240"/>
      <c r="CS895" s="240"/>
      <c r="CT895" s="240"/>
      <c r="CU895" s="240"/>
      <c r="CV895" s="240"/>
      <c r="CW895" s="240"/>
      <c r="CX895" s="240"/>
      <c r="CY895" s="240"/>
      <c r="CZ895" s="240"/>
      <c r="DA895" s="240"/>
      <c r="DB895" s="240"/>
      <c r="DC895" s="240"/>
      <c r="DD895" s="240"/>
      <c r="DE895" s="245"/>
      <c r="DF895" s="245"/>
      <c r="DG895" s="239"/>
      <c r="DH895" s="239"/>
      <c r="DI895" s="239"/>
      <c r="DJ895" s="240"/>
    </row>
    <row r="896" spans="2:114">
      <c r="B896" s="229"/>
      <c r="C896" s="229"/>
      <c r="D896" s="229"/>
      <c r="E896" s="229"/>
      <c r="F896" s="311"/>
      <c r="G896" s="311"/>
      <c r="H896" s="311"/>
      <c r="I896" s="325"/>
      <c r="J896" s="325"/>
      <c r="K896" s="325"/>
      <c r="L896" s="325"/>
      <c r="M896" s="325"/>
      <c r="N896" s="325"/>
      <c r="O896" s="325"/>
      <c r="P896" s="325"/>
      <c r="Q896" s="325"/>
      <c r="R896" s="325"/>
      <c r="S896" s="325"/>
      <c r="T896" s="325"/>
      <c r="U896" s="238"/>
      <c r="V896" s="239"/>
      <c r="W896" s="239"/>
      <c r="X896" s="239"/>
      <c r="Y896" s="239"/>
      <c r="Z896" s="239"/>
      <c r="AA896" s="239"/>
      <c r="AB896" s="239"/>
      <c r="AC896" s="239"/>
      <c r="AD896" s="239"/>
      <c r="AE896" s="239"/>
      <c r="AF896" s="239"/>
      <c r="AG896" s="239"/>
      <c r="AH896" s="239"/>
      <c r="AI896" s="239"/>
      <c r="AJ896" s="240"/>
      <c r="AK896" s="240"/>
      <c r="AL896" s="240"/>
      <c r="AM896" s="240"/>
      <c r="AN896" s="240"/>
      <c r="AO896" s="240"/>
      <c r="AP896" s="240"/>
      <c r="AQ896" s="240"/>
      <c r="AR896" s="240"/>
      <c r="AS896" s="240"/>
      <c r="AT896" s="240"/>
      <c r="AU896" s="240"/>
      <c r="AV896" s="239"/>
      <c r="AW896" s="239"/>
      <c r="AX896" s="239"/>
      <c r="AY896" s="239"/>
      <c r="AZ896" s="239"/>
      <c r="BA896" s="241"/>
      <c r="BB896" s="242"/>
      <c r="BC896" s="243"/>
      <c r="BD896" s="243"/>
      <c r="BE896" s="243"/>
      <c r="BF896" s="243"/>
      <c r="BG896" s="244"/>
      <c r="BH896" s="305"/>
      <c r="BI896" s="243"/>
      <c r="BJ896" s="245"/>
      <c r="BK896" s="243"/>
      <c r="BL896" s="247"/>
      <c r="BM896" s="248"/>
      <c r="BN896" s="267"/>
      <c r="BO896" s="249"/>
      <c r="BP896" s="243"/>
      <c r="BQ896" s="245"/>
      <c r="BR896" s="245"/>
      <c r="BS896" s="245"/>
      <c r="BT896" s="243"/>
      <c r="BU896" s="250"/>
      <c r="BV896" s="251"/>
      <c r="BW896" s="252"/>
      <c r="BX896" s="253"/>
      <c r="BY896" s="252"/>
      <c r="BZ896" s="251"/>
      <c r="CA896" s="252"/>
      <c r="CB896" s="245"/>
      <c r="CC896" s="244"/>
      <c r="CD896" s="244"/>
      <c r="CE896" s="240"/>
      <c r="CF896" s="240"/>
      <c r="CG896" s="240"/>
      <c r="CH896" s="240"/>
      <c r="CI896" s="240"/>
      <c r="CJ896" s="240"/>
      <c r="CK896" s="240"/>
      <c r="CL896" s="240"/>
      <c r="CM896" s="240"/>
      <c r="CN896" s="240"/>
      <c r="CO896" s="240"/>
      <c r="CP896" s="240"/>
      <c r="CQ896" s="240"/>
      <c r="CR896" s="240"/>
      <c r="CS896" s="240"/>
      <c r="CT896" s="240"/>
      <c r="CU896" s="240"/>
      <c r="CV896" s="240"/>
      <c r="CW896" s="240"/>
      <c r="CX896" s="240"/>
      <c r="CY896" s="240"/>
      <c r="CZ896" s="240"/>
      <c r="DA896" s="240"/>
      <c r="DB896" s="240"/>
      <c r="DC896" s="240"/>
      <c r="DD896" s="240"/>
      <c r="DE896" s="245"/>
      <c r="DF896" s="245"/>
      <c r="DG896" s="239"/>
      <c r="DH896" s="239"/>
      <c r="DI896" s="239"/>
      <c r="DJ896" s="240"/>
    </row>
    <row r="897" spans="2:114">
      <c r="B897" s="229"/>
      <c r="C897" s="229"/>
      <c r="D897" s="229"/>
      <c r="E897" s="229"/>
      <c r="F897" s="311"/>
      <c r="G897" s="311"/>
      <c r="H897" s="311"/>
      <c r="I897" s="325"/>
      <c r="J897" s="325"/>
      <c r="K897" s="325"/>
      <c r="L897" s="325"/>
      <c r="M897" s="325"/>
      <c r="N897" s="325"/>
      <c r="O897" s="325"/>
      <c r="P897" s="325"/>
      <c r="Q897" s="325"/>
      <c r="R897" s="325"/>
      <c r="S897" s="325"/>
      <c r="T897" s="325"/>
      <c r="U897" s="238"/>
      <c r="V897" s="239"/>
      <c r="W897" s="239"/>
      <c r="X897" s="239"/>
      <c r="Y897" s="239"/>
      <c r="Z897" s="239"/>
      <c r="AA897" s="239"/>
      <c r="AB897" s="239"/>
      <c r="AC897" s="239"/>
      <c r="AD897" s="239"/>
      <c r="AE897" s="239"/>
      <c r="AF897" s="239"/>
      <c r="AG897" s="239"/>
      <c r="AH897" s="239"/>
      <c r="AI897" s="239"/>
      <c r="AJ897" s="240"/>
      <c r="AK897" s="240"/>
      <c r="AL897" s="240"/>
      <c r="AM897" s="240"/>
      <c r="AN897" s="240"/>
      <c r="AO897" s="240"/>
      <c r="AP897" s="240"/>
      <c r="AQ897" s="240"/>
      <c r="AR897" s="240"/>
      <c r="AS897" s="240"/>
      <c r="AT897" s="240"/>
      <c r="AU897" s="240"/>
      <c r="AV897" s="239"/>
      <c r="AW897" s="239"/>
      <c r="AX897" s="239"/>
      <c r="AY897" s="239"/>
      <c r="AZ897" s="239"/>
      <c r="BA897" s="241"/>
      <c r="BB897" s="242"/>
      <c r="BC897" s="243"/>
      <c r="BD897" s="243"/>
      <c r="BE897" s="243"/>
      <c r="BF897" s="243"/>
      <c r="BG897" s="244"/>
      <c r="BH897" s="305"/>
      <c r="BI897" s="243"/>
      <c r="BJ897" s="245"/>
      <c r="BK897" s="243"/>
      <c r="BL897" s="247"/>
      <c r="BM897" s="248"/>
      <c r="BN897" s="267"/>
      <c r="BO897" s="249"/>
      <c r="BP897" s="243"/>
      <c r="BQ897" s="245"/>
      <c r="BR897" s="245"/>
      <c r="BS897" s="245"/>
      <c r="BT897" s="243"/>
      <c r="BU897" s="250"/>
      <c r="BV897" s="251"/>
      <c r="BW897" s="252"/>
      <c r="BX897" s="253"/>
      <c r="BY897" s="252"/>
      <c r="BZ897" s="251"/>
      <c r="CA897" s="252"/>
      <c r="CB897" s="245"/>
      <c r="CC897" s="244"/>
      <c r="CD897" s="244"/>
      <c r="CE897" s="240"/>
      <c r="CF897" s="240"/>
      <c r="CG897" s="240"/>
      <c r="CH897" s="240"/>
      <c r="CI897" s="240"/>
      <c r="CJ897" s="240"/>
      <c r="CK897" s="240"/>
      <c r="CL897" s="240"/>
      <c r="CM897" s="240"/>
      <c r="CN897" s="240"/>
      <c r="CO897" s="240"/>
      <c r="CP897" s="240"/>
      <c r="CQ897" s="240"/>
      <c r="CR897" s="240"/>
      <c r="CS897" s="240"/>
      <c r="CT897" s="240"/>
      <c r="CU897" s="240"/>
      <c r="CV897" s="240"/>
      <c r="CW897" s="240"/>
      <c r="CX897" s="240"/>
      <c r="CY897" s="240"/>
      <c r="CZ897" s="240"/>
      <c r="DA897" s="240"/>
      <c r="DB897" s="240"/>
      <c r="DC897" s="240"/>
      <c r="DD897" s="240"/>
      <c r="DE897" s="245"/>
      <c r="DF897" s="245"/>
      <c r="DG897" s="239"/>
      <c r="DH897" s="239"/>
      <c r="DI897" s="239"/>
      <c r="DJ897" s="240"/>
    </row>
    <row r="898" spans="2:114">
      <c r="B898" s="229"/>
      <c r="C898" s="229"/>
      <c r="D898" s="229"/>
      <c r="E898" s="229"/>
      <c r="F898" s="311"/>
      <c r="G898" s="311"/>
      <c r="H898" s="311"/>
      <c r="I898" s="325"/>
      <c r="J898" s="325"/>
      <c r="K898" s="325"/>
      <c r="L898" s="325"/>
      <c r="M898" s="325"/>
      <c r="N898" s="325"/>
      <c r="O898" s="325"/>
      <c r="P898" s="325"/>
      <c r="Q898" s="325"/>
      <c r="R898" s="325"/>
      <c r="S898" s="325"/>
      <c r="T898" s="325"/>
      <c r="U898" s="238"/>
      <c r="V898" s="239"/>
      <c r="W898" s="239"/>
      <c r="X898" s="239"/>
      <c r="Y898" s="239"/>
      <c r="Z898" s="239"/>
      <c r="AA898" s="239"/>
      <c r="AB898" s="239"/>
      <c r="AC898" s="239"/>
      <c r="AD898" s="239"/>
      <c r="AE898" s="239"/>
      <c r="AF898" s="239"/>
      <c r="AG898" s="239"/>
      <c r="AH898" s="239"/>
      <c r="AI898" s="239"/>
      <c r="AJ898" s="240"/>
      <c r="AK898" s="240"/>
      <c r="AL898" s="240"/>
      <c r="AM898" s="240"/>
      <c r="AN898" s="240"/>
      <c r="AO898" s="240"/>
      <c r="AP898" s="240"/>
      <c r="AQ898" s="240"/>
      <c r="AR898" s="240"/>
      <c r="AS898" s="240"/>
      <c r="AT898" s="240"/>
      <c r="AU898" s="240"/>
      <c r="AV898" s="239"/>
      <c r="AW898" s="239"/>
      <c r="AX898" s="239"/>
      <c r="AY898" s="239"/>
      <c r="AZ898" s="239"/>
      <c r="BA898" s="241"/>
      <c r="BB898" s="242"/>
      <c r="BC898" s="243"/>
      <c r="BD898" s="243"/>
      <c r="BE898" s="243"/>
      <c r="BF898" s="243"/>
      <c r="BG898" s="244"/>
      <c r="BH898" s="305"/>
      <c r="BI898" s="243"/>
      <c r="BJ898" s="245"/>
      <c r="BK898" s="243"/>
      <c r="BL898" s="247"/>
      <c r="BM898" s="248"/>
      <c r="BN898" s="267"/>
      <c r="BO898" s="249"/>
      <c r="BP898" s="243"/>
      <c r="BQ898" s="245"/>
      <c r="BR898" s="245"/>
      <c r="BS898" s="245"/>
      <c r="BT898" s="243"/>
      <c r="BU898" s="250"/>
      <c r="BV898" s="251"/>
      <c r="BW898" s="252"/>
      <c r="BX898" s="253"/>
      <c r="BY898" s="252"/>
      <c r="BZ898" s="251"/>
      <c r="CA898" s="252"/>
      <c r="CB898" s="245"/>
      <c r="CC898" s="244"/>
      <c r="CD898" s="244"/>
      <c r="CE898" s="240"/>
      <c r="CF898" s="240"/>
      <c r="CG898" s="240"/>
      <c r="CH898" s="240"/>
      <c r="CI898" s="240"/>
      <c r="CJ898" s="240"/>
      <c r="CK898" s="240"/>
      <c r="CL898" s="240"/>
      <c r="CM898" s="240"/>
      <c r="CN898" s="240"/>
      <c r="CO898" s="240"/>
      <c r="CP898" s="240"/>
      <c r="CQ898" s="240"/>
      <c r="CR898" s="240"/>
      <c r="CS898" s="240"/>
      <c r="CT898" s="240"/>
      <c r="CU898" s="240"/>
      <c r="CV898" s="240"/>
      <c r="CW898" s="240"/>
      <c r="CX898" s="240"/>
      <c r="CY898" s="240"/>
      <c r="CZ898" s="240"/>
      <c r="DA898" s="240"/>
      <c r="DB898" s="240"/>
      <c r="DC898" s="240"/>
      <c r="DD898" s="240"/>
      <c r="DE898" s="245"/>
      <c r="DF898" s="245"/>
      <c r="DG898" s="239"/>
      <c r="DH898" s="239"/>
      <c r="DI898" s="239"/>
      <c r="DJ898" s="240"/>
    </row>
    <row r="899" spans="2:114">
      <c r="B899" s="229"/>
      <c r="C899" s="229"/>
      <c r="D899" s="229"/>
      <c r="E899" s="229"/>
      <c r="F899" s="311"/>
      <c r="G899" s="311"/>
      <c r="H899" s="311"/>
      <c r="I899" s="325"/>
      <c r="J899" s="325"/>
      <c r="K899" s="325"/>
      <c r="L899" s="325"/>
      <c r="M899" s="325"/>
      <c r="N899" s="325"/>
      <c r="O899" s="325"/>
      <c r="P899" s="325"/>
      <c r="Q899" s="325"/>
      <c r="R899" s="325"/>
      <c r="S899" s="325"/>
      <c r="T899" s="325"/>
      <c r="U899" s="238"/>
      <c r="V899" s="239"/>
      <c r="W899" s="239"/>
      <c r="X899" s="239"/>
      <c r="Y899" s="239"/>
      <c r="Z899" s="239"/>
      <c r="AA899" s="239"/>
      <c r="AB899" s="239"/>
      <c r="AC899" s="239"/>
      <c r="AD899" s="239"/>
      <c r="AE899" s="239"/>
      <c r="AF899" s="239"/>
      <c r="AG899" s="239"/>
      <c r="AH899" s="239"/>
      <c r="AI899" s="239"/>
      <c r="AJ899" s="240"/>
      <c r="AK899" s="240"/>
      <c r="AL899" s="240"/>
      <c r="AM899" s="240"/>
      <c r="AN899" s="240"/>
      <c r="AO899" s="240"/>
      <c r="AP899" s="240"/>
      <c r="AQ899" s="240"/>
      <c r="AR899" s="240"/>
      <c r="AS899" s="240"/>
      <c r="AT899" s="240"/>
      <c r="AU899" s="240"/>
      <c r="AV899" s="239"/>
      <c r="AW899" s="239"/>
      <c r="AX899" s="239"/>
      <c r="AY899" s="239"/>
      <c r="AZ899" s="239"/>
      <c r="BA899" s="241"/>
      <c r="BB899" s="242"/>
      <c r="BC899" s="243"/>
      <c r="BD899" s="243"/>
      <c r="BE899" s="243"/>
      <c r="BF899" s="243"/>
      <c r="BG899" s="244"/>
      <c r="BH899" s="305"/>
      <c r="BI899" s="243"/>
      <c r="BJ899" s="245"/>
      <c r="BK899" s="243"/>
      <c r="BL899" s="247"/>
      <c r="BM899" s="248"/>
      <c r="BN899" s="267"/>
      <c r="BO899" s="249"/>
      <c r="BP899" s="243"/>
      <c r="BQ899" s="245"/>
      <c r="BR899" s="245"/>
      <c r="BS899" s="245"/>
      <c r="BT899" s="243"/>
      <c r="BU899" s="250"/>
      <c r="BV899" s="251"/>
      <c r="BW899" s="252"/>
      <c r="BX899" s="253"/>
      <c r="BY899" s="252"/>
      <c r="BZ899" s="251"/>
      <c r="CA899" s="252"/>
      <c r="CB899" s="245"/>
      <c r="CC899" s="244"/>
      <c r="CD899" s="244"/>
      <c r="CE899" s="240"/>
      <c r="CF899" s="240"/>
      <c r="CG899" s="240"/>
      <c r="CH899" s="240"/>
      <c r="CI899" s="240"/>
      <c r="CJ899" s="240"/>
      <c r="CK899" s="240"/>
      <c r="CL899" s="240"/>
      <c r="CM899" s="240"/>
      <c r="CN899" s="240"/>
      <c r="CO899" s="240"/>
      <c r="CP899" s="240"/>
      <c r="CQ899" s="240"/>
      <c r="CR899" s="240"/>
      <c r="CS899" s="240"/>
      <c r="CT899" s="240"/>
      <c r="CU899" s="240"/>
      <c r="CV899" s="240"/>
      <c r="CW899" s="240"/>
      <c r="CX899" s="240"/>
      <c r="CY899" s="240"/>
      <c r="CZ899" s="240"/>
      <c r="DA899" s="240"/>
      <c r="DB899" s="240"/>
      <c r="DC899" s="240"/>
      <c r="DD899" s="240"/>
      <c r="DE899" s="245"/>
      <c r="DF899" s="245"/>
      <c r="DG899" s="239"/>
      <c r="DH899" s="239"/>
      <c r="DI899" s="239"/>
      <c r="DJ899" s="240"/>
    </row>
    <row r="900" spans="2:114">
      <c r="B900" s="229"/>
      <c r="C900" s="229"/>
      <c r="D900" s="229"/>
      <c r="E900" s="229"/>
      <c r="F900" s="311"/>
      <c r="G900" s="311"/>
      <c r="H900" s="311"/>
      <c r="I900" s="325"/>
      <c r="J900" s="325"/>
      <c r="K900" s="325"/>
      <c r="L900" s="325"/>
      <c r="M900" s="325"/>
      <c r="N900" s="325"/>
      <c r="O900" s="325"/>
      <c r="P900" s="325"/>
      <c r="Q900" s="325"/>
      <c r="R900" s="325"/>
      <c r="S900" s="325"/>
      <c r="T900" s="325"/>
      <c r="U900" s="238"/>
      <c r="V900" s="239"/>
      <c r="W900" s="239"/>
      <c r="X900" s="239"/>
      <c r="Y900" s="239"/>
      <c r="Z900" s="239"/>
      <c r="AA900" s="239"/>
      <c r="AB900" s="239"/>
      <c r="AC900" s="239"/>
      <c r="AD900" s="239"/>
      <c r="AE900" s="239"/>
      <c r="AF900" s="239"/>
      <c r="AG900" s="239"/>
      <c r="AH900" s="239"/>
      <c r="AI900" s="239"/>
      <c r="AJ900" s="240"/>
      <c r="AK900" s="240"/>
      <c r="AL900" s="240"/>
      <c r="AM900" s="240"/>
      <c r="AN900" s="240"/>
      <c r="AO900" s="240"/>
      <c r="AP900" s="240"/>
      <c r="AQ900" s="240"/>
      <c r="AR900" s="240"/>
      <c r="AS900" s="240"/>
      <c r="AT900" s="240"/>
      <c r="AU900" s="240"/>
      <c r="AV900" s="239"/>
      <c r="AW900" s="239"/>
      <c r="AX900" s="239"/>
      <c r="AY900" s="239"/>
      <c r="AZ900" s="239"/>
      <c r="BA900" s="241"/>
      <c r="BB900" s="242"/>
      <c r="BC900" s="243"/>
      <c r="BD900" s="243"/>
      <c r="BE900" s="243"/>
      <c r="BF900" s="243"/>
      <c r="BG900" s="244"/>
      <c r="BH900" s="305"/>
      <c r="BI900" s="243"/>
      <c r="BJ900" s="245"/>
      <c r="BK900" s="243"/>
      <c r="BL900" s="247"/>
      <c r="BM900" s="248"/>
      <c r="BN900" s="267"/>
      <c r="BO900" s="249"/>
      <c r="BP900" s="243"/>
      <c r="BQ900" s="245"/>
      <c r="BR900" s="245"/>
      <c r="BS900" s="245"/>
      <c r="BT900" s="243"/>
      <c r="BU900" s="250"/>
      <c r="BV900" s="251"/>
      <c r="BW900" s="252"/>
      <c r="BX900" s="253"/>
      <c r="BY900" s="252"/>
      <c r="BZ900" s="251"/>
      <c r="CA900" s="252"/>
      <c r="CB900" s="245"/>
      <c r="CC900" s="244"/>
      <c r="CD900" s="244"/>
      <c r="CE900" s="240"/>
      <c r="CF900" s="240"/>
      <c r="CG900" s="240"/>
      <c r="CH900" s="240"/>
      <c r="CI900" s="240"/>
      <c r="CJ900" s="240"/>
      <c r="CK900" s="240"/>
      <c r="CL900" s="240"/>
      <c r="CM900" s="240"/>
      <c r="CN900" s="240"/>
      <c r="CO900" s="240"/>
      <c r="CP900" s="240"/>
      <c r="CQ900" s="240"/>
      <c r="CR900" s="240"/>
      <c r="CS900" s="240"/>
      <c r="CT900" s="240"/>
      <c r="CU900" s="240"/>
      <c r="CV900" s="240"/>
      <c r="CW900" s="240"/>
      <c r="CX900" s="240"/>
      <c r="CY900" s="240"/>
      <c r="CZ900" s="240"/>
      <c r="DA900" s="240"/>
      <c r="DB900" s="240"/>
      <c r="DC900" s="240"/>
      <c r="DD900" s="240"/>
      <c r="DE900" s="245"/>
      <c r="DF900" s="245"/>
      <c r="DG900" s="239"/>
      <c r="DH900" s="239"/>
      <c r="DI900" s="239"/>
      <c r="DJ900" s="240"/>
    </row>
    <row r="901" spans="2:114">
      <c r="B901" s="229"/>
      <c r="C901" s="229"/>
      <c r="D901" s="229"/>
      <c r="E901" s="229"/>
      <c r="F901" s="311"/>
      <c r="G901" s="311"/>
      <c r="H901" s="311"/>
      <c r="I901" s="325"/>
      <c r="J901" s="325"/>
      <c r="K901" s="325"/>
      <c r="L901" s="325"/>
      <c r="M901" s="325"/>
      <c r="N901" s="325"/>
      <c r="O901" s="325"/>
      <c r="P901" s="325"/>
      <c r="Q901" s="325"/>
      <c r="R901" s="325"/>
      <c r="S901" s="325"/>
      <c r="T901" s="325"/>
      <c r="U901" s="238"/>
      <c r="V901" s="239"/>
      <c r="W901" s="239"/>
      <c r="X901" s="239"/>
      <c r="Y901" s="239"/>
      <c r="Z901" s="239"/>
      <c r="AA901" s="239"/>
      <c r="AB901" s="239"/>
      <c r="AC901" s="239"/>
      <c r="AD901" s="239"/>
      <c r="AE901" s="239"/>
      <c r="AF901" s="239"/>
      <c r="AG901" s="239"/>
      <c r="AH901" s="239"/>
      <c r="AI901" s="239"/>
      <c r="AJ901" s="240"/>
      <c r="AK901" s="240"/>
      <c r="AL901" s="240"/>
      <c r="AM901" s="240"/>
      <c r="AN901" s="240"/>
      <c r="AO901" s="240"/>
      <c r="AP901" s="240"/>
      <c r="AQ901" s="240"/>
      <c r="AR901" s="240"/>
      <c r="AS901" s="240"/>
      <c r="AT901" s="240"/>
      <c r="AU901" s="240"/>
      <c r="AV901" s="239"/>
      <c r="AW901" s="239"/>
      <c r="AX901" s="239"/>
      <c r="AY901" s="239"/>
      <c r="AZ901" s="239"/>
      <c r="BA901" s="241"/>
      <c r="BB901" s="242"/>
      <c r="BC901" s="243"/>
      <c r="BD901" s="243"/>
      <c r="BE901" s="243"/>
      <c r="BF901" s="243"/>
      <c r="BG901" s="244"/>
      <c r="BH901" s="305"/>
      <c r="BI901" s="243"/>
      <c r="BJ901" s="245"/>
      <c r="BK901" s="243"/>
      <c r="BL901" s="247"/>
      <c r="BM901" s="248"/>
      <c r="BN901" s="267"/>
      <c r="BO901" s="249"/>
      <c r="BP901" s="243"/>
      <c r="BQ901" s="245"/>
      <c r="BR901" s="245"/>
      <c r="BS901" s="245"/>
      <c r="BT901" s="243"/>
      <c r="BU901" s="250"/>
      <c r="BV901" s="251"/>
      <c r="BW901" s="252"/>
      <c r="BX901" s="253"/>
      <c r="BY901" s="252"/>
      <c r="BZ901" s="251"/>
      <c r="CA901" s="252"/>
      <c r="CB901" s="245"/>
      <c r="CC901" s="244"/>
      <c r="CD901" s="244"/>
      <c r="CE901" s="240"/>
      <c r="CF901" s="240"/>
      <c r="CG901" s="240"/>
      <c r="CH901" s="240"/>
      <c r="CI901" s="240"/>
      <c r="CJ901" s="240"/>
      <c r="CK901" s="240"/>
      <c r="CL901" s="240"/>
      <c r="CM901" s="240"/>
      <c r="CN901" s="240"/>
      <c r="CO901" s="240"/>
      <c r="CP901" s="240"/>
      <c r="CQ901" s="240"/>
      <c r="CR901" s="240"/>
      <c r="CS901" s="240"/>
      <c r="CT901" s="240"/>
      <c r="CU901" s="240"/>
      <c r="CV901" s="240"/>
      <c r="CW901" s="240"/>
      <c r="CX901" s="240"/>
      <c r="CY901" s="240"/>
      <c r="CZ901" s="240"/>
      <c r="DA901" s="240"/>
      <c r="DB901" s="240"/>
      <c r="DC901" s="240"/>
      <c r="DD901" s="240"/>
      <c r="DE901" s="245"/>
      <c r="DF901" s="245"/>
      <c r="DG901" s="239"/>
      <c r="DH901" s="239"/>
      <c r="DI901" s="239"/>
      <c r="DJ901" s="240"/>
    </row>
    <row r="902" spans="2:114">
      <c r="B902" s="229"/>
      <c r="C902" s="229"/>
      <c r="D902" s="229"/>
      <c r="E902" s="229"/>
      <c r="F902" s="311"/>
      <c r="G902" s="311"/>
      <c r="H902" s="311"/>
      <c r="I902" s="325"/>
      <c r="J902" s="325"/>
      <c r="K902" s="325"/>
      <c r="L902" s="325"/>
      <c r="M902" s="325"/>
      <c r="N902" s="325"/>
      <c r="O902" s="325"/>
      <c r="P902" s="325"/>
      <c r="Q902" s="325"/>
      <c r="R902" s="325"/>
      <c r="S902" s="325"/>
      <c r="T902" s="325"/>
      <c r="U902" s="238"/>
      <c r="V902" s="239"/>
      <c r="W902" s="239"/>
      <c r="X902" s="239"/>
      <c r="Y902" s="239"/>
      <c r="Z902" s="239"/>
      <c r="AA902" s="239"/>
      <c r="AB902" s="239"/>
      <c r="AC902" s="239"/>
      <c r="AD902" s="239"/>
      <c r="AE902" s="239"/>
      <c r="AF902" s="239"/>
      <c r="AG902" s="239"/>
      <c r="AH902" s="239"/>
      <c r="AI902" s="239"/>
      <c r="AJ902" s="240"/>
      <c r="AK902" s="240"/>
      <c r="AL902" s="240"/>
      <c r="AM902" s="240"/>
      <c r="AN902" s="240"/>
      <c r="AO902" s="240"/>
      <c r="AP902" s="240"/>
      <c r="AQ902" s="240"/>
      <c r="AR902" s="240"/>
      <c r="AS902" s="240"/>
      <c r="AT902" s="240"/>
      <c r="AU902" s="240"/>
      <c r="AV902" s="239"/>
      <c r="AW902" s="239"/>
      <c r="AX902" s="239"/>
      <c r="AY902" s="239"/>
      <c r="AZ902" s="239"/>
      <c r="BA902" s="241"/>
      <c r="BB902" s="242"/>
      <c r="BC902" s="243"/>
      <c r="BD902" s="243"/>
      <c r="BE902" s="243"/>
      <c r="BF902" s="243"/>
      <c r="BG902" s="244"/>
      <c r="BH902" s="305"/>
      <c r="BI902" s="243"/>
      <c r="BJ902" s="245"/>
      <c r="BK902" s="243"/>
      <c r="BL902" s="247"/>
      <c r="BM902" s="248"/>
      <c r="BN902" s="267"/>
      <c r="BO902" s="249"/>
      <c r="BP902" s="243"/>
      <c r="BQ902" s="245"/>
      <c r="BR902" s="245"/>
      <c r="BS902" s="245"/>
      <c r="BT902" s="243"/>
      <c r="BU902" s="250"/>
      <c r="BV902" s="251"/>
      <c r="BW902" s="252"/>
      <c r="BX902" s="253"/>
      <c r="BY902" s="252"/>
      <c r="BZ902" s="251"/>
      <c r="CA902" s="252"/>
      <c r="CB902" s="245"/>
      <c r="CC902" s="244"/>
      <c r="CD902" s="244"/>
      <c r="CE902" s="240"/>
      <c r="CF902" s="240"/>
      <c r="CG902" s="240"/>
      <c r="CH902" s="240"/>
      <c r="CI902" s="240"/>
      <c r="CJ902" s="240"/>
      <c r="CK902" s="240"/>
      <c r="CL902" s="240"/>
      <c r="CM902" s="240"/>
      <c r="CN902" s="240"/>
      <c r="CO902" s="240"/>
      <c r="CP902" s="240"/>
      <c r="CQ902" s="240"/>
      <c r="CR902" s="240"/>
      <c r="CS902" s="240"/>
      <c r="CT902" s="240"/>
      <c r="CU902" s="240"/>
      <c r="CV902" s="240"/>
      <c r="CW902" s="240"/>
      <c r="CX902" s="240"/>
      <c r="CY902" s="240"/>
      <c r="CZ902" s="240"/>
      <c r="DA902" s="240"/>
      <c r="DB902" s="240"/>
      <c r="DC902" s="240"/>
      <c r="DD902" s="240"/>
      <c r="DE902" s="245"/>
      <c r="DF902" s="245"/>
      <c r="DG902" s="239"/>
      <c r="DH902" s="239"/>
      <c r="DI902" s="239"/>
      <c r="DJ902" s="240"/>
    </row>
    <row r="903" spans="2:114">
      <c r="B903" s="229"/>
      <c r="C903" s="229"/>
      <c r="D903" s="229"/>
      <c r="E903" s="229"/>
      <c r="F903" s="311"/>
      <c r="G903" s="311"/>
      <c r="H903" s="311"/>
      <c r="I903" s="325"/>
      <c r="J903" s="325"/>
      <c r="K903" s="325"/>
      <c r="L903" s="325"/>
      <c r="M903" s="325"/>
      <c r="N903" s="325"/>
      <c r="O903" s="325"/>
      <c r="P903" s="325"/>
      <c r="Q903" s="325"/>
      <c r="R903" s="325"/>
      <c r="S903" s="325"/>
      <c r="T903" s="325"/>
      <c r="U903" s="238"/>
      <c r="V903" s="239"/>
      <c r="W903" s="239"/>
      <c r="X903" s="239"/>
      <c r="Y903" s="239"/>
      <c r="Z903" s="239"/>
      <c r="AA903" s="239"/>
      <c r="AB903" s="239"/>
      <c r="AC903" s="239"/>
      <c r="AD903" s="239"/>
      <c r="AE903" s="239"/>
      <c r="AF903" s="239"/>
      <c r="AG903" s="239"/>
      <c r="AH903" s="239"/>
      <c r="AI903" s="239"/>
      <c r="AJ903" s="240"/>
      <c r="AK903" s="240"/>
      <c r="AL903" s="240"/>
      <c r="AM903" s="240"/>
      <c r="AN903" s="240"/>
      <c r="AO903" s="240"/>
      <c r="AP903" s="240"/>
      <c r="AQ903" s="240"/>
      <c r="AR903" s="240"/>
      <c r="AS903" s="240"/>
      <c r="AT903" s="240"/>
      <c r="AU903" s="240"/>
      <c r="AV903" s="239"/>
      <c r="AW903" s="239"/>
      <c r="AX903" s="239"/>
      <c r="AY903" s="239"/>
      <c r="AZ903" s="239"/>
      <c r="BA903" s="241"/>
      <c r="BB903" s="242"/>
      <c r="BC903" s="243"/>
      <c r="BD903" s="243"/>
      <c r="BE903" s="243"/>
      <c r="BF903" s="243"/>
      <c r="BG903" s="244"/>
      <c r="BH903" s="305"/>
      <c r="BI903" s="243"/>
      <c r="BJ903" s="245"/>
      <c r="BK903" s="243"/>
      <c r="BL903" s="247"/>
      <c r="BM903" s="248"/>
      <c r="BN903" s="267"/>
      <c r="BO903" s="249"/>
      <c r="BP903" s="243"/>
      <c r="BQ903" s="245"/>
      <c r="BR903" s="245"/>
      <c r="BS903" s="245"/>
      <c r="BT903" s="243"/>
      <c r="BU903" s="250"/>
      <c r="BV903" s="251"/>
      <c r="BW903" s="252"/>
      <c r="BX903" s="253"/>
      <c r="BY903" s="252"/>
      <c r="BZ903" s="251"/>
      <c r="CA903" s="252"/>
      <c r="CB903" s="245"/>
      <c r="CC903" s="244"/>
      <c r="CD903" s="244"/>
      <c r="CE903" s="240"/>
      <c r="CF903" s="240"/>
      <c r="CG903" s="240"/>
      <c r="CH903" s="240"/>
      <c r="CI903" s="240"/>
      <c r="CJ903" s="240"/>
      <c r="CK903" s="240"/>
      <c r="CL903" s="240"/>
      <c r="CM903" s="240"/>
      <c r="CN903" s="240"/>
      <c r="CO903" s="240"/>
      <c r="CP903" s="240"/>
      <c r="CQ903" s="240"/>
      <c r="CR903" s="240"/>
      <c r="CS903" s="240"/>
      <c r="CT903" s="240"/>
      <c r="CU903" s="240"/>
      <c r="CV903" s="240"/>
      <c r="CW903" s="240"/>
      <c r="CX903" s="240"/>
      <c r="CY903" s="240"/>
      <c r="CZ903" s="240"/>
      <c r="DA903" s="240"/>
      <c r="DB903" s="240"/>
      <c r="DC903" s="240"/>
      <c r="DD903" s="240"/>
      <c r="DE903" s="245"/>
      <c r="DF903" s="245"/>
      <c r="DG903" s="239"/>
      <c r="DH903" s="239"/>
      <c r="DI903" s="239"/>
      <c r="DJ903" s="240"/>
    </row>
    <row r="904" spans="2:114">
      <c r="B904" s="229"/>
      <c r="C904" s="229"/>
      <c r="D904" s="229"/>
      <c r="E904" s="229"/>
      <c r="F904" s="311"/>
      <c r="G904" s="311"/>
      <c r="H904" s="311"/>
      <c r="I904" s="325"/>
      <c r="J904" s="325"/>
      <c r="K904" s="325"/>
      <c r="L904" s="325"/>
      <c r="M904" s="325"/>
      <c r="N904" s="325"/>
      <c r="O904" s="325"/>
      <c r="P904" s="325"/>
      <c r="Q904" s="325"/>
      <c r="R904" s="325"/>
      <c r="S904" s="325"/>
      <c r="T904" s="325"/>
      <c r="U904" s="238"/>
      <c r="V904" s="239"/>
      <c r="W904" s="239"/>
      <c r="X904" s="239"/>
      <c r="Y904" s="239"/>
      <c r="Z904" s="239"/>
      <c r="AA904" s="239"/>
      <c r="AB904" s="239"/>
      <c r="AC904" s="239"/>
      <c r="AD904" s="239"/>
      <c r="AE904" s="239"/>
      <c r="AF904" s="239"/>
      <c r="AG904" s="239"/>
      <c r="AH904" s="239"/>
      <c r="AI904" s="239"/>
      <c r="AJ904" s="240"/>
      <c r="AK904" s="240"/>
      <c r="AL904" s="240"/>
      <c r="AM904" s="240"/>
      <c r="AN904" s="240"/>
      <c r="AO904" s="240"/>
      <c r="AP904" s="240"/>
      <c r="AQ904" s="240"/>
      <c r="AR904" s="240"/>
      <c r="AS904" s="240"/>
      <c r="AT904" s="240"/>
      <c r="AU904" s="240"/>
      <c r="AV904" s="239"/>
      <c r="AW904" s="239"/>
      <c r="AX904" s="239"/>
      <c r="AY904" s="239"/>
      <c r="AZ904" s="239"/>
      <c r="BA904" s="241"/>
      <c r="BB904" s="242"/>
      <c r="BC904" s="243"/>
      <c r="BD904" s="243"/>
      <c r="BE904" s="243"/>
      <c r="BF904" s="243"/>
      <c r="BG904" s="244"/>
      <c r="BH904" s="305"/>
      <c r="BI904" s="243"/>
      <c r="BJ904" s="245"/>
      <c r="BK904" s="243"/>
      <c r="BL904" s="247"/>
      <c r="BM904" s="248"/>
      <c r="BN904" s="267"/>
      <c r="BO904" s="249"/>
      <c r="BP904" s="243"/>
      <c r="BQ904" s="245"/>
      <c r="BR904" s="245"/>
      <c r="BS904" s="245"/>
      <c r="BT904" s="243"/>
      <c r="BU904" s="250"/>
      <c r="BV904" s="251"/>
      <c r="BW904" s="252"/>
      <c r="BX904" s="253"/>
      <c r="BY904" s="252"/>
      <c r="BZ904" s="251"/>
      <c r="CA904" s="252"/>
      <c r="CB904" s="245"/>
      <c r="CC904" s="244"/>
      <c r="CD904" s="244"/>
      <c r="CE904" s="240"/>
      <c r="CF904" s="240"/>
      <c r="CG904" s="240"/>
      <c r="CH904" s="240"/>
      <c r="CI904" s="240"/>
      <c r="CJ904" s="240"/>
      <c r="CK904" s="240"/>
      <c r="CL904" s="240"/>
      <c r="CM904" s="240"/>
      <c r="CN904" s="240"/>
      <c r="CO904" s="240"/>
      <c r="CP904" s="240"/>
      <c r="CQ904" s="240"/>
      <c r="CR904" s="240"/>
      <c r="CS904" s="240"/>
      <c r="CT904" s="240"/>
      <c r="CU904" s="240"/>
      <c r="CV904" s="240"/>
      <c r="CW904" s="240"/>
      <c r="CX904" s="240"/>
      <c r="CY904" s="240"/>
      <c r="CZ904" s="240"/>
      <c r="DA904" s="240"/>
      <c r="DB904" s="240"/>
      <c r="DC904" s="240"/>
      <c r="DD904" s="240"/>
      <c r="DE904" s="245"/>
      <c r="DF904" s="245"/>
      <c r="DG904" s="239"/>
      <c r="DH904" s="239"/>
      <c r="DI904" s="239"/>
      <c r="DJ904" s="240"/>
    </row>
    <row r="905" spans="2:114">
      <c r="B905" s="229"/>
      <c r="C905" s="229"/>
      <c r="D905" s="229"/>
      <c r="E905" s="229"/>
      <c r="F905" s="311"/>
      <c r="H905" s="311"/>
      <c r="I905" s="326"/>
      <c r="J905" s="326"/>
      <c r="K905" s="326"/>
      <c r="L905" s="326"/>
      <c r="M905" s="326"/>
      <c r="N905" s="326"/>
      <c r="O905" s="326"/>
      <c r="P905" s="326"/>
      <c r="Q905" s="326"/>
      <c r="R905" s="326"/>
      <c r="S905" s="326"/>
      <c r="T905" s="326"/>
      <c r="U905" s="238"/>
      <c r="V905" s="239"/>
      <c r="W905" s="239"/>
      <c r="X905" s="239"/>
      <c r="Y905" s="239"/>
      <c r="Z905" s="239"/>
      <c r="AA905" s="239"/>
      <c r="AB905" s="239"/>
      <c r="AC905" s="239"/>
      <c r="AD905" s="239"/>
      <c r="AE905" s="239"/>
      <c r="AF905" s="239"/>
      <c r="AG905" s="239"/>
      <c r="AH905" s="239"/>
      <c r="AI905" s="239"/>
      <c r="AJ905" s="240"/>
      <c r="AK905" s="240"/>
      <c r="AL905" s="240"/>
      <c r="AM905" s="240"/>
      <c r="AN905" s="240"/>
      <c r="AO905" s="240"/>
      <c r="AP905" s="240"/>
      <c r="AQ905" s="240"/>
      <c r="AR905" s="240"/>
      <c r="AS905" s="240"/>
      <c r="AT905" s="240"/>
      <c r="AU905" s="240"/>
      <c r="AV905" s="239"/>
      <c r="AW905" s="239"/>
      <c r="AX905" s="239"/>
      <c r="AY905" s="239"/>
      <c r="AZ905" s="239"/>
      <c r="BA905" s="241"/>
      <c r="BB905" s="242"/>
      <c r="BC905" s="243"/>
      <c r="BD905" s="243"/>
      <c r="BE905" s="243"/>
      <c r="BF905" s="243"/>
      <c r="BG905" s="244"/>
      <c r="BH905" s="305"/>
      <c r="BI905" s="243"/>
      <c r="BJ905" s="245"/>
      <c r="BK905" s="243"/>
      <c r="BL905" s="247"/>
      <c r="BM905" s="248"/>
      <c r="BN905" s="267"/>
      <c r="BO905" s="249"/>
      <c r="BP905" s="243"/>
      <c r="BQ905" s="245"/>
      <c r="BR905" s="245"/>
      <c r="BS905" s="245"/>
      <c r="BT905" s="243"/>
      <c r="BU905" s="250"/>
      <c r="BV905" s="251"/>
      <c r="BW905" s="252"/>
      <c r="BX905" s="253"/>
      <c r="BY905" s="252"/>
      <c r="BZ905" s="251"/>
      <c r="CA905" s="252"/>
      <c r="CB905" s="245"/>
      <c r="CC905" s="244"/>
      <c r="CD905" s="244"/>
      <c r="CE905" s="240"/>
      <c r="CF905" s="240"/>
      <c r="CG905" s="240"/>
      <c r="CH905" s="240"/>
      <c r="CI905" s="240"/>
      <c r="CJ905" s="240"/>
      <c r="CK905" s="240"/>
      <c r="CL905" s="240"/>
      <c r="CM905" s="240"/>
      <c r="CN905" s="240"/>
      <c r="CO905" s="240"/>
      <c r="CP905" s="240"/>
      <c r="CQ905" s="240"/>
      <c r="CR905" s="240"/>
      <c r="CS905" s="240"/>
      <c r="CT905" s="240"/>
      <c r="CU905" s="240"/>
      <c r="CV905" s="240"/>
      <c r="CW905" s="240"/>
      <c r="CX905" s="240"/>
      <c r="CY905" s="240"/>
      <c r="CZ905" s="240"/>
      <c r="DA905" s="240"/>
      <c r="DB905" s="240"/>
      <c r="DC905" s="240"/>
      <c r="DD905" s="240"/>
      <c r="DE905" s="245"/>
      <c r="DF905" s="245"/>
      <c r="DG905" s="239"/>
      <c r="DH905" s="239"/>
      <c r="DI905" s="239"/>
      <c r="DJ905" s="240"/>
    </row>
    <row r="906" spans="2:114">
      <c r="B906" s="229"/>
      <c r="C906" s="229"/>
      <c r="D906" s="229"/>
      <c r="E906" s="229"/>
      <c r="F906" s="311"/>
      <c r="H906" s="311"/>
      <c r="I906" s="325"/>
      <c r="J906" s="325"/>
      <c r="K906" s="325"/>
      <c r="L906" s="325"/>
      <c r="M906" s="325"/>
      <c r="N906" s="325"/>
      <c r="O906" s="325"/>
      <c r="P906" s="325"/>
      <c r="Q906" s="325"/>
      <c r="R906" s="325"/>
      <c r="S906" s="325"/>
      <c r="T906" s="325"/>
      <c r="U906" s="238"/>
      <c r="V906" s="239"/>
      <c r="W906" s="239"/>
      <c r="X906" s="239"/>
      <c r="Y906" s="239"/>
      <c r="Z906" s="239"/>
      <c r="AA906" s="239"/>
      <c r="AB906" s="239"/>
      <c r="AC906" s="239"/>
      <c r="AD906" s="239"/>
      <c r="AE906" s="239"/>
      <c r="AF906" s="239"/>
      <c r="AG906" s="239"/>
      <c r="AH906" s="239"/>
      <c r="AI906" s="239"/>
      <c r="AJ906" s="240"/>
      <c r="AK906" s="240"/>
      <c r="AL906" s="240"/>
      <c r="AM906" s="240"/>
      <c r="AN906" s="240"/>
      <c r="AO906" s="240"/>
      <c r="AP906" s="240"/>
      <c r="AQ906" s="240"/>
      <c r="AR906" s="240"/>
      <c r="AS906" s="240"/>
      <c r="AT906" s="240"/>
      <c r="AU906" s="240"/>
      <c r="AV906" s="239"/>
      <c r="AW906" s="239"/>
      <c r="AX906" s="239"/>
      <c r="AY906" s="239"/>
      <c r="AZ906" s="239"/>
      <c r="BA906" s="241"/>
      <c r="BB906" s="242"/>
      <c r="BC906" s="243"/>
      <c r="BD906" s="243"/>
      <c r="BE906" s="243"/>
      <c r="BF906" s="243"/>
      <c r="BG906" s="244"/>
      <c r="BH906" s="305"/>
      <c r="BI906" s="243"/>
      <c r="BJ906" s="245"/>
      <c r="BK906" s="243"/>
      <c r="BL906" s="247"/>
      <c r="BM906" s="248"/>
      <c r="BN906" s="267"/>
      <c r="BO906" s="249"/>
      <c r="BP906" s="243"/>
      <c r="BQ906" s="245"/>
      <c r="BR906" s="245"/>
      <c r="BS906" s="245"/>
      <c r="BT906" s="243"/>
      <c r="BU906" s="250"/>
      <c r="BV906" s="251"/>
      <c r="BW906" s="252"/>
      <c r="BX906" s="253"/>
      <c r="BY906" s="252"/>
      <c r="BZ906" s="251"/>
      <c r="CA906" s="252"/>
      <c r="CB906" s="245"/>
      <c r="CC906" s="244"/>
      <c r="CD906" s="244"/>
      <c r="CE906" s="240"/>
      <c r="CF906" s="240"/>
      <c r="CG906" s="240"/>
      <c r="CH906" s="240"/>
      <c r="CI906" s="240"/>
      <c r="CJ906" s="240"/>
      <c r="CK906" s="240"/>
      <c r="CL906" s="240"/>
      <c r="CM906" s="240"/>
      <c r="CN906" s="240"/>
      <c r="CO906" s="240"/>
      <c r="CP906" s="240"/>
      <c r="CQ906" s="240"/>
      <c r="CR906" s="240"/>
      <c r="CS906" s="240"/>
      <c r="CT906" s="240"/>
      <c r="CU906" s="240"/>
      <c r="CV906" s="240"/>
      <c r="CW906" s="240"/>
      <c r="CX906" s="240"/>
      <c r="CY906" s="240"/>
      <c r="CZ906" s="240"/>
      <c r="DA906" s="240"/>
      <c r="DB906" s="240"/>
      <c r="DC906" s="240"/>
      <c r="DD906" s="240"/>
      <c r="DE906" s="245"/>
      <c r="DF906" s="245"/>
      <c r="DG906" s="239"/>
      <c r="DH906" s="239"/>
      <c r="DI906" s="239"/>
      <c r="DJ906" s="240"/>
    </row>
    <row r="907" spans="2:114">
      <c r="B907" s="229"/>
      <c r="C907" s="229"/>
      <c r="D907" s="229"/>
      <c r="E907" s="229"/>
      <c r="F907" s="311"/>
      <c r="H907" s="311"/>
      <c r="I907" s="325"/>
      <c r="J907" s="325"/>
      <c r="K907" s="325"/>
      <c r="L907" s="325"/>
      <c r="M907" s="325"/>
      <c r="N907" s="325"/>
      <c r="O907" s="325"/>
      <c r="P907" s="325"/>
      <c r="Q907" s="325"/>
      <c r="R907" s="325"/>
      <c r="S907" s="325"/>
      <c r="T907" s="325"/>
      <c r="U907" s="238"/>
      <c r="V907" s="239"/>
      <c r="W907" s="239"/>
      <c r="X907" s="239"/>
      <c r="Y907" s="239"/>
      <c r="Z907" s="239"/>
      <c r="AA907" s="239"/>
      <c r="AB907" s="239"/>
      <c r="AC907" s="239"/>
      <c r="AD907" s="239"/>
      <c r="AE907" s="239"/>
      <c r="AF907" s="239"/>
      <c r="AG907" s="239"/>
      <c r="AH907" s="239"/>
      <c r="AI907" s="239"/>
      <c r="AJ907" s="240"/>
      <c r="AK907" s="240"/>
      <c r="AL907" s="240"/>
      <c r="AM907" s="240"/>
      <c r="AN907" s="240"/>
      <c r="AO907" s="240"/>
      <c r="AP907" s="240"/>
      <c r="AQ907" s="240"/>
      <c r="AR907" s="240"/>
      <c r="AS907" s="240"/>
      <c r="AT907" s="240"/>
      <c r="AU907" s="240"/>
      <c r="AV907" s="239"/>
      <c r="AW907" s="239"/>
      <c r="AX907" s="239"/>
      <c r="AY907" s="239"/>
      <c r="AZ907" s="239"/>
      <c r="BA907" s="241"/>
      <c r="BB907" s="242"/>
      <c r="BC907" s="243"/>
      <c r="BD907" s="243"/>
      <c r="BE907" s="243"/>
      <c r="BF907" s="243"/>
      <c r="BG907" s="244"/>
      <c r="BH907" s="305"/>
      <c r="BI907" s="243"/>
      <c r="BJ907" s="245"/>
      <c r="BK907" s="243"/>
      <c r="BL907" s="247"/>
      <c r="BM907" s="248"/>
      <c r="BN907" s="267"/>
      <c r="BO907" s="249"/>
      <c r="BP907" s="243"/>
      <c r="BQ907" s="245"/>
      <c r="BR907" s="245"/>
      <c r="BS907" s="245"/>
      <c r="BT907" s="243"/>
      <c r="BU907" s="250"/>
      <c r="BV907" s="251"/>
      <c r="BW907" s="252"/>
      <c r="BX907" s="253"/>
      <c r="BY907" s="252"/>
      <c r="BZ907" s="251"/>
      <c r="CA907" s="252"/>
      <c r="CB907" s="245"/>
      <c r="CC907" s="244"/>
      <c r="CD907" s="244"/>
      <c r="CE907" s="240"/>
      <c r="CF907" s="240"/>
      <c r="CG907" s="240"/>
      <c r="CH907" s="240"/>
      <c r="CI907" s="240"/>
      <c r="CJ907" s="240"/>
      <c r="CK907" s="240"/>
      <c r="CL907" s="240"/>
      <c r="CM907" s="240"/>
      <c r="CN907" s="240"/>
      <c r="CO907" s="240"/>
      <c r="CP907" s="240"/>
      <c r="CQ907" s="240"/>
      <c r="CR907" s="240"/>
      <c r="CS907" s="240"/>
      <c r="CT907" s="240"/>
      <c r="CU907" s="240"/>
      <c r="CV907" s="240"/>
      <c r="CW907" s="240"/>
      <c r="CX907" s="240"/>
      <c r="CY907" s="240"/>
      <c r="CZ907" s="240"/>
      <c r="DA907" s="240"/>
      <c r="DB907" s="240"/>
      <c r="DC907" s="240"/>
      <c r="DD907" s="240"/>
      <c r="DE907" s="245"/>
      <c r="DF907" s="245"/>
      <c r="DG907" s="239"/>
      <c r="DH907" s="239"/>
      <c r="DI907" s="239"/>
      <c r="DJ907" s="240"/>
    </row>
    <row r="908" spans="2:114">
      <c r="B908" s="229"/>
      <c r="C908" s="229"/>
      <c r="D908" s="229"/>
      <c r="E908" s="229"/>
      <c r="F908" s="311"/>
      <c r="H908" s="311"/>
      <c r="I908" s="326"/>
      <c r="J908" s="326"/>
      <c r="K908" s="326"/>
      <c r="L908" s="326"/>
      <c r="M908" s="326"/>
      <c r="N908" s="326"/>
      <c r="O908" s="326"/>
      <c r="P908" s="326"/>
      <c r="Q908" s="326"/>
      <c r="R908" s="326"/>
      <c r="S908" s="326"/>
      <c r="T908" s="326"/>
      <c r="U908" s="238"/>
      <c r="V908" s="239"/>
      <c r="W908" s="239"/>
      <c r="X908" s="239"/>
      <c r="Y908" s="239"/>
      <c r="Z908" s="239"/>
      <c r="AA908" s="239"/>
      <c r="AB908" s="239"/>
      <c r="AC908" s="239"/>
      <c r="AD908" s="239"/>
      <c r="AE908" s="239"/>
      <c r="AF908" s="239"/>
      <c r="AG908" s="239"/>
      <c r="AH908" s="239"/>
      <c r="AI908" s="239"/>
      <c r="AJ908" s="240"/>
      <c r="AK908" s="240"/>
      <c r="AL908" s="240"/>
      <c r="AM908" s="240"/>
      <c r="AN908" s="240"/>
      <c r="AO908" s="240"/>
      <c r="AP908" s="240"/>
      <c r="AQ908" s="240"/>
      <c r="AR908" s="240"/>
      <c r="AS908" s="240"/>
      <c r="AT908" s="240"/>
      <c r="AU908" s="240"/>
      <c r="AV908" s="239"/>
      <c r="AW908" s="239"/>
      <c r="AX908" s="239"/>
      <c r="AY908" s="239"/>
      <c r="AZ908" s="239"/>
      <c r="BA908" s="241"/>
      <c r="BB908" s="242"/>
      <c r="BC908" s="243"/>
      <c r="BD908" s="243"/>
      <c r="BE908" s="243"/>
      <c r="BF908" s="243"/>
      <c r="BG908" s="244"/>
      <c r="BH908" s="305"/>
      <c r="BI908" s="243"/>
      <c r="BJ908" s="245"/>
      <c r="BK908" s="243"/>
      <c r="BL908" s="247"/>
      <c r="BM908" s="248"/>
      <c r="BN908" s="267"/>
      <c r="BO908" s="249"/>
      <c r="BP908" s="243"/>
      <c r="BQ908" s="245"/>
      <c r="BR908" s="245"/>
      <c r="BS908" s="245"/>
      <c r="BT908" s="243"/>
      <c r="BU908" s="250"/>
      <c r="BV908" s="251"/>
      <c r="BW908" s="252"/>
      <c r="BX908" s="253"/>
      <c r="BY908" s="252"/>
      <c r="BZ908" s="251"/>
      <c r="CA908" s="252"/>
      <c r="CB908" s="245"/>
      <c r="CC908" s="244"/>
      <c r="CD908" s="244"/>
      <c r="CE908" s="240"/>
      <c r="CF908" s="240"/>
      <c r="CG908" s="240"/>
      <c r="CH908" s="240"/>
      <c r="CI908" s="240"/>
      <c r="CJ908" s="240"/>
      <c r="CK908" s="240"/>
      <c r="CL908" s="240"/>
      <c r="CM908" s="240"/>
      <c r="CN908" s="240"/>
      <c r="CO908" s="240"/>
      <c r="CP908" s="240"/>
      <c r="CQ908" s="240"/>
      <c r="CR908" s="240"/>
      <c r="CS908" s="240"/>
      <c r="CT908" s="240"/>
      <c r="CU908" s="240"/>
      <c r="CV908" s="240"/>
      <c r="CW908" s="240"/>
      <c r="CX908" s="240"/>
      <c r="CY908" s="240"/>
      <c r="CZ908" s="240"/>
      <c r="DA908" s="240"/>
      <c r="DB908" s="240"/>
      <c r="DC908" s="240"/>
      <c r="DD908" s="240"/>
      <c r="DE908" s="245"/>
      <c r="DF908" s="245"/>
      <c r="DG908" s="239"/>
      <c r="DH908" s="239"/>
      <c r="DI908" s="239"/>
      <c r="DJ908" s="240"/>
    </row>
    <row r="909" spans="2:114">
      <c r="B909" s="229"/>
      <c r="C909" s="229"/>
      <c r="D909" s="229"/>
      <c r="E909" s="229"/>
      <c r="F909" s="311"/>
      <c r="G909" s="311"/>
      <c r="H909" s="311"/>
      <c r="I909" s="326"/>
      <c r="J909" s="326"/>
      <c r="K909" s="326"/>
      <c r="L909" s="326"/>
      <c r="M909" s="326"/>
      <c r="N909" s="326"/>
      <c r="O909" s="326"/>
      <c r="P909" s="326"/>
      <c r="Q909" s="326"/>
      <c r="R909" s="326"/>
      <c r="S909" s="326"/>
      <c r="T909" s="326"/>
      <c r="U909" s="238"/>
      <c r="V909" s="239"/>
      <c r="W909" s="239"/>
      <c r="X909" s="239"/>
      <c r="Y909" s="239"/>
      <c r="Z909" s="239"/>
      <c r="AA909" s="239"/>
      <c r="AB909" s="239"/>
      <c r="AC909" s="239"/>
      <c r="AD909" s="239"/>
      <c r="AE909" s="239"/>
      <c r="AF909" s="239"/>
      <c r="AG909" s="239"/>
      <c r="AH909" s="239"/>
      <c r="AI909" s="239"/>
      <c r="AJ909" s="240"/>
      <c r="AK909" s="240"/>
      <c r="AL909" s="240"/>
      <c r="AM909" s="240"/>
      <c r="AN909" s="240"/>
      <c r="AO909" s="240"/>
      <c r="AP909" s="240"/>
      <c r="AQ909" s="240"/>
      <c r="AR909" s="240"/>
      <c r="AS909" s="240"/>
      <c r="AT909" s="240"/>
      <c r="AU909" s="240"/>
      <c r="AV909" s="239"/>
      <c r="AW909" s="239"/>
      <c r="AX909" s="239"/>
      <c r="AY909" s="239"/>
      <c r="AZ909" s="239"/>
      <c r="BA909" s="241"/>
      <c r="BB909" s="242"/>
      <c r="BC909" s="243"/>
      <c r="BD909" s="243"/>
      <c r="BE909" s="243"/>
      <c r="BF909" s="243"/>
      <c r="BG909" s="244"/>
      <c r="BH909" s="305"/>
      <c r="BI909" s="243"/>
      <c r="BJ909" s="245"/>
      <c r="BK909" s="243"/>
      <c r="BL909" s="247"/>
      <c r="BM909" s="248"/>
      <c r="BN909" s="267"/>
      <c r="BO909" s="249"/>
      <c r="BP909" s="243"/>
      <c r="BQ909" s="245"/>
      <c r="BR909" s="245"/>
      <c r="BS909" s="245"/>
      <c r="BT909" s="243"/>
      <c r="BU909" s="250"/>
      <c r="BV909" s="251"/>
      <c r="BW909" s="252"/>
      <c r="BX909" s="253"/>
      <c r="BY909" s="252"/>
      <c r="BZ909" s="251"/>
      <c r="CA909" s="252"/>
      <c r="CB909" s="245"/>
      <c r="CC909" s="244"/>
      <c r="CD909" s="244"/>
      <c r="CE909" s="240"/>
      <c r="CF909" s="240"/>
      <c r="CG909" s="240"/>
      <c r="CH909" s="240"/>
      <c r="CI909" s="240"/>
      <c r="CJ909" s="240"/>
      <c r="CK909" s="240"/>
      <c r="CL909" s="240"/>
      <c r="CM909" s="240"/>
      <c r="CN909" s="240"/>
      <c r="CO909" s="240"/>
      <c r="CP909" s="240"/>
      <c r="CQ909" s="240"/>
      <c r="CR909" s="240"/>
      <c r="CS909" s="240"/>
      <c r="CT909" s="240"/>
      <c r="CU909" s="240"/>
      <c r="CV909" s="240"/>
      <c r="CW909" s="240"/>
      <c r="CX909" s="240"/>
      <c r="CY909" s="240"/>
      <c r="CZ909" s="240"/>
      <c r="DA909" s="240"/>
      <c r="DB909" s="240"/>
      <c r="DC909" s="240"/>
      <c r="DD909" s="240"/>
      <c r="DE909" s="245"/>
      <c r="DF909" s="245"/>
      <c r="DG909" s="239"/>
      <c r="DH909" s="239"/>
      <c r="DI909" s="239"/>
      <c r="DJ909" s="240"/>
    </row>
    <row r="910" spans="2:114">
      <c r="B910" s="229"/>
      <c r="C910" s="229"/>
      <c r="D910" s="229"/>
      <c r="E910" s="229"/>
      <c r="F910" s="311"/>
      <c r="G910" s="311"/>
      <c r="H910" s="311"/>
      <c r="I910" s="325"/>
      <c r="J910" s="325"/>
      <c r="K910" s="325"/>
      <c r="L910" s="325"/>
      <c r="M910" s="325"/>
      <c r="N910" s="325"/>
      <c r="O910" s="325"/>
      <c r="P910" s="325"/>
      <c r="Q910" s="325"/>
      <c r="R910" s="325"/>
      <c r="S910" s="325"/>
      <c r="T910" s="325"/>
      <c r="U910" s="238"/>
      <c r="V910" s="239"/>
      <c r="W910" s="239"/>
      <c r="X910" s="239"/>
      <c r="Y910" s="239"/>
      <c r="Z910" s="239"/>
      <c r="AA910" s="239"/>
      <c r="AB910" s="239"/>
      <c r="AC910" s="239"/>
      <c r="AD910" s="239"/>
      <c r="AE910" s="239"/>
      <c r="AF910" s="239"/>
      <c r="AG910" s="239"/>
      <c r="AH910" s="239"/>
      <c r="AI910" s="239"/>
      <c r="AJ910" s="240"/>
      <c r="AK910" s="240"/>
      <c r="AL910" s="240"/>
      <c r="AM910" s="240"/>
      <c r="AN910" s="240"/>
      <c r="AO910" s="240"/>
      <c r="AP910" s="240"/>
      <c r="AQ910" s="240"/>
      <c r="AR910" s="240"/>
      <c r="AS910" s="240"/>
      <c r="AT910" s="240"/>
      <c r="AU910" s="240"/>
      <c r="AV910" s="239"/>
      <c r="AW910" s="239"/>
      <c r="AX910" s="239"/>
      <c r="AY910" s="239"/>
      <c r="AZ910" s="239"/>
      <c r="BA910" s="241"/>
      <c r="BB910" s="242"/>
      <c r="BC910" s="243"/>
      <c r="BD910" s="243"/>
      <c r="BE910" s="243"/>
      <c r="BF910" s="243"/>
      <c r="BG910" s="244"/>
      <c r="BH910" s="305"/>
      <c r="BI910" s="243"/>
      <c r="BJ910" s="245"/>
      <c r="BK910" s="243"/>
      <c r="BL910" s="247"/>
      <c r="BM910" s="248"/>
      <c r="BN910" s="267"/>
      <c r="BO910" s="249"/>
      <c r="BP910" s="243"/>
      <c r="BQ910" s="245"/>
      <c r="BR910" s="245"/>
      <c r="BS910" s="245"/>
      <c r="BT910" s="243"/>
      <c r="BU910" s="250"/>
      <c r="BV910" s="251"/>
      <c r="BW910" s="252"/>
      <c r="BX910" s="253"/>
      <c r="BY910" s="252"/>
      <c r="BZ910" s="251"/>
      <c r="CA910" s="252"/>
      <c r="CB910" s="245"/>
      <c r="CC910" s="244"/>
      <c r="CD910" s="244"/>
      <c r="CE910" s="240"/>
      <c r="CF910" s="240"/>
      <c r="CG910" s="240"/>
      <c r="CH910" s="240"/>
      <c r="CI910" s="240"/>
      <c r="CJ910" s="240"/>
      <c r="CK910" s="240"/>
      <c r="CL910" s="240"/>
      <c r="CM910" s="240"/>
      <c r="CN910" s="240"/>
      <c r="CO910" s="240"/>
      <c r="CP910" s="240"/>
      <c r="CQ910" s="240"/>
      <c r="CR910" s="240"/>
      <c r="CS910" s="240"/>
      <c r="CT910" s="240"/>
      <c r="CU910" s="240"/>
      <c r="CV910" s="240"/>
      <c r="CW910" s="240"/>
      <c r="CX910" s="240"/>
      <c r="CY910" s="240"/>
      <c r="CZ910" s="240"/>
      <c r="DA910" s="240"/>
      <c r="DB910" s="240"/>
      <c r="DC910" s="240"/>
      <c r="DD910" s="240"/>
      <c r="DE910" s="245"/>
      <c r="DF910" s="245"/>
      <c r="DG910" s="239"/>
      <c r="DH910" s="239"/>
      <c r="DI910" s="239"/>
      <c r="DJ910" s="240"/>
    </row>
    <row r="911" spans="2:114">
      <c r="B911" s="229"/>
      <c r="C911" s="229"/>
      <c r="D911" s="229"/>
      <c r="E911" s="229"/>
      <c r="F911" s="311"/>
      <c r="G911" s="311"/>
      <c r="H911" s="311"/>
      <c r="I911" s="325"/>
      <c r="J911" s="325"/>
      <c r="K911" s="325"/>
      <c r="L911" s="325"/>
      <c r="M911" s="325"/>
      <c r="N911" s="325"/>
      <c r="O911" s="325"/>
      <c r="P911" s="325"/>
      <c r="Q911" s="325"/>
      <c r="R911" s="325"/>
      <c r="S911" s="325"/>
      <c r="T911" s="325"/>
      <c r="U911" s="238"/>
      <c r="V911" s="239"/>
      <c r="W911" s="239"/>
      <c r="X911" s="239"/>
      <c r="Y911" s="239"/>
      <c r="Z911" s="239"/>
      <c r="AA911" s="239"/>
      <c r="AB911" s="239"/>
      <c r="AC911" s="239"/>
      <c r="AD911" s="239"/>
      <c r="AE911" s="239"/>
      <c r="AF911" s="239"/>
      <c r="AG911" s="239"/>
      <c r="AH911" s="239"/>
      <c r="AI911" s="239"/>
      <c r="AJ911" s="240"/>
      <c r="AK911" s="240"/>
      <c r="AL911" s="240"/>
      <c r="AM911" s="240"/>
      <c r="AN911" s="240"/>
      <c r="AO911" s="240"/>
      <c r="AP911" s="240"/>
      <c r="AQ911" s="240"/>
      <c r="AR911" s="240"/>
      <c r="AS911" s="240"/>
      <c r="AT911" s="240"/>
      <c r="AU911" s="240"/>
      <c r="AV911" s="239"/>
      <c r="AW911" s="239"/>
      <c r="AX911" s="239"/>
      <c r="AY911" s="239"/>
      <c r="AZ911" s="239"/>
      <c r="BA911" s="241"/>
      <c r="BB911" s="242"/>
      <c r="BC911" s="243"/>
      <c r="BD911" s="243"/>
      <c r="BE911" s="243"/>
      <c r="BF911" s="243"/>
      <c r="BG911" s="244"/>
      <c r="BH911" s="305"/>
      <c r="BI911" s="243"/>
      <c r="BJ911" s="245"/>
      <c r="BK911" s="243"/>
      <c r="BL911" s="247"/>
      <c r="BM911" s="248"/>
      <c r="BN911" s="267"/>
      <c r="BO911" s="249"/>
      <c r="BP911" s="243"/>
      <c r="BQ911" s="245"/>
      <c r="BR911" s="245"/>
      <c r="BS911" s="245"/>
      <c r="BT911" s="243"/>
      <c r="BU911" s="250"/>
      <c r="BV911" s="251"/>
      <c r="BW911" s="252"/>
      <c r="BX911" s="253"/>
      <c r="BY911" s="252"/>
      <c r="BZ911" s="251"/>
      <c r="CA911" s="252"/>
      <c r="CB911" s="245"/>
      <c r="CC911" s="244"/>
      <c r="CD911" s="244"/>
      <c r="CE911" s="240"/>
      <c r="CF911" s="240"/>
      <c r="CG911" s="240"/>
      <c r="CH911" s="240"/>
      <c r="CI911" s="240"/>
      <c r="CJ911" s="240"/>
      <c r="CK911" s="240"/>
      <c r="CL911" s="240"/>
      <c r="CM911" s="240"/>
      <c r="CN911" s="240"/>
      <c r="CO911" s="240"/>
      <c r="CP911" s="240"/>
      <c r="CQ911" s="240"/>
      <c r="CR911" s="240"/>
      <c r="CS911" s="240"/>
      <c r="CT911" s="240"/>
      <c r="CU911" s="240"/>
      <c r="CV911" s="240"/>
      <c r="CW911" s="240"/>
      <c r="CX911" s="240"/>
      <c r="CY911" s="240"/>
      <c r="CZ911" s="240"/>
      <c r="DA911" s="240"/>
      <c r="DB911" s="240"/>
      <c r="DC911" s="240"/>
      <c r="DD911" s="240"/>
      <c r="DE911" s="245"/>
      <c r="DF911" s="245"/>
      <c r="DG911" s="239"/>
      <c r="DH911" s="239"/>
      <c r="DI911" s="239"/>
      <c r="DJ911" s="240"/>
    </row>
    <row r="912" spans="2:114">
      <c r="B912" s="229"/>
      <c r="C912" s="229"/>
      <c r="D912" s="229"/>
      <c r="E912" s="229"/>
      <c r="F912" s="311"/>
      <c r="G912" s="311"/>
      <c r="H912" s="311"/>
      <c r="I912" s="325"/>
      <c r="J912" s="325"/>
      <c r="K912" s="325"/>
      <c r="L912" s="325"/>
      <c r="M912" s="325"/>
      <c r="N912" s="325"/>
      <c r="O912" s="325"/>
      <c r="P912" s="325"/>
      <c r="Q912" s="325"/>
      <c r="R912" s="325"/>
      <c r="S912" s="325"/>
      <c r="T912" s="325"/>
      <c r="U912" s="238"/>
      <c r="V912" s="239"/>
      <c r="W912" s="239"/>
      <c r="X912" s="239"/>
      <c r="Y912" s="239"/>
      <c r="Z912" s="239"/>
      <c r="AA912" s="239"/>
      <c r="AB912" s="239"/>
      <c r="AC912" s="239"/>
      <c r="AD912" s="239"/>
      <c r="AE912" s="239"/>
      <c r="AF912" s="239"/>
      <c r="AG912" s="239"/>
      <c r="AH912" s="239"/>
      <c r="AI912" s="239"/>
      <c r="AJ912" s="240"/>
      <c r="AK912" s="240"/>
      <c r="AL912" s="240"/>
      <c r="AM912" s="240"/>
      <c r="AN912" s="240"/>
      <c r="AO912" s="240"/>
      <c r="AP912" s="240"/>
      <c r="AQ912" s="240"/>
      <c r="AR912" s="240"/>
      <c r="AS912" s="240"/>
      <c r="AT912" s="240"/>
      <c r="AU912" s="240"/>
      <c r="AV912" s="239"/>
      <c r="AW912" s="239"/>
      <c r="AX912" s="239"/>
      <c r="AY912" s="239"/>
      <c r="AZ912" s="239"/>
      <c r="BA912" s="241"/>
      <c r="BB912" s="242"/>
      <c r="BC912" s="243"/>
      <c r="BD912" s="243"/>
      <c r="BE912" s="243"/>
      <c r="BF912" s="243"/>
      <c r="BG912" s="244"/>
      <c r="BH912" s="305"/>
      <c r="BI912" s="243"/>
      <c r="BJ912" s="245"/>
      <c r="BK912" s="243"/>
      <c r="BL912" s="247"/>
      <c r="BM912" s="248"/>
      <c r="BN912" s="267"/>
      <c r="BO912" s="249"/>
      <c r="BP912" s="243"/>
      <c r="BQ912" s="245"/>
      <c r="BR912" s="245"/>
      <c r="BS912" s="245"/>
      <c r="BT912" s="243"/>
      <c r="BU912" s="250"/>
      <c r="BV912" s="251"/>
      <c r="BW912" s="252"/>
      <c r="BX912" s="253"/>
      <c r="BY912" s="252"/>
      <c r="BZ912" s="251"/>
      <c r="CA912" s="252"/>
      <c r="CB912" s="245"/>
      <c r="CC912" s="244"/>
      <c r="CD912" s="244"/>
      <c r="CE912" s="240"/>
      <c r="CF912" s="240"/>
      <c r="CG912" s="240"/>
      <c r="CH912" s="240"/>
      <c r="CI912" s="240"/>
      <c r="CJ912" s="240"/>
      <c r="CK912" s="240"/>
      <c r="CL912" s="240"/>
      <c r="CM912" s="240"/>
      <c r="CN912" s="240"/>
      <c r="CO912" s="240"/>
      <c r="CP912" s="240"/>
      <c r="CQ912" s="240"/>
      <c r="CR912" s="240"/>
      <c r="CS912" s="240"/>
      <c r="CT912" s="240"/>
      <c r="CU912" s="240"/>
      <c r="CV912" s="240"/>
      <c r="CW912" s="240"/>
      <c r="CX912" s="240"/>
      <c r="CY912" s="240"/>
      <c r="CZ912" s="240"/>
      <c r="DA912" s="240"/>
      <c r="DB912" s="240"/>
      <c r="DC912" s="240"/>
      <c r="DD912" s="240"/>
      <c r="DE912" s="245"/>
      <c r="DF912" s="245"/>
      <c r="DG912" s="239"/>
      <c r="DH912" s="239"/>
      <c r="DI912" s="239"/>
      <c r="DJ912" s="240"/>
    </row>
    <row r="913" spans="2:114">
      <c r="B913" s="229"/>
      <c r="C913" s="229"/>
      <c r="D913" s="229"/>
      <c r="E913" s="229"/>
      <c r="F913" s="311"/>
      <c r="G913" s="311"/>
      <c r="H913" s="311"/>
      <c r="I913" s="325"/>
      <c r="J913" s="325"/>
      <c r="K913" s="325"/>
      <c r="L913" s="325"/>
      <c r="M913" s="325"/>
      <c r="N913" s="325"/>
      <c r="O913" s="325"/>
      <c r="P913" s="325"/>
      <c r="Q913" s="325"/>
      <c r="R913" s="325"/>
      <c r="S913" s="325"/>
      <c r="T913" s="325"/>
      <c r="U913" s="238"/>
      <c r="V913" s="239"/>
      <c r="W913" s="239"/>
      <c r="X913" s="239"/>
      <c r="Y913" s="239"/>
      <c r="Z913" s="239"/>
      <c r="AA913" s="239"/>
      <c r="AB913" s="239"/>
      <c r="AC913" s="239"/>
      <c r="AD913" s="239"/>
      <c r="AE913" s="239"/>
      <c r="AF913" s="239"/>
      <c r="AG913" s="239"/>
      <c r="AH913" s="239"/>
      <c r="AI913" s="239"/>
      <c r="AJ913" s="240"/>
      <c r="AK913" s="240"/>
      <c r="AL913" s="240"/>
      <c r="AM913" s="240"/>
      <c r="AN913" s="240"/>
      <c r="AO913" s="240"/>
      <c r="AP913" s="240"/>
      <c r="AQ913" s="240"/>
      <c r="AR913" s="240"/>
      <c r="AS913" s="240"/>
      <c r="AT913" s="240"/>
      <c r="AU913" s="240"/>
      <c r="AV913" s="239"/>
      <c r="AW913" s="239"/>
      <c r="AX913" s="239"/>
      <c r="AY913" s="239"/>
      <c r="AZ913" s="239"/>
      <c r="BA913" s="241"/>
      <c r="BB913" s="242"/>
      <c r="BC913" s="243"/>
      <c r="BD913" s="243"/>
      <c r="BE913" s="243"/>
      <c r="BF913" s="243"/>
      <c r="BG913" s="244"/>
      <c r="BH913" s="305"/>
      <c r="BI913" s="243"/>
      <c r="BJ913" s="245"/>
      <c r="BK913" s="243"/>
      <c r="BL913" s="247"/>
      <c r="BM913" s="248"/>
      <c r="BN913" s="267"/>
      <c r="BO913" s="249"/>
      <c r="BP913" s="243"/>
      <c r="BQ913" s="245"/>
      <c r="BR913" s="245"/>
      <c r="BS913" s="245"/>
      <c r="BT913" s="243"/>
      <c r="BU913" s="250"/>
      <c r="BV913" s="251"/>
      <c r="BW913" s="252"/>
      <c r="BX913" s="253"/>
      <c r="BY913" s="252"/>
      <c r="BZ913" s="251"/>
      <c r="CA913" s="252"/>
      <c r="CB913" s="245"/>
      <c r="CC913" s="244"/>
      <c r="CD913" s="244"/>
      <c r="CE913" s="240"/>
      <c r="CF913" s="240"/>
      <c r="CG913" s="240"/>
      <c r="CH913" s="240"/>
      <c r="CI913" s="240"/>
      <c r="CJ913" s="240"/>
      <c r="CK913" s="240"/>
      <c r="CL913" s="240"/>
      <c r="CM913" s="240"/>
      <c r="CN913" s="240"/>
      <c r="CO913" s="240"/>
      <c r="CP913" s="240"/>
      <c r="CQ913" s="240"/>
      <c r="CR913" s="240"/>
      <c r="CS913" s="240"/>
      <c r="CT913" s="240"/>
      <c r="CU913" s="240"/>
      <c r="CV913" s="240"/>
      <c r="CW913" s="240"/>
      <c r="CX913" s="240"/>
      <c r="CY913" s="240"/>
      <c r="CZ913" s="240"/>
      <c r="DA913" s="240"/>
      <c r="DB913" s="240"/>
      <c r="DC913" s="240"/>
      <c r="DD913" s="240"/>
      <c r="DE913" s="245"/>
      <c r="DF913" s="245"/>
      <c r="DG913" s="239"/>
      <c r="DH913" s="239"/>
      <c r="DI913" s="239"/>
      <c r="DJ913" s="240"/>
    </row>
    <row r="914" spans="2:114">
      <c r="B914" s="229"/>
      <c r="C914" s="229"/>
      <c r="D914" s="229"/>
      <c r="E914" s="229"/>
      <c r="F914" s="311"/>
      <c r="G914" s="311"/>
      <c r="H914" s="311"/>
      <c r="I914" s="325"/>
      <c r="J914" s="325"/>
      <c r="K914" s="325"/>
      <c r="L914" s="325"/>
      <c r="M914" s="325"/>
      <c r="N914" s="325"/>
      <c r="O914" s="325"/>
      <c r="P914" s="325"/>
      <c r="Q914" s="325"/>
      <c r="R914" s="325"/>
      <c r="S914" s="325"/>
      <c r="T914" s="325"/>
      <c r="U914" s="238"/>
      <c r="V914" s="239"/>
      <c r="W914" s="239"/>
      <c r="X914" s="239"/>
      <c r="Y914" s="239"/>
      <c r="Z914" s="239"/>
      <c r="AA914" s="239"/>
      <c r="AB914" s="239"/>
      <c r="AC914" s="239"/>
      <c r="AD914" s="239"/>
      <c r="AE914" s="239"/>
      <c r="AF914" s="239"/>
      <c r="AG914" s="239"/>
      <c r="AH914" s="239"/>
      <c r="AI914" s="239"/>
      <c r="AJ914" s="240"/>
      <c r="AK914" s="240"/>
      <c r="AL914" s="240"/>
      <c r="AM914" s="240"/>
      <c r="AN914" s="240"/>
      <c r="AO914" s="240"/>
      <c r="AP914" s="240"/>
      <c r="AQ914" s="240"/>
      <c r="AR914" s="240"/>
      <c r="AS914" s="240"/>
      <c r="AT914" s="240"/>
      <c r="AU914" s="240"/>
      <c r="AV914" s="239"/>
      <c r="AW914" s="239"/>
      <c r="AX914" s="239"/>
      <c r="AY914" s="239"/>
      <c r="AZ914" s="239"/>
      <c r="BA914" s="241"/>
      <c r="BB914" s="242"/>
      <c r="BC914" s="243"/>
      <c r="BD914" s="243"/>
      <c r="BE914" s="243"/>
      <c r="BF914" s="243"/>
      <c r="BG914" s="244"/>
      <c r="BH914" s="305"/>
      <c r="BI914" s="243"/>
      <c r="BJ914" s="245"/>
      <c r="BK914" s="243"/>
      <c r="BL914" s="247"/>
      <c r="BM914" s="248"/>
      <c r="BN914" s="267"/>
      <c r="BO914" s="249"/>
      <c r="BP914" s="243"/>
      <c r="BQ914" s="245"/>
      <c r="BR914" s="245"/>
      <c r="BS914" s="245"/>
      <c r="BT914" s="243"/>
      <c r="BU914" s="250"/>
      <c r="BV914" s="251"/>
      <c r="BW914" s="252"/>
      <c r="BX914" s="253"/>
      <c r="BY914" s="252"/>
      <c r="BZ914" s="251"/>
      <c r="CA914" s="252"/>
      <c r="CB914" s="245"/>
      <c r="CC914" s="244"/>
      <c r="CD914" s="244"/>
      <c r="CE914" s="240"/>
      <c r="CF914" s="240"/>
      <c r="CG914" s="240"/>
      <c r="CH914" s="240"/>
      <c r="CI914" s="240"/>
      <c r="CJ914" s="240"/>
      <c r="CK914" s="240"/>
      <c r="CL914" s="240"/>
      <c r="CM914" s="240"/>
      <c r="CN914" s="240"/>
      <c r="CO914" s="240"/>
      <c r="CP914" s="240"/>
      <c r="CQ914" s="240"/>
      <c r="CR914" s="240"/>
      <c r="CS914" s="240"/>
      <c r="CT914" s="240"/>
      <c r="CU914" s="240"/>
      <c r="CV914" s="240"/>
      <c r="CW914" s="240"/>
      <c r="CX914" s="240"/>
      <c r="CY914" s="240"/>
      <c r="CZ914" s="240"/>
      <c r="DA914" s="240"/>
      <c r="DB914" s="240"/>
      <c r="DC914" s="240"/>
      <c r="DD914" s="240"/>
      <c r="DE914" s="245"/>
      <c r="DF914" s="245"/>
      <c r="DG914" s="239"/>
      <c r="DH914" s="239"/>
      <c r="DI914" s="239"/>
      <c r="DJ914" s="240"/>
    </row>
    <row r="915" spans="2:114">
      <c r="B915" s="229"/>
      <c r="C915" s="229"/>
      <c r="D915" s="229"/>
      <c r="E915" s="229"/>
      <c r="F915" s="311"/>
      <c r="G915" s="311"/>
      <c r="H915" s="311"/>
      <c r="I915" s="325"/>
      <c r="J915" s="325"/>
      <c r="K915" s="325"/>
      <c r="L915" s="325"/>
      <c r="M915" s="325"/>
      <c r="N915" s="325"/>
      <c r="O915" s="325"/>
      <c r="P915" s="325"/>
      <c r="Q915" s="325"/>
      <c r="R915" s="325"/>
      <c r="S915" s="325"/>
      <c r="T915" s="325"/>
      <c r="U915" s="238"/>
      <c r="V915" s="239"/>
      <c r="W915" s="239"/>
      <c r="X915" s="239"/>
      <c r="Y915" s="239"/>
      <c r="Z915" s="239"/>
      <c r="AA915" s="239"/>
      <c r="AB915" s="239"/>
      <c r="AC915" s="239"/>
      <c r="AD915" s="239"/>
      <c r="AE915" s="239"/>
      <c r="AF915" s="239"/>
      <c r="AG915" s="239"/>
      <c r="AH915" s="239"/>
      <c r="AI915" s="239"/>
      <c r="AJ915" s="240"/>
      <c r="AK915" s="240"/>
      <c r="AL915" s="240"/>
      <c r="AM915" s="240"/>
      <c r="AN915" s="240"/>
      <c r="AO915" s="240"/>
      <c r="AP915" s="240"/>
      <c r="AQ915" s="240"/>
      <c r="AR915" s="240"/>
      <c r="AS915" s="240"/>
      <c r="AT915" s="240"/>
      <c r="AU915" s="240"/>
      <c r="AV915" s="239"/>
      <c r="AW915" s="239"/>
      <c r="AX915" s="239"/>
      <c r="AY915" s="239"/>
      <c r="AZ915" s="239"/>
      <c r="BA915" s="241"/>
      <c r="BB915" s="242"/>
      <c r="BC915" s="243"/>
      <c r="BD915" s="243"/>
      <c r="BE915" s="243"/>
      <c r="BF915" s="243"/>
      <c r="BG915" s="244"/>
      <c r="BH915" s="305"/>
      <c r="BI915" s="243"/>
      <c r="BJ915" s="245"/>
      <c r="BK915" s="243"/>
      <c r="BL915" s="247"/>
      <c r="BM915" s="248"/>
      <c r="BN915" s="267"/>
      <c r="BO915" s="249"/>
      <c r="BP915" s="243"/>
      <c r="BQ915" s="245"/>
      <c r="BR915" s="245"/>
      <c r="BS915" s="245"/>
      <c r="BT915" s="243"/>
      <c r="BU915" s="250"/>
      <c r="BV915" s="251"/>
      <c r="BW915" s="252"/>
      <c r="BX915" s="253"/>
      <c r="BY915" s="252"/>
      <c r="BZ915" s="251"/>
      <c r="CA915" s="252"/>
      <c r="CB915" s="245"/>
      <c r="CC915" s="244"/>
      <c r="CD915" s="244"/>
      <c r="CE915" s="240"/>
      <c r="CF915" s="240"/>
      <c r="CG915" s="240"/>
      <c r="CH915" s="240"/>
      <c r="CI915" s="240"/>
      <c r="CJ915" s="240"/>
      <c r="CK915" s="240"/>
      <c r="CL915" s="240"/>
      <c r="CM915" s="240"/>
      <c r="CN915" s="240"/>
      <c r="CO915" s="240"/>
      <c r="CP915" s="240"/>
      <c r="CQ915" s="240"/>
      <c r="CR915" s="240"/>
      <c r="CS915" s="240"/>
      <c r="CT915" s="240"/>
      <c r="CU915" s="240"/>
      <c r="CV915" s="240"/>
      <c r="CW915" s="240"/>
      <c r="CX915" s="240"/>
      <c r="CY915" s="240"/>
      <c r="CZ915" s="240"/>
      <c r="DA915" s="240"/>
      <c r="DB915" s="240"/>
      <c r="DC915" s="240"/>
      <c r="DD915" s="240"/>
      <c r="DE915" s="245"/>
      <c r="DF915" s="245"/>
      <c r="DG915" s="239"/>
      <c r="DH915" s="239"/>
      <c r="DI915" s="239"/>
      <c r="DJ915" s="240"/>
    </row>
    <row r="916" spans="2:114">
      <c r="B916" s="229"/>
      <c r="C916" s="229"/>
      <c r="D916" s="229"/>
      <c r="E916" s="229"/>
      <c r="F916" s="311"/>
      <c r="G916" s="311"/>
      <c r="H916" s="311"/>
      <c r="I916" s="325"/>
      <c r="J916" s="325"/>
      <c r="K916" s="325"/>
      <c r="L916" s="325"/>
      <c r="M916" s="325"/>
      <c r="N916" s="325"/>
      <c r="O916" s="325"/>
      <c r="P916" s="325"/>
      <c r="Q916" s="325"/>
      <c r="R916" s="325"/>
      <c r="S916" s="325"/>
      <c r="T916" s="325"/>
      <c r="U916" s="238"/>
      <c r="V916" s="239"/>
      <c r="W916" s="239"/>
      <c r="X916" s="239"/>
      <c r="Y916" s="239"/>
      <c r="Z916" s="239"/>
      <c r="AA916" s="239"/>
      <c r="AB916" s="239"/>
      <c r="AC916" s="239"/>
      <c r="AD916" s="239"/>
      <c r="AE916" s="239"/>
      <c r="AF916" s="239"/>
      <c r="AG916" s="239"/>
      <c r="AH916" s="239"/>
      <c r="AI916" s="239"/>
      <c r="AJ916" s="240"/>
      <c r="AK916" s="240"/>
      <c r="AL916" s="240"/>
      <c r="AM916" s="240"/>
      <c r="AN916" s="240"/>
      <c r="AO916" s="240"/>
      <c r="AP916" s="240"/>
      <c r="AQ916" s="240"/>
      <c r="AR916" s="240"/>
      <c r="AS916" s="240"/>
      <c r="AT916" s="240"/>
      <c r="AU916" s="240"/>
      <c r="AV916" s="239"/>
      <c r="AW916" s="239"/>
      <c r="AX916" s="239"/>
      <c r="AY916" s="239"/>
      <c r="AZ916" s="239"/>
      <c r="BA916" s="241"/>
      <c r="BB916" s="242"/>
      <c r="BC916" s="243"/>
      <c r="BD916" s="243"/>
      <c r="BE916" s="243"/>
      <c r="BF916" s="243"/>
      <c r="BG916" s="244"/>
      <c r="BH916" s="305"/>
      <c r="BI916" s="243"/>
      <c r="BJ916" s="245"/>
      <c r="BK916" s="243"/>
      <c r="BL916" s="247"/>
      <c r="BM916" s="248"/>
      <c r="BN916" s="267"/>
      <c r="BO916" s="249"/>
      <c r="BP916" s="243"/>
      <c r="BQ916" s="245"/>
      <c r="BR916" s="245"/>
      <c r="BS916" s="245"/>
      <c r="BT916" s="243"/>
      <c r="BU916" s="250"/>
      <c r="BV916" s="251"/>
      <c r="BW916" s="252"/>
      <c r="BX916" s="253"/>
      <c r="BY916" s="252"/>
      <c r="BZ916" s="251"/>
      <c r="CA916" s="252"/>
      <c r="CB916" s="245"/>
      <c r="CC916" s="244"/>
      <c r="CD916" s="244"/>
      <c r="CE916" s="240"/>
      <c r="CF916" s="240"/>
      <c r="CG916" s="240"/>
      <c r="CH916" s="240"/>
      <c r="CI916" s="240"/>
      <c r="CJ916" s="240"/>
      <c r="CK916" s="240"/>
      <c r="CL916" s="240"/>
      <c r="CM916" s="240"/>
      <c r="CN916" s="240"/>
      <c r="CO916" s="240"/>
      <c r="CP916" s="240"/>
      <c r="CQ916" s="240"/>
      <c r="CR916" s="240"/>
      <c r="CS916" s="240"/>
      <c r="CT916" s="240"/>
      <c r="CU916" s="240"/>
      <c r="CV916" s="240"/>
      <c r="CW916" s="240"/>
      <c r="CX916" s="240"/>
      <c r="CY916" s="240"/>
      <c r="CZ916" s="240"/>
      <c r="DA916" s="240"/>
      <c r="DB916" s="240"/>
      <c r="DC916" s="240"/>
      <c r="DD916" s="240"/>
      <c r="DE916" s="245"/>
      <c r="DF916" s="245"/>
      <c r="DG916" s="239"/>
      <c r="DH916" s="239"/>
      <c r="DI916" s="239"/>
      <c r="DJ916" s="240"/>
    </row>
    <row r="917" spans="2:114">
      <c r="B917" s="229"/>
      <c r="C917" s="229"/>
      <c r="D917" s="229"/>
      <c r="E917" s="229"/>
      <c r="F917" s="311"/>
      <c r="G917" s="311"/>
      <c r="H917" s="311"/>
      <c r="I917" s="325"/>
      <c r="J917" s="325"/>
      <c r="K917" s="325"/>
      <c r="L917" s="325"/>
      <c r="M917" s="325"/>
      <c r="N917" s="325"/>
      <c r="O917" s="325"/>
      <c r="P917" s="325"/>
      <c r="Q917" s="325"/>
      <c r="R917" s="325"/>
      <c r="S917" s="325"/>
      <c r="T917" s="325"/>
      <c r="U917" s="238"/>
      <c r="V917" s="239"/>
      <c r="W917" s="239"/>
      <c r="X917" s="239"/>
      <c r="Y917" s="239"/>
      <c r="Z917" s="239"/>
      <c r="AA917" s="239"/>
      <c r="AB917" s="239"/>
      <c r="AC917" s="239"/>
      <c r="AD917" s="239"/>
      <c r="AE917" s="239"/>
      <c r="AF917" s="239"/>
      <c r="AG917" s="239"/>
      <c r="AH917" s="239"/>
      <c r="AI917" s="239"/>
      <c r="AJ917" s="240"/>
      <c r="AK917" s="240"/>
      <c r="AL917" s="240"/>
      <c r="AM917" s="240"/>
      <c r="AN917" s="240"/>
      <c r="AO917" s="240"/>
      <c r="AP917" s="240"/>
      <c r="AQ917" s="240"/>
      <c r="AR917" s="240"/>
      <c r="AS917" s="240"/>
      <c r="AT917" s="240"/>
      <c r="AU917" s="240"/>
      <c r="AV917" s="239"/>
      <c r="AW917" s="239"/>
      <c r="AX917" s="239"/>
      <c r="AY917" s="239"/>
      <c r="AZ917" s="239"/>
      <c r="BA917" s="241"/>
      <c r="BB917" s="242"/>
      <c r="BC917" s="243"/>
      <c r="BD917" s="243"/>
      <c r="BE917" s="243"/>
      <c r="BF917" s="243"/>
      <c r="BG917" s="244"/>
      <c r="BH917" s="305"/>
      <c r="BI917" s="243"/>
      <c r="BJ917" s="245"/>
      <c r="BK917" s="243"/>
      <c r="BL917" s="247"/>
      <c r="BM917" s="248"/>
      <c r="BN917" s="267"/>
      <c r="BO917" s="249"/>
      <c r="BP917" s="243"/>
      <c r="BQ917" s="245"/>
      <c r="BR917" s="245"/>
      <c r="BS917" s="245"/>
      <c r="BT917" s="243"/>
      <c r="BU917" s="250"/>
      <c r="BV917" s="251"/>
      <c r="BW917" s="252"/>
      <c r="BX917" s="253"/>
      <c r="BY917" s="252"/>
      <c r="BZ917" s="251"/>
      <c r="CA917" s="252"/>
      <c r="CB917" s="245"/>
      <c r="CC917" s="244"/>
      <c r="CD917" s="244"/>
      <c r="CE917" s="240"/>
      <c r="CF917" s="240"/>
      <c r="CG917" s="240"/>
      <c r="CH917" s="240"/>
      <c r="CI917" s="240"/>
      <c r="CJ917" s="240"/>
      <c r="CK917" s="240"/>
      <c r="CL917" s="240"/>
      <c r="CM917" s="240"/>
      <c r="CN917" s="240"/>
      <c r="CO917" s="240"/>
      <c r="CP917" s="240"/>
      <c r="CQ917" s="240"/>
      <c r="CR917" s="240"/>
      <c r="CS917" s="240"/>
      <c r="CT917" s="240"/>
      <c r="CU917" s="240"/>
      <c r="CV917" s="240"/>
      <c r="CW917" s="240"/>
      <c r="CX917" s="240"/>
      <c r="CY917" s="240"/>
      <c r="CZ917" s="240"/>
      <c r="DA917" s="240"/>
      <c r="DB917" s="240"/>
      <c r="DC917" s="240"/>
      <c r="DD917" s="240"/>
      <c r="DE917" s="245"/>
      <c r="DF917" s="245"/>
      <c r="DG917" s="239"/>
      <c r="DH917" s="239"/>
      <c r="DI917" s="239"/>
      <c r="DJ917" s="240"/>
    </row>
    <row r="918" spans="2:114">
      <c r="B918" s="229"/>
      <c r="C918" s="229"/>
      <c r="D918" s="229"/>
      <c r="E918" s="229"/>
      <c r="F918" s="311"/>
      <c r="G918" s="311"/>
      <c r="H918" s="311"/>
      <c r="I918" s="325"/>
      <c r="J918" s="325"/>
      <c r="K918" s="325"/>
      <c r="L918" s="325"/>
      <c r="M918" s="325"/>
      <c r="N918" s="325"/>
      <c r="O918" s="325"/>
      <c r="P918" s="325"/>
      <c r="Q918" s="325"/>
      <c r="R918" s="325"/>
      <c r="S918" s="325"/>
      <c r="T918" s="325"/>
      <c r="U918" s="238"/>
      <c r="V918" s="239"/>
      <c r="W918" s="239"/>
      <c r="X918" s="239"/>
      <c r="Y918" s="239"/>
      <c r="Z918" s="239"/>
      <c r="AA918" s="239"/>
      <c r="AB918" s="239"/>
      <c r="AC918" s="239"/>
      <c r="AD918" s="239"/>
      <c r="AE918" s="239"/>
      <c r="AF918" s="239"/>
      <c r="AG918" s="239"/>
      <c r="AH918" s="239"/>
      <c r="AI918" s="239"/>
      <c r="AJ918" s="240"/>
      <c r="AK918" s="240"/>
      <c r="AL918" s="240"/>
      <c r="AM918" s="240"/>
      <c r="AN918" s="240"/>
      <c r="AO918" s="240"/>
      <c r="AP918" s="240"/>
      <c r="AQ918" s="240"/>
      <c r="AR918" s="240"/>
      <c r="AS918" s="240"/>
      <c r="AT918" s="240"/>
      <c r="AU918" s="240"/>
      <c r="AV918" s="239"/>
      <c r="AW918" s="239"/>
      <c r="AX918" s="239"/>
      <c r="AY918" s="239"/>
      <c r="AZ918" s="239"/>
      <c r="BA918" s="241"/>
      <c r="BB918" s="242"/>
      <c r="BC918" s="243"/>
      <c r="BD918" s="243"/>
      <c r="BE918" s="243"/>
      <c r="BF918" s="243"/>
      <c r="BG918" s="244"/>
      <c r="BH918" s="305"/>
      <c r="BI918" s="243"/>
      <c r="BJ918" s="245"/>
      <c r="BK918" s="243"/>
      <c r="BL918" s="247"/>
      <c r="BM918" s="248"/>
      <c r="BN918" s="267"/>
      <c r="BO918" s="249"/>
      <c r="BP918" s="243"/>
      <c r="BQ918" s="245"/>
      <c r="BR918" s="245"/>
      <c r="BS918" s="245"/>
      <c r="BT918" s="243"/>
      <c r="BU918" s="250"/>
      <c r="BV918" s="251"/>
      <c r="BW918" s="252"/>
      <c r="BX918" s="253"/>
      <c r="BY918" s="252"/>
      <c r="BZ918" s="251"/>
      <c r="CA918" s="252"/>
      <c r="CB918" s="245"/>
      <c r="CC918" s="244"/>
      <c r="CD918" s="244"/>
      <c r="CE918" s="240"/>
      <c r="CF918" s="240"/>
      <c r="CG918" s="240"/>
      <c r="CH918" s="240"/>
      <c r="CI918" s="240"/>
      <c r="CJ918" s="240"/>
      <c r="CK918" s="240"/>
      <c r="CL918" s="240"/>
      <c r="CM918" s="240"/>
      <c r="CN918" s="240"/>
      <c r="CO918" s="240"/>
      <c r="CP918" s="240"/>
      <c r="CQ918" s="240"/>
      <c r="CR918" s="240"/>
      <c r="CS918" s="240"/>
      <c r="CT918" s="240"/>
      <c r="CU918" s="240"/>
      <c r="CV918" s="240"/>
      <c r="CW918" s="240"/>
      <c r="CX918" s="240"/>
      <c r="CY918" s="240"/>
      <c r="CZ918" s="240"/>
      <c r="DA918" s="240"/>
      <c r="DB918" s="240"/>
      <c r="DC918" s="240"/>
      <c r="DD918" s="240"/>
      <c r="DE918" s="245"/>
      <c r="DF918" s="245"/>
      <c r="DG918" s="239"/>
      <c r="DH918" s="239"/>
      <c r="DI918" s="239"/>
      <c r="DJ918" s="240"/>
    </row>
    <row r="919" spans="2:114">
      <c r="B919" s="229"/>
      <c r="C919" s="229"/>
      <c r="D919" s="229"/>
      <c r="E919" s="229"/>
      <c r="F919" s="311"/>
      <c r="G919" s="311"/>
      <c r="H919" s="311"/>
      <c r="I919" s="325"/>
      <c r="J919" s="325"/>
      <c r="K919" s="325"/>
      <c r="L919" s="325"/>
      <c r="M919" s="325"/>
      <c r="N919" s="325"/>
      <c r="O919" s="325"/>
      <c r="P919" s="325"/>
      <c r="Q919" s="325"/>
      <c r="R919" s="325"/>
      <c r="S919" s="325"/>
      <c r="T919" s="325"/>
      <c r="U919" s="238"/>
      <c r="V919" s="239"/>
      <c r="W919" s="239"/>
      <c r="X919" s="239"/>
      <c r="Y919" s="239"/>
      <c r="Z919" s="239"/>
      <c r="AA919" s="239"/>
      <c r="AB919" s="239"/>
      <c r="AC919" s="239"/>
      <c r="AD919" s="239"/>
      <c r="AE919" s="239"/>
      <c r="AF919" s="239"/>
      <c r="AG919" s="239"/>
      <c r="AH919" s="239"/>
      <c r="AI919" s="239"/>
      <c r="AJ919" s="240"/>
      <c r="AK919" s="240"/>
      <c r="AL919" s="240"/>
      <c r="AM919" s="240"/>
      <c r="AN919" s="240"/>
      <c r="AO919" s="240"/>
      <c r="AP919" s="240"/>
      <c r="AQ919" s="240"/>
      <c r="AR919" s="240"/>
      <c r="AS919" s="240"/>
      <c r="AT919" s="240"/>
      <c r="AU919" s="240"/>
      <c r="AV919" s="239"/>
      <c r="AW919" s="239"/>
      <c r="AX919" s="239"/>
      <c r="AY919" s="239"/>
      <c r="AZ919" s="239"/>
      <c r="BA919" s="241"/>
      <c r="BB919" s="242"/>
      <c r="BC919" s="243"/>
      <c r="BD919" s="243"/>
      <c r="BE919" s="243"/>
      <c r="BF919" s="243"/>
      <c r="BG919" s="244"/>
      <c r="BH919" s="305"/>
      <c r="BI919" s="243"/>
      <c r="BJ919" s="245"/>
      <c r="BK919" s="243"/>
      <c r="BL919" s="247"/>
      <c r="BM919" s="248"/>
      <c r="BN919" s="267"/>
      <c r="BO919" s="249"/>
      <c r="BP919" s="243"/>
      <c r="BQ919" s="245"/>
      <c r="BR919" s="245"/>
      <c r="BS919" s="245"/>
      <c r="BT919" s="243"/>
      <c r="BU919" s="250"/>
      <c r="BV919" s="251"/>
      <c r="BW919" s="252"/>
      <c r="BX919" s="253"/>
      <c r="BY919" s="252"/>
      <c r="BZ919" s="251"/>
      <c r="CA919" s="252"/>
      <c r="CB919" s="245"/>
      <c r="CC919" s="244"/>
      <c r="CD919" s="244"/>
      <c r="CE919" s="240"/>
      <c r="CF919" s="240"/>
      <c r="CG919" s="240"/>
      <c r="CH919" s="240"/>
      <c r="CI919" s="240"/>
      <c r="CJ919" s="240"/>
      <c r="CK919" s="240"/>
      <c r="CL919" s="240"/>
      <c r="CM919" s="240"/>
      <c r="CN919" s="240"/>
      <c r="CO919" s="240"/>
      <c r="CP919" s="240"/>
      <c r="CQ919" s="240"/>
      <c r="CR919" s="240"/>
      <c r="CS919" s="240"/>
      <c r="CT919" s="240"/>
      <c r="CU919" s="240"/>
      <c r="CV919" s="240"/>
      <c r="CW919" s="240"/>
      <c r="CX919" s="240"/>
      <c r="CY919" s="240"/>
      <c r="CZ919" s="240"/>
      <c r="DA919" s="240"/>
      <c r="DB919" s="240"/>
      <c r="DC919" s="240"/>
      <c r="DD919" s="240"/>
      <c r="DE919" s="245"/>
      <c r="DF919" s="245"/>
      <c r="DG919" s="239"/>
      <c r="DH919" s="239"/>
      <c r="DI919" s="239"/>
      <c r="DJ919" s="240"/>
    </row>
    <row r="920" spans="2:114">
      <c r="B920" s="229"/>
      <c r="C920" s="229"/>
      <c r="D920" s="229"/>
      <c r="E920" s="229"/>
      <c r="F920" s="311"/>
      <c r="G920" s="311"/>
      <c r="H920" s="311"/>
      <c r="I920" s="325"/>
      <c r="J920" s="325"/>
      <c r="K920" s="325"/>
      <c r="L920" s="325"/>
      <c r="M920" s="325"/>
      <c r="N920" s="325"/>
      <c r="O920" s="325"/>
      <c r="P920" s="325"/>
      <c r="Q920" s="325"/>
      <c r="R920" s="325"/>
      <c r="S920" s="325"/>
      <c r="T920" s="325"/>
      <c r="U920" s="238"/>
      <c r="V920" s="239"/>
      <c r="W920" s="239"/>
      <c r="X920" s="239"/>
      <c r="Y920" s="239"/>
      <c r="Z920" s="239"/>
      <c r="AA920" s="239"/>
      <c r="AB920" s="239"/>
      <c r="AC920" s="239"/>
      <c r="AD920" s="239"/>
      <c r="AE920" s="239"/>
      <c r="AF920" s="239"/>
      <c r="AG920" s="239"/>
      <c r="AH920" s="239"/>
      <c r="AI920" s="239"/>
      <c r="AJ920" s="240"/>
      <c r="AK920" s="240"/>
      <c r="AL920" s="240"/>
      <c r="AM920" s="240"/>
      <c r="AN920" s="240"/>
      <c r="AO920" s="240"/>
      <c r="AP920" s="240"/>
      <c r="AQ920" s="240"/>
      <c r="AR920" s="240"/>
      <c r="AS920" s="240"/>
      <c r="AT920" s="240"/>
      <c r="AU920" s="240"/>
      <c r="AV920" s="239"/>
      <c r="AW920" s="239"/>
      <c r="AX920" s="239"/>
      <c r="AY920" s="239"/>
      <c r="AZ920" s="239"/>
      <c r="BA920" s="241"/>
      <c r="BB920" s="242"/>
      <c r="BC920" s="243"/>
      <c r="BD920" s="243"/>
      <c r="BE920" s="243"/>
      <c r="BF920" s="243"/>
      <c r="BG920" s="244"/>
      <c r="BH920" s="305"/>
      <c r="BI920" s="243"/>
      <c r="BJ920" s="245"/>
      <c r="BK920" s="243"/>
      <c r="BL920" s="247"/>
      <c r="BM920" s="248"/>
      <c r="BN920" s="267"/>
      <c r="BO920" s="249"/>
      <c r="BP920" s="243"/>
      <c r="BQ920" s="245"/>
      <c r="BR920" s="245"/>
      <c r="BS920" s="245"/>
      <c r="BT920" s="243"/>
      <c r="BU920" s="250"/>
      <c r="BV920" s="251"/>
      <c r="BW920" s="252"/>
      <c r="BX920" s="253"/>
      <c r="BY920" s="252"/>
      <c r="BZ920" s="251"/>
      <c r="CA920" s="252"/>
      <c r="CB920" s="245"/>
      <c r="CC920" s="244"/>
      <c r="CD920" s="244"/>
      <c r="CE920" s="240"/>
      <c r="CF920" s="240"/>
      <c r="CG920" s="240"/>
      <c r="CH920" s="240"/>
      <c r="CI920" s="240"/>
      <c r="CJ920" s="240"/>
      <c r="CK920" s="240"/>
      <c r="CL920" s="240"/>
      <c r="CM920" s="240"/>
      <c r="CN920" s="240"/>
      <c r="CO920" s="240"/>
      <c r="CP920" s="240"/>
      <c r="CQ920" s="240"/>
      <c r="CR920" s="240"/>
      <c r="CS920" s="240"/>
      <c r="CT920" s="240"/>
      <c r="CU920" s="240"/>
      <c r="CV920" s="240"/>
      <c r="CW920" s="240"/>
      <c r="CX920" s="240"/>
      <c r="CY920" s="240"/>
      <c r="CZ920" s="240"/>
      <c r="DA920" s="240"/>
      <c r="DB920" s="240"/>
      <c r="DC920" s="240"/>
      <c r="DD920" s="240"/>
      <c r="DE920" s="245"/>
      <c r="DF920" s="245"/>
      <c r="DG920" s="239"/>
      <c r="DH920" s="239"/>
      <c r="DI920" s="239"/>
      <c r="DJ920" s="240"/>
    </row>
    <row r="921" spans="2:114">
      <c r="B921" s="229"/>
      <c r="C921" s="229"/>
      <c r="D921" s="229"/>
      <c r="E921" s="229"/>
      <c r="F921" s="311"/>
      <c r="G921" s="311"/>
      <c r="H921" s="311"/>
      <c r="I921" s="325"/>
      <c r="J921" s="325"/>
      <c r="K921" s="325"/>
      <c r="L921" s="325"/>
      <c r="M921" s="325"/>
      <c r="N921" s="325"/>
      <c r="O921" s="325"/>
      <c r="P921" s="325"/>
      <c r="Q921" s="325"/>
      <c r="R921" s="325"/>
      <c r="S921" s="325"/>
      <c r="T921" s="325"/>
      <c r="U921" s="238"/>
      <c r="V921" s="239"/>
      <c r="W921" s="239"/>
      <c r="X921" s="239"/>
      <c r="Y921" s="239"/>
      <c r="Z921" s="239"/>
      <c r="AA921" s="239"/>
      <c r="AB921" s="239"/>
      <c r="AC921" s="239"/>
      <c r="AD921" s="239"/>
      <c r="AE921" s="239"/>
      <c r="AF921" s="239"/>
      <c r="AG921" s="239"/>
      <c r="AH921" s="239"/>
      <c r="AI921" s="239"/>
      <c r="AJ921" s="240"/>
      <c r="AK921" s="240"/>
      <c r="AL921" s="240"/>
      <c r="AM921" s="240"/>
      <c r="AN921" s="240"/>
      <c r="AO921" s="240"/>
      <c r="AP921" s="240"/>
      <c r="AQ921" s="240"/>
      <c r="AR921" s="240"/>
      <c r="AS921" s="240"/>
      <c r="AT921" s="240"/>
      <c r="AU921" s="240"/>
      <c r="AV921" s="239"/>
      <c r="AW921" s="239"/>
      <c r="AX921" s="239"/>
      <c r="AY921" s="239"/>
      <c r="AZ921" s="239"/>
      <c r="BA921" s="241"/>
      <c r="BB921" s="242"/>
      <c r="BC921" s="243"/>
      <c r="BD921" s="243"/>
      <c r="BE921" s="243"/>
      <c r="BF921" s="243"/>
      <c r="BG921" s="244"/>
      <c r="BH921" s="305"/>
      <c r="BI921" s="243"/>
      <c r="BJ921" s="245"/>
      <c r="BK921" s="243"/>
      <c r="BL921" s="247"/>
      <c r="BM921" s="248"/>
      <c r="BN921" s="267"/>
      <c r="BO921" s="249"/>
      <c r="BP921" s="243"/>
      <c r="BQ921" s="245"/>
      <c r="BR921" s="245"/>
      <c r="BS921" s="245"/>
      <c r="BT921" s="243"/>
      <c r="BU921" s="250"/>
      <c r="BV921" s="251"/>
      <c r="BW921" s="252"/>
      <c r="BX921" s="253"/>
      <c r="BY921" s="252"/>
      <c r="BZ921" s="251"/>
      <c r="CA921" s="252"/>
      <c r="CB921" s="245"/>
      <c r="CC921" s="244"/>
      <c r="CD921" s="244"/>
      <c r="CE921" s="240"/>
      <c r="CF921" s="240"/>
      <c r="CG921" s="240"/>
      <c r="CH921" s="240"/>
      <c r="CI921" s="240"/>
      <c r="CJ921" s="240"/>
      <c r="CK921" s="240"/>
      <c r="CL921" s="240"/>
      <c r="CM921" s="240"/>
      <c r="CN921" s="240"/>
      <c r="CO921" s="240"/>
      <c r="CP921" s="240"/>
      <c r="CQ921" s="240"/>
      <c r="CR921" s="240"/>
      <c r="CS921" s="240"/>
      <c r="CT921" s="240"/>
      <c r="CU921" s="240"/>
      <c r="CV921" s="240"/>
      <c r="CW921" s="240"/>
      <c r="CX921" s="240"/>
      <c r="CY921" s="240"/>
      <c r="CZ921" s="240"/>
      <c r="DA921" s="240"/>
      <c r="DB921" s="240"/>
      <c r="DC921" s="240"/>
      <c r="DD921" s="240"/>
      <c r="DE921" s="245"/>
      <c r="DF921" s="245"/>
      <c r="DG921" s="239"/>
      <c r="DH921" s="239"/>
      <c r="DI921" s="239"/>
      <c r="DJ921" s="240"/>
    </row>
    <row r="922" spans="2:114">
      <c r="B922" s="229"/>
      <c r="C922" s="229"/>
      <c r="D922" s="229"/>
      <c r="E922" s="229"/>
      <c r="F922" s="311"/>
      <c r="G922" s="311"/>
      <c r="H922" s="311"/>
      <c r="I922" s="325"/>
      <c r="J922" s="325"/>
      <c r="K922" s="325"/>
      <c r="L922" s="325"/>
      <c r="M922" s="325"/>
      <c r="N922" s="325"/>
      <c r="O922" s="325"/>
      <c r="P922" s="325"/>
      <c r="Q922" s="325"/>
      <c r="R922" s="325"/>
      <c r="S922" s="325"/>
      <c r="T922" s="325"/>
      <c r="U922" s="238"/>
      <c r="V922" s="239"/>
      <c r="W922" s="239"/>
      <c r="X922" s="239"/>
      <c r="Y922" s="239"/>
      <c r="Z922" s="239"/>
      <c r="AA922" s="239"/>
      <c r="AB922" s="239"/>
      <c r="AC922" s="239"/>
      <c r="AD922" s="239"/>
      <c r="AE922" s="239"/>
      <c r="AF922" s="239"/>
      <c r="AG922" s="239"/>
      <c r="AH922" s="239"/>
      <c r="AI922" s="239"/>
      <c r="AJ922" s="240"/>
      <c r="AK922" s="240"/>
      <c r="AL922" s="240"/>
      <c r="AM922" s="240"/>
      <c r="AN922" s="240"/>
      <c r="AO922" s="240"/>
      <c r="AP922" s="240"/>
      <c r="AQ922" s="240"/>
      <c r="AR922" s="240"/>
      <c r="AS922" s="240"/>
      <c r="AT922" s="240"/>
      <c r="AU922" s="240"/>
      <c r="AV922" s="239"/>
      <c r="AW922" s="239"/>
      <c r="AX922" s="239"/>
      <c r="AY922" s="239"/>
      <c r="AZ922" s="239"/>
      <c r="BA922" s="241"/>
      <c r="BB922" s="242"/>
      <c r="BC922" s="243"/>
      <c r="BD922" s="243"/>
      <c r="BE922" s="243"/>
      <c r="BF922" s="243"/>
      <c r="BG922" s="244"/>
      <c r="BH922" s="305"/>
      <c r="BI922" s="243"/>
      <c r="BJ922" s="245"/>
      <c r="BK922" s="243"/>
      <c r="BL922" s="247"/>
      <c r="BM922" s="248"/>
      <c r="BN922" s="267"/>
      <c r="BO922" s="249"/>
      <c r="BP922" s="243"/>
      <c r="BQ922" s="245"/>
      <c r="BR922" s="245"/>
      <c r="BS922" s="245"/>
      <c r="BT922" s="243"/>
      <c r="BU922" s="250"/>
      <c r="BV922" s="251"/>
      <c r="BW922" s="252"/>
      <c r="BX922" s="253"/>
      <c r="BY922" s="252"/>
      <c r="BZ922" s="251"/>
      <c r="CA922" s="252"/>
      <c r="CB922" s="245"/>
      <c r="CC922" s="244"/>
      <c r="CD922" s="244"/>
      <c r="CE922" s="240"/>
      <c r="CF922" s="240"/>
      <c r="CG922" s="240"/>
      <c r="CH922" s="240"/>
      <c r="CI922" s="240"/>
      <c r="CJ922" s="240"/>
      <c r="CK922" s="240"/>
      <c r="CL922" s="240"/>
      <c r="CM922" s="240"/>
      <c r="CN922" s="240"/>
      <c r="CO922" s="240"/>
      <c r="CP922" s="240"/>
      <c r="CQ922" s="240"/>
      <c r="CR922" s="240"/>
      <c r="CS922" s="240"/>
      <c r="CT922" s="240"/>
      <c r="CU922" s="240"/>
      <c r="CV922" s="240"/>
      <c r="CW922" s="240"/>
      <c r="CX922" s="240"/>
      <c r="CY922" s="240"/>
      <c r="CZ922" s="240"/>
      <c r="DA922" s="240"/>
      <c r="DB922" s="240"/>
      <c r="DC922" s="240"/>
      <c r="DD922" s="240"/>
      <c r="DE922" s="245"/>
      <c r="DF922" s="245"/>
      <c r="DG922" s="239"/>
      <c r="DH922" s="239"/>
      <c r="DI922" s="239"/>
      <c r="DJ922" s="240"/>
    </row>
    <row r="923" spans="2:114">
      <c r="B923" s="229"/>
      <c r="C923" s="229"/>
      <c r="D923" s="229"/>
      <c r="E923" s="229"/>
      <c r="F923" s="311"/>
      <c r="G923" s="311"/>
      <c r="H923" s="311"/>
      <c r="I923" s="325"/>
      <c r="J923" s="325"/>
      <c r="K923" s="325"/>
      <c r="L923" s="325"/>
      <c r="M923" s="325"/>
      <c r="N923" s="325"/>
      <c r="O923" s="325"/>
      <c r="P923" s="325"/>
      <c r="Q923" s="325"/>
      <c r="R923" s="325"/>
      <c r="S923" s="325"/>
      <c r="T923" s="325"/>
      <c r="U923" s="238"/>
      <c r="V923" s="239"/>
      <c r="W923" s="239"/>
      <c r="X923" s="239"/>
      <c r="Y923" s="239"/>
      <c r="Z923" s="239"/>
      <c r="AA923" s="239"/>
      <c r="AB923" s="239"/>
      <c r="AC923" s="239"/>
      <c r="AD923" s="239"/>
      <c r="AE923" s="239"/>
      <c r="AF923" s="239"/>
      <c r="AG923" s="239"/>
      <c r="AH923" s="239"/>
      <c r="AI923" s="239"/>
      <c r="AJ923" s="240"/>
      <c r="AK923" s="240"/>
      <c r="AL923" s="240"/>
      <c r="AM923" s="240"/>
      <c r="AN923" s="240"/>
      <c r="AO923" s="240"/>
      <c r="AP923" s="240"/>
      <c r="AQ923" s="240"/>
      <c r="AR923" s="240"/>
      <c r="AS923" s="240"/>
      <c r="AT923" s="240"/>
      <c r="AU923" s="240"/>
      <c r="AV923" s="239"/>
      <c r="AW923" s="239"/>
      <c r="AX923" s="239"/>
      <c r="AY923" s="239"/>
      <c r="AZ923" s="239"/>
      <c r="BA923" s="241"/>
      <c r="BB923" s="242"/>
      <c r="BC923" s="243"/>
      <c r="BD923" s="243"/>
      <c r="BE923" s="243"/>
      <c r="BF923" s="243"/>
      <c r="BG923" s="244"/>
      <c r="BH923" s="305"/>
      <c r="BI923" s="243"/>
      <c r="BJ923" s="245"/>
      <c r="BK923" s="243"/>
      <c r="BL923" s="247"/>
      <c r="BM923" s="248"/>
      <c r="BN923" s="267"/>
      <c r="BO923" s="249"/>
      <c r="BP923" s="243"/>
      <c r="BQ923" s="245"/>
      <c r="BR923" s="245"/>
      <c r="BS923" s="245"/>
      <c r="BT923" s="243"/>
      <c r="BU923" s="250"/>
      <c r="BV923" s="251"/>
      <c r="BW923" s="252"/>
      <c r="BX923" s="253"/>
      <c r="BY923" s="252"/>
      <c r="BZ923" s="251"/>
      <c r="CA923" s="252"/>
      <c r="CB923" s="245"/>
      <c r="CC923" s="244"/>
      <c r="CD923" s="244"/>
      <c r="CE923" s="240"/>
      <c r="CF923" s="240"/>
      <c r="CG923" s="240"/>
      <c r="CH923" s="240"/>
      <c r="CI923" s="240"/>
      <c r="CJ923" s="240"/>
      <c r="CK923" s="240"/>
      <c r="CL923" s="240"/>
      <c r="CM923" s="240"/>
      <c r="CN923" s="240"/>
      <c r="CO923" s="240"/>
      <c r="CP923" s="240"/>
      <c r="CQ923" s="240"/>
      <c r="CR923" s="240"/>
      <c r="CS923" s="240"/>
      <c r="CT923" s="240"/>
      <c r="CU923" s="240"/>
      <c r="CV923" s="240"/>
      <c r="CW923" s="240"/>
      <c r="CX923" s="240"/>
      <c r="CY923" s="240"/>
      <c r="CZ923" s="240"/>
      <c r="DA923" s="240"/>
      <c r="DB923" s="240"/>
      <c r="DC923" s="240"/>
      <c r="DD923" s="240"/>
      <c r="DE923" s="245"/>
      <c r="DF923" s="245"/>
      <c r="DG923" s="239"/>
      <c r="DH923" s="239"/>
      <c r="DI923" s="239"/>
      <c r="DJ923" s="240"/>
    </row>
    <row r="924" spans="2:114">
      <c r="B924" s="229"/>
      <c r="C924" s="229"/>
      <c r="D924" s="229"/>
      <c r="E924" s="229"/>
      <c r="F924" s="311"/>
      <c r="G924" s="311"/>
      <c r="H924" s="311"/>
      <c r="I924" s="325"/>
      <c r="J924" s="325"/>
      <c r="K924" s="325"/>
      <c r="L924" s="325"/>
      <c r="M924" s="325"/>
      <c r="N924" s="325"/>
      <c r="O924" s="325"/>
      <c r="P924" s="325"/>
      <c r="Q924" s="325"/>
      <c r="R924" s="325"/>
      <c r="S924" s="325"/>
      <c r="T924" s="325"/>
      <c r="U924" s="238"/>
      <c r="V924" s="239"/>
      <c r="W924" s="239"/>
      <c r="X924" s="239"/>
      <c r="Y924" s="239"/>
      <c r="Z924" s="239"/>
      <c r="AA924" s="239"/>
      <c r="AB924" s="239"/>
      <c r="AC924" s="239"/>
      <c r="AD924" s="239"/>
      <c r="AE924" s="239"/>
      <c r="AF924" s="239"/>
      <c r="AG924" s="239"/>
      <c r="AH924" s="239"/>
      <c r="AI924" s="239"/>
      <c r="AJ924" s="240"/>
      <c r="AK924" s="240"/>
      <c r="AL924" s="240"/>
      <c r="AM924" s="240"/>
      <c r="AN924" s="240"/>
      <c r="AO924" s="240"/>
      <c r="AP924" s="240"/>
      <c r="AQ924" s="240"/>
      <c r="AR924" s="240"/>
      <c r="AS924" s="240"/>
      <c r="AT924" s="240"/>
      <c r="AU924" s="240"/>
      <c r="AV924" s="239"/>
      <c r="AW924" s="239"/>
      <c r="AX924" s="239"/>
      <c r="AY924" s="239"/>
      <c r="AZ924" s="239"/>
      <c r="BA924" s="241"/>
      <c r="BB924" s="242"/>
      <c r="BC924" s="243"/>
      <c r="BD924" s="243"/>
      <c r="BE924" s="243"/>
      <c r="BF924" s="243"/>
      <c r="BG924" s="244"/>
      <c r="BH924" s="305"/>
      <c r="BI924" s="243"/>
      <c r="BJ924" s="245"/>
      <c r="BK924" s="243"/>
      <c r="BL924" s="247"/>
      <c r="BM924" s="248"/>
      <c r="BN924" s="267"/>
      <c r="BO924" s="249"/>
      <c r="BP924" s="243"/>
      <c r="BQ924" s="245"/>
      <c r="BR924" s="245"/>
      <c r="BS924" s="245"/>
      <c r="BT924" s="243"/>
      <c r="BU924" s="250"/>
      <c r="BV924" s="251"/>
      <c r="BW924" s="252"/>
      <c r="BX924" s="253"/>
      <c r="BY924" s="252"/>
      <c r="BZ924" s="251"/>
      <c r="CA924" s="252"/>
      <c r="CB924" s="245"/>
      <c r="CC924" s="244"/>
      <c r="CD924" s="244"/>
      <c r="CE924" s="240"/>
      <c r="CF924" s="240"/>
      <c r="CG924" s="240"/>
      <c r="CH924" s="240"/>
      <c r="CI924" s="240"/>
      <c r="CJ924" s="240"/>
      <c r="CK924" s="240"/>
      <c r="CL924" s="240"/>
      <c r="CM924" s="240"/>
      <c r="CN924" s="240"/>
      <c r="CO924" s="240"/>
      <c r="CP924" s="240"/>
      <c r="CQ924" s="240"/>
      <c r="CR924" s="240"/>
      <c r="CS924" s="240"/>
      <c r="CT924" s="240"/>
      <c r="CU924" s="240"/>
      <c r="CV924" s="240"/>
      <c r="CW924" s="240"/>
      <c r="CX924" s="240"/>
      <c r="CY924" s="240"/>
      <c r="CZ924" s="240"/>
      <c r="DA924" s="240"/>
      <c r="DB924" s="240"/>
      <c r="DC924" s="240"/>
      <c r="DD924" s="240"/>
      <c r="DE924" s="245"/>
      <c r="DF924" s="245"/>
      <c r="DG924" s="239"/>
      <c r="DH924" s="239"/>
      <c r="DI924" s="239"/>
      <c r="DJ924" s="240"/>
    </row>
    <row r="925" spans="2:114">
      <c r="B925" s="229"/>
      <c r="C925" s="229"/>
      <c r="D925" s="229"/>
      <c r="E925" s="229"/>
      <c r="F925" s="311"/>
      <c r="G925" s="311"/>
      <c r="H925" s="311"/>
      <c r="I925" s="325"/>
      <c r="J925" s="325"/>
      <c r="K925" s="325"/>
      <c r="L925" s="325"/>
      <c r="M925" s="325"/>
      <c r="N925" s="325"/>
      <c r="O925" s="325"/>
      <c r="P925" s="325"/>
      <c r="Q925" s="325"/>
      <c r="R925" s="325"/>
      <c r="S925" s="325"/>
      <c r="T925" s="325"/>
      <c r="U925" s="238"/>
      <c r="V925" s="239"/>
      <c r="W925" s="239"/>
      <c r="X925" s="239"/>
      <c r="Y925" s="239"/>
      <c r="Z925" s="239"/>
      <c r="AA925" s="239"/>
      <c r="AB925" s="239"/>
      <c r="AC925" s="239"/>
      <c r="AD925" s="239"/>
      <c r="AE925" s="239"/>
      <c r="AF925" s="239"/>
      <c r="AG925" s="239"/>
      <c r="AH925" s="239"/>
      <c r="AI925" s="239"/>
      <c r="AJ925" s="240"/>
      <c r="AK925" s="240"/>
      <c r="AL925" s="240"/>
      <c r="AM925" s="240"/>
      <c r="AN925" s="240"/>
      <c r="AO925" s="240"/>
      <c r="AP925" s="240"/>
      <c r="AQ925" s="240"/>
      <c r="AR925" s="240"/>
      <c r="AS925" s="240"/>
      <c r="AT925" s="240"/>
      <c r="AU925" s="240"/>
      <c r="AV925" s="239"/>
      <c r="AW925" s="239"/>
      <c r="AX925" s="239"/>
      <c r="AY925" s="239"/>
      <c r="AZ925" s="239"/>
      <c r="BA925" s="241"/>
      <c r="BB925" s="242"/>
      <c r="BC925" s="243"/>
      <c r="BD925" s="243"/>
      <c r="BE925" s="243"/>
      <c r="BF925" s="243"/>
      <c r="BG925" s="244"/>
      <c r="BH925" s="305"/>
      <c r="BI925" s="243"/>
      <c r="BJ925" s="245"/>
      <c r="BK925" s="243"/>
      <c r="BL925" s="247"/>
      <c r="BM925" s="248"/>
      <c r="BN925" s="267"/>
      <c r="BO925" s="249"/>
      <c r="BP925" s="243"/>
      <c r="BQ925" s="245"/>
      <c r="BR925" s="245"/>
      <c r="BS925" s="245"/>
      <c r="BT925" s="243"/>
      <c r="BU925" s="250"/>
      <c r="BV925" s="251"/>
      <c r="BW925" s="252"/>
      <c r="BX925" s="253"/>
      <c r="BY925" s="252"/>
      <c r="BZ925" s="251"/>
      <c r="CA925" s="252"/>
      <c r="CB925" s="245"/>
      <c r="CC925" s="244"/>
      <c r="CD925" s="244"/>
      <c r="CE925" s="240"/>
      <c r="CF925" s="240"/>
      <c r="CG925" s="240"/>
      <c r="CH925" s="240"/>
      <c r="CI925" s="240"/>
      <c r="CJ925" s="240"/>
      <c r="CK925" s="240"/>
      <c r="CL925" s="240"/>
      <c r="CM925" s="240"/>
      <c r="CN925" s="240"/>
      <c r="CO925" s="240"/>
      <c r="CP925" s="240"/>
      <c r="CQ925" s="240"/>
      <c r="CR925" s="240"/>
      <c r="CS925" s="240"/>
      <c r="CT925" s="240"/>
      <c r="CU925" s="240"/>
      <c r="CV925" s="240"/>
      <c r="CW925" s="240"/>
      <c r="CX925" s="240"/>
      <c r="CY925" s="240"/>
      <c r="CZ925" s="240"/>
      <c r="DA925" s="240"/>
      <c r="DB925" s="240"/>
      <c r="DC925" s="240"/>
      <c r="DD925" s="240"/>
      <c r="DE925" s="245"/>
      <c r="DF925" s="245"/>
      <c r="DG925" s="239"/>
      <c r="DH925" s="239"/>
      <c r="DI925" s="239"/>
      <c r="DJ925" s="240"/>
    </row>
    <row r="926" spans="2:114">
      <c r="B926" s="229"/>
      <c r="C926" s="229"/>
      <c r="D926" s="229"/>
      <c r="E926" s="229"/>
      <c r="F926" s="311"/>
      <c r="G926" s="311"/>
      <c r="H926" s="311"/>
      <c r="I926" s="325"/>
      <c r="J926" s="325"/>
      <c r="K926" s="325"/>
      <c r="L926" s="325"/>
      <c r="M926" s="325"/>
      <c r="N926" s="325"/>
      <c r="O926" s="325"/>
      <c r="P926" s="325"/>
      <c r="Q926" s="325"/>
      <c r="R926" s="325"/>
      <c r="S926" s="325"/>
      <c r="T926" s="325"/>
      <c r="U926" s="238"/>
      <c r="V926" s="239"/>
      <c r="W926" s="239"/>
      <c r="X926" s="239"/>
      <c r="Y926" s="239"/>
      <c r="Z926" s="239"/>
      <c r="AA926" s="239"/>
      <c r="AB926" s="239"/>
      <c r="AC926" s="239"/>
      <c r="AD926" s="239"/>
      <c r="AE926" s="239"/>
      <c r="AF926" s="239"/>
      <c r="AG926" s="239"/>
      <c r="AH926" s="239"/>
      <c r="AI926" s="239"/>
      <c r="AJ926" s="240"/>
      <c r="AK926" s="240"/>
      <c r="AL926" s="240"/>
      <c r="AM926" s="240"/>
      <c r="AN926" s="240"/>
      <c r="AO926" s="240"/>
      <c r="AP926" s="240"/>
      <c r="AQ926" s="240"/>
      <c r="AR926" s="240"/>
      <c r="AS926" s="240"/>
      <c r="AT926" s="240"/>
      <c r="AU926" s="240"/>
      <c r="AV926" s="239"/>
      <c r="AW926" s="239"/>
      <c r="AX926" s="239"/>
      <c r="AY926" s="239"/>
      <c r="AZ926" s="239"/>
      <c r="BA926" s="241"/>
      <c r="BB926" s="242"/>
      <c r="BC926" s="243"/>
      <c r="BD926" s="243"/>
      <c r="BE926" s="243"/>
      <c r="BF926" s="243"/>
      <c r="BG926" s="244"/>
      <c r="BH926" s="305"/>
      <c r="BI926" s="243"/>
      <c r="BJ926" s="245"/>
      <c r="BK926" s="243"/>
      <c r="BL926" s="247"/>
      <c r="BM926" s="248"/>
      <c r="BN926" s="267"/>
      <c r="BO926" s="249"/>
      <c r="BP926" s="243"/>
      <c r="BQ926" s="245"/>
      <c r="BR926" s="245"/>
      <c r="BS926" s="245"/>
      <c r="BT926" s="243"/>
      <c r="BU926" s="250"/>
      <c r="BV926" s="251"/>
      <c r="BW926" s="252"/>
      <c r="BX926" s="253"/>
      <c r="BY926" s="252"/>
      <c r="BZ926" s="251"/>
      <c r="CA926" s="252"/>
      <c r="CB926" s="245"/>
      <c r="CC926" s="244"/>
      <c r="CD926" s="244"/>
      <c r="CE926" s="240"/>
      <c r="CF926" s="240"/>
      <c r="CG926" s="240"/>
      <c r="CH926" s="240"/>
      <c r="CI926" s="240"/>
      <c r="CJ926" s="240"/>
      <c r="CK926" s="240"/>
      <c r="CL926" s="240"/>
      <c r="CM926" s="240"/>
      <c r="CN926" s="240"/>
      <c r="CO926" s="240"/>
      <c r="CP926" s="240"/>
      <c r="CQ926" s="240"/>
      <c r="CR926" s="240"/>
      <c r="CS926" s="240"/>
      <c r="CT926" s="240"/>
      <c r="CU926" s="240"/>
      <c r="CV926" s="240"/>
      <c r="CW926" s="240"/>
      <c r="CX926" s="240"/>
      <c r="CY926" s="240"/>
      <c r="CZ926" s="240"/>
      <c r="DA926" s="240"/>
      <c r="DB926" s="240"/>
      <c r="DC926" s="240"/>
      <c r="DD926" s="240"/>
      <c r="DE926" s="245"/>
      <c r="DF926" s="245"/>
      <c r="DG926" s="239"/>
      <c r="DH926" s="239"/>
      <c r="DI926" s="239"/>
      <c r="DJ926" s="240"/>
    </row>
    <row r="927" spans="2:114">
      <c r="B927" s="229"/>
      <c r="C927" s="229"/>
      <c r="D927" s="229"/>
      <c r="E927" s="229"/>
      <c r="F927" s="311"/>
      <c r="G927" s="311"/>
      <c r="H927" s="311"/>
      <c r="I927" s="325"/>
      <c r="J927" s="325"/>
      <c r="K927" s="325"/>
      <c r="L927" s="325"/>
      <c r="M927" s="325"/>
      <c r="N927" s="325"/>
      <c r="O927" s="325"/>
      <c r="P927" s="325"/>
      <c r="Q927" s="325"/>
      <c r="R927" s="325"/>
      <c r="S927" s="325"/>
      <c r="T927" s="325"/>
      <c r="U927" s="238"/>
      <c r="V927" s="239"/>
      <c r="W927" s="239"/>
      <c r="X927" s="239"/>
      <c r="Y927" s="239"/>
      <c r="Z927" s="239"/>
      <c r="AA927" s="239"/>
      <c r="AB927" s="239"/>
      <c r="AC927" s="239"/>
      <c r="AD927" s="239"/>
      <c r="AE927" s="239"/>
      <c r="AF927" s="239"/>
      <c r="AG927" s="239"/>
      <c r="AH927" s="239"/>
      <c r="AI927" s="239"/>
      <c r="AJ927" s="240"/>
      <c r="AK927" s="240"/>
      <c r="AL927" s="240"/>
      <c r="AM927" s="240"/>
      <c r="AN927" s="240"/>
      <c r="AO927" s="240"/>
      <c r="AP927" s="240"/>
      <c r="AQ927" s="240"/>
      <c r="AR927" s="240"/>
      <c r="AS927" s="240"/>
      <c r="AT927" s="240"/>
      <c r="AU927" s="240"/>
      <c r="AV927" s="239"/>
      <c r="AW927" s="239"/>
      <c r="AX927" s="239"/>
      <c r="AY927" s="239"/>
      <c r="AZ927" s="239"/>
      <c r="BA927" s="241"/>
      <c r="BB927" s="242"/>
      <c r="BC927" s="243"/>
      <c r="BD927" s="243"/>
      <c r="BE927" s="243"/>
      <c r="BF927" s="243"/>
      <c r="BG927" s="244"/>
      <c r="BH927" s="305"/>
      <c r="BI927" s="243"/>
      <c r="BJ927" s="245"/>
      <c r="BK927" s="243"/>
      <c r="BL927" s="247"/>
      <c r="BM927" s="248"/>
      <c r="BN927" s="267"/>
      <c r="BO927" s="249"/>
      <c r="BP927" s="243"/>
      <c r="BQ927" s="245"/>
      <c r="BR927" s="245"/>
      <c r="BS927" s="245"/>
      <c r="BT927" s="243"/>
      <c r="BU927" s="250"/>
      <c r="BV927" s="251"/>
      <c r="BW927" s="252"/>
      <c r="BX927" s="253"/>
      <c r="BY927" s="252"/>
      <c r="BZ927" s="251"/>
      <c r="CA927" s="252"/>
      <c r="CB927" s="245"/>
      <c r="CC927" s="244"/>
      <c r="CD927" s="244"/>
      <c r="CE927" s="240"/>
      <c r="CF927" s="240"/>
      <c r="CG927" s="240"/>
      <c r="CH927" s="240"/>
      <c r="CI927" s="240"/>
      <c r="CJ927" s="240"/>
      <c r="CK927" s="240"/>
      <c r="CL927" s="240"/>
      <c r="CM927" s="240"/>
      <c r="CN927" s="240"/>
      <c r="CO927" s="240"/>
      <c r="CP927" s="240"/>
      <c r="CQ927" s="240"/>
      <c r="CR927" s="240"/>
      <c r="CS927" s="240"/>
      <c r="CT927" s="240"/>
      <c r="CU927" s="240"/>
      <c r="CV927" s="240"/>
      <c r="CW927" s="240"/>
      <c r="CX927" s="240"/>
      <c r="CY927" s="240"/>
      <c r="CZ927" s="240"/>
      <c r="DA927" s="240"/>
      <c r="DB927" s="240"/>
      <c r="DC927" s="240"/>
      <c r="DD927" s="240"/>
      <c r="DE927" s="245"/>
      <c r="DF927" s="245"/>
      <c r="DG927" s="239"/>
      <c r="DH927" s="239"/>
      <c r="DI927" s="239"/>
      <c r="DJ927" s="240"/>
    </row>
    <row r="928" spans="2:114">
      <c r="B928" s="229"/>
      <c r="C928" s="229"/>
      <c r="D928" s="229"/>
      <c r="E928" s="229"/>
      <c r="F928" s="311"/>
      <c r="G928" s="311"/>
      <c r="H928" s="311"/>
      <c r="I928" s="325"/>
      <c r="J928" s="325"/>
      <c r="K928" s="325"/>
      <c r="L928" s="325"/>
      <c r="M928" s="325"/>
      <c r="N928" s="325"/>
      <c r="O928" s="325"/>
      <c r="P928" s="325"/>
      <c r="Q928" s="325"/>
      <c r="R928" s="325"/>
      <c r="S928" s="325"/>
      <c r="T928" s="325"/>
      <c r="U928" s="238"/>
      <c r="V928" s="239"/>
      <c r="W928" s="239"/>
      <c r="X928" s="239"/>
      <c r="Y928" s="239"/>
      <c r="Z928" s="239"/>
      <c r="AA928" s="239"/>
      <c r="AB928" s="239"/>
      <c r="AC928" s="239"/>
      <c r="AD928" s="239"/>
      <c r="AE928" s="239"/>
      <c r="AF928" s="239"/>
      <c r="AG928" s="239"/>
      <c r="AH928" s="239"/>
      <c r="AI928" s="239"/>
      <c r="AJ928" s="240"/>
      <c r="AK928" s="240"/>
      <c r="AL928" s="240"/>
      <c r="AM928" s="240"/>
      <c r="AN928" s="240"/>
      <c r="AO928" s="240"/>
      <c r="AP928" s="240"/>
      <c r="AQ928" s="240"/>
      <c r="AR928" s="240"/>
      <c r="AS928" s="240"/>
      <c r="AT928" s="240"/>
      <c r="AU928" s="240"/>
      <c r="AV928" s="239"/>
      <c r="AW928" s="239"/>
      <c r="AX928" s="239"/>
      <c r="AY928" s="239"/>
      <c r="AZ928" s="239"/>
      <c r="BA928" s="241"/>
      <c r="BB928" s="242"/>
      <c r="BC928" s="243"/>
      <c r="BD928" s="243"/>
      <c r="BE928" s="243"/>
      <c r="BF928" s="243"/>
      <c r="BG928" s="244"/>
      <c r="BH928" s="305"/>
      <c r="BI928" s="243"/>
      <c r="BJ928" s="245"/>
      <c r="BK928" s="243"/>
      <c r="BL928" s="247"/>
      <c r="BM928" s="248"/>
      <c r="BN928" s="267"/>
      <c r="BO928" s="249"/>
      <c r="BP928" s="243"/>
      <c r="BQ928" s="245"/>
      <c r="BR928" s="245"/>
      <c r="BS928" s="245"/>
      <c r="BT928" s="243"/>
      <c r="BU928" s="250"/>
      <c r="BV928" s="251"/>
      <c r="BW928" s="252"/>
      <c r="BX928" s="253"/>
      <c r="BY928" s="252"/>
      <c r="BZ928" s="251"/>
      <c r="CA928" s="252"/>
      <c r="CB928" s="245"/>
      <c r="CC928" s="244"/>
      <c r="CD928" s="244"/>
      <c r="CE928" s="240"/>
      <c r="CF928" s="240"/>
      <c r="CG928" s="240"/>
      <c r="CH928" s="240"/>
      <c r="CI928" s="240"/>
      <c r="CJ928" s="240"/>
      <c r="CK928" s="240"/>
      <c r="CL928" s="240"/>
      <c r="CM928" s="240"/>
      <c r="CN928" s="240"/>
      <c r="CO928" s="240"/>
      <c r="CP928" s="240"/>
      <c r="CQ928" s="240"/>
      <c r="CR928" s="240"/>
      <c r="CS928" s="240"/>
      <c r="CT928" s="240"/>
      <c r="CU928" s="240"/>
      <c r="CV928" s="240"/>
      <c r="CW928" s="240"/>
      <c r="CX928" s="240"/>
      <c r="CY928" s="240"/>
      <c r="CZ928" s="240"/>
      <c r="DA928" s="240"/>
      <c r="DB928" s="240"/>
      <c r="DC928" s="240"/>
      <c r="DD928" s="240"/>
      <c r="DE928" s="245"/>
      <c r="DF928" s="245"/>
      <c r="DG928" s="239"/>
      <c r="DH928" s="239"/>
      <c r="DI928" s="239"/>
      <c r="DJ928" s="240"/>
    </row>
    <row r="929" spans="2:114">
      <c r="B929" s="229"/>
      <c r="C929" s="229"/>
      <c r="D929" s="229"/>
      <c r="E929" s="229"/>
      <c r="F929" s="311"/>
      <c r="G929" s="311"/>
      <c r="H929" s="311"/>
      <c r="I929" s="325"/>
      <c r="J929" s="325"/>
      <c r="K929" s="325"/>
      <c r="L929" s="325"/>
      <c r="M929" s="325"/>
      <c r="N929" s="325"/>
      <c r="O929" s="325"/>
      <c r="P929" s="325"/>
      <c r="Q929" s="325"/>
      <c r="R929" s="325"/>
      <c r="S929" s="325"/>
      <c r="T929" s="325"/>
      <c r="U929" s="238"/>
      <c r="V929" s="239"/>
      <c r="W929" s="239"/>
      <c r="X929" s="239"/>
      <c r="Y929" s="239"/>
      <c r="Z929" s="239"/>
      <c r="AA929" s="239"/>
      <c r="AB929" s="239"/>
      <c r="AC929" s="239"/>
      <c r="AD929" s="239"/>
      <c r="AE929" s="239"/>
      <c r="AF929" s="239"/>
      <c r="AG929" s="239"/>
      <c r="AH929" s="239"/>
      <c r="AI929" s="239"/>
      <c r="AJ929" s="240"/>
      <c r="AK929" s="240"/>
      <c r="AL929" s="240"/>
      <c r="AM929" s="240"/>
      <c r="AN929" s="240"/>
      <c r="AO929" s="240"/>
      <c r="AP929" s="240"/>
      <c r="AQ929" s="240"/>
      <c r="AR929" s="240"/>
      <c r="AS929" s="240"/>
      <c r="AT929" s="240"/>
      <c r="AU929" s="240"/>
      <c r="AV929" s="239"/>
      <c r="AW929" s="239"/>
      <c r="AX929" s="239"/>
      <c r="AY929" s="239"/>
      <c r="AZ929" s="239"/>
      <c r="BA929" s="241"/>
      <c r="BB929" s="242"/>
      <c r="BC929" s="243"/>
      <c r="BD929" s="243"/>
      <c r="BE929" s="243"/>
      <c r="BF929" s="243"/>
      <c r="BG929" s="244"/>
      <c r="BH929" s="305"/>
      <c r="BI929" s="243"/>
      <c r="BJ929" s="245"/>
      <c r="BK929" s="243"/>
      <c r="BL929" s="247"/>
      <c r="BM929" s="248"/>
      <c r="BN929" s="267"/>
      <c r="BO929" s="249"/>
      <c r="BP929" s="243"/>
      <c r="BQ929" s="245"/>
      <c r="BR929" s="245"/>
      <c r="BS929" s="245"/>
      <c r="BT929" s="243"/>
      <c r="BU929" s="250"/>
      <c r="BV929" s="251"/>
      <c r="BW929" s="252"/>
      <c r="BX929" s="253"/>
      <c r="BY929" s="252"/>
      <c r="BZ929" s="251"/>
      <c r="CA929" s="252"/>
      <c r="CB929" s="245"/>
      <c r="CC929" s="244"/>
      <c r="CD929" s="244"/>
      <c r="CE929" s="240"/>
      <c r="CF929" s="240"/>
      <c r="CG929" s="240"/>
      <c r="CH929" s="240"/>
      <c r="CI929" s="240"/>
      <c r="CJ929" s="240"/>
      <c r="CK929" s="240"/>
      <c r="CL929" s="240"/>
      <c r="CM929" s="240"/>
      <c r="CN929" s="240"/>
      <c r="CO929" s="240"/>
      <c r="CP929" s="240"/>
      <c r="CQ929" s="240"/>
      <c r="CR929" s="240"/>
      <c r="CS929" s="240"/>
      <c r="CT929" s="240"/>
      <c r="CU929" s="240"/>
      <c r="CV929" s="240"/>
      <c r="CW929" s="240"/>
      <c r="CX929" s="240"/>
      <c r="CY929" s="240"/>
      <c r="CZ929" s="240"/>
      <c r="DA929" s="240"/>
      <c r="DB929" s="240"/>
      <c r="DC929" s="240"/>
      <c r="DD929" s="240"/>
      <c r="DE929" s="245"/>
      <c r="DF929" s="245"/>
      <c r="DG929" s="239"/>
      <c r="DH929" s="239"/>
      <c r="DI929" s="239"/>
      <c r="DJ929" s="240"/>
    </row>
    <row r="930" spans="2:114">
      <c r="B930" s="229"/>
      <c r="C930" s="229"/>
      <c r="D930" s="229"/>
      <c r="E930" s="229"/>
      <c r="F930" s="311"/>
      <c r="H930" s="311"/>
      <c r="I930" s="326"/>
      <c r="J930" s="326"/>
      <c r="K930" s="326"/>
      <c r="L930" s="326"/>
      <c r="M930" s="326"/>
      <c r="N930" s="326"/>
      <c r="O930" s="326"/>
      <c r="P930" s="326"/>
      <c r="Q930" s="326"/>
      <c r="R930" s="326"/>
      <c r="S930" s="326"/>
      <c r="T930" s="326"/>
      <c r="U930" s="238"/>
      <c r="V930" s="239"/>
      <c r="W930" s="239"/>
      <c r="X930" s="239"/>
      <c r="Y930" s="239"/>
      <c r="Z930" s="239"/>
      <c r="AA930" s="239"/>
      <c r="AB930" s="239"/>
      <c r="AC930" s="239"/>
      <c r="AD930" s="239"/>
      <c r="AE930" s="239"/>
      <c r="AF930" s="239"/>
      <c r="AG930" s="239"/>
      <c r="AH930" s="239"/>
      <c r="AI930" s="239"/>
      <c r="AJ930" s="240"/>
      <c r="AK930" s="240"/>
      <c r="AL930" s="240"/>
      <c r="AM930" s="240"/>
      <c r="AN930" s="240"/>
      <c r="AO930" s="240"/>
      <c r="AP930" s="240"/>
      <c r="AQ930" s="240"/>
      <c r="AR930" s="240"/>
      <c r="AS930" s="240"/>
      <c r="AT930" s="240"/>
      <c r="AU930" s="240"/>
      <c r="AV930" s="239"/>
      <c r="AW930" s="239"/>
      <c r="AX930" s="239"/>
      <c r="AY930" s="239"/>
      <c r="AZ930" s="239"/>
      <c r="BA930" s="241"/>
      <c r="BB930" s="242"/>
      <c r="BC930" s="243"/>
      <c r="BD930" s="243"/>
      <c r="BE930" s="243"/>
      <c r="BF930" s="243"/>
      <c r="BG930" s="244"/>
      <c r="BH930" s="305"/>
      <c r="BI930" s="243"/>
      <c r="BJ930" s="245"/>
      <c r="BK930" s="243"/>
      <c r="BL930" s="247"/>
      <c r="BM930" s="248"/>
      <c r="BN930" s="267"/>
      <c r="BO930" s="249"/>
      <c r="BP930" s="243"/>
      <c r="BQ930" s="245"/>
      <c r="BR930" s="245"/>
      <c r="BS930" s="245"/>
      <c r="BT930" s="243"/>
      <c r="BU930" s="250"/>
      <c r="BV930" s="251"/>
      <c r="BW930" s="252"/>
      <c r="BX930" s="253"/>
      <c r="BY930" s="252"/>
      <c r="BZ930" s="251"/>
      <c r="CA930" s="252"/>
      <c r="CB930" s="245"/>
      <c r="CC930" s="244"/>
      <c r="CD930" s="244"/>
      <c r="CE930" s="240"/>
      <c r="CF930" s="240"/>
      <c r="CG930" s="240"/>
      <c r="CH930" s="240"/>
      <c r="CI930" s="240"/>
      <c r="CJ930" s="240"/>
      <c r="CK930" s="240"/>
      <c r="CL930" s="240"/>
      <c r="CM930" s="240"/>
      <c r="CN930" s="240"/>
      <c r="CO930" s="240"/>
      <c r="CP930" s="240"/>
      <c r="CQ930" s="240"/>
      <c r="CR930" s="240"/>
      <c r="CS930" s="240"/>
      <c r="CT930" s="240"/>
      <c r="CU930" s="240"/>
      <c r="CV930" s="240"/>
      <c r="CW930" s="240"/>
      <c r="CX930" s="240"/>
      <c r="CY930" s="240"/>
      <c r="CZ930" s="240"/>
      <c r="DA930" s="240"/>
      <c r="DB930" s="240"/>
      <c r="DC930" s="240"/>
      <c r="DD930" s="240"/>
      <c r="DE930" s="245"/>
      <c r="DF930" s="245"/>
      <c r="DG930" s="239"/>
      <c r="DH930" s="239"/>
      <c r="DI930" s="239"/>
      <c r="DJ930" s="240"/>
    </row>
    <row r="931" spans="2:114">
      <c r="B931" s="229"/>
      <c r="C931" s="229"/>
      <c r="D931" s="229"/>
      <c r="E931" s="229"/>
      <c r="F931" s="311"/>
      <c r="H931" s="311"/>
      <c r="I931" s="325"/>
      <c r="J931" s="325"/>
      <c r="K931" s="325"/>
      <c r="L931" s="325"/>
      <c r="M931" s="325"/>
      <c r="N931" s="325"/>
      <c r="O931" s="325"/>
      <c r="P931" s="325"/>
      <c r="Q931" s="325"/>
      <c r="R931" s="325"/>
      <c r="S931" s="325"/>
      <c r="T931" s="325"/>
      <c r="U931" s="238"/>
      <c r="V931" s="239"/>
      <c r="W931" s="239"/>
      <c r="X931" s="239"/>
      <c r="Y931" s="239"/>
      <c r="Z931" s="239"/>
      <c r="AA931" s="239"/>
      <c r="AB931" s="239"/>
      <c r="AC931" s="239"/>
      <c r="AD931" s="239"/>
      <c r="AE931" s="239"/>
      <c r="AF931" s="239"/>
      <c r="AG931" s="239"/>
      <c r="AH931" s="239"/>
      <c r="AI931" s="239"/>
      <c r="AJ931" s="240"/>
      <c r="AK931" s="240"/>
      <c r="AL931" s="240"/>
      <c r="AM931" s="240"/>
      <c r="AN931" s="240"/>
      <c r="AO931" s="240"/>
      <c r="AP931" s="240"/>
      <c r="AQ931" s="240"/>
      <c r="AR931" s="240"/>
      <c r="AS931" s="240"/>
      <c r="AT931" s="240"/>
      <c r="AU931" s="240"/>
      <c r="AV931" s="239"/>
      <c r="AW931" s="239"/>
      <c r="AX931" s="239"/>
      <c r="AY931" s="239"/>
      <c r="AZ931" s="239"/>
      <c r="BA931" s="241"/>
      <c r="BB931" s="242"/>
      <c r="BC931" s="243"/>
      <c r="BD931" s="243"/>
      <c r="BE931" s="243"/>
      <c r="BF931" s="243"/>
      <c r="BG931" s="244"/>
      <c r="BH931" s="305"/>
      <c r="BI931" s="243"/>
      <c r="BJ931" s="245"/>
      <c r="BK931" s="243"/>
      <c r="BL931" s="247"/>
      <c r="BM931" s="248"/>
      <c r="BN931" s="267"/>
      <c r="BO931" s="249"/>
      <c r="BP931" s="243"/>
      <c r="BQ931" s="245"/>
      <c r="BR931" s="245"/>
      <c r="BS931" s="245"/>
      <c r="BT931" s="243"/>
      <c r="BU931" s="250"/>
      <c r="BV931" s="251"/>
      <c r="BW931" s="252"/>
      <c r="BX931" s="253"/>
      <c r="BY931" s="252"/>
      <c r="BZ931" s="251"/>
      <c r="CA931" s="252"/>
      <c r="CB931" s="245"/>
      <c r="CC931" s="244"/>
      <c r="CD931" s="244"/>
      <c r="CE931" s="240"/>
      <c r="CF931" s="240"/>
      <c r="CG931" s="240"/>
      <c r="CH931" s="240"/>
      <c r="CI931" s="240"/>
      <c r="CJ931" s="240"/>
      <c r="CK931" s="240"/>
      <c r="CL931" s="240"/>
      <c r="CM931" s="240"/>
      <c r="CN931" s="240"/>
      <c r="CO931" s="240"/>
      <c r="CP931" s="240"/>
      <c r="CQ931" s="240"/>
      <c r="CR931" s="240"/>
      <c r="CS931" s="240"/>
      <c r="CT931" s="240"/>
      <c r="CU931" s="240"/>
      <c r="CV931" s="240"/>
      <c r="CW931" s="240"/>
      <c r="CX931" s="240"/>
      <c r="CY931" s="240"/>
      <c r="CZ931" s="240"/>
      <c r="DA931" s="240"/>
      <c r="DB931" s="240"/>
      <c r="DC931" s="240"/>
      <c r="DD931" s="240"/>
      <c r="DE931" s="245"/>
      <c r="DF931" s="245"/>
      <c r="DG931" s="239"/>
      <c r="DH931" s="239"/>
      <c r="DI931" s="239"/>
      <c r="DJ931" s="240"/>
    </row>
    <row r="932" spans="2:114">
      <c r="B932" s="229"/>
      <c r="C932" s="229"/>
      <c r="D932" s="229"/>
      <c r="E932" s="229"/>
      <c r="F932" s="311"/>
      <c r="H932" s="311"/>
      <c r="I932" s="325"/>
      <c r="J932" s="325"/>
      <c r="K932" s="325"/>
      <c r="L932" s="325"/>
      <c r="M932" s="325"/>
      <c r="N932" s="325"/>
      <c r="O932" s="325"/>
      <c r="P932" s="325"/>
      <c r="Q932" s="325"/>
      <c r="R932" s="325"/>
      <c r="S932" s="325"/>
      <c r="T932" s="325"/>
      <c r="U932" s="238"/>
      <c r="V932" s="239"/>
      <c r="W932" s="239"/>
      <c r="X932" s="239"/>
      <c r="Y932" s="239"/>
      <c r="Z932" s="239"/>
      <c r="AA932" s="239"/>
      <c r="AB932" s="239"/>
      <c r="AC932" s="239"/>
      <c r="AD932" s="239"/>
      <c r="AE932" s="239"/>
      <c r="AF932" s="239"/>
      <c r="AG932" s="239"/>
      <c r="AH932" s="239"/>
      <c r="AI932" s="239"/>
      <c r="AJ932" s="240"/>
      <c r="AK932" s="240"/>
      <c r="AL932" s="240"/>
      <c r="AM932" s="240"/>
      <c r="AN932" s="240"/>
      <c r="AO932" s="240"/>
      <c r="AP932" s="240"/>
      <c r="AQ932" s="240"/>
      <c r="AR932" s="240"/>
      <c r="AS932" s="240"/>
      <c r="AT932" s="240"/>
      <c r="AU932" s="240"/>
      <c r="AV932" s="239"/>
      <c r="AW932" s="239"/>
      <c r="AX932" s="239"/>
      <c r="AY932" s="239"/>
      <c r="AZ932" s="239"/>
      <c r="BA932" s="241"/>
      <c r="BB932" s="242"/>
      <c r="BC932" s="243"/>
      <c r="BD932" s="243"/>
      <c r="BE932" s="243"/>
      <c r="BF932" s="243"/>
      <c r="BG932" s="244"/>
      <c r="BH932" s="305"/>
      <c r="BI932" s="243"/>
      <c r="BJ932" s="245"/>
      <c r="BK932" s="243"/>
      <c r="BL932" s="247"/>
      <c r="BM932" s="248"/>
      <c r="BN932" s="267"/>
      <c r="BO932" s="249"/>
      <c r="BP932" s="243"/>
      <c r="BQ932" s="245"/>
      <c r="BR932" s="245"/>
      <c r="BS932" s="245"/>
      <c r="BT932" s="243"/>
      <c r="BU932" s="250"/>
      <c r="BV932" s="251"/>
      <c r="BW932" s="252"/>
      <c r="BX932" s="253"/>
      <c r="BY932" s="252"/>
      <c r="BZ932" s="251"/>
      <c r="CA932" s="252"/>
      <c r="CB932" s="245"/>
      <c r="CC932" s="244"/>
      <c r="CD932" s="244"/>
      <c r="CE932" s="240"/>
      <c r="CF932" s="240"/>
      <c r="CG932" s="240"/>
      <c r="CH932" s="240"/>
      <c r="CI932" s="240"/>
      <c r="CJ932" s="240"/>
      <c r="CK932" s="240"/>
      <c r="CL932" s="240"/>
      <c r="CM932" s="240"/>
      <c r="CN932" s="240"/>
      <c r="CO932" s="240"/>
      <c r="CP932" s="240"/>
      <c r="CQ932" s="240"/>
      <c r="CR932" s="240"/>
      <c r="CS932" s="240"/>
      <c r="CT932" s="240"/>
      <c r="CU932" s="240"/>
      <c r="CV932" s="240"/>
      <c r="CW932" s="240"/>
      <c r="CX932" s="240"/>
      <c r="CY932" s="240"/>
      <c r="CZ932" s="240"/>
      <c r="DA932" s="240"/>
      <c r="DB932" s="240"/>
      <c r="DC932" s="240"/>
      <c r="DD932" s="240"/>
      <c r="DE932" s="245"/>
      <c r="DF932" s="245"/>
      <c r="DG932" s="239"/>
      <c r="DH932" s="239"/>
      <c r="DI932" s="239"/>
      <c r="DJ932" s="240"/>
    </row>
    <row r="933" spans="2:114">
      <c r="B933" s="229"/>
      <c r="C933" s="229"/>
      <c r="D933" s="229"/>
      <c r="E933" s="229"/>
      <c r="F933" s="311"/>
      <c r="H933" s="311"/>
      <c r="I933" s="326"/>
      <c r="J933" s="326"/>
      <c r="K933" s="326"/>
      <c r="L933" s="326"/>
      <c r="M933" s="326"/>
      <c r="N933" s="326"/>
      <c r="O933" s="326"/>
      <c r="P933" s="326"/>
      <c r="Q933" s="326"/>
      <c r="R933" s="326"/>
      <c r="S933" s="326"/>
      <c r="T933" s="326"/>
      <c r="U933" s="238"/>
      <c r="V933" s="239"/>
      <c r="W933" s="239"/>
      <c r="X933" s="239"/>
      <c r="Y933" s="239"/>
      <c r="Z933" s="239"/>
      <c r="AA933" s="239"/>
      <c r="AB933" s="239"/>
      <c r="AC933" s="239"/>
      <c r="AD933" s="239"/>
      <c r="AE933" s="239"/>
      <c r="AF933" s="239"/>
      <c r="AG933" s="239"/>
      <c r="AH933" s="239"/>
      <c r="AI933" s="239"/>
      <c r="AJ933" s="240"/>
      <c r="AK933" s="240"/>
      <c r="AL933" s="240"/>
      <c r="AM933" s="240"/>
      <c r="AN933" s="240"/>
      <c r="AO933" s="240"/>
      <c r="AP933" s="240"/>
      <c r="AQ933" s="240"/>
      <c r="AR933" s="240"/>
      <c r="AS933" s="240"/>
      <c r="AT933" s="240"/>
      <c r="AU933" s="240"/>
      <c r="AV933" s="239"/>
      <c r="AW933" s="239"/>
      <c r="AX933" s="239"/>
      <c r="AY933" s="239"/>
      <c r="AZ933" s="239"/>
      <c r="BA933" s="241"/>
      <c r="BB933" s="242"/>
      <c r="BC933" s="243"/>
      <c r="BD933" s="243"/>
      <c r="BE933" s="243"/>
      <c r="BF933" s="243"/>
      <c r="BG933" s="244"/>
      <c r="BH933" s="305"/>
      <c r="BI933" s="243"/>
      <c r="BJ933" s="245"/>
      <c r="BK933" s="243"/>
      <c r="BL933" s="247"/>
      <c r="BM933" s="248"/>
      <c r="BN933" s="267"/>
      <c r="BO933" s="249"/>
      <c r="BP933" s="243"/>
      <c r="BQ933" s="245"/>
      <c r="BR933" s="245"/>
      <c r="BS933" s="245"/>
      <c r="BT933" s="243"/>
      <c r="BU933" s="250"/>
      <c r="BV933" s="251"/>
      <c r="BW933" s="252"/>
      <c r="BX933" s="253"/>
      <c r="BY933" s="252"/>
      <c r="BZ933" s="251"/>
      <c r="CA933" s="252"/>
      <c r="CB933" s="245"/>
      <c r="CC933" s="244"/>
      <c r="CD933" s="244"/>
      <c r="CE933" s="240"/>
      <c r="CF933" s="240"/>
      <c r="CG933" s="240"/>
      <c r="CH933" s="240"/>
      <c r="CI933" s="240"/>
      <c r="CJ933" s="240"/>
      <c r="CK933" s="240"/>
      <c r="CL933" s="240"/>
      <c r="CM933" s="240"/>
      <c r="CN933" s="240"/>
      <c r="CO933" s="240"/>
      <c r="CP933" s="240"/>
      <c r="CQ933" s="240"/>
      <c r="CR933" s="240"/>
      <c r="CS933" s="240"/>
      <c r="CT933" s="240"/>
      <c r="CU933" s="240"/>
      <c r="CV933" s="240"/>
      <c r="CW933" s="240"/>
      <c r="CX933" s="240"/>
      <c r="CY933" s="240"/>
      <c r="CZ933" s="240"/>
      <c r="DA933" s="240"/>
      <c r="DB933" s="240"/>
      <c r="DC933" s="240"/>
      <c r="DD933" s="240"/>
      <c r="DE933" s="245"/>
      <c r="DF933" s="245"/>
      <c r="DG933" s="239"/>
      <c r="DH933" s="239"/>
      <c r="DI933" s="239"/>
      <c r="DJ933" s="240"/>
    </row>
    <row r="934" spans="2:114">
      <c r="B934" s="229"/>
      <c r="C934" s="229"/>
      <c r="D934" s="229"/>
      <c r="E934" s="229"/>
      <c r="F934" s="311"/>
      <c r="G934" s="311"/>
      <c r="H934" s="311"/>
      <c r="I934" s="326"/>
      <c r="J934" s="326"/>
      <c r="K934" s="326"/>
      <c r="L934" s="326"/>
      <c r="M934" s="326"/>
      <c r="N934" s="326"/>
      <c r="O934" s="326"/>
      <c r="P934" s="326"/>
      <c r="Q934" s="326"/>
      <c r="R934" s="326"/>
      <c r="S934" s="326"/>
      <c r="T934" s="326"/>
      <c r="U934" s="238"/>
      <c r="V934" s="239"/>
      <c r="W934" s="239"/>
      <c r="X934" s="239"/>
      <c r="Y934" s="239"/>
      <c r="Z934" s="239"/>
      <c r="AA934" s="239"/>
      <c r="AB934" s="239"/>
      <c r="AC934" s="239"/>
      <c r="AD934" s="239"/>
      <c r="AE934" s="239"/>
      <c r="AF934" s="239"/>
      <c r="AG934" s="239"/>
      <c r="AH934" s="239"/>
      <c r="AI934" s="239"/>
      <c r="AJ934" s="240"/>
      <c r="AK934" s="240"/>
      <c r="AL934" s="240"/>
      <c r="AM934" s="240"/>
      <c r="AN934" s="240"/>
      <c r="AO934" s="240"/>
      <c r="AP934" s="240"/>
      <c r="AQ934" s="240"/>
      <c r="AR934" s="240"/>
      <c r="AS934" s="240"/>
      <c r="AT934" s="240"/>
      <c r="AU934" s="240"/>
      <c r="AV934" s="239"/>
      <c r="AW934" s="239"/>
      <c r="AX934" s="239"/>
      <c r="AY934" s="239"/>
      <c r="AZ934" s="239"/>
      <c r="BA934" s="241"/>
      <c r="BB934" s="242"/>
      <c r="BC934" s="243"/>
      <c r="BD934" s="243"/>
      <c r="BE934" s="243"/>
      <c r="BF934" s="243"/>
      <c r="BG934" s="244"/>
      <c r="BH934" s="305"/>
      <c r="BI934" s="243"/>
      <c r="BJ934" s="245"/>
      <c r="BK934" s="243"/>
      <c r="BL934" s="247"/>
      <c r="BM934" s="248"/>
      <c r="BN934" s="267"/>
      <c r="BO934" s="249"/>
      <c r="BP934" s="243"/>
      <c r="BQ934" s="245"/>
      <c r="BR934" s="245"/>
      <c r="BS934" s="245"/>
      <c r="BT934" s="243"/>
      <c r="BU934" s="250"/>
      <c r="BV934" s="251"/>
      <c r="BW934" s="252"/>
      <c r="BX934" s="253"/>
      <c r="BY934" s="252"/>
      <c r="BZ934" s="251"/>
      <c r="CA934" s="252"/>
      <c r="CB934" s="245"/>
      <c r="CC934" s="244"/>
      <c r="CD934" s="244"/>
      <c r="CE934" s="240"/>
      <c r="CF934" s="240"/>
      <c r="CG934" s="240"/>
      <c r="CH934" s="240"/>
      <c r="CI934" s="240"/>
      <c r="CJ934" s="240"/>
      <c r="CK934" s="240"/>
      <c r="CL934" s="240"/>
      <c r="CM934" s="240"/>
      <c r="CN934" s="240"/>
      <c r="CO934" s="240"/>
      <c r="CP934" s="240"/>
      <c r="CQ934" s="240"/>
      <c r="CR934" s="240"/>
      <c r="CS934" s="240"/>
      <c r="CT934" s="240"/>
      <c r="CU934" s="240"/>
      <c r="CV934" s="240"/>
      <c r="CW934" s="240"/>
      <c r="CX934" s="240"/>
      <c r="CY934" s="240"/>
      <c r="CZ934" s="240"/>
      <c r="DA934" s="240"/>
      <c r="DB934" s="240"/>
      <c r="DC934" s="240"/>
      <c r="DD934" s="240"/>
      <c r="DE934" s="245"/>
      <c r="DF934" s="245"/>
      <c r="DG934" s="239"/>
      <c r="DH934" s="239"/>
      <c r="DI934" s="239"/>
      <c r="DJ934" s="240"/>
    </row>
    <row r="935" spans="2:114">
      <c r="B935" s="229"/>
      <c r="C935" s="229"/>
      <c r="D935" s="229"/>
      <c r="E935" s="229"/>
      <c r="F935" s="311"/>
      <c r="G935" s="311"/>
      <c r="H935" s="311"/>
      <c r="I935" s="325"/>
      <c r="J935" s="325"/>
      <c r="K935" s="325"/>
      <c r="L935" s="325"/>
      <c r="M935" s="325"/>
      <c r="N935" s="325"/>
      <c r="O935" s="325"/>
      <c r="P935" s="325"/>
      <c r="Q935" s="325"/>
      <c r="R935" s="325"/>
      <c r="S935" s="325"/>
      <c r="T935" s="325"/>
      <c r="U935" s="238"/>
      <c r="V935" s="239"/>
      <c r="W935" s="239"/>
      <c r="X935" s="239"/>
      <c r="Y935" s="239"/>
      <c r="Z935" s="239"/>
      <c r="AA935" s="239"/>
      <c r="AB935" s="239"/>
      <c r="AC935" s="239"/>
      <c r="AD935" s="239"/>
      <c r="AE935" s="239"/>
      <c r="AF935" s="239"/>
      <c r="AG935" s="239"/>
      <c r="AH935" s="239"/>
      <c r="AI935" s="239"/>
      <c r="AJ935" s="240"/>
      <c r="AK935" s="240"/>
      <c r="AL935" s="240"/>
      <c r="AM935" s="240"/>
      <c r="AN935" s="240"/>
      <c r="AO935" s="240"/>
      <c r="AP935" s="240"/>
      <c r="AQ935" s="240"/>
      <c r="AR935" s="240"/>
      <c r="AS935" s="240"/>
      <c r="AT935" s="240"/>
      <c r="AU935" s="240"/>
      <c r="AV935" s="239"/>
      <c r="AW935" s="239"/>
      <c r="AX935" s="239"/>
      <c r="AY935" s="239"/>
      <c r="AZ935" s="239"/>
      <c r="BA935" s="241"/>
      <c r="BB935" s="242"/>
      <c r="BC935" s="243"/>
      <c r="BD935" s="243"/>
      <c r="BE935" s="243"/>
      <c r="BF935" s="243"/>
      <c r="BG935" s="244"/>
      <c r="BH935" s="305"/>
      <c r="BI935" s="243"/>
      <c r="BJ935" s="245"/>
      <c r="BK935" s="243"/>
      <c r="BL935" s="247"/>
      <c r="BM935" s="248"/>
      <c r="BN935" s="267"/>
      <c r="BO935" s="249"/>
      <c r="BP935" s="243"/>
      <c r="BQ935" s="245"/>
      <c r="BR935" s="245"/>
      <c r="BS935" s="245"/>
      <c r="BT935" s="243"/>
      <c r="BU935" s="250"/>
      <c r="BV935" s="251"/>
      <c r="BW935" s="252"/>
      <c r="BX935" s="253"/>
      <c r="BY935" s="252"/>
      <c r="BZ935" s="251"/>
      <c r="CA935" s="252"/>
      <c r="CB935" s="245"/>
      <c r="CC935" s="244"/>
      <c r="CD935" s="244"/>
      <c r="CE935" s="240"/>
      <c r="CF935" s="240"/>
      <c r="CG935" s="240"/>
      <c r="CH935" s="240"/>
      <c r="CI935" s="240"/>
      <c r="CJ935" s="240"/>
      <c r="CK935" s="240"/>
      <c r="CL935" s="240"/>
      <c r="CM935" s="240"/>
      <c r="CN935" s="240"/>
      <c r="CO935" s="240"/>
      <c r="CP935" s="240"/>
      <c r="CQ935" s="240"/>
      <c r="CR935" s="240"/>
      <c r="CS935" s="240"/>
      <c r="CT935" s="240"/>
      <c r="CU935" s="240"/>
      <c r="CV935" s="240"/>
      <c r="CW935" s="240"/>
      <c r="CX935" s="240"/>
      <c r="CY935" s="240"/>
      <c r="CZ935" s="240"/>
      <c r="DA935" s="240"/>
      <c r="DB935" s="240"/>
      <c r="DC935" s="240"/>
      <c r="DD935" s="240"/>
      <c r="DE935" s="245"/>
      <c r="DF935" s="245"/>
      <c r="DG935" s="239"/>
      <c r="DH935" s="239"/>
      <c r="DI935" s="239"/>
      <c r="DJ935" s="240"/>
    </row>
    <row r="936" spans="2:114">
      <c r="B936" s="229"/>
      <c r="C936" s="229"/>
      <c r="D936" s="229"/>
      <c r="E936" s="229"/>
      <c r="F936" s="311"/>
      <c r="G936" s="311"/>
      <c r="H936" s="311"/>
      <c r="I936" s="325"/>
      <c r="J936" s="325"/>
      <c r="K936" s="325"/>
      <c r="L936" s="325"/>
      <c r="M936" s="325"/>
      <c r="N936" s="325"/>
      <c r="O936" s="325"/>
      <c r="P936" s="325"/>
      <c r="Q936" s="325"/>
      <c r="R936" s="325"/>
      <c r="S936" s="325"/>
      <c r="T936" s="325"/>
      <c r="U936" s="238"/>
      <c r="V936" s="239"/>
      <c r="W936" s="239"/>
      <c r="X936" s="239"/>
      <c r="Y936" s="239"/>
      <c r="Z936" s="239"/>
      <c r="AA936" s="239"/>
      <c r="AB936" s="239"/>
      <c r="AC936" s="239"/>
      <c r="AD936" s="239"/>
      <c r="AE936" s="239"/>
      <c r="AF936" s="239"/>
      <c r="AG936" s="239"/>
      <c r="AH936" s="239"/>
      <c r="AI936" s="239"/>
      <c r="AJ936" s="240"/>
      <c r="AK936" s="240"/>
      <c r="AL936" s="240"/>
      <c r="AM936" s="240"/>
      <c r="AN936" s="240"/>
      <c r="AO936" s="240"/>
      <c r="AP936" s="240"/>
      <c r="AQ936" s="240"/>
      <c r="AR936" s="240"/>
      <c r="AS936" s="240"/>
      <c r="AT936" s="240"/>
      <c r="AU936" s="240"/>
      <c r="AV936" s="239"/>
      <c r="AW936" s="239"/>
      <c r="AX936" s="239"/>
      <c r="AY936" s="239"/>
      <c r="AZ936" s="239"/>
      <c r="BA936" s="241"/>
      <c r="BB936" s="242"/>
      <c r="BC936" s="243"/>
      <c r="BD936" s="243"/>
      <c r="BE936" s="243"/>
      <c r="BF936" s="243"/>
      <c r="BG936" s="244"/>
      <c r="BH936" s="305"/>
      <c r="BI936" s="243"/>
      <c r="BJ936" s="245"/>
      <c r="BK936" s="243"/>
      <c r="BL936" s="247"/>
      <c r="BM936" s="248"/>
      <c r="BN936" s="267"/>
      <c r="BO936" s="249"/>
      <c r="BP936" s="243"/>
      <c r="BQ936" s="245"/>
      <c r="BR936" s="245"/>
      <c r="BS936" s="245"/>
      <c r="BT936" s="243"/>
      <c r="BU936" s="250"/>
      <c r="BV936" s="251"/>
      <c r="BW936" s="252"/>
      <c r="BX936" s="253"/>
      <c r="BY936" s="252"/>
      <c r="BZ936" s="251"/>
      <c r="CA936" s="252"/>
      <c r="CB936" s="245"/>
      <c r="CC936" s="244"/>
      <c r="CD936" s="244"/>
      <c r="CE936" s="240"/>
      <c r="CF936" s="240"/>
      <c r="CG936" s="240"/>
      <c r="CH936" s="240"/>
      <c r="CI936" s="240"/>
      <c r="CJ936" s="240"/>
      <c r="CK936" s="240"/>
      <c r="CL936" s="240"/>
      <c r="CM936" s="240"/>
      <c r="CN936" s="240"/>
      <c r="CO936" s="240"/>
      <c r="CP936" s="240"/>
      <c r="CQ936" s="240"/>
      <c r="CR936" s="240"/>
      <c r="CS936" s="240"/>
      <c r="CT936" s="240"/>
      <c r="CU936" s="240"/>
      <c r="CV936" s="240"/>
      <c r="CW936" s="240"/>
      <c r="CX936" s="240"/>
      <c r="CY936" s="240"/>
      <c r="CZ936" s="240"/>
      <c r="DA936" s="240"/>
      <c r="DB936" s="240"/>
      <c r="DC936" s="240"/>
      <c r="DD936" s="240"/>
      <c r="DE936" s="245"/>
      <c r="DF936" s="245"/>
      <c r="DG936" s="239"/>
      <c r="DH936" s="239"/>
      <c r="DI936" s="239"/>
      <c r="DJ936" s="240"/>
    </row>
    <row r="937" spans="2:114">
      <c r="B937" s="229"/>
      <c r="C937" s="229"/>
      <c r="D937" s="229"/>
      <c r="E937" s="229"/>
      <c r="F937" s="311"/>
      <c r="G937" s="311"/>
      <c r="H937" s="311"/>
      <c r="I937" s="325"/>
      <c r="J937" s="325"/>
      <c r="K937" s="325"/>
      <c r="L937" s="325"/>
      <c r="M937" s="325"/>
      <c r="N937" s="325"/>
      <c r="O937" s="325"/>
      <c r="P937" s="325"/>
      <c r="Q937" s="325"/>
      <c r="R937" s="325"/>
      <c r="S937" s="325"/>
      <c r="T937" s="325"/>
      <c r="U937" s="238"/>
      <c r="V937" s="239"/>
      <c r="W937" s="239"/>
      <c r="X937" s="239"/>
      <c r="Y937" s="239"/>
      <c r="Z937" s="239"/>
      <c r="AA937" s="239"/>
      <c r="AB937" s="239"/>
      <c r="AC937" s="239"/>
      <c r="AD937" s="239"/>
      <c r="AE937" s="239"/>
      <c r="AF937" s="239"/>
      <c r="AG937" s="239"/>
      <c r="AH937" s="239"/>
      <c r="AI937" s="239"/>
      <c r="AJ937" s="240"/>
      <c r="AK937" s="240"/>
      <c r="AL937" s="240"/>
      <c r="AM937" s="240"/>
      <c r="AN937" s="240"/>
      <c r="AO937" s="240"/>
      <c r="AP937" s="240"/>
      <c r="AQ937" s="240"/>
      <c r="AR937" s="240"/>
      <c r="AS937" s="240"/>
      <c r="AT937" s="240"/>
      <c r="AU937" s="240"/>
      <c r="AV937" s="239"/>
      <c r="AW937" s="239"/>
      <c r="AX937" s="239"/>
      <c r="AY937" s="239"/>
      <c r="AZ937" s="239"/>
      <c r="BA937" s="241"/>
      <c r="BB937" s="242"/>
      <c r="BC937" s="243"/>
      <c r="BD937" s="243"/>
      <c r="BE937" s="243"/>
      <c r="BF937" s="243"/>
      <c r="BG937" s="244"/>
      <c r="BH937" s="305"/>
      <c r="BI937" s="243"/>
      <c r="BJ937" s="245"/>
      <c r="BK937" s="243"/>
      <c r="BL937" s="247"/>
      <c r="BM937" s="248"/>
      <c r="BN937" s="267"/>
      <c r="BO937" s="249"/>
      <c r="BP937" s="243"/>
      <c r="BQ937" s="245"/>
      <c r="BR937" s="245"/>
      <c r="BS937" s="245"/>
      <c r="BT937" s="243"/>
      <c r="BU937" s="250"/>
      <c r="BV937" s="251"/>
      <c r="BW937" s="252"/>
      <c r="BX937" s="253"/>
      <c r="BY937" s="252"/>
      <c r="BZ937" s="251"/>
      <c r="CA937" s="252"/>
      <c r="CB937" s="245"/>
      <c r="CC937" s="244"/>
      <c r="CD937" s="244"/>
      <c r="CE937" s="240"/>
      <c r="CF937" s="240"/>
      <c r="CG937" s="240"/>
      <c r="CH937" s="240"/>
      <c r="CI937" s="240"/>
      <c r="CJ937" s="240"/>
      <c r="CK937" s="240"/>
      <c r="CL937" s="240"/>
      <c r="CM937" s="240"/>
      <c r="CN937" s="240"/>
      <c r="CO937" s="240"/>
      <c r="CP937" s="240"/>
      <c r="CQ937" s="240"/>
      <c r="CR937" s="240"/>
      <c r="CS937" s="240"/>
      <c r="CT937" s="240"/>
      <c r="CU937" s="240"/>
      <c r="CV937" s="240"/>
      <c r="CW937" s="240"/>
      <c r="CX937" s="240"/>
      <c r="CY937" s="240"/>
      <c r="CZ937" s="240"/>
      <c r="DA937" s="240"/>
      <c r="DB937" s="240"/>
      <c r="DC937" s="240"/>
      <c r="DD937" s="240"/>
      <c r="DE937" s="245"/>
      <c r="DF937" s="245"/>
      <c r="DG937" s="239"/>
      <c r="DH937" s="239"/>
      <c r="DI937" s="239"/>
      <c r="DJ937" s="240"/>
    </row>
    <row r="938" spans="2:114">
      <c r="B938" s="229"/>
      <c r="C938" s="229"/>
      <c r="D938" s="229"/>
      <c r="E938" s="229"/>
      <c r="F938" s="311"/>
      <c r="G938" s="311"/>
      <c r="H938" s="311"/>
      <c r="I938" s="325"/>
      <c r="J938" s="325"/>
      <c r="K938" s="325"/>
      <c r="L938" s="325"/>
      <c r="M938" s="325"/>
      <c r="N938" s="325"/>
      <c r="O938" s="325"/>
      <c r="P938" s="325"/>
      <c r="Q938" s="325"/>
      <c r="R938" s="325"/>
      <c r="S938" s="325"/>
      <c r="T938" s="325"/>
      <c r="U938" s="238"/>
      <c r="V938" s="239"/>
      <c r="W938" s="239"/>
      <c r="X938" s="239"/>
      <c r="Y938" s="239"/>
      <c r="Z938" s="239"/>
      <c r="AA938" s="239"/>
      <c r="AB938" s="239"/>
      <c r="AC938" s="239"/>
      <c r="AD938" s="239"/>
      <c r="AE938" s="239"/>
      <c r="AF938" s="239"/>
      <c r="AG938" s="239"/>
      <c r="AH938" s="239"/>
      <c r="AI938" s="239"/>
      <c r="AJ938" s="240"/>
      <c r="AK938" s="240"/>
      <c r="AL938" s="240"/>
      <c r="AM938" s="240"/>
      <c r="AN938" s="240"/>
      <c r="AO938" s="240"/>
      <c r="AP938" s="240"/>
      <c r="AQ938" s="240"/>
      <c r="AR938" s="240"/>
      <c r="AS938" s="240"/>
      <c r="AT938" s="240"/>
      <c r="AU938" s="240"/>
      <c r="AV938" s="239"/>
      <c r="AW938" s="239"/>
      <c r="AX938" s="239"/>
      <c r="AY938" s="239"/>
      <c r="AZ938" s="239"/>
      <c r="BA938" s="241"/>
      <c r="BB938" s="242"/>
      <c r="BC938" s="243"/>
      <c r="BD938" s="243"/>
      <c r="BE938" s="243"/>
      <c r="BF938" s="243"/>
      <c r="BG938" s="244"/>
      <c r="BH938" s="305"/>
      <c r="BI938" s="243"/>
      <c r="BJ938" s="245"/>
      <c r="BK938" s="243"/>
      <c r="BL938" s="247"/>
      <c r="BM938" s="248"/>
      <c r="BN938" s="267"/>
      <c r="BO938" s="249"/>
      <c r="BP938" s="243"/>
      <c r="BQ938" s="245"/>
      <c r="BR938" s="245"/>
      <c r="BS938" s="245"/>
      <c r="BT938" s="243"/>
      <c r="BU938" s="250"/>
      <c r="BV938" s="251"/>
      <c r="BW938" s="252"/>
      <c r="BX938" s="253"/>
      <c r="BY938" s="252"/>
      <c r="BZ938" s="251"/>
      <c r="CA938" s="252"/>
      <c r="CB938" s="245"/>
      <c r="CC938" s="244"/>
      <c r="CD938" s="244"/>
      <c r="CE938" s="240"/>
      <c r="CF938" s="240"/>
      <c r="CG938" s="240"/>
      <c r="CH938" s="240"/>
      <c r="CI938" s="240"/>
      <c r="CJ938" s="240"/>
      <c r="CK938" s="240"/>
      <c r="CL938" s="240"/>
      <c r="CM938" s="240"/>
      <c r="CN938" s="240"/>
      <c r="CO938" s="240"/>
      <c r="CP938" s="240"/>
      <c r="CQ938" s="240"/>
      <c r="CR938" s="240"/>
      <c r="CS938" s="240"/>
      <c r="CT938" s="240"/>
      <c r="CU938" s="240"/>
      <c r="CV938" s="240"/>
      <c r="CW938" s="240"/>
      <c r="CX938" s="240"/>
      <c r="CY938" s="240"/>
      <c r="CZ938" s="240"/>
      <c r="DA938" s="240"/>
      <c r="DB938" s="240"/>
      <c r="DC938" s="240"/>
      <c r="DD938" s="240"/>
      <c r="DE938" s="245"/>
      <c r="DF938" s="245"/>
      <c r="DG938" s="239"/>
      <c r="DH938" s="239"/>
      <c r="DI938" s="239"/>
      <c r="DJ938" s="240"/>
    </row>
    <row r="939" spans="2:114">
      <c r="B939" s="229"/>
      <c r="C939" s="229"/>
      <c r="D939" s="229"/>
      <c r="E939" s="229"/>
      <c r="F939" s="311"/>
      <c r="G939" s="311"/>
      <c r="H939" s="311"/>
      <c r="I939" s="325"/>
      <c r="J939" s="325"/>
      <c r="K939" s="325"/>
      <c r="L939" s="325"/>
      <c r="M939" s="325"/>
      <c r="N939" s="325"/>
      <c r="O939" s="325"/>
      <c r="P939" s="325"/>
      <c r="Q939" s="325"/>
      <c r="R939" s="325"/>
      <c r="S939" s="325"/>
      <c r="T939" s="325"/>
      <c r="U939" s="238"/>
      <c r="V939" s="239"/>
      <c r="W939" s="239"/>
      <c r="X939" s="239"/>
      <c r="Y939" s="239"/>
      <c r="Z939" s="239"/>
      <c r="AA939" s="239"/>
      <c r="AB939" s="239"/>
      <c r="AC939" s="239"/>
      <c r="AD939" s="239"/>
      <c r="AE939" s="239"/>
      <c r="AF939" s="239"/>
      <c r="AG939" s="239"/>
      <c r="AH939" s="239"/>
      <c r="AI939" s="239"/>
      <c r="AJ939" s="240"/>
      <c r="AK939" s="240"/>
      <c r="AL939" s="240"/>
      <c r="AM939" s="240"/>
      <c r="AN939" s="240"/>
      <c r="AO939" s="240"/>
      <c r="AP939" s="240"/>
      <c r="AQ939" s="240"/>
      <c r="AR939" s="240"/>
      <c r="AS939" s="240"/>
      <c r="AT939" s="240"/>
      <c r="AU939" s="240"/>
      <c r="AV939" s="239"/>
      <c r="AW939" s="239"/>
      <c r="AX939" s="239"/>
      <c r="AY939" s="239"/>
      <c r="AZ939" s="239"/>
      <c r="BA939" s="241"/>
      <c r="BB939" s="242"/>
      <c r="BC939" s="243"/>
      <c r="BD939" s="243"/>
      <c r="BE939" s="243"/>
      <c r="BF939" s="243"/>
      <c r="BG939" s="244"/>
      <c r="BH939" s="305"/>
      <c r="BI939" s="243"/>
      <c r="BJ939" s="245"/>
      <c r="BK939" s="243"/>
      <c r="BL939" s="247"/>
      <c r="BM939" s="248"/>
      <c r="BN939" s="267"/>
      <c r="BO939" s="249"/>
      <c r="BP939" s="243"/>
      <c r="BQ939" s="245"/>
      <c r="BR939" s="245"/>
      <c r="BS939" s="245"/>
      <c r="BT939" s="243"/>
      <c r="BU939" s="250"/>
      <c r="BV939" s="251"/>
      <c r="BW939" s="252"/>
      <c r="BX939" s="253"/>
      <c r="BY939" s="252"/>
      <c r="BZ939" s="251"/>
      <c r="CA939" s="252"/>
      <c r="CB939" s="245"/>
      <c r="CC939" s="244"/>
      <c r="CD939" s="244"/>
      <c r="CE939" s="240"/>
      <c r="CF939" s="240"/>
      <c r="CG939" s="240"/>
      <c r="CH939" s="240"/>
      <c r="CI939" s="240"/>
      <c r="CJ939" s="240"/>
      <c r="CK939" s="240"/>
      <c r="CL939" s="240"/>
      <c r="CM939" s="240"/>
      <c r="CN939" s="240"/>
      <c r="CO939" s="240"/>
      <c r="CP939" s="240"/>
      <c r="CQ939" s="240"/>
      <c r="CR939" s="240"/>
      <c r="CS939" s="240"/>
      <c r="CT939" s="240"/>
      <c r="CU939" s="240"/>
      <c r="CV939" s="240"/>
      <c r="CW939" s="240"/>
      <c r="CX939" s="240"/>
      <c r="CY939" s="240"/>
      <c r="CZ939" s="240"/>
      <c r="DA939" s="240"/>
      <c r="DB939" s="240"/>
      <c r="DC939" s="240"/>
      <c r="DD939" s="240"/>
      <c r="DE939" s="245"/>
      <c r="DF939" s="245"/>
      <c r="DG939" s="239"/>
      <c r="DH939" s="239"/>
      <c r="DI939" s="239"/>
      <c r="DJ939" s="240"/>
    </row>
    <row r="940" spans="2:114">
      <c r="B940" s="229"/>
      <c r="C940" s="229"/>
      <c r="D940" s="229"/>
      <c r="E940" s="229"/>
      <c r="F940" s="311"/>
      <c r="G940" s="311"/>
      <c r="H940" s="311"/>
      <c r="I940" s="325"/>
      <c r="J940" s="325"/>
      <c r="K940" s="325"/>
      <c r="L940" s="325"/>
      <c r="M940" s="325"/>
      <c r="N940" s="325"/>
      <c r="O940" s="325"/>
      <c r="P940" s="325"/>
      <c r="Q940" s="325"/>
      <c r="R940" s="325"/>
      <c r="S940" s="325"/>
      <c r="T940" s="325"/>
      <c r="U940" s="238"/>
      <c r="V940" s="239"/>
      <c r="W940" s="239"/>
      <c r="X940" s="239"/>
      <c r="Y940" s="239"/>
      <c r="Z940" s="239"/>
      <c r="AA940" s="239"/>
      <c r="AB940" s="239"/>
      <c r="AC940" s="239"/>
      <c r="AD940" s="239"/>
      <c r="AE940" s="239"/>
      <c r="AF940" s="239"/>
      <c r="AG940" s="239"/>
      <c r="AH940" s="239"/>
      <c r="AI940" s="239"/>
      <c r="AJ940" s="240"/>
      <c r="AK940" s="240"/>
      <c r="AL940" s="240"/>
      <c r="AM940" s="240"/>
      <c r="AN940" s="240"/>
      <c r="AO940" s="240"/>
      <c r="AP940" s="240"/>
      <c r="AQ940" s="240"/>
      <c r="AR940" s="240"/>
      <c r="AS940" s="240"/>
      <c r="AT940" s="240"/>
      <c r="AU940" s="240"/>
      <c r="AV940" s="239"/>
      <c r="AW940" s="239"/>
      <c r="AX940" s="239"/>
      <c r="AY940" s="239"/>
      <c r="AZ940" s="239"/>
      <c r="BA940" s="241"/>
      <c r="BB940" s="242"/>
      <c r="BC940" s="243"/>
      <c r="BD940" s="243"/>
      <c r="BE940" s="243"/>
      <c r="BF940" s="243"/>
      <c r="BG940" s="244"/>
      <c r="BH940" s="305"/>
      <c r="BI940" s="243"/>
      <c r="BJ940" s="245"/>
      <c r="BK940" s="243"/>
      <c r="BL940" s="247"/>
      <c r="BM940" s="248"/>
      <c r="BN940" s="267"/>
      <c r="BO940" s="249"/>
      <c r="BP940" s="243"/>
      <c r="BQ940" s="245"/>
      <c r="BR940" s="245"/>
      <c r="BS940" s="245"/>
      <c r="BT940" s="243"/>
      <c r="BU940" s="250"/>
      <c r="BV940" s="251"/>
      <c r="BW940" s="252"/>
      <c r="BX940" s="253"/>
      <c r="BY940" s="252"/>
      <c r="BZ940" s="251"/>
      <c r="CA940" s="252"/>
      <c r="CB940" s="245"/>
      <c r="CC940" s="244"/>
      <c r="CD940" s="244"/>
      <c r="CE940" s="240"/>
      <c r="CF940" s="240"/>
      <c r="CG940" s="240"/>
      <c r="CH940" s="240"/>
      <c r="CI940" s="240"/>
      <c r="CJ940" s="240"/>
      <c r="CK940" s="240"/>
      <c r="CL940" s="240"/>
      <c r="CM940" s="240"/>
      <c r="CN940" s="240"/>
      <c r="CO940" s="240"/>
      <c r="CP940" s="240"/>
      <c r="CQ940" s="240"/>
      <c r="CR940" s="240"/>
      <c r="CS940" s="240"/>
      <c r="CT940" s="240"/>
      <c r="CU940" s="240"/>
      <c r="CV940" s="240"/>
      <c r="CW940" s="240"/>
      <c r="CX940" s="240"/>
      <c r="CY940" s="240"/>
      <c r="CZ940" s="240"/>
      <c r="DA940" s="240"/>
      <c r="DB940" s="240"/>
      <c r="DC940" s="240"/>
      <c r="DD940" s="240"/>
      <c r="DE940" s="245"/>
      <c r="DF940" s="245"/>
      <c r="DG940" s="239"/>
      <c r="DH940" s="239"/>
      <c r="DI940" s="239"/>
      <c r="DJ940" s="240"/>
    </row>
    <row r="941" spans="2:114">
      <c r="B941" s="229"/>
      <c r="C941" s="229"/>
      <c r="D941" s="229"/>
      <c r="E941" s="229"/>
      <c r="F941" s="311"/>
      <c r="G941" s="311"/>
      <c r="H941" s="311"/>
      <c r="I941" s="325"/>
      <c r="J941" s="325"/>
      <c r="K941" s="325"/>
      <c r="L941" s="325"/>
      <c r="M941" s="325"/>
      <c r="N941" s="325"/>
      <c r="O941" s="325"/>
      <c r="P941" s="325"/>
      <c r="Q941" s="325"/>
      <c r="R941" s="325"/>
      <c r="S941" s="325"/>
      <c r="T941" s="325"/>
      <c r="U941" s="238"/>
      <c r="V941" s="239"/>
      <c r="W941" s="239"/>
      <c r="X941" s="239"/>
      <c r="Y941" s="239"/>
      <c r="Z941" s="239"/>
      <c r="AA941" s="239"/>
      <c r="AB941" s="239"/>
      <c r="AC941" s="239"/>
      <c r="AD941" s="239"/>
      <c r="AE941" s="239"/>
      <c r="AF941" s="239"/>
      <c r="AG941" s="239"/>
      <c r="AH941" s="239"/>
      <c r="AI941" s="239"/>
      <c r="AJ941" s="240"/>
      <c r="AK941" s="240"/>
      <c r="AL941" s="240"/>
      <c r="AM941" s="240"/>
      <c r="AN941" s="240"/>
      <c r="AO941" s="240"/>
      <c r="AP941" s="240"/>
      <c r="AQ941" s="240"/>
      <c r="AR941" s="240"/>
      <c r="AS941" s="240"/>
      <c r="AT941" s="240"/>
      <c r="AU941" s="240"/>
      <c r="AV941" s="239"/>
      <c r="AW941" s="239"/>
      <c r="AX941" s="239"/>
      <c r="AY941" s="239"/>
      <c r="AZ941" s="239"/>
      <c r="BA941" s="241"/>
      <c r="BB941" s="242"/>
      <c r="BC941" s="243"/>
      <c r="BD941" s="243"/>
      <c r="BE941" s="243"/>
      <c r="BF941" s="243"/>
      <c r="BG941" s="244"/>
      <c r="BH941" s="305"/>
      <c r="BI941" s="243"/>
      <c r="BJ941" s="245"/>
      <c r="BK941" s="243"/>
      <c r="BL941" s="247"/>
      <c r="BM941" s="248"/>
      <c r="BN941" s="267"/>
      <c r="BO941" s="249"/>
      <c r="BP941" s="243"/>
      <c r="BQ941" s="245"/>
      <c r="BR941" s="245"/>
      <c r="BS941" s="245"/>
      <c r="BT941" s="243"/>
      <c r="BU941" s="250"/>
      <c r="BV941" s="251"/>
      <c r="BW941" s="252"/>
      <c r="BX941" s="253"/>
      <c r="BY941" s="252"/>
      <c r="BZ941" s="251"/>
      <c r="CA941" s="252"/>
      <c r="CB941" s="245"/>
      <c r="CC941" s="244"/>
      <c r="CD941" s="244"/>
      <c r="CE941" s="240"/>
      <c r="CF941" s="240"/>
      <c r="CG941" s="240"/>
      <c r="CH941" s="240"/>
      <c r="CI941" s="240"/>
      <c r="CJ941" s="240"/>
      <c r="CK941" s="240"/>
      <c r="CL941" s="240"/>
      <c r="CM941" s="240"/>
      <c r="CN941" s="240"/>
      <c r="CO941" s="240"/>
      <c r="CP941" s="240"/>
      <c r="CQ941" s="240"/>
      <c r="CR941" s="240"/>
      <c r="CS941" s="240"/>
      <c r="CT941" s="240"/>
      <c r="CU941" s="240"/>
      <c r="CV941" s="240"/>
      <c r="CW941" s="240"/>
      <c r="CX941" s="240"/>
      <c r="CY941" s="240"/>
      <c r="CZ941" s="240"/>
      <c r="DA941" s="240"/>
      <c r="DB941" s="240"/>
      <c r="DC941" s="240"/>
      <c r="DD941" s="240"/>
      <c r="DE941" s="245"/>
      <c r="DF941" s="245"/>
      <c r="DG941" s="239"/>
      <c r="DH941" s="239"/>
      <c r="DI941" s="239"/>
      <c r="DJ941" s="240"/>
    </row>
    <row r="942" spans="2:114">
      <c r="B942" s="229"/>
      <c r="C942" s="229"/>
      <c r="D942" s="229"/>
      <c r="E942" s="229"/>
      <c r="F942" s="311"/>
      <c r="G942" s="311"/>
      <c r="H942" s="311"/>
      <c r="I942" s="325"/>
      <c r="J942" s="325"/>
      <c r="K942" s="325"/>
      <c r="L942" s="325"/>
      <c r="M942" s="325"/>
      <c r="N942" s="325"/>
      <c r="O942" s="325"/>
      <c r="P942" s="325"/>
      <c r="Q942" s="325"/>
      <c r="R942" s="325"/>
      <c r="S942" s="325"/>
      <c r="T942" s="325"/>
      <c r="U942" s="238"/>
      <c r="V942" s="239"/>
      <c r="W942" s="239"/>
      <c r="X942" s="239"/>
      <c r="Y942" s="239"/>
      <c r="Z942" s="239"/>
      <c r="AA942" s="239"/>
      <c r="AB942" s="239"/>
      <c r="AC942" s="239"/>
      <c r="AD942" s="239"/>
      <c r="AE942" s="239"/>
      <c r="AF942" s="239"/>
      <c r="AG942" s="239"/>
      <c r="AH942" s="239"/>
      <c r="AI942" s="239"/>
      <c r="AJ942" s="240"/>
      <c r="AK942" s="240"/>
      <c r="AL942" s="240"/>
      <c r="AM942" s="240"/>
      <c r="AN942" s="240"/>
      <c r="AO942" s="240"/>
      <c r="AP942" s="240"/>
      <c r="AQ942" s="240"/>
      <c r="AR942" s="240"/>
      <c r="AS942" s="240"/>
      <c r="AT942" s="240"/>
      <c r="AU942" s="240"/>
      <c r="AV942" s="239"/>
      <c r="AW942" s="239"/>
      <c r="AX942" s="239"/>
      <c r="AY942" s="239"/>
      <c r="AZ942" s="239"/>
      <c r="BA942" s="241"/>
      <c r="BB942" s="242"/>
      <c r="BC942" s="243"/>
      <c r="BD942" s="243"/>
      <c r="BE942" s="243"/>
      <c r="BF942" s="243"/>
      <c r="BG942" s="244"/>
      <c r="BH942" s="305"/>
      <c r="BI942" s="243"/>
      <c r="BJ942" s="245"/>
      <c r="BK942" s="243"/>
      <c r="BL942" s="247"/>
      <c r="BM942" s="248"/>
      <c r="BN942" s="267"/>
      <c r="BO942" s="249"/>
      <c r="BP942" s="243"/>
      <c r="BQ942" s="245"/>
      <c r="BR942" s="245"/>
      <c r="BS942" s="245"/>
      <c r="BT942" s="243"/>
      <c r="BU942" s="250"/>
      <c r="BV942" s="251"/>
      <c r="BW942" s="252"/>
      <c r="BX942" s="253"/>
      <c r="BY942" s="252"/>
      <c r="BZ942" s="251"/>
      <c r="CA942" s="252"/>
      <c r="CB942" s="245"/>
      <c r="CC942" s="244"/>
      <c r="CD942" s="244"/>
      <c r="CE942" s="240"/>
      <c r="CF942" s="240"/>
      <c r="CG942" s="240"/>
      <c r="CH942" s="240"/>
      <c r="CI942" s="240"/>
      <c r="CJ942" s="240"/>
      <c r="CK942" s="240"/>
      <c r="CL942" s="240"/>
      <c r="CM942" s="240"/>
      <c r="CN942" s="240"/>
      <c r="CO942" s="240"/>
      <c r="CP942" s="240"/>
      <c r="CQ942" s="240"/>
      <c r="CR942" s="240"/>
      <c r="CS942" s="240"/>
      <c r="CT942" s="240"/>
      <c r="CU942" s="240"/>
      <c r="CV942" s="240"/>
      <c r="CW942" s="240"/>
      <c r="CX942" s="240"/>
      <c r="CY942" s="240"/>
      <c r="CZ942" s="240"/>
      <c r="DA942" s="240"/>
      <c r="DB942" s="240"/>
      <c r="DC942" s="240"/>
      <c r="DD942" s="240"/>
      <c r="DE942" s="245"/>
      <c r="DF942" s="245"/>
      <c r="DG942" s="239"/>
      <c r="DH942" s="239"/>
      <c r="DI942" s="239"/>
      <c r="DJ942" s="240"/>
    </row>
    <row r="943" spans="2:114">
      <c r="B943" s="229"/>
      <c r="C943" s="229"/>
      <c r="D943" s="229"/>
      <c r="E943" s="229"/>
      <c r="F943" s="311"/>
      <c r="G943" s="311"/>
      <c r="H943" s="311"/>
      <c r="I943" s="325"/>
      <c r="J943" s="325"/>
      <c r="K943" s="325"/>
      <c r="L943" s="325"/>
      <c r="M943" s="325"/>
      <c r="N943" s="325"/>
      <c r="O943" s="325"/>
      <c r="P943" s="325"/>
      <c r="Q943" s="325"/>
      <c r="R943" s="325"/>
      <c r="S943" s="325"/>
      <c r="T943" s="325"/>
      <c r="U943" s="238"/>
      <c r="V943" s="239"/>
      <c r="W943" s="239"/>
      <c r="X943" s="239"/>
      <c r="Y943" s="239"/>
      <c r="Z943" s="239"/>
      <c r="AA943" s="239"/>
      <c r="AB943" s="239"/>
      <c r="AC943" s="239"/>
      <c r="AD943" s="239"/>
      <c r="AE943" s="239"/>
      <c r="AF943" s="239"/>
      <c r="AG943" s="239"/>
      <c r="AH943" s="239"/>
      <c r="AI943" s="239"/>
      <c r="AJ943" s="240"/>
      <c r="AK943" s="240"/>
      <c r="AL943" s="240"/>
      <c r="AM943" s="240"/>
      <c r="AN943" s="240"/>
      <c r="AO943" s="240"/>
      <c r="AP943" s="240"/>
      <c r="AQ943" s="240"/>
      <c r="AR943" s="240"/>
      <c r="AS943" s="240"/>
      <c r="AT943" s="240"/>
      <c r="AU943" s="240"/>
      <c r="AV943" s="239"/>
      <c r="AW943" s="239"/>
      <c r="AX943" s="239"/>
      <c r="AY943" s="239"/>
      <c r="AZ943" s="239"/>
      <c r="BA943" s="241"/>
      <c r="BB943" s="242"/>
      <c r="BC943" s="243"/>
      <c r="BD943" s="243"/>
      <c r="BE943" s="243"/>
      <c r="BF943" s="243"/>
      <c r="BG943" s="244"/>
      <c r="BH943" s="305"/>
      <c r="BI943" s="243"/>
      <c r="BJ943" s="245"/>
      <c r="BK943" s="243"/>
      <c r="BL943" s="247"/>
      <c r="BM943" s="248"/>
      <c r="BN943" s="267"/>
      <c r="BO943" s="249"/>
      <c r="BP943" s="243"/>
      <c r="BQ943" s="245"/>
      <c r="BR943" s="245"/>
      <c r="BS943" s="245"/>
      <c r="BT943" s="243"/>
      <c r="BU943" s="250"/>
      <c r="BV943" s="251"/>
      <c r="BW943" s="252"/>
      <c r="BX943" s="253"/>
      <c r="BY943" s="252"/>
      <c r="BZ943" s="251"/>
      <c r="CA943" s="252"/>
      <c r="CB943" s="245"/>
      <c r="CC943" s="244"/>
      <c r="CD943" s="244"/>
      <c r="CE943" s="240"/>
      <c r="CF943" s="240"/>
      <c r="CG943" s="240"/>
      <c r="CH943" s="240"/>
      <c r="CI943" s="240"/>
      <c r="CJ943" s="240"/>
      <c r="CK943" s="240"/>
      <c r="CL943" s="240"/>
      <c r="CM943" s="240"/>
      <c r="CN943" s="240"/>
      <c r="CO943" s="240"/>
      <c r="CP943" s="240"/>
      <c r="CQ943" s="240"/>
      <c r="CR943" s="240"/>
      <c r="CS943" s="240"/>
      <c r="CT943" s="240"/>
      <c r="CU943" s="240"/>
      <c r="CV943" s="240"/>
      <c r="CW943" s="240"/>
      <c r="CX943" s="240"/>
      <c r="CY943" s="240"/>
      <c r="CZ943" s="240"/>
      <c r="DA943" s="240"/>
      <c r="DB943" s="240"/>
      <c r="DC943" s="240"/>
      <c r="DD943" s="240"/>
      <c r="DE943" s="245"/>
      <c r="DF943" s="245"/>
      <c r="DG943" s="239"/>
      <c r="DH943" s="239"/>
      <c r="DI943" s="239"/>
      <c r="DJ943" s="240"/>
    </row>
    <row r="944" spans="2:114">
      <c r="B944" s="229"/>
      <c r="C944" s="229"/>
      <c r="D944" s="229"/>
      <c r="E944" s="229"/>
      <c r="F944" s="311"/>
      <c r="G944" s="311"/>
      <c r="H944" s="311"/>
      <c r="I944" s="325"/>
      <c r="J944" s="325"/>
      <c r="K944" s="325"/>
      <c r="L944" s="325"/>
      <c r="M944" s="325"/>
      <c r="N944" s="325"/>
      <c r="O944" s="325"/>
      <c r="P944" s="325"/>
      <c r="Q944" s="325"/>
      <c r="R944" s="325"/>
      <c r="S944" s="325"/>
      <c r="T944" s="325"/>
      <c r="U944" s="238"/>
      <c r="V944" s="239"/>
      <c r="W944" s="239"/>
      <c r="X944" s="239"/>
      <c r="Y944" s="239"/>
      <c r="Z944" s="239"/>
      <c r="AA944" s="239"/>
      <c r="AB944" s="239"/>
      <c r="AC944" s="239"/>
      <c r="AD944" s="239"/>
      <c r="AE944" s="239"/>
      <c r="AF944" s="239"/>
      <c r="AG944" s="239"/>
      <c r="AH944" s="239"/>
      <c r="AI944" s="239"/>
      <c r="AJ944" s="240"/>
      <c r="AK944" s="240"/>
      <c r="AL944" s="240"/>
      <c r="AM944" s="240"/>
      <c r="AN944" s="240"/>
      <c r="AO944" s="240"/>
      <c r="AP944" s="240"/>
      <c r="AQ944" s="240"/>
      <c r="AR944" s="240"/>
      <c r="AS944" s="240"/>
      <c r="AT944" s="240"/>
      <c r="AU944" s="240"/>
      <c r="AV944" s="239"/>
      <c r="AW944" s="239"/>
      <c r="AX944" s="239"/>
      <c r="AY944" s="239"/>
      <c r="AZ944" s="239"/>
      <c r="BA944" s="241"/>
      <c r="BB944" s="242"/>
      <c r="BC944" s="243"/>
      <c r="BD944" s="243"/>
      <c r="BE944" s="243"/>
      <c r="BF944" s="243"/>
      <c r="BG944" s="244"/>
      <c r="BH944" s="305"/>
      <c r="BI944" s="243"/>
      <c r="BJ944" s="245"/>
      <c r="BK944" s="243"/>
      <c r="BL944" s="247"/>
      <c r="BM944" s="248"/>
      <c r="BN944" s="267"/>
      <c r="BO944" s="249"/>
      <c r="BP944" s="243"/>
      <c r="BQ944" s="245"/>
      <c r="BR944" s="245"/>
      <c r="BS944" s="245"/>
      <c r="BT944" s="243"/>
      <c r="BU944" s="250"/>
      <c r="BV944" s="251"/>
      <c r="BW944" s="252"/>
      <c r="BX944" s="253"/>
      <c r="BY944" s="252"/>
      <c r="BZ944" s="251"/>
      <c r="CA944" s="252"/>
      <c r="CB944" s="245"/>
      <c r="CC944" s="244"/>
      <c r="CD944" s="244"/>
      <c r="CE944" s="240"/>
      <c r="CF944" s="240"/>
      <c r="CG944" s="240"/>
      <c r="CH944" s="240"/>
      <c r="CI944" s="240"/>
      <c r="CJ944" s="240"/>
      <c r="CK944" s="240"/>
      <c r="CL944" s="240"/>
      <c r="CM944" s="240"/>
      <c r="CN944" s="240"/>
      <c r="CO944" s="240"/>
      <c r="CP944" s="240"/>
      <c r="CQ944" s="240"/>
      <c r="CR944" s="240"/>
      <c r="CS944" s="240"/>
      <c r="CT944" s="240"/>
      <c r="CU944" s="240"/>
      <c r="CV944" s="240"/>
      <c r="CW944" s="240"/>
      <c r="CX944" s="240"/>
      <c r="CY944" s="240"/>
      <c r="CZ944" s="240"/>
      <c r="DA944" s="240"/>
      <c r="DB944" s="240"/>
      <c r="DC944" s="240"/>
      <c r="DD944" s="240"/>
      <c r="DE944" s="245"/>
      <c r="DF944" s="245"/>
      <c r="DG944" s="239"/>
      <c r="DH944" s="239"/>
      <c r="DI944" s="239"/>
      <c r="DJ944" s="240"/>
    </row>
    <row r="945" spans="2:114">
      <c r="B945" s="229"/>
      <c r="C945" s="229"/>
      <c r="D945" s="229"/>
      <c r="E945" s="229"/>
      <c r="F945" s="311"/>
      <c r="G945" s="311"/>
      <c r="H945" s="311"/>
      <c r="I945" s="325"/>
      <c r="J945" s="325"/>
      <c r="K945" s="325"/>
      <c r="L945" s="325"/>
      <c r="M945" s="325"/>
      <c r="N945" s="325"/>
      <c r="O945" s="325"/>
      <c r="P945" s="325"/>
      <c r="Q945" s="325"/>
      <c r="R945" s="325"/>
      <c r="S945" s="325"/>
      <c r="T945" s="325"/>
      <c r="U945" s="238"/>
      <c r="V945" s="239"/>
      <c r="W945" s="239"/>
      <c r="X945" s="239"/>
      <c r="Y945" s="239"/>
      <c r="Z945" s="239"/>
      <c r="AA945" s="239"/>
      <c r="AB945" s="239"/>
      <c r="AC945" s="239"/>
      <c r="AD945" s="239"/>
      <c r="AE945" s="239"/>
      <c r="AF945" s="239"/>
      <c r="AG945" s="239"/>
      <c r="AH945" s="239"/>
      <c r="AI945" s="239"/>
      <c r="AJ945" s="240"/>
      <c r="AK945" s="240"/>
      <c r="AL945" s="240"/>
      <c r="AM945" s="240"/>
      <c r="AN945" s="240"/>
      <c r="AO945" s="240"/>
      <c r="AP945" s="240"/>
      <c r="AQ945" s="240"/>
      <c r="AR945" s="240"/>
      <c r="AS945" s="240"/>
      <c r="AT945" s="240"/>
      <c r="AU945" s="240"/>
      <c r="AV945" s="239"/>
      <c r="AW945" s="239"/>
      <c r="AX945" s="239"/>
      <c r="AY945" s="239"/>
      <c r="AZ945" s="239"/>
      <c r="BA945" s="241"/>
      <c r="BB945" s="242"/>
      <c r="BC945" s="243"/>
      <c r="BD945" s="243"/>
      <c r="BE945" s="243"/>
      <c r="BF945" s="243"/>
      <c r="BG945" s="244"/>
      <c r="BH945" s="305"/>
      <c r="BI945" s="243"/>
      <c r="BJ945" s="245"/>
      <c r="BK945" s="243"/>
      <c r="BL945" s="247"/>
      <c r="BM945" s="248"/>
      <c r="BN945" s="267"/>
      <c r="BO945" s="249"/>
      <c r="BP945" s="243"/>
      <c r="BQ945" s="245"/>
      <c r="BR945" s="245"/>
      <c r="BS945" s="245"/>
      <c r="BT945" s="243"/>
      <c r="BU945" s="250"/>
      <c r="BV945" s="251"/>
      <c r="BW945" s="252"/>
      <c r="BX945" s="253"/>
      <c r="BY945" s="252"/>
      <c r="BZ945" s="251"/>
      <c r="CA945" s="252"/>
      <c r="CB945" s="245"/>
      <c r="CC945" s="244"/>
      <c r="CD945" s="244"/>
      <c r="CE945" s="240"/>
      <c r="CF945" s="240"/>
      <c r="CG945" s="240"/>
      <c r="CH945" s="240"/>
      <c r="CI945" s="240"/>
      <c r="CJ945" s="240"/>
      <c r="CK945" s="240"/>
      <c r="CL945" s="240"/>
      <c r="CM945" s="240"/>
      <c r="CN945" s="240"/>
      <c r="CO945" s="240"/>
      <c r="CP945" s="240"/>
      <c r="CQ945" s="240"/>
      <c r="CR945" s="240"/>
      <c r="CS945" s="240"/>
      <c r="CT945" s="240"/>
      <c r="CU945" s="240"/>
      <c r="CV945" s="240"/>
      <c r="CW945" s="240"/>
      <c r="CX945" s="240"/>
      <c r="CY945" s="240"/>
      <c r="CZ945" s="240"/>
      <c r="DA945" s="240"/>
      <c r="DB945" s="240"/>
      <c r="DC945" s="240"/>
      <c r="DD945" s="240"/>
      <c r="DE945" s="245"/>
      <c r="DF945" s="245"/>
      <c r="DG945" s="239"/>
      <c r="DH945" s="239"/>
      <c r="DI945" s="239"/>
      <c r="DJ945" s="240"/>
    </row>
    <row r="946" spans="2:114">
      <c r="B946" s="229"/>
      <c r="C946" s="229"/>
      <c r="D946" s="229"/>
      <c r="E946" s="229"/>
      <c r="F946" s="311"/>
      <c r="G946" s="311"/>
      <c r="H946" s="311"/>
      <c r="I946" s="325"/>
      <c r="J946" s="325"/>
      <c r="K946" s="325"/>
      <c r="L946" s="325"/>
      <c r="M946" s="325"/>
      <c r="N946" s="325"/>
      <c r="O946" s="325"/>
      <c r="P946" s="325"/>
      <c r="Q946" s="325"/>
      <c r="R946" s="325"/>
      <c r="S946" s="325"/>
      <c r="T946" s="325"/>
      <c r="U946" s="238"/>
      <c r="V946" s="239"/>
      <c r="W946" s="239"/>
      <c r="X946" s="239"/>
      <c r="Y946" s="239"/>
      <c r="Z946" s="239"/>
      <c r="AA946" s="239"/>
      <c r="AB946" s="239"/>
      <c r="AC946" s="239"/>
      <c r="AD946" s="239"/>
      <c r="AE946" s="239"/>
      <c r="AF946" s="239"/>
      <c r="AG946" s="239"/>
      <c r="AH946" s="239"/>
      <c r="AI946" s="239"/>
      <c r="AJ946" s="240"/>
      <c r="AK946" s="240"/>
      <c r="AL946" s="240"/>
      <c r="AM946" s="240"/>
      <c r="AN946" s="240"/>
      <c r="AO946" s="240"/>
      <c r="AP946" s="240"/>
      <c r="AQ946" s="240"/>
      <c r="AR946" s="240"/>
      <c r="AS946" s="240"/>
      <c r="AT946" s="240"/>
      <c r="AU946" s="240"/>
      <c r="AV946" s="239"/>
      <c r="AW946" s="239"/>
      <c r="AX946" s="239"/>
      <c r="AY946" s="239"/>
      <c r="AZ946" s="239"/>
      <c r="BA946" s="241"/>
      <c r="BB946" s="242"/>
      <c r="BC946" s="243"/>
      <c r="BD946" s="243"/>
      <c r="BE946" s="243"/>
      <c r="BF946" s="243"/>
      <c r="BG946" s="244"/>
      <c r="BH946" s="305"/>
      <c r="BI946" s="243"/>
      <c r="BJ946" s="245"/>
      <c r="BK946" s="243"/>
      <c r="BL946" s="247"/>
      <c r="BM946" s="248"/>
      <c r="BN946" s="267"/>
      <c r="BO946" s="249"/>
      <c r="BP946" s="243"/>
      <c r="BQ946" s="245"/>
      <c r="BR946" s="245"/>
      <c r="BS946" s="245"/>
      <c r="BT946" s="243"/>
      <c r="BU946" s="250"/>
      <c r="BV946" s="251"/>
      <c r="BW946" s="252"/>
      <c r="BX946" s="253"/>
      <c r="BY946" s="252"/>
      <c r="BZ946" s="251"/>
      <c r="CA946" s="252"/>
      <c r="CB946" s="245"/>
      <c r="CC946" s="244"/>
      <c r="CD946" s="244"/>
      <c r="CE946" s="240"/>
      <c r="CF946" s="240"/>
      <c r="CG946" s="240"/>
      <c r="CH946" s="240"/>
      <c r="CI946" s="240"/>
      <c r="CJ946" s="240"/>
      <c r="CK946" s="240"/>
      <c r="CL946" s="240"/>
      <c r="CM946" s="240"/>
      <c r="CN946" s="240"/>
      <c r="CO946" s="240"/>
      <c r="CP946" s="240"/>
      <c r="CQ946" s="240"/>
      <c r="CR946" s="240"/>
      <c r="CS946" s="240"/>
      <c r="CT946" s="240"/>
      <c r="CU946" s="240"/>
      <c r="CV946" s="240"/>
      <c r="CW946" s="240"/>
      <c r="CX946" s="240"/>
      <c r="CY946" s="240"/>
      <c r="CZ946" s="240"/>
      <c r="DA946" s="240"/>
      <c r="DB946" s="240"/>
      <c r="DC946" s="240"/>
      <c r="DD946" s="240"/>
      <c r="DE946" s="245"/>
      <c r="DF946" s="245"/>
      <c r="DG946" s="239"/>
      <c r="DH946" s="239"/>
      <c r="DI946" s="239"/>
      <c r="DJ946" s="240"/>
    </row>
    <row r="947" spans="2:114">
      <c r="B947" s="229"/>
      <c r="C947" s="229"/>
      <c r="D947" s="229"/>
      <c r="E947" s="229"/>
      <c r="F947" s="311"/>
      <c r="G947" s="311"/>
      <c r="H947" s="311"/>
      <c r="I947" s="325"/>
      <c r="J947" s="325"/>
      <c r="K947" s="325"/>
      <c r="L947" s="325"/>
      <c r="M947" s="325"/>
      <c r="N947" s="325"/>
      <c r="O947" s="325"/>
      <c r="P947" s="325"/>
      <c r="Q947" s="325"/>
      <c r="R947" s="325"/>
      <c r="S947" s="325"/>
      <c r="T947" s="325"/>
      <c r="U947" s="238"/>
      <c r="V947" s="239"/>
      <c r="W947" s="239"/>
      <c r="X947" s="239"/>
      <c r="Y947" s="239"/>
      <c r="Z947" s="239"/>
      <c r="AA947" s="239"/>
      <c r="AB947" s="239"/>
      <c r="AC947" s="239"/>
      <c r="AD947" s="239"/>
      <c r="AE947" s="239"/>
      <c r="AF947" s="239"/>
      <c r="AG947" s="239"/>
      <c r="AH947" s="239"/>
      <c r="AI947" s="239"/>
      <c r="AJ947" s="240"/>
      <c r="AK947" s="240"/>
      <c r="AL947" s="240"/>
      <c r="AM947" s="240"/>
      <c r="AN947" s="240"/>
      <c r="AO947" s="240"/>
      <c r="AP947" s="240"/>
      <c r="AQ947" s="240"/>
      <c r="AR947" s="240"/>
      <c r="AS947" s="240"/>
      <c r="AT947" s="240"/>
      <c r="AU947" s="240"/>
      <c r="AV947" s="239"/>
      <c r="AW947" s="239"/>
      <c r="AX947" s="239"/>
      <c r="AY947" s="239"/>
      <c r="AZ947" s="239"/>
      <c r="BA947" s="241"/>
      <c r="BB947" s="242"/>
      <c r="BC947" s="243"/>
      <c r="BD947" s="243"/>
      <c r="BE947" s="243"/>
      <c r="BF947" s="243"/>
      <c r="BG947" s="244"/>
      <c r="BH947" s="305"/>
      <c r="BI947" s="243"/>
      <c r="BJ947" s="245"/>
      <c r="BK947" s="243"/>
      <c r="BL947" s="247"/>
      <c r="BM947" s="248"/>
      <c r="BN947" s="267"/>
      <c r="BO947" s="249"/>
      <c r="BP947" s="243"/>
      <c r="BQ947" s="245"/>
      <c r="BR947" s="245"/>
      <c r="BS947" s="245"/>
      <c r="BT947" s="243"/>
      <c r="BU947" s="250"/>
      <c r="BV947" s="251"/>
      <c r="BW947" s="252"/>
      <c r="BX947" s="253"/>
      <c r="BY947" s="252"/>
      <c r="BZ947" s="251"/>
      <c r="CA947" s="252"/>
      <c r="CB947" s="245"/>
      <c r="CC947" s="244"/>
      <c r="CD947" s="244"/>
      <c r="CE947" s="240"/>
      <c r="CF947" s="240"/>
      <c r="CG947" s="240"/>
      <c r="CH947" s="240"/>
      <c r="CI947" s="240"/>
      <c r="CJ947" s="240"/>
      <c r="CK947" s="240"/>
      <c r="CL947" s="240"/>
      <c r="CM947" s="240"/>
      <c r="CN947" s="240"/>
      <c r="CO947" s="240"/>
      <c r="CP947" s="240"/>
      <c r="CQ947" s="240"/>
      <c r="CR947" s="240"/>
      <c r="CS947" s="240"/>
      <c r="CT947" s="240"/>
      <c r="CU947" s="240"/>
      <c r="CV947" s="240"/>
      <c r="CW947" s="240"/>
      <c r="CX947" s="240"/>
      <c r="CY947" s="240"/>
      <c r="CZ947" s="240"/>
      <c r="DA947" s="240"/>
      <c r="DB947" s="240"/>
      <c r="DC947" s="240"/>
      <c r="DD947" s="240"/>
      <c r="DE947" s="245"/>
      <c r="DF947" s="245"/>
      <c r="DG947" s="239"/>
      <c r="DH947" s="239"/>
      <c r="DI947" s="239"/>
      <c r="DJ947" s="240"/>
    </row>
    <row r="948" spans="2:114">
      <c r="B948" s="229"/>
      <c r="C948" s="229"/>
      <c r="D948" s="229"/>
      <c r="E948" s="229"/>
      <c r="F948" s="311"/>
      <c r="G948" s="311"/>
      <c r="H948" s="311"/>
      <c r="I948" s="325"/>
      <c r="J948" s="325"/>
      <c r="K948" s="325"/>
      <c r="L948" s="325"/>
      <c r="M948" s="325"/>
      <c r="N948" s="325"/>
      <c r="O948" s="325"/>
      <c r="P948" s="325"/>
      <c r="Q948" s="325"/>
      <c r="R948" s="325"/>
      <c r="S948" s="325"/>
      <c r="T948" s="325"/>
      <c r="U948" s="238"/>
      <c r="V948" s="239"/>
      <c r="W948" s="239"/>
      <c r="X948" s="239"/>
      <c r="Y948" s="239"/>
      <c r="Z948" s="239"/>
      <c r="AA948" s="239"/>
      <c r="AB948" s="239"/>
      <c r="AC948" s="239"/>
      <c r="AD948" s="239"/>
      <c r="AE948" s="239"/>
      <c r="AF948" s="239"/>
      <c r="AG948" s="239"/>
      <c r="AH948" s="239"/>
      <c r="AI948" s="239"/>
      <c r="AJ948" s="240"/>
      <c r="AK948" s="240"/>
      <c r="AL948" s="240"/>
      <c r="AM948" s="240"/>
      <c r="AN948" s="240"/>
      <c r="AO948" s="240"/>
      <c r="AP948" s="240"/>
      <c r="AQ948" s="240"/>
      <c r="AR948" s="240"/>
      <c r="AS948" s="240"/>
      <c r="AT948" s="240"/>
      <c r="AU948" s="240"/>
      <c r="AV948" s="239"/>
      <c r="AW948" s="239"/>
      <c r="AX948" s="239"/>
      <c r="AY948" s="239"/>
      <c r="AZ948" s="239"/>
      <c r="BA948" s="241"/>
      <c r="BB948" s="242"/>
      <c r="BC948" s="243"/>
      <c r="BD948" s="243"/>
      <c r="BE948" s="243"/>
      <c r="BF948" s="243"/>
      <c r="BG948" s="244"/>
      <c r="BH948" s="305"/>
      <c r="BI948" s="243"/>
      <c r="BJ948" s="245"/>
      <c r="BK948" s="243"/>
      <c r="BL948" s="247"/>
      <c r="BM948" s="248"/>
      <c r="BN948" s="267"/>
      <c r="BO948" s="249"/>
      <c r="BP948" s="243"/>
      <c r="BQ948" s="245"/>
      <c r="BR948" s="245"/>
      <c r="BS948" s="245"/>
      <c r="BT948" s="243"/>
      <c r="BU948" s="250"/>
      <c r="BV948" s="251"/>
      <c r="BW948" s="252"/>
      <c r="BX948" s="253"/>
      <c r="BY948" s="252"/>
      <c r="BZ948" s="251"/>
      <c r="CA948" s="252"/>
      <c r="CB948" s="245"/>
      <c r="CC948" s="244"/>
      <c r="CD948" s="244"/>
      <c r="CE948" s="240"/>
      <c r="CF948" s="240"/>
      <c r="CG948" s="240"/>
      <c r="CH948" s="240"/>
      <c r="CI948" s="240"/>
      <c r="CJ948" s="240"/>
      <c r="CK948" s="240"/>
      <c r="CL948" s="240"/>
      <c r="CM948" s="240"/>
      <c r="CN948" s="240"/>
      <c r="CO948" s="240"/>
      <c r="CP948" s="240"/>
      <c r="CQ948" s="240"/>
      <c r="CR948" s="240"/>
      <c r="CS948" s="240"/>
      <c r="CT948" s="240"/>
      <c r="CU948" s="240"/>
      <c r="CV948" s="240"/>
      <c r="CW948" s="240"/>
      <c r="CX948" s="240"/>
      <c r="CY948" s="240"/>
      <c r="CZ948" s="240"/>
      <c r="DA948" s="240"/>
      <c r="DB948" s="240"/>
      <c r="DC948" s="240"/>
      <c r="DD948" s="240"/>
      <c r="DE948" s="245"/>
      <c r="DF948" s="245"/>
      <c r="DG948" s="239"/>
      <c r="DH948" s="239"/>
      <c r="DI948" s="239"/>
      <c r="DJ948" s="240"/>
    </row>
    <row r="949" spans="2:114">
      <c r="B949" s="229"/>
      <c r="C949" s="229"/>
      <c r="D949" s="229"/>
      <c r="E949" s="229"/>
      <c r="F949" s="311"/>
      <c r="G949" s="311"/>
      <c r="H949" s="311"/>
      <c r="I949" s="325"/>
      <c r="J949" s="325"/>
      <c r="K949" s="325"/>
      <c r="L949" s="325"/>
      <c r="M949" s="325"/>
      <c r="N949" s="325"/>
      <c r="O949" s="325"/>
      <c r="P949" s="325"/>
      <c r="Q949" s="325"/>
      <c r="R949" s="325"/>
      <c r="S949" s="325"/>
      <c r="T949" s="325"/>
      <c r="U949" s="238"/>
      <c r="V949" s="239"/>
      <c r="W949" s="239"/>
      <c r="X949" s="239"/>
      <c r="Y949" s="239"/>
      <c r="Z949" s="239"/>
      <c r="AA949" s="239"/>
      <c r="AB949" s="239"/>
      <c r="AC949" s="239"/>
      <c r="AD949" s="239"/>
      <c r="AE949" s="239"/>
      <c r="AF949" s="239"/>
      <c r="AG949" s="239"/>
      <c r="AH949" s="239"/>
      <c r="AI949" s="239"/>
      <c r="AJ949" s="240"/>
      <c r="AK949" s="240"/>
      <c r="AL949" s="240"/>
      <c r="AM949" s="240"/>
      <c r="AN949" s="240"/>
      <c r="AO949" s="240"/>
      <c r="AP949" s="240"/>
      <c r="AQ949" s="240"/>
      <c r="AR949" s="240"/>
      <c r="AS949" s="240"/>
      <c r="AT949" s="240"/>
      <c r="AU949" s="240"/>
      <c r="AV949" s="239"/>
      <c r="AW949" s="239"/>
      <c r="AX949" s="239"/>
      <c r="AY949" s="239"/>
      <c r="AZ949" s="239"/>
      <c r="BA949" s="241"/>
      <c r="BB949" s="242"/>
      <c r="BC949" s="243"/>
      <c r="BD949" s="243"/>
      <c r="BE949" s="243"/>
      <c r="BF949" s="243"/>
      <c r="BG949" s="244"/>
      <c r="BH949" s="305"/>
      <c r="BI949" s="243"/>
      <c r="BJ949" s="245"/>
      <c r="BK949" s="243"/>
      <c r="BL949" s="247"/>
      <c r="BM949" s="248"/>
      <c r="BN949" s="267"/>
      <c r="BO949" s="249"/>
      <c r="BP949" s="243"/>
      <c r="BQ949" s="245"/>
      <c r="BR949" s="245"/>
      <c r="BS949" s="245"/>
      <c r="BT949" s="243"/>
      <c r="BU949" s="250"/>
      <c r="BV949" s="251"/>
      <c r="BW949" s="252"/>
      <c r="BX949" s="253"/>
      <c r="BY949" s="252"/>
      <c r="BZ949" s="251"/>
      <c r="CA949" s="252"/>
      <c r="CB949" s="245"/>
      <c r="CC949" s="244"/>
      <c r="CD949" s="244"/>
      <c r="CE949" s="240"/>
      <c r="CF949" s="240"/>
      <c r="CG949" s="240"/>
      <c r="CH949" s="240"/>
      <c r="CI949" s="240"/>
      <c r="CJ949" s="240"/>
      <c r="CK949" s="240"/>
      <c r="CL949" s="240"/>
      <c r="CM949" s="240"/>
      <c r="CN949" s="240"/>
      <c r="CO949" s="240"/>
      <c r="CP949" s="240"/>
      <c r="CQ949" s="240"/>
      <c r="CR949" s="240"/>
      <c r="CS949" s="240"/>
      <c r="CT949" s="240"/>
      <c r="CU949" s="240"/>
      <c r="CV949" s="240"/>
      <c r="CW949" s="240"/>
      <c r="CX949" s="240"/>
      <c r="CY949" s="240"/>
      <c r="CZ949" s="240"/>
      <c r="DA949" s="240"/>
      <c r="DB949" s="240"/>
      <c r="DC949" s="240"/>
      <c r="DD949" s="240"/>
      <c r="DE949" s="245"/>
      <c r="DF949" s="245"/>
      <c r="DG949" s="239"/>
      <c r="DH949" s="239"/>
      <c r="DI949" s="239"/>
      <c r="DJ949" s="240"/>
    </row>
    <row r="950" spans="2:114">
      <c r="B950" s="229"/>
      <c r="C950" s="229"/>
      <c r="D950" s="229"/>
      <c r="E950" s="229"/>
      <c r="F950" s="311"/>
      <c r="G950" s="311"/>
      <c r="H950" s="311"/>
      <c r="I950" s="325"/>
      <c r="J950" s="325"/>
      <c r="K950" s="325"/>
      <c r="L950" s="325"/>
      <c r="M950" s="325"/>
      <c r="N950" s="325"/>
      <c r="O950" s="325"/>
      <c r="P950" s="325"/>
      <c r="Q950" s="325"/>
      <c r="R950" s="325"/>
      <c r="S950" s="325"/>
      <c r="T950" s="325"/>
      <c r="U950" s="238"/>
      <c r="V950" s="239"/>
      <c r="W950" s="239"/>
      <c r="X950" s="239"/>
      <c r="Y950" s="239"/>
      <c r="Z950" s="239"/>
      <c r="AA950" s="239"/>
      <c r="AB950" s="239"/>
      <c r="AC950" s="239"/>
      <c r="AD950" s="239"/>
      <c r="AE950" s="239"/>
      <c r="AF950" s="239"/>
      <c r="AG950" s="239"/>
      <c r="AH950" s="239"/>
      <c r="AI950" s="239"/>
      <c r="AJ950" s="240"/>
      <c r="AK950" s="240"/>
      <c r="AL950" s="240"/>
      <c r="AM950" s="240"/>
      <c r="AN950" s="240"/>
      <c r="AO950" s="240"/>
      <c r="AP950" s="240"/>
      <c r="AQ950" s="240"/>
      <c r="AR950" s="240"/>
      <c r="AS950" s="240"/>
      <c r="AT950" s="240"/>
      <c r="AU950" s="240"/>
      <c r="AV950" s="239"/>
      <c r="AW950" s="239"/>
      <c r="AX950" s="239"/>
      <c r="AY950" s="239"/>
      <c r="AZ950" s="239"/>
      <c r="BA950" s="241"/>
      <c r="BB950" s="242"/>
      <c r="BC950" s="243"/>
      <c r="BD950" s="243"/>
      <c r="BE950" s="243"/>
      <c r="BF950" s="243"/>
      <c r="BG950" s="244"/>
      <c r="BH950" s="305"/>
      <c r="BI950" s="243"/>
      <c r="BJ950" s="245"/>
      <c r="BK950" s="243"/>
      <c r="BL950" s="247"/>
      <c r="BM950" s="248"/>
      <c r="BN950" s="267"/>
      <c r="BO950" s="249"/>
      <c r="BP950" s="243"/>
      <c r="BQ950" s="245"/>
      <c r="BR950" s="245"/>
      <c r="BS950" s="245"/>
      <c r="BT950" s="243"/>
      <c r="BU950" s="250"/>
      <c r="BV950" s="251"/>
      <c r="BW950" s="252"/>
      <c r="BX950" s="253"/>
      <c r="BY950" s="252"/>
      <c r="BZ950" s="251"/>
      <c r="CA950" s="252"/>
      <c r="CB950" s="245"/>
      <c r="CC950" s="244"/>
      <c r="CD950" s="244"/>
      <c r="CE950" s="240"/>
      <c r="CF950" s="240"/>
      <c r="CG950" s="240"/>
      <c r="CH950" s="240"/>
      <c r="CI950" s="240"/>
      <c r="CJ950" s="240"/>
      <c r="CK950" s="240"/>
      <c r="CL950" s="240"/>
      <c r="CM950" s="240"/>
      <c r="CN950" s="240"/>
      <c r="CO950" s="240"/>
      <c r="CP950" s="240"/>
      <c r="CQ950" s="240"/>
      <c r="CR950" s="240"/>
      <c r="CS950" s="240"/>
      <c r="CT950" s="240"/>
      <c r="CU950" s="240"/>
      <c r="CV950" s="240"/>
      <c r="CW950" s="240"/>
      <c r="CX950" s="240"/>
      <c r="CY950" s="240"/>
      <c r="CZ950" s="240"/>
      <c r="DA950" s="240"/>
      <c r="DB950" s="240"/>
      <c r="DC950" s="240"/>
      <c r="DD950" s="240"/>
      <c r="DE950" s="245"/>
      <c r="DF950" s="245"/>
      <c r="DG950" s="239"/>
      <c r="DH950" s="239"/>
      <c r="DI950" s="239"/>
      <c r="DJ950" s="240"/>
    </row>
    <row r="951" spans="2:114">
      <c r="B951" s="229"/>
      <c r="C951" s="229"/>
      <c r="D951" s="229"/>
      <c r="E951" s="229"/>
      <c r="F951" s="311"/>
      <c r="G951" s="311"/>
      <c r="H951" s="311"/>
      <c r="I951" s="325"/>
      <c r="J951" s="325"/>
      <c r="K951" s="325"/>
      <c r="L951" s="325"/>
      <c r="M951" s="325"/>
      <c r="N951" s="325"/>
      <c r="O951" s="325"/>
      <c r="P951" s="325"/>
      <c r="Q951" s="325"/>
      <c r="R951" s="325"/>
      <c r="S951" s="325"/>
      <c r="T951" s="325"/>
      <c r="U951" s="238"/>
      <c r="V951" s="239"/>
      <c r="W951" s="239"/>
      <c r="X951" s="239"/>
      <c r="Y951" s="239"/>
      <c r="Z951" s="239"/>
      <c r="AA951" s="239"/>
      <c r="AB951" s="239"/>
      <c r="AC951" s="239"/>
      <c r="AD951" s="239"/>
      <c r="AE951" s="239"/>
      <c r="AF951" s="239"/>
      <c r="AG951" s="239"/>
      <c r="AH951" s="239"/>
      <c r="AI951" s="239"/>
      <c r="AJ951" s="240"/>
      <c r="AK951" s="240"/>
      <c r="AL951" s="240"/>
      <c r="AM951" s="240"/>
      <c r="AN951" s="240"/>
      <c r="AO951" s="240"/>
      <c r="AP951" s="240"/>
      <c r="AQ951" s="240"/>
      <c r="AR951" s="240"/>
      <c r="AS951" s="240"/>
      <c r="AT951" s="240"/>
      <c r="AU951" s="240"/>
      <c r="AV951" s="239"/>
      <c r="AW951" s="239"/>
      <c r="AX951" s="239"/>
      <c r="AY951" s="239"/>
      <c r="AZ951" s="239"/>
      <c r="BA951" s="241"/>
      <c r="BB951" s="242"/>
      <c r="BC951" s="243"/>
      <c r="BD951" s="243"/>
      <c r="BE951" s="243"/>
      <c r="BF951" s="243"/>
      <c r="BG951" s="244"/>
      <c r="BH951" s="305"/>
      <c r="BI951" s="243"/>
      <c r="BJ951" s="245"/>
      <c r="BK951" s="243"/>
      <c r="BL951" s="247"/>
      <c r="BM951" s="248"/>
      <c r="BN951" s="267"/>
      <c r="BO951" s="249"/>
      <c r="BP951" s="243"/>
      <c r="BQ951" s="245"/>
      <c r="BR951" s="245"/>
      <c r="BS951" s="245"/>
      <c r="BT951" s="243"/>
      <c r="BU951" s="250"/>
      <c r="BV951" s="251"/>
      <c r="BW951" s="252"/>
      <c r="BX951" s="253"/>
      <c r="BY951" s="252"/>
      <c r="BZ951" s="251"/>
      <c r="CA951" s="252"/>
      <c r="CB951" s="245"/>
      <c r="CC951" s="244"/>
      <c r="CD951" s="244"/>
      <c r="CE951" s="240"/>
      <c r="CF951" s="240"/>
      <c r="CG951" s="240"/>
      <c r="CH951" s="240"/>
      <c r="CI951" s="240"/>
      <c r="CJ951" s="240"/>
      <c r="CK951" s="240"/>
      <c r="CL951" s="240"/>
      <c r="CM951" s="240"/>
      <c r="CN951" s="240"/>
      <c r="CO951" s="240"/>
      <c r="CP951" s="240"/>
      <c r="CQ951" s="240"/>
      <c r="CR951" s="240"/>
      <c r="CS951" s="240"/>
      <c r="CT951" s="240"/>
      <c r="CU951" s="240"/>
      <c r="CV951" s="240"/>
      <c r="CW951" s="240"/>
      <c r="CX951" s="240"/>
      <c r="CY951" s="240"/>
      <c r="CZ951" s="240"/>
      <c r="DA951" s="240"/>
      <c r="DB951" s="240"/>
      <c r="DC951" s="240"/>
      <c r="DD951" s="240"/>
      <c r="DE951" s="245"/>
      <c r="DF951" s="245"/>
      <c r="DG951" s="239"/>
      <c r="DH951" s="239"/>
      <c r="DI951" s="239"/>
      <c r="DJ951" s="240"/>
    </row>
    <row r="952" spans="2:114">
      <c r="B952" s="229"/>
      <c r="C952" s="229"/>
      <c r="D952" s="229"/>
      <c r="E952" s="229"/>
      <c r="F952" s="311"/>
      <c r="G952" s="311"/>
      <c r="H952" s="311"/>
      <c r="I952" s="325"/>
      <c r="J952" s="325"/>
      <c r="K952" s="325"/>
      <c r="L952" s="325"/>
      <c r="M952" s="325"/>
      <c r="N952" s="325"/>
      <c r="O952" s="325"/>
      <c r="P952" s="325"/>
      <c r="Q952" s="325"/>
      <c r="R952" s="325"/>
      <c r="S952" s="325"/>
      <c r="T952" s="325"/>
      <c r="U952" s="238"/>
      <c r="V952" s="239"/>
      <c r="W952" s="239"/>
      <c r="X952" s="239"/>
      <c r="Y952" s="239"/>
      <c r="Z952" s="239"/>
      <c r="AA952" s="239"/>
      <c r="AB952" s="239"/>
      <c r="AC952" s="239"/>
      <c r="AD952" s="239"/>
      <c r="AE952" s="239"/>
      <c r="AF952" s="239"/>
      <c r="AG952" s="239"/>
      <c r="AH952" s="239"/>
      <c r="AI952" s="239"/>
      <c r="AJ952" s="240"/>
      <c r="AK952" s="240"/>
      <c r="AL952" s="240"/>
      <c r="AM952" s="240"/>
      <c r="AN952" s="240"/>
      <c r="AO952" s="240"/>
      <c r="AP952" s="240"/>
      <c r="AQ952" s="240"/>
      <c r="AR952" s="240"/>
      <c r="AS952" s="240"/>
      <c r="AT952" s="240"/>
      <c r="AU952" s="240"/>
      <c r="AV952" s="239"/>
      <c r="AW952" s="239"/>
      <c r="AX952" s="239"/>
      <c r="AY952" s="239"/>
      <c r="AZ952" s="239"/>
      <c r="BA952" s="241"/>
      <c r="BB952" s="242"/>
      <c r="BC952" s="243"/>
      <c r="BD952" s="243"/>
      <c r="BE952" s="243"/>
      <c r="BF952" s="243"/>
      <c r="BG952" s="244"/>
      <c r="BH952" s="305"/>
      <c r="BI952" s="243"/>
      <c r="BJ952" s="245"/>
      <c r="BK952" s="243"/>
      <c r="BL952" s="247"/>
      <c r="BM952" s="248"/>
      <c r="BN952" s="267"/>
      <c r="BO952" s="249"/>
      <c r="BP952" s="243"/>
      <c r="BQ952" s="245"/>
      <c r="BR952" s="245"/>
      <c r="BS952" s="245"/>
      <c r="BT952" s="243"/>
      <c r="BU952" s="250"/>
      <c r="BV952" s="251"/>
      <c r="BW952" s="252"/>
      <c r="BX952" s="253"/>
      <c r="BY952" s="252"/>
      <c r="BZ952" s="251"/>
      <c r="CA952" s="252"/>
      <c r="CB952" s="245"/>
      <c r="CC952" s="244"/>
      <c r="CD952" s="244"/>
      <c r="CE952" s="240"/>
      <c r="CF952" s="240"/>
      <c r="CG952" s="240"/>
      <c r="CH952" s="240"/>
      <c r="CI952" s="240"/>
      <c r="CJ952" s="240"/>
      <c r="CK952" s="240"/>
      <c r="CL952" s="240"/>
      <c r="CM952" s="240"/>
      <c r="CN952" s="240"/>
      <c r="CO952" s="240"/>
      <c r="CP952" s="240"/>
      <c r="CQ952" s="240"/>
      <c r="CR952" s="240"/>
      <c r="CS952" s="240"/>
      <c r="CT952" s="240"/>
      <c r="CU952" s="240"/>
      <c r="CV952" s="240"/>
      <c r="CW952" s="240"/>
      <c r="CX952" s="240"/>
      <c r="CY952" s="240"/>
      <c r="CZ952" s="240"/>
      <c r="DA952" s="240"/>
      <c r="DB952" s="240"/>
      <c r="DC952" s="240"/>
      <c r="DD952" s="240"/>
      <c r="DE952" s="245"/>
      <c r="DF952" s="245"/>
      <c r="DG952" s="239"/>
      <c r="DH952" s="239"/>
      <c r="DI952" s="239"/>
      <c r="DJ952" s="240"/>
    </row>
    <row r="953" spans="2:114">
      <c r="B953" s="229"/>
      <c r="C953" s="229"/>
      <c r="D953" s="229"/>
      <c r="E953" s="229"/>
      <c r="F953" s="311"/>
      <c r="G953" s="311"/>
      <c r="H953" s="311"/>
      <c r="I953" s="325"/>
      <c r="J953" s="325"/>
      <c r="K953" s="325"/>
      <c r="L953" s="325"/>
      <c r="M953" s="325"/>
      <c r="N953" s="325"/>
      <c r="O953" s="325"/>
      <c r="P953" s="325"/>
      <c r="Q953" s="325"/>
      <c r="R953" s="325"/>
      <c r="S953" s="325"/>
      <c r="T953" s="325"/>
      <c r="U953" s="238"/>
      <c r="V953" s="239"/>
      <c r="W953" s="239"/>
      <c r="X953" s="239"/>
      <c r="Y953" s="239"/>
      <c r="Z953" s="239"/>
      <c r="AA953" s="239"/>
      <c r="AB953" s="239"/>
      <c r="AC953" s="239"/>
      <c r="AD953" s="239"/>
      <c r="AE953" s="239"/>
      <c r="AF953" s="239"/>
      <c r="AG953" s="239"/>
      <c r="AH953" s="239"/>
      <c r="AI953" s="239"/>
      <c r="AJ953" s="240"/>
      <c r="AK953" s="240"/>
      <c r="AL953" s="240"/>
      <c r="AM953" s="240"/>
      <c r="AN953" s="240"/>
      <c r="AO953" s="240"/>
      <c r="AP953" s="240"/>
      <c r="AQ953" s="240"/>
      <c r="AR953" s="240"/>
      <c r="AS953" s="240"/>
      <c r="AT953" s="240"/>
      <c r="AU953" s="240"/>
      <c r="AV953" s="239"/>
      <c r="AW953" s="239"/>
      <c r="AX953" s="239"/>
      <c r="AY953" s="239"/>
      <c r="AZ953" s="239"/>
      <c r="BA953" s="241"/>
      <c r="BB953" s="242"/>
      <c r="BC953" s="243"/>
      <c r="BD953" s="243"/>
      <c r="BE953" s="243"/>
      <c r="BF953" s="243"/>
      <c r="BG953" s="244"/>
      <c r="BH953" s="305"/>
      <c r="BI953" s="243"/>
      <c r="BJ953" s="245"/>
      <c r="BK953" s="243"/>
      <c r="BL953" s="247"/>
      <c r="BM953" s="248"/>
      <c r="BN953" s="267"/>
      <c r="BO953" s="249"/>
      <c r="BP953" s="243"/>
      <c r="BQ953" s="245"/>
      <c r="BR953" s="245"/>
      <c r="BS953" s="245"/>
      <c r="BT953" s="243"/>
      <c r="BU953" s="250"/>
      <c r="BV953" s="251"/>
      <c r="BW953" s="252"/>
      <c r="BX953" s="253"/>
      <c r="BY953" s="252"/>
      <c r="BZ953" s="251"/>
      <c r="CA953" s="252"/>
      <c r="CB953" s="245"/>
      <c r="CC953" s="244"/>
      <c r="CD953" s="244"/>
      <c r="CE953" s="240"/>
      <c r="CF953" s="240"/>
      <c r="CG953" s="240"/>
      <c r="CH953" s="240"/>
      <c r="CI953" s="240"/>
      <c r="CJ953" s="240"/>
      <c r="CK953" s="240"/>
      <c r="CL953" s="240"/>
      <c r="CM953" s="240"/>
      <c r="CN953" s="240"/>
      <c r="CO953" s="240"/>
      <c r="CP953" s="240"/>
      <c r="CQ953" s="240"/>
      <c r="CR953" s="240"/>
      <c r="CS953" s="240"/>
      <c r="CT953" s="240"/>
      <c r="CU953" s="240"/>
      <c r="CV953" s="240"/>
      <c r="CW953" s="240"/>
      <c r="CX953" s="240"/>
      <c r="CY953" s="240"/>
      <c r="CZ953" s="240"/>
      <c r="DA953" s="240"/>
      <c r="DB953" s="240"/>
      <c r="DC953" s="240"/>
      <c r="DD953" s="240"/>
      <c r="DE953" s="245"/>
      <c r="DF953" s="245"/>
      <c r="DG953" s="239"/>
      <c r="DH953" s="239"/>
      <c r="DI953" s="239"/>
      <c r="DJ953" s="240"/>
    </row>
    <row r="954" spans="2:114">
      <c r="B954" s="229"/>
      <c r="C954" s="229"/>
      <c r="D954" s="229"/>
      <c r="E954" s="229"/>
      <c r="F954" s="311"/>
      <c r="G954" s="311"/>
      <c r="H954" s="311"/>
      <c r="I954" s="325"/>
      <c r="J954" s="325"/>
      <c r="K954" s="325"/>
      <c r="L954" s="325"/>
      <c r="M954" s="325"/>
      <c r="N954" s="325"/>
      <c r="O954" s="325"/>
      <c r="P954" s="325"/>
      <c r="Q954" s="325"/>
      <c r="R954" s="325"/>
      <c r="S954" s="325"/>
      <c r="T954" s="325"/>
      <c r="U954" s="238"/>
      <c r="V954" s="239"/>
      <c r="W954" s="239"/>
      <c r="X954" s="239"/>
      <c r="Y954" s="239"/>
      <c r="Z954" s="239"/>
      <c r="AA954" s="239"/>
      <c r="AB954" s="239"/>
      <c r="AC954" s="239"/>
      <c r="AD954" s="239"/>
      <c r="AE954" s="239"/>
      <c r="AF954" s="239"/>
      <c r="AG954" s="239"/>
      <c r="AH954" s="239"/>
      <c r="AI954" s="239"/>
      <c r="AJ954" s="240"/>
      <c r="AK954" s="240"/>
      <c r="AL954" s="240"/>
      <c r="AM954" s="240"/>
      <c r="AN954" s="240"/>
      <c r="AO954" s="240"/>
      <c r="AP954" s="240"/>
      <c r="AQ954" s="240"/>
      <c r="AR954" s="240"/>
      <c r="AS954" s="240"/>
      <c r="AT954" s="240"/>
      <c r="AU954" s="240"/>
      <c r="AV954" s="239"/>
      <c r="AW954" s="239"/>
      <c r="AX954" s="239"/>
      <c r="AY954" s="239"/>
      <c r="AZ954" s="239"/>
      <c r="BA954" s="241"/>
      <c r="BB954" s="242"/>
      <c r="BC954" s="243"/>
      <c r="BD954" s="243"/>
      <c r="BE954" s="243"/>
      <c r="BF954" s="243"/>
      <c r="BG954" s="244"/>
      <c r="BH954" s="305"/>
      <c r="BI954" s="243"/>
      <c r="BJ954" s="245"/>
      <c r="BK954" s="243"/>
      <c r="BL954" s="247"/>
      <c r="BM954" s="248"/>
      <c r="BN954" s="267"/>
      <c r="BO954" s="249"/>
      <c r="BP954" s="243"/>
      <c r="BQ954" s="245"/>
      <c r="BR954" s="245"/>
      <c r="BS954" s="245"/>
      <c r="BT954" s="243"/>
      <c r="BU954" s="250"/>
      <c r="BV954" s="251"/>
      <c r="BW954" s="252"/>
      <c r="BX954" s="253"/>
      <c r="BY954" s="252"/>
      <c r="BZ954" s="251"/>
      <c r="CA954" s="252"/>
      <c r="CB954" s="245"/>
      <c r="CC954" s="244"/>
      <c r="CD954" s="244"/>
      <c r="CE954" s="240"/>
      <c r="CF954" s="240"/>
      <c r="CG954" s="240"/>
      <c r="CH954" s="240"/>
      <c r="CI954" s="240"/>
      <c r="CJ954" s="240"/>
      <c r="CK954" s="240"/>
      <c r="CL954" s="240"/>
      <c r="CM954" s="240"/>
      <c r="CN954" s="240"/>
      <c r="CO954" s="240"/>
      <c r="CP954" s="240"/>
      <c r="CQ954" s="240"/>
      <c r="CR954" s="240"/>
      <c r="CS954" s="240"/>
      <c r="CT954" s="240"/>
      <c r="CU954" s="240"/>
      <c r="CV954" s="240"/>
      <c r="CW954" s="240"/>
      <c r="CX954" s="240"/>
      <c r="CY954" s="240"/>
      <c r="CZ954" s="240"/>
      <c r="DA954" s="240"/>
      <c r="DB954" s="240"/>
      <c r="DC954" s="240"/>
      <c r="DD954" s="240"/>
      <c r="DE954" s="245"/>
      <c r="DF954" s="245"/>
      <c r="DG954" s="239"/>
      <c r="DH954" s="239"/>
      <c r="DI954" s="239"/>
      <c r="DJ954" s="240"/>
    </row>
    <row r="955" spans="2:114">
      <c r="B955" s="229"/>
      <c r="C955" s="229"/>
      <c r="D955" s="229"/>
      <c r="E955" s="229"/>
      <c r="F955" s="311"/>
      <c r="G955" s="311"/>
      <c r="H955" s="311"/>
      <c r="I955" s="325"/>
      <c r="J955" s="325"/>
      <c r="K955" s="325"/>
      <c r="L955" s="325"/>
      <c r="M955" s="325"/>
      <c r="N955" s="325"/>
      <c r="O955" s="325"/>
      <c r="P955" s="325"/>
      <c r="Q955" s="325"/>
      <c r="R955" s="325"/>
      <c r="S955" s="325"/>
      <c r="T955" s="325"/>
      <c r="U955" s="238"/>
      <c r="V955" s="239"/>
      <c r="W955" s="239"/>
      <c r="X955" s="239"/>
      <c r="Y955" s="239"/>
      <c r="Z955" s="239"/>
      <c r="AA955" s="239"/>
      <c r="AB955" s="239"/>
      <c r="AC955" s="239"/>
      <c r="AD955" s="239"/>
      <c r="AE955" s="239"/>
      <c r="AF955" s="239"/>
      <c r="AG955" s="239"/>
      <c r="AH955" s="239"/>
      <c r="AI955" s="239"/>
      <c r="AJ955" s="240"/>
      <c r="AK955" s="240"/>
      <c r="AL955" s="240"/>
      <c r="AM955" s="240"/>
      <c r="AN955" s="240"/>
      <c r="AO955" s="240"/>
      <c r="AP955" s="240"/>
      <c r="AQ955" s="240"/>
      <c r="AR955" s="240"/>
      <c r="AS955" s="240"/>
      <c r="AT955" s="240"/>
      <c r="AU955" s="240"/>
      <c r="AV955" s="239"/>
      <c r="AW955" s="239"/>
      <c r="AX955" s="239"/>
      <c r="AY955" s="239"/>
      <c r="AZ955" s="239"/>
      <c r="BA955" s="241"/>
      <c r="BB955" s="242"/>
      <c r="BC955" s="243"/>
      <c r="BD955" s="243"/>
      <c r="BE955" s="243"/>
      <c r="BF955" s="243"/>
      <c r="BG955" s="244"/>
      <c r="BH955" s="305"/>
      <c r="BI955" s="243"/>
      <c r="BJ955" s="245"/>
      <c r="BK955" s="243"/>
      <c r="BL955" s="247"/>
      <c r="BM955" s="248"/>
      <c r="BN955" s="267"/>
      <c r="BO955" s="249"/>
      <c r="BP955" s="243"/>
      <c r="BQ955" s="245"/>
      <c r="BR955" s="245"/>
      <c r="BS955" s="245"/>
      <c r="BT955" s="243"/>
      <c r="BU955" s="250"/>
      <c r="BV955" s="251"/>
      <c r="BW955" s="252"/>
      <c r="BX955" s="253"/>
      <c r="BY955" s="252"/>
      <c r="BZ955" s="251"/>
      <c r="CA955" s="252"/>
      <c r="CB955" s="245"/>
      <c r="CC955" s="244"/>
      <c r="CD955" s="244"/>
      <c r="CE955" s="240"/>
      <c r="CF955" s="240"/>
      <c r="CG955" s="240"/>
      <c r="CH955" s="240"/>
      <c r="CI955" s="240"/>
      <c r="CJ955" s="240"/>
      <c r="CK955" s="240"/>
      <c r="CL955" s="240"/>
      <c r="CM955" s="240"/>
      <c r="CN955" s="240"/>
      <c r="CO955" s="240"/>
      <c r="CP955" s="240"/>
      <c r="CQ955" s="240"/>
      <c r="CR955" s="240"/>
      <c r="CS955" s="240"/>
      <c r="CT955" s="240"/>
      <c r="CU955" s="240"/>
      <c r="CV955" s="240"/>
      <c r="CW955" s="240"/>
      <c r="CX955" s="240"/>
      <c r="CY955" s="240"/>
      <c r="CZ955" s="240"/>
      <c r="DA955" s="240"/>
      <c r="DB955" s="240"/>
      <c r="DC955" s="240"/>
      <c r="DD955" s="240"/>
      <c r="DE955" s="245"/>
      <c r="DF955" s="245"/>
      <c r="DG955" s="239"/>
      <c r="DH955" s="239"/>
      <c r="DI955" s="239"/>
      <c r="DJ955" s="240"/>
    </row>
    <row r="956" spans="2:114">
      <c r="B956" s="229"/>
      <c r="C956" s="229"/>
      <c r="D956" s="229"/>
      <c r="E956" s="229"/>
      <c r="F956" s="311"/>
      <c r="G956" s="311"/>
      <c r="H956" s="311"/>
      <c r="I956" s="325"/>
      <c r="J956" s="325"/>
      <c r="K956" s="325"/>
      <c r="L956" s="325"/>
      <c r="M956" s="325"/>
      <c r="N956" s="325"/>
      <c r="O956" s="325"/>
      <c r="P956" s="325"/>
      <c r="Q956" s="325"/>
      <c r="R956" s="325"/>
      <c r="S956" s="325"/>
      <c r="T956" s="325"/>
      <c r="U956" s="238"/>
      <c r="V956" s="239"/>
      <c r="W956" s="239"/>
      <c r="X956" s="239"/>
      <c r="Y956" s="239"/>
      <c r="Z956" s="239"/>
      <c r="AA956" s="239"/>
      <c r="AB956" s="239"/>
      <c r="AC956" s="239"/>
      <c r="AD956" s="239"/>
      <c r="AE956" s="239"/>
      <c r="AF956" s="239"/>
      <c r="AG956" s="239"/>
      <c r="AH956" s="239"/>
      <c r="AI956" s="239"/>
      <c r="AJ956" s="240"/>
      <c r="AK956" s="240"/>
      <c r="AL956" s="240"/>
      <c r="AM956" s="240"/>
      <c r="AN956" s="240"/>
      <c r="AO956" s="240"/>
      <c r="AP956" s="240"/>
      <c r="AQ956" s="240"/>
      <c r="AR956" s="240"/>
      <c r="AS956" s="240"/>
      <c r="AT956" s="240"/>
      <c r="AU956" s="240"/>
      <c r="AV956" s="239"/>
      <c r="AW956" s="239"/>
      <c r="AX956" s="239"/>
      <c r="AY956" s="239"/>
      <c r="AZ956" s="239"/>
      <c r="BA956" s="241"/>
      <c r="BB956" s="242"/>
      <c r="BC956" s="243"/>
      <c r="BD956" s="243"/>
      <c r="BE956" s="243"/>
      <c r="BF956" s="243"/>
      <c r="BG956" s="244"/>
      <c r="BH956" s="305"/>
      <c r="BI956" s="243"/>
      <c r="BJ956" s="245"/>
      <c r="BK956" s="243"/>
      <c r="BL956" s="247"/>
      <c r="BM956" s="248"/>
      <c r="BN956" s="267"/>
      <c r="BO956" s="249"/>
      <c r="BP956" s="243"/>
      <c r="BQ956" s="245"/>
      <c r="BR956" s="245"/>
      <c r="BS956" s="245"/>
      <c r="BT956" s="243"/>
      <c r="BU956" s="250"/>
      <c r="BV956" s="251"/>
      <c r="BW956" s="252"/>
      <c r="BX956" s="253"/>
      <c r="BY956" s="252"/>
      <c r="BZ956" s="251"/>
      <c r="CA956" s="252"/>
      <c r="CB956" s="245"/>
      <c r="CC956" s="244"/>
      <c r="CD956" s="244"/>
      <c r="CE956" s="240"/>
      <c r="CF956" s="240"/>
      <c r="CG956" s="240"/>
      <c r="CH956" s="240"/>
      <c r="CI956" s="240"/>
      <c r="CJ956" s="240"/>
      <c r="CK956" s="240"/>
      <c r="CL956" s="240"/>
      <c r="CM956" s="240"/>
      <c r="CN956" s="240"/>
      <c r="CO956" s="240"/>
      <c r="CP956" s="240"/>
      <c r="CQ956" s="240"/>
      <c r="CR956" s="240"/>
      <c r="CS956" s="240"/>
      <c r="CT956" s="240"/>
      <c r="CU956" s="240"/>
      <c r="CV956" s="240"/>
      <c r="CW956" s="240"/>
      <c r="CX956" s="240"/>
      <c r="CY956" s="240"/>
      <c r="CZ956" s="240"/>
      <c r="DA956" s="240"/>
      <c r="DB956" s="240"/>
      <c r="DC956" s="240"/>
      <c r="DD956" s="240"/>
      <c r="DE956" s="245"/>
      <c r="DF956" s="245"/>
      <c r="DG956" s="239"/>
      <c r="DH956" s="239"/>
      <c r="DI956" s="239"/>
      <c r="DJ956" s="240"/>
    </row>
    <row r="957" spans="2:114">
      <c r="B957" s="229"/>
      <c r="C957" s="229"/>
      <c r="D957" s="229"/>
      <c r="E957" s="229"/>
      <c r="F957" s="311"/>
      <c r="G957" s="311"/>
      <c r="H957" s="311"/>
      <c r="I957" s="325"/>
      <c r="J957" s="325"/>
      <c r="K957" s="325"/>
      <c r="L957" s="325"/>
      <c r="M957" s="325"/>
      <c r="N957" s="325"/>
      <c r="O957" s="325"/>
      <c r="P957" s="325"/>
      <c r="Q957" s="325"/>
      <c r="R957" s="325"/>
      <c r="S957" s="325"/>
      <c r="T957" s="325"/>
      <c r="U957" s="238"/>
      <c r="V957" s="239"/>
      <c r="W957" s="239"/>
      <c r="X957" s="239"/>
      <c r="Y957" s="239"/>
      <c r="Z957" s="239"/>
      <c r="AA957" s="239"/>
      <c r="AB957" s="239"/>
      <c r="AC957" s="239"/>
      <c r="AD957" s="239"/>
      <c r="AE957" s="239"/>
      <c r="AF957" s="239"/>
      <c r="AG957" s="239"/>
      <c r="AH957" s="239"/>
      <c r="AI957" s="239"/>
      <c r="AJ957" s="240"/>
      <c r="AK957" s="240"/>
      <c r="AL957" s="240"/>
      <c r="AM957" s="240"/>
      <c r="AN957" s="240"/>
      <c r="AO957" s="240"/>
      <c r="AP957" s="240"/>
      <c r="AQ957" s="240"/>
      <c r="AR957" s="240"/>
      <c r="AS957" s="240"/>
      <c r="AT957" s="240"/>
      <c r="AU957" s="240"/>
      <c r="AV957" s="239"/>
      <c r="AW957" s="239"/>
      <c r="AX957" s="239"/>
      <c r="AY957" s="239"/>
      <c r="AZ957" s="239"/>
      <c r="BA957" s="241"/>
      <c r="BB957" s="242"/>
      <c r="BC957" s="243"/>
      <c r="BD957" s="243"/>
      <c r="BE957" s="243"/>
      <c r="BF957" s="243"/>
      <c r="BG957" s="244"/>
      <c r="BH957" s="305"/>
      <c r="BI957" s="243"/>
      <c r="BJ957" s="245"/>
      <c r="BK957" s="243"/>
      <c r="BL957" s="247"/>
      <c r="BM957" s="248"/>
      <c r="BN957" s="267"/>
      <c r="BO957" s="249"/>
      <c r="BP957" s="243"/>
      <c r="BQ957" s="245"/>
      <c r="BR957" s="245"/>
      <c r="BS957" s="245"/>
      <c r="BT957" s="243"/>
      <c r="BU957" s="250"/>
      <c r="BV957" s="251"/>
      <c r="BW957" s="252"/>
      <c r="BX957" s="253"/>
      <c r="BY957" s="252"/>
      <c r="BZ957" s="251"/>
      <c r="CA957" s="252"/>
      <c r="CB957" s="245"/>
      <c r="CC957" s="244"/>
      <c r="CD957" s="244"/>
      <c r="CE957" s="240"/>
      <c r="CF957" s="240"/>
      <c r="CG957" s="240"/>
      <c r="CH957" s="240"/>
      <c r="CI957" s="240"/>
      <c r="CJ957" s="240"/>
      <c r="CK957" s="240"/>
      <c r="CL957" s="240"/>
      <c r="CM957" s="240"/>
      <c r="CN957" s="240"/>
      <c r="CO957" s="240"/>
      <c r="CP957" s="240"/>
      <c r="CQ957" s="240"/>
      <c r="CR957" s="240"/>
      <c r="CS957" s="240"/>
      <c r="CT957" s="240"/>
      <c r="CU957" s="240"/>
      <c r="CV957" s="240"/>
      <c r="CW957" s="240"/>
      <c r="CX957" s="240"/>
      <c r="CY957" s="240"/>
      <c r="CZ957" s="240"/>
      <c r="DA957" s="240"/>
      <c r="DB957" s="240"/>
      <c r="DC957" s="240"/>
      <c r="DD957" s="240"/>
      <c r="DE957" s="245"/>
      <c r="DF957" s="245"/>
      <c r="DG957" s="239"/>
      <c r="DH957" s="239"/>
      <c r="DI957" s="239"/>
      <c r="DJ957" s="240"/>
    </row>
    <row r="958" spans="2:114">
      <c r="B958" s="229"/>
      <c r="C958" s="229"/>
      <c r="D958" s="229"/>
      <c r="E958" s="229"/>
      <c r="F958" s="311"/>
      <c r="G958" s="311"/>
      <c r="H958" s="311"/>
      <c r="I958" s="325"/>
      <c r="J958" s="325"/>
      <c r="K958" s="325"/>
      <c r="L958" s="325"/>
      <c r="M958" s="325"/>
      <c r="N958" s="325"/>
      <c r="O958" s="325"/>
      <c r="P958" s="325"/>
      <c r="Q958" s="325"/>
      <c r="R958" s="325"/>
      <c r="S958" s="325"/>
      <c r="T958" s="325"/>
      <c r="U958" s="238"/>
      <c r="V958" s="239"/>
      <c r="W958" s="239"/>
      <c r="X958" s="239"/>
      <c r="Y958" s="239"/>
      <c r="Z958" s="239"/>
      <c r="AA958" s="239"/>
      <c r="AB958" s="239"/>
      <c r="AC958" s="239"/>
      <c r="AD958" s="239"/>
      <c r="AE958" s="239"/>
      <c r="AF958" s="239"/>
      <c r="AG958" s="239"/>
      <c r="AH958" s="239"/>
      <c r="AI958" s="239"/>
      <c r="AJ958" s="240"/>
      <c r="AK958" s="240"/>
      <c r="AL958" s="240"/>
      <c r="AM958" s="240"/>
      <c r="AN958" s="240"/>
      <c r="AO958" s="240"/>
      <c r="AP958" s="240"/>
      <c r="AQ958" s="240"/>
      <c r="AR958" s="240"/>
      <c r="AS958" s="240"/>
      <c r="AT958" s="240"/>
      <c r="AU958" s="240"/>
      <c r="AV958" s="239"/>
      <c r="AW958" s="239"/>
      <c r="AX958" s="239"/>
      <c r="AY958" s="239"/>
      <c r="AZ958" s="239"/>
      <c r="BA958" s="241"/>
      <c r="BB958" s="242"/>
      <c r="BC958" s="243"/>
      <c r="BD958" s="243"/>
      <c r="BE958" s="243"/>
      <c r="BF958" s="243"/>
      <c r="BG958" s="244"/>
      <c r="BH958" s="305"/>
      <c r="BI958" s="243"/>
      <c r="BJ958" s="245"/>
      <c r="BK958" s="243"/>
      <c r="BL958" s="247"/>
      <c r="BM958" s="248"/>
      <c r="BN958" s="267"/>
      <c r="BO958" s="249"/>
      <c r="BP958" s="243"/>
      <c r="BQ958" s="245"/>
      <c r="BR958" s="245"/>
      <c r="BS958" s="245"/>
      <c r="BT958" s="243"/>
      <c r="BU958" s="250"/>
      <c r="BV958" s="251"/>
      <c r="BW958" s="252"/>
      <c r="BX958" s="253"/>
      <c r="BY958" s="252"/>
      <c r="BZ958" s="251"/>
      <c r="CA958" s="252"/>
      <c r="CB958" s="245"/>
      <c r="CC958" s="244"/>
      <c r="CD958" s="244"/>
      <c r="CE958" s="240"/>
      <c r="CF958" s="240"/>
      <c r="CG958" s="240"/>
      <c r="CH958" s="240"/>
      <c r="CI958" s="240"/>
      <c r="CJ958" s="240"/>
      <c r="CK958" s="240"/>
      <c r="CL958" s="240"/>
      <c r="CM958" s="240"/>
      <c r="CN958" s="240"/>
      <c r="CO958" s="240"/>
      <c r="CP958" s="240"/>
      <c r="CQ958" s="240"/>
      <c r="CR958" s="240"/>
      <c r="CS958" s="240"/>
      <c r="CT958" s="240"/>
      <c r="CU958" s="240"/>
      <c r="CV958" s="240"/>
      <c r="CW958" s="240"/>
      <c r="CX958" s="240"/>
      <c r="CY958" s="240"/>
      <c r="CZ958" s="240"/>
      <c r="DA958" s="240"/>
      <c r="DB958" s="240"/>
      <c r="DC958" s="240"/>
      <c r="DD958" s="240"/>
      <c r="DE958" s="245"/>
      <c r="DF958" s="245"/>
      <c r="DG958" s="239"/>
      <c r="DH958" s="239"/>
      <c r="DI958" s="239"/>
      <c r="DJ958" s="240"/>
    </row>
    <row r="959" spans="2:114">
      <c r="B959" s="229"/>
      <c r="C959" s="229"/>
      <c r="D959" s="229"/>
      <c r="E959" s="229"/>
      <c r="F959" s="311"/>
      <c r="G959" s="311"/>
      <c r="H959" s="311"/>
      <c r="I959" s="325"/>
      <c r="J959" s="325"/>
      <c r="K959" s="325"/>
      <c r="L959" s="325"/>
      <c r="M959" s="325"/>
      <c r="N959" s="325"/>
      <c r="O959" s="325"/>
      <c r="P959" s="325"/>
      <c r="Q959" s="325"/>
      <c r="R959" s="325"/>
      <c r="S959" s="325"/>
      <c r="T959" s="325"/>
      <c r="U959" s="238"/>
      <c r="V959" s="239"/>
      <c r="W959" s="239"/>
      <c r="X959" s="239"/>
      <c r="Y959" s="239"/>
      <c r="Z959" s="239"/>
      <c r="AA959" s="239"/>
      <c r="AB959" s="239"/>
      <c r="AC959" s="239"/>
      <c r="AD959" s="239"/>
      <c r="AE959" s="239"/>
      <c r="AF959" s="239"/>
      <c r="AG959" s="239"/>
      <c r="AH959" s="239"/>
      <c r="AI959" s="239"/>
      <c r="AJ959" s="240"/>
      <c r="AK959" s="240"/>
      <c r="AL959" s="240"/>
      <c r="AM959" s="240"/>
      <c r="AN959" s="240"/>
      <c r="AO959" s="240"/>
      <c r="AP959" s="240"/>
      <c r="AQ959" s="240"/>
      <c r="AR959" s="240"/>
      <c r="AS959" s="240"/>
      <c r="AT959" s="240"/>
      <c r="AU959" s="240"/>
      <c r="AV959" s="239"/>
      <c r="AW959" s="239"/>
      <c r="AX959" s="239"/>
      <c r="AY959" s="239"/>
      <c r="AZ959" s="239"/>
      <c r="BA959" s="241"/>
      <c r="BB959" s="242"/>
      <c r="BC959" s="243"/>
      <c r="BD959" s="243"/>
      <c r="BE959" s="243"/>
      <c r="BF959" s="243"/>
      <c r="BG959" s="244"/>
      <c r="BH959" s="305"/>
      <c r="BI959" s="243"/>
      <c r="BJ959" s="245"/>
      <c r="BK959" s="243"/>
      <c r="BL959" s="247"/>
      <c r="BM959" s="248"/>
      <c r="BN959" s="267"/>
      <c r="BO959" s="249"/>
      <c r="BP959" s="243"/>
      <c r="BQ959" s="245"/>
      <c r="BR959" s="245"/>
      <c r="BS959" s="245"/>
      <c r="BT959" s="243"/>
      <c r="BU959" s="250"/>
      <c r="BV959" s="251"/>
      <c r="BW959" s="252"/>
      <c r="BX959" s="253"/>
      <c r="BY959" s="252"/>
      <c r="BZ959" s="251"/>
      <c r="CA959" s="252"/>
      <c r="CB959" s="245"/>
      <c r="CC959" s="244"/>
      <c r="CD959" s="244"/>
      <c r="CE959" s="240"/>
      <c r="CF959" s="240"/>
      <c r="CG959" s="240"/>
      <c r="CH959" s="240"/>
      <c r="CI959" s="240"/>
      <c r="CJ959" s="240"/>
      <c r="CK959" s="240"/>
      <c r="CL959" s="240"/>
      <c r="CM959" s="240"/>
      <c r="CN959" s="240"/>
      <c r="CO959" s="240"/>
      <c r="CP959" s="240"/>
      <c r="CQ959" s="240"/>
      <c r="CR959" s="240"/>
      <c r="CS959" s="240"/>
      <c r="CT959" s="240"/>
      <c r="CU959" s="240"/>
      <c r="CV959" s="240"/>
      <c r="CW959" s="240"/>
      <c r="CX959" s="240"/>
      <c r="CY959" s="240"/>
      <c r="CZ959" s="240"/>
      <c r="DA959" s="240"/>
      <c r="DB959" s="240"/>
      <c r="DC959" s="240"/>
      <c r="DD959" s="240"/>
      <c r="DE959" s="245"/>
      <c r="DF959" s="245"/>
      <c r="DG959" s="239"/>
      <c r="DH959" s="239"/>
      <c r="DI959" s="239"/>
      <c r="DJ959" s="240"/>
    </row>
    <row r="960" spans="2:114">
      <c r="B960" s="229"/>
      <c r="C960" s="229"/>
      <c r="D960" s="229"/>
      <c r="E960" s="229"/>
      <c r="F960" s="311"/>
      <c r="G960" s="311"/>
      <c r="H960" s="311"/>
      <c r="I960" s="325"/>
      <c r="J960" s="325"/>
      <c r="K960" s="325"/>
      <c r="L960" s="325"/>
      <c r="M960" s="325"/>
      <c r="N960" s="325"/>
      <c r="O960" s="325"/>
      <c r="P960" s="325"/>
      <c r="Q960" s="325"/>
      <c r="R960" s="325"/>
      <c r="S960" s="325"/>
      <c r="T960" s="325"/>
      <c r="U960" s="238"/>
      <c r="V960" s="239"/>
      <c r="W960" s="239"/>
      <c r="X960" s="239"/>
      <c r="Y960" s="239"/>
      <c r="Z960" s="239"/>
      <c r="AA960" s="239"/>
      <c r="AB960" s="239"/>
      <c r="AC960" s="239"/>
      <c r="AD960" s="239"/>
      <c r="AE960" s="239"/>
      <c r="AF960" s="239"/>
      <c r="AG960" s="239"/>
      <c r="AH960" s="239"/>
      <c r="AI960" s="239"/>
      <c r="AJ960" s="240"/>
      <c r="AK960" s="240"/>
      <c r="AL960" s="240"/>
      <c r="AM960" s="240"/>
      <c r="AN960" s="240"/>
      <c r="AO960" s="240"/>
      <c r="AP960" s="240"/>
      <c r="AQ960" s="240"/>
      <c r="AR960" s="240"/>
      <c r="AS960" s="240"/>
      <c r="AT960" s="240"/>
      <c r="AU960" s="240"/>
      <c r="AV960" s="239"/>
      <c r="AW960" s="239"/>
      <c r="AX960" s="239"/>
      <c r="AY960" s="239"/>
      <c r="AZ960" s="239"/>
      <c r="BA960" s="241"/>
      <c r="BB960" s="242"/>
      <c r="BC960" s="243"/>
      <c r="BD960" s="243"/>
      <c r="BE960" s="243"/>
      <c r="BF960" s="243"/>
      <c r="BG960" s="244"/>
      <c r="BH960" s="305"/>
      <c r="BI960" s="243"/>
      <c r="BJ960" s="245"/>
      <c r="BK960" s="243"/>
      <c r="BL960" s="247"/>
      <c r="BM960" s="248"/>
      <c r="BN960" s="267"/>
      <c r="BO960" s="249"/>
      <c r="BP960" s="243"/>
      <c r="BQ960" s="245"/>
      <c r="BR960" s="245"/>
      <c r="BS960" s="245"/>
      <c r="BT960" s="243"/>
      <c r="BU960" s="250"/>
      <c r="BV960" s="251"/>
      <c r="BW960" s="252"/>
      <c r="BX960" s="253"/>
      <c r="BY960" s="252"/>
      <c r="BZ960" s="251"/>
      <c r="CA960" s="252"/>
      <c r="CB960" s="245"/>
      <c r="CC960" s="244"/>
      <c r="CD960" s="244"/>
      <c r="CE960" s="240"/>
      <c r="CF960" s="240"/>
      <c r="CG960" s="240"/>
      <c r="CH960" s="240"/>
      <c r="CI960" s="240"/>
      <c r="CJ960" s="240"/>
      <c r="CK960" s="240"/>
      <c r="CL960" s="240"/>
      <c r="CM960" s="240"/>
      <c r="CN960" s="240"/>
      <c r="CO960" s="240"/>
      <c r="CP960" s="240"/>
      <c r="CQ960" s="240"/>
      <c r="CR960" s="240"/>
      <c r="CS960" s="240"/>
      <c r="CT960" s="240"/>
      <c r="CU960" s="240"/>
      <c r="CV960" s="240"/>
      <c r="CW960" s="240"/>
      <c r="CX960" s="240"/>
      <c r="CY960" s="240"/>
      <c r="CZ960" s="240"/>
      <c r="DA960" s="240"/>
      <c r="DB960" s="240"/>
      <c r="DC960" s="240"/>
      <c r="DD960" s="240"/>
      <c r="DE960" s="245"/>
      <c r="DF960" s="245"/>
      <c r="DG960" s="239"/>
      <c r="DH960" s="239"/>
      <c r="DI960" s="239"/>
      <c r="DJ960" s="240"/>
    </row>
    <row r="961" spans="2:114">
      <c r="B961" s="229"/>
      <c r="C961" s="229"/>
      <c r="D961" s="229"/>
      <c r="E961" s="229"/>
      <c r="F961" s="311"/>
      <c r="G961" s="311"/>
      <c r="H961" s="311"/>
      <c r="I961" s="325"/>
      <c r="J961" s="325"/>
      <c r="K961" s="325"/>
      <c r="L961" s="325"/>
      <c r="M961" s="325"/>
      <c r="N961" s="325"/>
      <c r="O961" s="325"/>
      <c r="P961" s="325"/>
      <c r="Q961" s="325"/>
      <c r="R961" s="325"/>
      <c r="S961" s="325"/>
      <c r="T961" s="325"/>
      <c r="U961" s="238"/>
      <c r="V961" s="239"/>
      <c r="W961" s="239"/>
      <c r="X961" s="239"/>
      <c r="Y961" s="239"/>
      <c r="Z961" s="239"/>
      <c r="AA961" s="239"/>
      <c r="AB961" s="239"/>
      <c r="AC961" s="239"/>
      <c r="AD961" s="239"/>
      <c r="AE961" s="239"/>
      <c r="AF961" s="239"/>
      <c r="AG961" s="239"/>
      <c r="AH961" s="239"/>
      <c r="AI961" s="239"/>
      <c r="AJ961" s="240"/>
      <c r="AK961" s="240"/>
      <c r="AL961" s="240"/>
      <c r="AM961" s="240"/>
      <c r="AN961" s="240"/>
      <c r="AO961" s="240"/>
      <c r="AP961" s="240"/>
      <c r="AQ961" s="240"/>
      <c r="AR961" s="240"/>
      <c r="AS961" s="240"/>
      <c r="AT961" s="240"/>
      <c r="AU961" s="240"/>
      <c r="AV961" s="239"/>
      <c r="AW961" s="239"/>
      <c r="AX961" s="239"/>
      <c r="AY961" s="239"/>
      <c r="AZ961" s="239"/>
      <c r="BA961" s="241"/>
      <c r="BB961" s="242"/>
      <c r="BC961" s="243"/>
      <c r="BD961" s="243"/>
      <c r="BE961" s="243"/>
      <c r="BF961" s="243"/>
      <c r="BG961" s="244"/>
      <c r="BH961" s="305"/>
      <c r="BI961" s="243"/>
      <c r="BJ961" s="245"/>
      <c r="BK961" s="243"/>
      <c r="BL961" s="247"/>
      <c r="BM961" s="248"/>
      <c r="BN961" s="267"/>
      <c r="BO961" s="249"/>
      <c r="BP961" s="243"/>
      <c r="BQ961" s="245"/>
      <c r="BR961" s="245"/>
      <c r="BS961" s="245"/>
      <c r="BT961" s="243"/>
      <c r="BU961" s="250"/>
      <c r="BV961" s="251"/>
      <c r="BW961" s="252"/>
      <c r="BX961" s="253"/>
      <c r="BY961" s="252"/>
      <c r="BZ961" s="251"/>
      <c r="CA961" s="252"/>
      <c r="CB961" s="245"/>
      <c r="CC961" s="244"/>
      <c r="CD961" s="244"/>
      <c r="CE961" s="240"/>
      <c r="CF961" s="240"/>
      <c r="CG961" s="240"/>
      <c r="CH961" s="240"/>
      <c r="CI961" s="240"/>
      <c r="CJ961" s="240"/>
      <c r="CK961" s="240"/>
      <c r="CL961" s="240"/>
      <c r="CM961" s="240"/>
      <c r="CN961" s="240"/>
      <c r="CO961" s="240"/>
      <c r="CP961" s="240"/>
      <c r="CQ961" s="240"/>
      <c r="CR961" s="240"/>
      <c r="CS961" s="240"/>
      <c r="CT961" s="240"/>
      <c r="CU961" s="240"/>
      <c r="CV961" s="240"/>
      <c r="CW961" s="240"/>
      <c r="CX961" s="240"/>
      <c r="CY961" s="240"/>
      <c r="CZ961" s="240"/>
      <c r="DA961" s="240"/>
      <c r="DB961" s="240"/>
      <c r="DC961" s="240"/>
      <c r="DD961" s="240"/>
      <c r="DE961" s="245"/>
      <c r="DF961" s="245"/>
      <c r="DG961" s="239"/>
      <c r="DH961" s="239"/>
      <c r="DI961" s="239"/>
      <c r="DJ961" s="240"/>
    </row>
    <row r="962" spans="2:114">
      <c r="B962" s="229"/>
      <c r="C962" s="229"/>
      <c r="D962" s="229"/>
      <c r="E962" s="229"/>
      <c r="F962" s="311"/>
      <c r="G962" s="311"/>
      <c r="H962" s="311"/>
      <c r="I962" s="325"/>
      <c r="J962" s="325"/>
      <c r="K962" s="325"/>
      <c r="L962" s="325"/>
      <c r="M962" s="325"/>
      <c r="N962" s="325"/>
      <c r="O962" s="325"/>
      <c r="P962" s="325"/>
      <c r="Q962" s="325"/>
      <c r="R962" s="325"/>
      <c r="S962" s="325"/>
      <c r="T962" s="325"/>
      <c r="U962" s="238"/>
      <c r="V962" s="239"/>
      <c r="W962" s="239"/>
      <c r="X962" s="239"/>
      <c r="Y962" s="239"/>
      <c r="Z962" s="239"/>
      <c r="AA962" s="239"/>
      <c r="AB962" s="239"/>
      <c r="AC962" s="239"/>
      <c r="AD962" s="239"/>
      <c r="AE962" s="239"/>
      <c r="AF962" s="239"/>
      <c r="AG962" s="239"/>
      <c r="AH962" s="239"/>
      <c r="AI962" s="239"/>
      <c r="AJ962" s="240"/>
      <c r="AK962" s="240"/>
      <c r="AL962" s="240"/>
      <c r="AM962" s="240"/>
      <c r="AN962" s="240"/>
      <c r="AO962" s="240"/>
      <c r="AP962" s="240"/>
      <c r="AQ962" s="240"/>
      <c r="AR962" s="240"/>
      <c r="AS962" s="240"/>
      <c r="AT962" s="240"/>
      <c r="AU962" s="240"/>
      <c r="AV962" s="239"/>
      <c r="AW962" s="239"/>
      <c r="AX962" s="239"/>
      <c r="AY962" s="239"/>
      <c r="AZ962" s="239"/>
      <c r="BA962" s="241"/>
      <c r="BB962" s="242"/>
      <c r="BC962" s="243"/>
      <c r="BD962" s="243"/>
      <c r="BE962" s="243"/>
      <c r="BF962" s="243"/>
      <c r="BG962" s="244"/>
      <c r="BH962" s="305"/>
      <c r="BI962" s="243"/>
      <c r="BJ962" s="245"/>
      <c r="BK962" s="243"/>
      <c r="BL962" s="247"/>
      <c r="BM962" s="248"/>
      <c r="BN962" s="267"/>
      <c r="BO962" s="249"/>
      <c r="BP962" s="243"/>
      <c r="BQ962" s="245"/>
      <c r="BR962" s="245"/>
      <c r="BS962" s="245"/>
      <c r="BT962" s="243"/>
      <c r="BU962" s="250"/>
      <c r="BV962" s="251"/>
      <c r="BW962" s="252"/>
      <c r="BX962" s="253"/>
      <c r="BY962" s="252"/>
      <c r="BZ962" s="251"/>
      <c r="CA962" s="252"/>
      <c r="CB962" s="245"/>
      <c r="CC962" s="244"/>
      <c r="CD962" s="244"/>
      <c r="CE962" s="240"/>
      <c r="CF962" s="240"/>
      <c r="CG962" s="240"/>
      <c r="CH962" s="240"/>
      <c r="CI962" s="240"/>
      <c r="CJ962" s="240"/>
      <c r="CK962" s="240"/>
      <c r="CL962" s="240"/>
      <c r="CM962" s="240"/>
      <c r="CN962" s="240"/>
      <c r="CO962" s="240"/>
      <c r="CP962" s="240"/>
      <c r="CQ962" s="240"/>
      <c r="CR962" s="240"/>
      <c r="CS962" s="240"/>
      <c r="CT962" s="240"/>
      <c r="CU962" s="240"/>
      <c r="CV962" s="240"/>
      <c r="CW962" s="240"/>
      <c r="CX962" s="240"/>
      <c r="CY962" s="240"/>
      <c r="CZ962" s="240"/>
      <c r="DA962" s="240"/>
      <c r="DB962" s="240"/>
      <c r="DC962" s="240"/>
      <c r="DD962" s="240"/>
      <c r="DE962" s="245"/>
      <c r="DF962" s="245"/>
      <c r="DG962" s="239"/>
      <c r="DH962" s="239"/>
      <c r="DI962" s="239"/>
      <c r="DJ962" s="240"/>
    </row>
    <row r="963" spans="2:114">
      <c r="B963" s="229"/>
      <c r="C963" s="229"/>
      <c r="D963" s="229"/>
      <c r="E963" s="229"/>
      <c r="F963" s="311"/>
      <c r="G963" s="311"/>
      <c r="H963" s="311"/>
      <c r="I963" s="325"/>
      <c r="J963" s="325"/>
      <c r="K963" s="325"/>
      <c r="L963" s="325"/>
      <c r="M963" s="325"/>
      <c r="N963" s="325"/>
      <c r="O963" s="325"/>
      <c r="P963" s="325"/>
      <c r="Q963" s="325"/>
      <c r="R963" s="325"/>
      <c r="S963" s="325"/>
      <c r="T963" s="325"/>
      <c r="U963" s="238"/>
      <c r="V963" s="239"/>
      <c r="W963" s="239"/>
      <c r="X963" s="239"/>
      <c r="Y963" s="239"/>
      <c r="Z963" s="239"/>
      <c r="AA963" s="239"/>
      <c r="AB963" s="239"/>
      <c r="AC963" s="239"/>
      <c r="AD963" s="239"/>
      <c r="AE963" s="239"/>
      <c r="AF963" s="239"/>
      <c r="AG963" s="239"/>
      <c r="AH963" s="239"/>
      <c r="AI963" s="239"/>
      <c r="AJ963" s="240"/>
      <c r="AK963" s="240"/>
      <c r="AL963" s="240"/>
      <c r="AM963" s="240"/>
      <c r="AN963" s="240"/>
      <c r="AO963" s="240"/>
      <c r="AP963" s="240"/>
      <c r="AQ963" s="240"/>
      <c r="AR963" s="240"/>
      <c r="AS963" s="240"/>
      <c r="AT963" s="240"/>
      <c r="AU963" s="240"/>
      <c r="AV963" s="239"/>
      <c r="AW963" s="239"/>
      <c r="AX963" s="239"/>
      <c r="AY963" s="239"/>
      <c r="AZ963" s="239"/>
      <c r="BA963" s="241"/>
      <c r="BB963" s="242"/>
      <c r="BC963" s="243"/>
      <c r="BD963" s="243"/>
      <c r="BE963" s="243"/>
      <c r="BF963" s="243"/>
      <c r="BG963" s="244"/>
      <c r="BH963" s="305"/>
      <c r="BI963" s="243"/>
      <c r="BJ963" s="245"/>
      <c r="BK963" s="243"/>
      <c r="BL963" s="247"/>
      <c r="BM963" s="248"/>
      <c r="BN963" s="267"/>
      <c r="BO963" s="249"/>
      <c r="BP963" s="243"/>
      <c r="BQ963" s="245"/>
      <c r="BR963" s="245"/>
      <c r="BS963" s="245"/>
      <c r="BT963" s="243"/>
      <c r="BU963" s="250"/>
      <c r="BV963" s="251"/>
      <c r="BW963" s="252"/>
      <c r="BX963" s="253"/>
      <c r="BY963" s="252"/>
      <c r="BZ963" s="251"/>
      <c r="CA963" s="252"/>
      <c r="CB963" s="245"/>
      <c r="CC963" s="244"/>
      <c r="CD963" s="244"/>
      <c r="CE963" s="240"/>
      <c r="CF963" s="240"/>
      <c r="CG963" s="240"/>
      <c r="CH963" s="240"/>
      <c r="CI963" s="240"/>
      <c r="CJ963" s="240"/>
      <c r="CK963" s="240"/>
      <c r="CL963" s="240"/>
      <c r="CM963" s="240"/>
      <c r="CN963" s="240"/>
      <c r="CO963" s="240"/>
      <c r="CP963" s="240"/>
      <c r="CQ963" s="240"/>
      <c r="CR963" s="240"/>
      <c r="CS963" s="240"/>
      <c r="CT963" s="240"/>
      <c r="CU963" s="240"/>
      <c r="CV963" s="240"/>
      <c r="CW963" s="240"/>
      <c r="CX963" s="240"/>
      <c r="CY963" s="240"/>
      <c r="CZ963" s="240"/>
      <c r="DA963" s="240"/>
      <c r="DB963" s="240"/>
      <c r="DC963" s="240"/>
      <c r="DD963" s="240"/>
      <c r="DE963" s="245"/>
      <c r="DF963" s="245"/>
      <c r="DG963" s="239"/>
      <c r="DH963" s="239"/>
      <c r="DI963" s="239"/>
      <c r="DJ963" s="240"/>
    </row>
    <row r="964" spans="2:114">
      <c r="B964" s="229"/>
      <c r="C964" s="229"/>
      <c r="D964" s="229"/>
      <c r="E964" s="229"/>
      <c r="F964" s="311"/>
      <c r="G964" s="311"/>
      <c r="H964" s="311"/>
      <c r="I964" s="325"/>
      <c r="J964" s="325"/>
      <c r="K964" s="325"/>
      <c r="L964" s="325"/>
      <c r="M964" s="325"/>
      <c r="N964" s="325"/>
      <c r="O964" s="325"/>
      <c r="P964" s="325"/>
      <c r="Q964" s="325"/>
      <c r="R964" s="325"/>
      <c r="S964" s="325"/>
      <c r="T964" s="325"/>
      <c r="U964" s="238"/>
      <c r="V964" s="239"/>
      <c r="W964" s="239"/>
      <c r="X964" s="239"/>
      <c r="Y964" s="239"/>
      <c r="Z964" s="239"/>
      <c r="AA964" s="239"/>
      <c r="AB964" s="239"/>
      <c r="AC964" s="239"/>
      <c r="AD964" s="239"/>
      <c r="AE964" s="239"/>
      <c r="AF964" s="239"/>
      <c r="AG964" s="239"/>
      <c r="AH964" s="239"/>
      <c r="AI964" s="239"/>
      <c r="AJ964" s="240"/>
      <c r="AK964" s="240"/>
      <c r="AL964" s="240"/>
      <c r="AM964" s="240"/>
      <c r="AN964" s="240"/>
      <c r="AO964" s="240"/>
      <c r="AP964" s="240"/>
      <c r="AQ964" s="240"/>
      <c r="AR964" s="240"/>
      <c r="AS964" s="240"/>
      <c r="AT964" s="240"/>
      <c r="AU964" s="240"/>
      <c r="AV964" s="239"/>
      <c r="AW964" s="239"/>
      <c r="AX964" s="239"/>
      <c r="AY964" s="239"/>
      <c r="AZ964" s="239"/>
      <c r="BA964" s="241"/>
      <c r="BB964" s="242"/>
      <c r="BC964" s="243"/>
      <c r="BD964" s="243"/>
      <c r="BE964" s="243"/>
      <c r="BF964" s="243"/>
      <c r="BG964" s="244"/>
      <c r="BH964" s="305"/>
      <c r="BI964" s="243"/>
      <c r="BJ964" s="245"/>
      <c r="BK964" s="243"/>
      <c r="BL964" s="247"/>
      <c r="BM964" s="248"/>
      <c r="BN964" s="267"/>
      <c r="BO964" s="249"/>
      <c r="BP964" s="243"/>
      <c r="BQ964" s="245"/>
      <c r="BR964" s="245"/>
      <c r="BS964" s="245"/>
      <c r="BT964" s="243"/>
      <c r="BU964" s="250"/>
      <c r="BV964" s="251"/>
      <c r="BW964" s="252"/>
      <c r="BX964" s="253"/>
      <c r="BY964" s="252"/>
      <c r="BZ964" s="251"/>
      <c r="CA964" s="252"/>
      <c r="CB964" s="245"/>
      <c r="CC964" s="244"/>
      <c r="CD964" s="244"/>
      <c r="CE964" s="240"/>
      <c r="CF964" s="240"/>
      <c r="CG964" s="240"/>
      <c r="CH964" s="240"/>
      <c r="CI964" s="240"/>
      <c r="CJ964" s="240"/>
      <c r="CK964" s="240"/>
      <c r="CL964" s="240"/>
      <c r="CM964" s="240"/>
      <c r="CN964" s="240"/>
      <c r="CO964" s="240"/>
      <c r="CP964" s="240"/>
      <c r="CQ964" s="240"/>
      <c r="CR964" s="240"/>
      <c r="CS964" s="240"/>
      <c r="CT964" s="240"/>
      <c r="CU964" s="240"/>
      <c r="CV964" s="240"/>
      <c r="CW964" s="240"/>
      <c r="CX964" s="240"/>
      <c r="CY964" s="240"/>
      <c r="CZ964" s="240"/>
      <c r="DA964" s="240"/>
      <c r="DB964" s="240"/>
      <c r="DC964" s="240"/>
      <c r="DD964" s="240"/>
      <c r="DE964" s="245"/>
      <c r="DF964" s="245"/>
      <c r="DG964" s="239"/>
      <c r="DH964" s="239"/>
      <c r="DI964" s="239"/>
      <c r="DJ964" s="240"/>
    </row>
    <row r="965" spans="2:114">
      <c r="B965" s="229"/>
      <c r="C965" s="229"/>
      <c r="D965" s="229"/>
      <c r="E965" s="229"/>
      <c r="F965" s="311"/>
      <c r="G965" s="311"/>
      <c r="H965" s="311"/>
      <c r="I965" s="325"/>
      <c r="J965" s="325"/>
      <c r="K965" s="325"/>
      <c r="L965" s="325"/>
      <c r="M965" s="325"/>
      <c r="N965" s="325"/>
      <c r="O965" s="325"/>
      <c r="P965" s="325"/>
      <c r="Q965" s="325"/>
      <c r="R965" s="325"/>
      <c r="S965" s="325"/>
      <c r="T965" s="325"/>
      <c r="U965" s="238"/>
      <c r="V965" s="239"/>
      <c r="W965" s="239"/>
      <c r="X965" s="239"/>
      <c r="Y965" s="239"/>
      <c r="Z965" s="239"/>
      <c r="AA965" s="239"/>
      <c r="AB965" s="239"/>
      <c r="AC965" s="239"/>
      <c r="AD965" s="239"/>
      <c r="AE965" s="239"/>
      <c r="AF965" s="239"/>
      <c r="AG965" s="239"/>
      <c r="AH965" s="239"/>
      <c r="AI965" s="239"/>
      <c r="AJ965" s="240"/>
      <c r="AK965" s="240"/>
      <c r="AL965" s="240"/>
      <c r="AM965" s="240"/>
      <c r="AN965" s="240"/>
      <c r="AO965" s="240"/>
      <c r="AP965" s="240"/>
      <c r="AQ965" s="240"/>
      <c r="AR965" s="240"/>
      <c r="AS965" s="240"/>
      <c r="AT965" s="240"/>
      <c r="AU965" s="240"/>
      <c r="AV965" s="239"/>
      <c r="AW965" s="239"/>
      <c r="AX965" s="239"/>
      <c r="AY965" s="239"/>
      <c r="AZ965" s="239"/>
      <c r="BA965" s="241"/>
      <c r="BB965" s="242"/>
      <c r="BC965" s="243"/>
      <c r="BD965" s="243"/>
      <c r="BE965" s="243"/>
      <c r="BF965" s="243"/>
      <c r="BG965" s="244"/>
      <c r="BH965" s="305"/>
      <c r="BI965" s="243"/>
      <c r="BJ965" s="245"/>
      <c r="BK965" s="243"/>
      <c r="BL965" s="247"/>
      <c r="BM965" s="248"/>
      <c r="BN965" s="267"/>
      <c r="BO965" s="249"/>
      <c r="BP965" s="243"/>
      <c r="BQ965" s="245"/>
      <c r="BR965" s="245"/>
      <c r="BS965" s="245"/>
      <c r="BT965" s="243"/>
      <c r="BU965" s="250"/>
      <c r="BV965" s="251"/>
      <c r="BW965" s="252"/>
      <c r="BX965" s="253"/>
      <c r="BY965" s="252"/>
      <c r="BZ965" s="251"/>
      <c r="CA965" s="252"/>
      <c r="CB965" s="245"/>
      <c r="CC965" s="244"/>
      <c r="CD965" s="244"/>
      <c r="CE965" s="240"/>
      <c r="CF965" s="240"/>
      <c r="CG965" s="240"/>
      <c r="CH965" s="240"/>
      <c r="CI965" s="240"/>
      <c r="CJ965" s="240"/>
      <c r="CK965" s="240"/>
      <c r="CL965" s="240"/>
      <c r="CM965" s="240"/>
      <c r="CN965" s="240"/>
      <c r="CO965" s="240"/>
      <c r="CP965" s="240"/>
      <c r="CQ965" s="240"/>
      <c r="CR965" s="240"/>
      <c r="CS965" s="240"/>
      <c r="CT965" s="240"/>
      <c r="CU965" s="240"/>
      <c r="CV965" s="240"/>
      <c r="CW965" s="240"/>
      <c r="CX965" s="240"/>
      <c r="CY965" s="240"/>
      <c r="CZ965" s="240"/>
      <c r="DA965" s="240"/>
      <c r="DB965" s="240"/>
      <c r="DC965" s="240"/>
      <c r="DD965" s="240"/>
      <c r="DE965" s="245"/>
      <c r="DF965" s="245"/>
      <c r="DG965" s="239"/>
      <c r="DH965" s="239"/>
      <c r="DI965" s="239"/>
      <c r="DJ965" s="240"/>
    </row>
    <row r="966" spans="2:114">
      <c r="B966" s="229"/>
      <c r="C966" s="229"/>
      <c r="D966" s="229"/>
      <c r="E966" s="229"/>
      <c r="F966" s="311"/>
      <c r="G966" s="311"/>
      <c r="H966" s="311"/>
      <c r="I966" s="325"/>
      <c r="J966" s="325"/>
      <c r="K966" s="325"/>
      <c r="L966" s="325"/>
      <c r="M966" s="325"/>
      <c r="N966" s="325"/>
      <c r="O966" s="325"/>
      <c r="P966" s="325"/>
      <c r="Q966" s="325"/>
      <c r="R966" s="325"/>
      <c r="S966" s="325"/>
      <c r="T966" s="325"/>
      <c r="U966" s="238"/>
      <c r="V966" s="239"/>
      <c r="W966" s="239"/>
      <c r="X966" s="239"/>
      <c r="Y966" s="239"/>
      <c r="Z966" s="239"/>
      <c r="AA966" s="239"/>
      <c r="AB966" s="239"/>
      <c r="AC966" s="239"/>
      <c r="AD966" s="239"/>
      <c r="AE966" s="239"/>
      <c r="AF966" s="239"/>
      <c r="AG966" s="239"/>
      <c r="AH966" s="239"/>
      <c r="AI966" s="239"/>
      <c r="AJ966" s="240"/>
      <c r="AK966" s="240"/>
      <c r="AL966" s="240"/>
      <c r="AM966" s="240"/>
      <c r="AN966" s="240"/>
      <c r="AO966" s="240"/>
      <c r="AP966" s="240"/>
      <c r="AQ966" s="240"/>
      <c r="AR966" s="240"/>
      <c r="AS966" s="240"/>
      <c r="AT966" s="240"/>
      <c r="AU966" s="240"/>
      <c r="AV966" s="239"/>
      <c r="AW966" s="239"/>
      <c r="AX966" s="239"/>
      <c r="AY966" s="239"/>
      <c r="AZ966" s="239"/>
      <c r="BA966" s="241"/>
      <c r="BB966" s="242"/>
      <c r="BC966" s="243"/>
      <c r="BD966" s="243"/>
      <c r="BE966" s="243"/>
      <c r="BF966" s="243"/>
      <c r="BG966" s="244"/>
      <c r="BH966" s="305"/>
      <c r="BI966" s="243"/>
      <c r="BJ966" s="245"/>
      <c r="BK966" s="243"/>
      <c r="BL966" s="247"/>
      <c r="BM966" s="248"/>
      <c r="BN966" s="267"/>
      <c r="BO966" s="249"/>
      <c r="BP966" s="243"/>
      <c r="BQ966" s="245"/>
      <c r="BR966" s="245"/>
      <c r="BS966" s="245"/>
      <c r="BT966" s="243"/>
      <c r="BU966" s="250"/>
      <c r="BV966" s="251"/>
      <c r="BW966" s="252"/>
      <c r="BX966" s="253"/>
      <c r="BY966" s="252"/>
      <c r="BZ966" s="251"/>
      <c r="CA966" s="252"/>
      <c r="CB966" s="245"/>
      <c r="CC966" s="244"/>
      <c r="CD966" s="244"/>
      <c r="CE966" s="240"/>
      <c r="CF966" s="240"/>
      <c r="CG966" s="240"/>
      <c r="CH966" s="240"/>
      <c r="CI966" s="240"/>
      <c r="CJ966" s="240"/>
      <c r="CK966" s="240"/>
      <c r="CL966" s="240"/>
      <c r="CM966" s="240"/>
      <c r="CN966" s="240"/>
      <c r="CO966" s="240"/>
      <c r="CP966" s="240"/>
      <c r="CQ966" s="240"/>
      <c r="CR966" s="240"/>
      <c r="CS966" s="240"/>
      <c r="CT966" s="240"/>
      <c r="CU966" s="240"/>
      <c r="CV966" s="240"/>
      <c r="CW966" s="240"/>
      <c r="CX966" s="240"/>
      <c r="CY966" s="240"/>
      <c r="CZ966" s="240"/>
      <c r="DA966" s="240"/>
      <c r="DB966" s="240"/>
      <c r="DC966" s="240"/>
      <c r="DD966" s="240"/>
      <c r="DE966" s="245"/>
      <c r="DF966" s="245"/>
      <c r="DG966" s="239"/>
      <c r="DH966" s="239"/>
      <c r="DI966" s="239"/>
      <c r="DJ966" s="240"/>
    </row>
    <row r="967" spans="2:114">
      <c r="B967" s="229"/>
      <c r="C967" s="229"/>
      <c r="D967" s="229"/>
      <c r="E967" s="229"/>
      <c r="F967" s="311"/>
      <c r="G967" s="311"/>
      <c r="H967" s="311"/>
      <c r="I967" s="325"/>
      <c r="J967" s="325"/>
      <c r="K967" s="325"/>
      <c r="L967" s="325"/>
      <c r="M967" s="325"/>
      <c r="N967" s="325"/>
      <c r="O967" s="325"/>
      <c r="P967" s="325"/>
      <c r="Q967" s="325"/>
      <c r="R967" s="325"/>
      <c r="S967" s="325"/>
      <c r="T967" s="325"/>
      <c r="U967" s="238"/>
      <c r="V967" s="239"/>
      <c r="W967" s="239"/>
      <c r="X967" s="239"/>
      <c r="Y967" s="239"/>
      <c r="Z967" s="239"/>
      <c r="AA967" s="239"/>
      <c r="AB967" s="239"/>
      <c r="AC967" s="239"/>
      <c r="AD967" s="239"/>
      <c r="AE967" s="239"/>
      <c r="AF967" s="239"/>
      <c r="AG967" s="239"/>
      <c r="AH967" s="239"/>
      <c r="AI967" s="239"/>
      <c r="AJ967" s="240"/>
      <c r="AK967" s="240"/>
      <c r="AL967" s="240"/>
      <c r="AM967" s="240"/>
      <c r="AN967" s="240"/>
      <c r="AO967" s="240"/>
      <c r="AP967" s="240"/>
      <c r="AQ967" s="240"/>
      <c r="AR967" s="240"/>
      <c r="AS967" s="240"/>
      <c r="AT967" s="240"/>
      <c r="AU967" s="240"/>
      <c r="AV967" s="239"/>
      <c r="AW967" s="239"/>
      <c r="AX967" s="239"/>
      <c r="AY967" s="239"/>
      <c r="AZ967" s="239"/>
      <c r="BA967" s="241"/>
      <c r="BB967" s="242"/>
      <c r="BC967" s="243"/>
      <c r="BD967" s="243"/>
      <c r="BE967" s="243"/>
      <c r="BF967" s="243"/>
      <c r="BG967" s="244"/>
      <c r="BH967" s="305"/>
      <c r="BI967" s="243"/>
      <c r="BJ967" s="245"/>
      <c r="BK967" s="243"/>
      <c r="BL967" s="247"/>
      <c r="BM967" s="248"/>
      <c r="BN967" s="267"/>
      <c r="BO967" s="249"/>
      <c r="BP967" s="243"/>
      <c r="BQ967" s="245"/>
      <c r="BR967" s="245"/>
      <c r="BS967" s="245"/>
      <c r="BT967" s="243"/>
      <c r="BU967" s="250"/>
      <c r="BV967" s="251"/>
      <c r="BW967" s="252"/>
      <c r="BX967" s="253"/>
      <c r="BY967" s="252"/>
      <c r="BZ967" s="251"/>
      <c r="CA967" s="252"/>
      <c r="CB967" s="245"/>
      <c r="CC967" s="244"/>
      <c r="CD967" s="244"/>
      <c r="CE967" s="240"/>
      <c r="CF967" s="240"/>
      <c r="CG967" s="240"/>
      <c r="CH967" s="240"/>
      <c r="CI967" s="240"/>
      <c r="CJ967" s="240"/>
      <c r="CK967" s="240"/>
      <c r="CL967" s="240"/>
      <c r="CM967" s="240"/>
      <c r="CN967" s="240"/>
      <c r="CO967" s="240"/>
      <c r="CP967" s="240"/>
      <c r="CQ967" s="240"/>
      <c r="CR967" s="240"/>
      <c r="CS967" s="240"/>
      <c r="CT967" s="240"/>
      <c r="CU967" s="240"/>
      <c r="CV967" s="240"/>
      <c r="CW967" s="240"/>
      <c r="CX967" s="240"/>
      <c r="CY967" s="240"/>
      <c r="CZ967" s="240"/>
      <c r="DA967" s="240"/>
      <c r="DB967" s="240"/>
      <c r="DC967" s="240"/>
      <c r="DD967" s="240"/>
      <c r="DE967" s="245"/>
      <c r="DF967" s="245"/>
      <c r="DG967" s="239"/>
      <c r="DH967" s="239"/>
      <c r="DI967" s="239"/>
      <c r="DJ967" s="240"/>
    </row>
    <row r="968" spans="2:114">
      <c r="B968" s="229"/>
      <c r="C968" s="229"/>
      <c r="D968" s="229"/>
      <c r="E968" s="229"/>
      <c r="F968" s="311"/>
      <c r="G968" s="311"/>
      <c r="H968" s="311"/>
      <c r="I968" s="325"/>
      <c r="J968" s="325"/>
      <c r="K968" s="325"/>
      <c r="L968" s="325"/>
      <c r="M968" s="325"/>
      <c r="N968" s="325"/>
      <c r="O968" s="325"/>
      <c r="P968" s="325"/>
      <c r="Q968" s="325"/>
      <c r="R968" s="325"/>
      <c r="S968" s="325"/>
      <c r="T968" s="325"/>
      <c r="U968" s="238"/>
      <c r="V968" s="239"/>
      <c r="W968" s="239"/>
      <c r="X968" s="239"/>
      <c r="Y968" s="239"/>
      <c r="Z968" s="239"/>
      <c r="AA968" s="239"/>
      <c r="AB968" s="239"/>
      <c r="AC968" s="239"/>
      <c r="AD968" s="239"/>
      <c r="AE968" s="239"/>
      <c r="AF968" s="239"/>
      <c r="AG968" s="239"/>
      <c r="AH968" s="239"/>
      <c r="AI968" s="239"/>
      <c r="AJ968" s="240"/>
      <c r="AK968" s="240"/>
      <c r="AL968" s="240"/>
      <c r="AM968" s="240"/>
      <c r="AN968" s="240"/>
      <c r="AO968" s="240"/>
      <c r="AP968" s="240"/>
      <c r="AQ968" s="240"/>
      <c r="AR968" s="240"/>
      <c r="AS968" s="240"/>
      <c r="AT968" s="240"/>
      <c r="AU968" s="240"/>
      <c r="AV968" s="239"/>
      <c r="AW968" s="239"/>
      <c r="AX968" s="239"/>
      <c r="AY968" s="239"/>
      <c r="AZ968" s="239"/>
      <c r="BA968" s="241"/>
      <c r="BB968" s="242"/>
      <c r="BC968" s="243"/>
      <c r="BD968" s="243"/>
      <c r="BE968" s="243"/>
      <c r="BF968" s="243"/>
      <c r="BG968" s="244"/>
      <c r="BH968" s="305"/>
      <c r="BI968" s="243"/>
      <c r="BJ968" s="245"/>
      <c r="BK968" s="243"/>
      <c r="BL968" s="247"/>
      <c r="BM968" s="248"/>
      <c r="BN968" s="267"/>
      <c r="BO968" s="249"/>
      <c r="BP968" s="243"/>
      <c r="BQ968" s="245"/>
      <c r="BR968" s="245"/>
      <c r="BS968" s="245"/>
      <c r="BT968" s="243"/>
      <c r="BU968" s="250"/>
      <c r="BV968" s="251"/>
      <c r="BW968" s="252"/>
      <c r="BX968" s="253"/>
      <c r="BY968" s="252"/>
      <c r="BZ968" s="251"/>
      <c r="CA968" s="252"/>
      <c r="CB968" s="245"/>
      <c r="CC968" s="244"/>
      <c r="CD968" s="244"/>
      <c r="CE968" s="240"/>
      <c r="CF968" s="240"/>
      <c r="CG968" s="240"/>
      <c r="CH968" s="240"/>
      <c r="CI968" s="240"/>
      <c r="CJ968" s="240"/>
      <c r="CK968" s="240"/>
      <c r="CL968" s="240"/>
      <c r="CM968" s="240"/>
      <c r="CN968" s="240"/>
      <c r="CO968" s="240"/>
      <c r="CP968" s="240"/>
      <c r="CQ968" s="240"/>
      <c r="CR968" s="240"/>
      <c r="CS968" s="240"/>
      <c r="CT968" s="240"/>
      <c r="CU968" s="240"/>
      <c r="CV968" s="240"/>
      <c r="CW968" s="240"/>
      <c r="CX968" s="240"/>
      <c r="CY968" s="240"/>
      <c r="CZ968" s="240"/>
      <c r="DA968" s="240"/>
      <c r="DB968" s="240"/>
      <c r="DC968" s="240"/>
      <c r="DD968" s="240"/>
      <c r="DE968" s="245"/>
      <c r="DF968" s="245"/>
      <c r="DG968" s="239"/>
      <c r="DH968" s="239"/>
      <c r="DI968" s="239"/>
      <c r="DJ968" s="240"/>
    </row>
    <row r="969" spans="2:114">
      <c r="B969" s="229"/>
      <c r="C969" s="229"/>
      <c r="D969" s="229"/>
      <c r="E969" s="229"/>
      <c r="F969" s="311"/>
      <c r="G969" s="311"/>
      <c r="H969" s="311"/>
      <c r="I969" s="325"/>
      <c r="J969" s="325"/>
      <c r="K969" s="325"/>
      <c r="L969" s="325"/>
      <c r="M969" s="325"/>
      <c r="N969" s="325"/>
      <c r="O969" s="325"/>
      <c r="P969" s="325"/>
      <c r="Q969" s="325"/>
      <c r="R969" s="325"/>
      <c r="S969" s="325"/>
      <c r="T969" s="325"/>
      <c r="U969" s="238"/>
      <c r="V969" s="239"/>
      <c r="W969" s="239"/>
      <c r="X969" s="239"/>
      <c r="Y969" s="239"/>
      <c r="Z969" s="239"/>
      <c r="AA969" s="239"/>
      <c r="AB969" s="239"/>
      <c r="AC969" s="239"/>
      <c r="AD969" s="239"/>
      <c r="AE969" s="239"/>
      <c r="AF969" s="239"/>
      <c r="AG969" s="239"/>
      <c r="AH969" s="239"/>
      <c r="AI969" s="239"/>
      <c r="AJ969" s="240"/>
      <c r="AK969" s="240"/>
      <c r="AL969" s="240"/>
      <c r="AM969" s="240"/>
      <c r="AN969" s="240"/>
      <c r="AO969" s="240"/>
      <c r="AP969" s="240"/>
      <c r="AQ969" s="240"/>
      <c r="AR969" s="240"/>
      <c r="AS969" s="240"/>
      <c r="AT969" s="240"/>
      <c r="AU969" s="240"/>
      <c r="AV969" s="239"/>
      <c r="AW969" s="239"/>
      <c r="AX969" s="239"/>
      <c r="AY969" s="239"/>
      <c r="AZ969" s="239"/>
      <c r="BA969" s="241"/>
      <c r="BB969" s="242"/>
      <c r="BC969" s="243"/>
      <c r="BD969" s="243"/>
      <c r="BE969" s="243"/>
      <c r="BF969" s="243"/>
      <c r="BG969" s="244"/>
      <c r="BH969" s="305"/>
      <c r="BI969" s="243"/>
      <c r="BJ969" s="245"/>
      <c r="BK969" s="243"/>
      <c r="BL969" s="247"/>
      <c r="BM969" s="248"/>
      <c r="BN969" s="267"/>
      <c r="BO969" s="249"/>
      <c r="BP969" s="243"/>
      <c r="BQ969" s="245"/>
      <c r="BR969" s="245"/>
      <c r="BS969" s="245"/>
      <c r="BT969" s="243"/>
      <c r="BU969" s="250"/>
      <c r="BV969" s="251"/>
      <c r="BW969" s="252"/>
      <c r="BX969" s="253"/>
      <c r="BY969" s="252"/>
      <c r="BZ969" s="251"/>
      <c r="CA969" s="252"/>
      <c r="CB969" s="245"/>
      <c r="CC969" s="244"/>
      <c r="CD969" s="244"/>
      <c r="CE969" s="240"/>
      <c r="CF969" s="240"/>
      <c r="CG969" s="240"/>
      <c r="CH969" s="240"/>
      <c r="CI969" s="240"/>
      <c r="CJ969" s="240"/>
      <c r="CK969" s="240"/>
      <c r="CL969" s="240"/>
      <c r="CM969" s="240"/>
      <c r="CN969" s="240"/>
      <c r="CO969" s="240"/>
      <c r="CP969" s="240"/>
      <c r="CQ969" s="240"/>
      <c r="CR969" s="240"/>
      <c r="CS969" s="240"/>
      <c r="CT969" s="240"/>
      <c r="CU969" s="240"/>
      <c r="CV969" s="240"/>
      <c r="CW969" s="240"/>
      <c r="CX969" s="240"/>
      <c r="CY969" s="240"/>
      <c r="CZ969" s="240"/>
      <c r="DA969" s="240"/>
      <c r="DB969" s="240"/>
      <c r="DC969" s="240"/>
      <c r="DD969" s="240"/>
      <c r="DE969" s="245"/>
      <c r="DF969" s="245"/>
      <c r="DG969" s="239"/>
      <c r="DH969" s="239"/>
      <c r="DI969" s="239"/>
      <c r="DJ969" s="240"/>
    </row>
    <row r="970" spans="2:114">
      <c r="B970" s="229"/>
      <c r="C970" s="229"/>
      <c r="D970" s="229"/>
      <c r="E970" s="229"/>
      <c r="F970" s="311"/>
      <c r="G970" s="311"/>
      <c r="H970" s="311"/>
      <c r="I970" s="325"/>
      <c r="J970" s="325"/>
      <c r="K970" s="325"/>
      <c r="L970" s="325"/>
      <c r="M970" s="325"/>
      <c r="N970" s="325"/>
      <c r="O970" s="325"/>
      <c r="P970" s="325"/>
      <c r="Q970" s="325"/>
      <c r="R970" s="325"/>
      <c r="S970" s="325"/>
      <c r="T970" s="325"/>
      <c r="U970" s="238"/>
      <c r="V970" s="239"/>
      <c r="W970" s="239"/>
      <c r="X970" s="239"/>
      <c r="Y970" s="239"/>
      <c r="Z970" s="239"/>
      <c r="AA970" s="239"/>
      <c r="AB970" s="239"/>
      <c r="AC970" s="239"/>
      <c r="AD970" s="239"/>
      <c r="AE970" s="239"/>
      <c r="AF970" s="239"/>
      <c r="AG970" s="239"/>
      <c r="AH970" s="239"/>
      <c r="AI970" s="239"/>
      <c r="AJ970" s="240"/>
      <c r="AK970" s="240"/>
      <c r="AL970" s="240"/>
      <c r="AM970" s="240"/>
      <c r="AN970" s="240"/>
      <c r="AO970" s="240"/>
      <c r="AP970" s="240"/>
      <c r="AQ970" s="240"/>
      <c r="AR970" s="240"/>
      <c r="AS970" s="240"/>
      <c r="AT970" s="240"/>
      <c r="AU970" s="240"/>
      <c r="AV970" s="239"/>
      <c r="AW970" s="239"/>
      <c r="AX970" s="239"/>
      <c r="AY970" s="239"/>
      <c r="AZ970" s="239"/>
      <c r="BA970" s="241"/>
      <c r="BB970" s="242"/>
      <c r="BC970" s="243"/>
      <c r="BD970" s="243"/>
      <c r="BE970" s="243"/>
      <c r="BF970" s="243"/>
      <c r="BG970" s="244"/>
      <c r="BH970" s="305"/>
      <c r="BI970" s="243"/>
      <c r="BJ970" s="245"/>
      <c r="BK970" s="243"/>
      <c r="BL970" s="247"/>
      <c r="BM970" s="248"/>
      <c r="BN970" s="267"/>
      <c r="BO970" s="249"/>
      <c r="BP970" s="243"/>
      <c r="BQ970" s="245"/>
      <c r="BR970" s="245"/>
      <c r="BS970" s="245"/>
      <c r="BT970" s="243"/>
      <c r="BU970" s="250"/>
      <c r="BV970" s="251"/>
      <c r="BW970" s="252"/>
      <c r="BX970" s="253"/>
      <c r="BY970" s="252"/>
      <c r="BZ970" s="251"/>
      <c r="CA970" s="252"/>
      <c r="CB970" s="245"/>
      <c r="CC970" s="244"/>
      <c r="CD970" s="244"/>
      <c r="CE970" s="240"/>
      <c r="CF970" s="240"/>
      <c r="CG970" s="240"/>
      <c r="CH970" s="240"/>
      <c r="CI970" s="240"/>
      <c r="CJ970" s="240"/>
      <c r="CK970" s="240"/>
      <c r="CL970" s="240"/>
      <c r="CM970" s="240"/>
      <c r="CN970" s="240"/>
      <c r="CO970" s="240"/>
      <c r="CP970" s="240"/>
      <c r="CQ970" s="240"/>
      <c r="CR970" s="240"/>
      <c r="CS970" s="240"/>
      <c r="CT970" s="240"/>
      <c r="CU970" s="240"/>
      <c r="CV970" s="240"/>
      <c r="CW970" s="240"/>
      <c r="CX970" s="240"/>
      <c r="CY970" s="240"/>
      <c r="CZ970" s="240"/>
      <c r="DA970" s="240"/>
      <c r="DB970" s="240"/>
      <c r="DC970" s="240"/>
      <c r="DD970" s="240"/>
      <c r="DE970" s="245"/>
      <c r="DF970" s="245"/>
      <c r="DG970" s="239"/>
      <c r="DH970" s="239"/>
      <c r="DI970" s="239"/>
      <c r="DJ970" s="240"/>
    </row>
    <row r="971" spans="2:114">
      <c r="B971" s="229"/>
      <c r="C971" s="229"/>
      <c r="D971" s="229"/>
      <c r="E971" s="229"/>
      <c r="F971" s="311"/>
      <c r="G971" s="311"/>
      <c r="H971" s="311"/>
      <c r="I971" s="325"/>
      <c r="J971" s="325"/>
      <c r="K971" s="325"/>
      <c r="L971" s="325"/>
      <c r="M971" s="325"/>
      <c r="N971" s="325"/>
      <c r="O971" s="325"/>
      <c r="P971" s="325"/>
      <c r="Q971" s="325"/>
      <c r="R971" s="325"/>
      <c r="S971" s="325"/>
      <c r="T971" s="325"/>
      <c r="U971" s="238"/>
      <c r="V971" s="239"/>
      <c r="W971" s="239"/>
      <c r="X971" s="239"/>
      <c r="Y971" s="239"/>
      <c r="Z971" s="239"/>
      <c r="AA971" s="239"/>
      <c r="AB971" s="239"/>
      <c r="AC971" s="239"/>
      <c r="AD971" s="239"/>
      <c r="AE971" s="239"/>
      <c r="AF971" s="239"/>
      <c r="AG971" s="239"/>
      <c r="AH971" s="239"/>
      <c r="AI971" s="239"/>
      <c r="AJ971" s="240"/>
      <c r="AK971" s="240"/>
      <c r="AL971" s="240"/>
      <c r="AM971" s="240"/>
      <c r="AN971" s="240"/>
      <c r="AO971" s="240"/>
      <c r="AP971" s="240"/>
      <c r="AQ971" s="240"/>
      <c r="AR971" s="240"/>
      <c r="AS971" s="240"/>
      <c r="AT971" s="240"/>
      <c r="AU971" s="240"/>
      <c r="AV971" s="239"/>
      <c r="AW971" s="239"/>
      <c r="AX971" s="239"/>
      <c r="AY971" s="239"/>
      <c r="AZ971" s="239"/>
      <c r="BA971" s="241"/>
      <c r="BB971" s="242"/>
      <c r="BC971" s="243"/>
      <c r="BD971" s="243"/>
      <c r="BE971" s="243"/>
      <c r="BF971" s="243"/>
      <c r="BG971" s="244"/>
      <c r="BH971" s="305"/>
      <c r="BI971" s="243"/>
      <c r="BJ971" s="245"/>
      <c r="BK971" s="243"/>
      <c r="BL971" s="247"/>
      <c r="BM971" s="248"/>
      <c r="BN971" s="267"/>
      <c r="BO971" s="249"/>
      <c r="BP971" s="243"/>
      <c r="BQ971" s="245"/>
      <c r="BR971" s="245"/>
      <c r="BS971" s="245"/>
      <c r="BT971" s="243"/>
      <c r="BU971" s="250"/>
      <c r="BV971" s="251"/>
      <c r="BW971" s="252"/>
      <c r="BX971" s="253"/>
      <c r="BY971" s="252"/>
      <c r="BZ971" s="251"/>
      <c r="CA971" s="252"/>
      <c r="CB971" s="245"/>
      <c r="CC971" s="244"/>
      <c r="CD971" s="244"/>
      <c r="CE971" s="240"/>
      <c r="CF971" s="240"/>
      <c r="CG971" s="240"/>
      <c r="CH971" s="240"/>
      <c r="CI971" s="240"/>
      <c r="CJ971" s="240"/>
      <c r="CK971" s="240"/>
      <c r="CL971" s="240"/>
      <c r="CM971" s="240"/>
      <c r="CN971" s="240"/>
      <c r="CO971" s="240"/>
      <c r="CP971" s="240"/>
      <c r="CQ971" s="240"/>
      <c r="CR971" s="240"/>
      <c r="CS971" s="240"/>
      <c r="CT971" s="240"/>
      <c r="CU971" s="240"/>
      <c r="CV971" s="240"/>
      <c r="CW971" s="240"/>
      <c r="CX971" s="240"/>
      <c r="CY971" s="240"/>
      <c r="CZ971" s="240"/>
      <c r="DA971" s="240"/>
      <c r="DB971" s="240"/>
      <c r="DC971" s="240"/>
      <c r="DD971" s="240"/>
      <c r="DE971" s="245"/>
      <c r="DF971" s="245"/>
      <c r="DG971" s="239"/>
      <c r="DH971" s="239"/>
      <c r="DI971" s="239"/>
      <c r="DJ971" s="240"/>
    </row>
    <row r="972" spans="2:114">
      <c r="B972" s="229"/>
      <c r="C972" s="229"/>
      <c r="D972" s="229"/>
      <c r="E972" s="229"/>
      <c r="F972" s="311"/>
      <c r="G972" s="311"/>
      <c r="H972" s="311"/>
      <c r="I972" s="325"/>
      <c r="J972" s="325"/>
      <c r="K972" s="325"/>
      <c r="L972" s="325"/>
      <c r="M972" s="325"/>
      <c r="N972" s="325"/>
      <c r="O972" s="325"/>
      <c r="P972" s="325"/>
      <c r="Q972" s="325"/>
      <c r="R972" s="325"/>
      <c r="S972" s="325"/>
      <c r="T972" s="325"/>
      <c r="U972" s="238"/>
      <c r="V972" s="239"/>
      <c r="W972" s="239"/>
      <c r="X972" s="239"/>
      <c r="Y972" s="239"/>
      <c r="Z972" s="239"/>
      <c r="AA972" s="239"/>
      <c r="AB972" s="239"/>
      <c r="AC972" s="239"/>
      <c r="AD972" s="239"/>
      <c r="AE972" s="239"/>
      <c r="AF972" s="239"/>
      <c r="AG972" s="239"/>
      <c r="AH972" s="239"/>
      <c r="AI972" s="239"/>
      <c r="AJ972" s="240"/>
      <c r="AK972" s="240"/>
      <c r="AL972" s="240"/>
      <c r="AM972" s="240"/>
      <c r="AN972" s="240"/>
      <c r="AO972" s="240"/>
      <c r="AP972" s="240"/>
      <c r="AQ972" s="240"/>
      <c r="AR972" s="240"/>
      <c r="AS972" s="240"/>
      <c r="AT972" s="240"/>
      <c r="AU972" s="240"/>
      <c r="AV972" s="239"/>
      <c r="AW972" s="239"/>
      <c r="AX972" s="239"/>
      <c r="AY972" s="239"/>
      <c r="AZ972" s="239"/>
      <c r="BA972" s="241"/>
      <c r="BB972" s="242"/>
      <c r="BC972" s="243"/>
      <c r="BD972" s="243"/>
      <c r="BE972" s="243"/>
      <c r="BF972" s="243"/>
      <c r="BG972" s="244"/>
      <c r="BH972" s="305"/>
      <c r="BI972" s="243"/>
      <c r="BJ972" s="245"/>
      <c r="BK972" s="243"/>
      <c r="BL972" s="247"/>
      <c r="BM972" s="248"/>
      <c r="BN972" s="267"/>
      <c r="BO972" s="249"/>
      <c r="BP972" s="243"/>
      <c r="BQ972" s="245"/>
      <c r="BR972" s="245"/>
      <c r="BS972" s="245"/>
      <c r="BT972" s="243"/>
      <c r="BU972" s="250"/>
      <c r="BV972" s="251"/>
      <c r="BW972" s="252"/>
      <c r="BX972" s="253"/>
      <c r="BY972" s="252"/>
      <c r="BZ972" s="251"/>
      <c r="CA972" s="252"/>
      <c r="CB972" s="245"/>
      <c r="CC972" s="244"/>
      <c r="CD972" s="244"/>
      <c r="CE972" s="240"/>
      <c r="CF972" s="240"/>
      <c r="CG972" s="240"/>
      <c r="CH972" s="240"/>
      <c r="CI972" s="240"/>
      <c r="CJ972" s="240"/>
      <c r="CK972" s="240"/>
      <c r="CL972" s="240"/>
      <c r="CM972" s="240"/>
      <c r="CN972" s="240"/>
      <c r="CO972" s="240"/>
      <c r="CP972" s="240"/>
      <c r="CQ972" s="240"/>
      <c r="CR972" s="240"/>
      <c r="CS972" s="240"/>
      <c r="CT972" s="240"/>
      <c r="CU972" s="240"/>
      <c r="CV972" s="240"/>
      <c r="CW972" s="240"/>
      <c r="CX972" s="240"/>
      <c r="CY972" s="240"/>
      <c r="CZ972" s="240"/>
      <c r="DA972" s="240"/>
      <c r="DB972" s="240"/>
      <c r="DC972" s="240"/>
      <c r="DD972" s="240"/>
      <c r="DE972" s="245"/>
      <c r="DF972" s="245"/>
      <c r="DG972" s="239"/>
      <c r="DH972" s="239"/>
      <c r="DI972" s="239"/>
      <c r="DJ972" s="240"/>
    </row>
    <row r="973" spans="2:114">
      <c r="B973" s="229"/>
      <c r="C973" s="229"/>
      <c r="D973" s="229"/>
      <c r="E973" s="229"/>
      <c r="F973" s="311"/>
      <c r="G973" s="311"/>
      <c r="H973" s="311"/>
      <c r="I973" s="325"/>
      <c r="J973" s="325"/>
      <c r="K973" s="325"/>
      <c r="L973" s="325"/>
      <c r="M973" s="325"/>
      <c r="N973" s="325"/>
      <c r="O973" s="325"/>
      <c r="P973" s="325"/>
      <c r="Q973" s="325"/>
      <c r="R973" s="325"/>
      <c r="S973" s="325"/>
      <c r="T973" s="325"/>
      <c r="U973" s="238"/>
      <c r="V973" s="239"/>
      <c r="W973" s="239"/>
      <c r="X973" s="239"/>
      <c r="Y973" s="239"/>
      <c r="Z973" s="239"/>
      <c r="AA973" s="239"/>
      <c r="AB973" s="239"/>
      <c r="AC973" s="239"/>
      <c r="AD973" s="239"/>
      <c r="AE973" s="239"/>
      <c r="AF973" s="239"/>
      <c r="AG973" s="239"/>
      <c r="AH973" s="239"/>
      <c r="AI973" s="239"/>
      <c r="AJ973" s="240"/>
      <c r="AK973" s="240"/>
      <c r="AL973" s="240"/>
      <c r="AM973" s="240"/>
      <c r="AN973" s="240"/>
      <c r="AO973" s="240"/>
      <c r="AP973" s="240"/>
      <c r="AQ973" s="240"/>
      <c r="AR973" s="240"/>
      <c r="AS973" s="240"/>
      <c r="AT973" s="240"/>
      <c r="AU973" s="240"/>
      <c r="AV973" s="239"/>
      <c r="AW973" s="239"/>
      <c r="AX973" s="239"/>
      <c r="AY973" s="239"/>
      <c r="AZ973" s="239"/>
      <c r="BA973" s="241"/>
      <c r="BB973" s="242"/>
      <c r="BC973" s="243"/>
      <c r="BD973" s="243"/>
      <c r="BE973" s="243"/>
      <c r="BF973" s="243"/>
      <c r="BG973" s="244"/>
      <c r="BH973" s="305"/>
      <c r="BI973" s="243"/>
      <c r="BJ973" s="245"/>
      <c r="BK973" s="243"/>
      <c r="BL973" s="247"/>
      <c r="BM973" s="248"/>
      <c r="BN973" s="267"/>
      <c r="BO973" s="249"/>
      <c r="BP973" s="243"/>
      <c r="BQ973" s="245"/>
      <c r="BR973" s="245"/>
      <c r="BS973" s="245"/>
      <c r="BT973" s="243"/>
      <c r="BU973" s="250"/>
      <c r="BV973" s="251"/>
      <c r="BW973" s="252"/>
      <c r="BX973" s="253"/>
      <c r="BY973" s="252"/>
      <c r="BZ973" s="251"/>
      <c r="CA973" s="252"/>
      <c r="CB973" s="245"/>
      <c r="CC973" s="244"/>
      <c r="CD973" s="244"/>
      <c r="CE973" s="240"/>
      <c r="CF973" s="240"/>
      <c r="CG973" s="240"/>
      <c r="CH973" s="240"/>
      <c r="CI973" s="240"/>
      <c r="CJ973" s="240"/>
      <c r="CK973" s="240"/>
      <c r="CL973" s="240"/>
      <c r="CM973" s="240"/>
      <c r="CN973" s="240"/>
      <c r="CO973" s="240"/>
      <c r="CP973" s="240"/>
      <c r="CQ973" s="240"/>
      <c r="CR973" s="240"/>
      <c r="CS973" s="240"/>
      <c r="CT973" s="240"/>
      <c r="CU973" s="240"/>
      <c r="CV973" s="240"/>
      <c r="CW973" s="240"/>
      <c r="CX973" s="240"/>
      <c r="CY973" s="240"/>
      <c r="CZ973" s="240"/>
      <c r="DA973" s="240"/>
      <c r="DB973" s="240"/>
      <c r="DC973" s="240"/>
      <c r="DD973" s="240"/>
      <c r="DE973" s="245"/>
      <c r="DF973" s="245"/>
      <c r="DG973" s="239"/>
      <c r="DH973" s="239"/>
      <c r="DI973" s="239"/>
      <c r="DJ973" s="240"/>
    </row>
    <row r="974" spans="2:114">
      <c r="B974" s="229"/>
      <c r="C974" s="229"/>
      <c r="D974" s="229"/>
      <c r="E974" s="229"/>
      <c r="F974" s="311"/>
      <c r="G974" s="311"/>
      <c r="H974" s="311"/>
      <c r="I974" s="325"/>
      <c r="J974" s="325"/>
      <c r="K974" s="325"/>
      <c r="L974" s="325"/>
      <c r="M974" s="325"/>
      <c r="N974" s="325"/>
      <c r="O974" s="325"/>
      <c r="P974" s="325"/>
      <c r="Q974" s="325"/>
      <c r="R974" s="325"/>
      <c r="S974" s="325"/>
      <c r="T974" s="325"/>
      <c r="U974" s="238"/>
      <c r="V974" s="239"/>
      <c r="W974" s="239"/>
      <c r="X974" s="239"/>
      <c r="Y974" s="239"/>
      <c r="Z974" s="239"/>
      <c r="AA974" s="239"/>
      <c r="AB974" s="239"/>
      <c r="AC974" s="239"/>
      <c r="AD974" s="239"/>
      <c r="AE974" s="239"/>
      <c r="AF974" s="239"/>
      <c r="AG974" s="239"/>
      <c r="AH974" s="239"/>
      <c r="AI974" s="239"/>
      <c r="AJ974" s="240"/>
      <c r="AK974" s="240"/>
      <c r="AL974" s="240"/>
      <c r="AM974" s="240"/>
      <c r="AN974" s="240"/>
      <c r="AO974" s="240"/>
      <c r="AP974" s="240"/>
      <c r="AQ974" s="240"/>
      <c r="AR974" s="240"/>
      <c r="AS974" s="240"/>
      <c r="AT974" s="240"/>
      <c r="AU974" s="240"/>
      <c r="AV974" s="239"/>
      <c r="AW974" s="239"/>
      <c r="AX974" s="239"/>
      <c r="AY974" s="239"/>
      <c r="AZ974" s="239"/>
      <c r="BA974" s="241"/>
      <c r="BB974" s="242"/>
      <c r="BC974" s="243"/>
      <c r="BD974" s="243"/>
      <c r="BE974" s="243"/>
      <c r="BF974" s="243"/>
      <c r="BG974" s="244"/>
      <c r="BH974" s="305"/>
      <c r="BI974" s="243"/>
      <c r="BJ974" s="245"/>
      <c r="BK974" s="243"/>
      <c r="BL974" s="247"/>
      <c r="BM974" s="248"/>
      <c r="BN974" s="267"/>
      <c r="BO974" s="249"/>
      <c r="BP974" s="243"/>
      <c r="BQ974" s="245"/>
      <c r="BR974" s="245"/>
      <c r="BS974" s="245"/>
      <c r="BT974" s="243"/>
      <c r="BU974" s="250"/>
      <c r="BV974" s="251"/>
      <c r="BW974" s="252"/>
      <c r="BX974" s="253"/>
      <c r="BY974" s="252"/>
      <c r="BZ974" s="251"/>
      <c r="CA974" s="252"/>
      <c r="CB974" s="245"/>
      <c r="CC974" s="244"/>
      <c r="CD974" s="244"/>
      <c r="CE974" s="240"/>
      <c r="CF974" s="240"/>
      <c r="CG974" s="240"/>
      <c r="CH974" s="240"/>
      <c r="CI974" s="240"/>
      <c r="CJ974" s="240"/>
      <c r="CK974" s="240"/>
      <c r="CL974" s="240"/>
      <c r="CM974" s="240"/>
      <c r="CN974" s="240"/>
      <c r="CO974" s="240"/>
      <c r="CP974" s="240"/>
      <c r="CQ974" s="240"/>
      <c r="CR974" s="240"/>
      <c r="CS974" s="240"/>
      <c r="CT974" s="240"/>
      <c r="CU974" s="240"/>
      <c r="CV974" s="240"/>
      <c r="CW974" s="240"/>
      <c r="CX974" s="240"/>
      <c r="CY974" s="240"/>
      <c r="CZ974" s="240"/>
      <c r="DA974" s="240"/>
      <c r="DB974" s="240"/>
      <c r="DC974" s="240"/>
      <c r="DD974" s="240"/>
      <c r="DE974" s="245"/>
      <c r="DF974" s="245"/>
      <c r="DG974" s="239"/>
      <c r="DH974" s="239"/>
      <c r="DI974" s="239"/>
      <c r="DJ974" s="240"/>
    </row>
    <row r="975" spans="2:114">
      <c r="B975" s="229"/>
      <c r="C975" s="229"/>
      <c r="D975" s="229"/>
      <c r="E975" s="229"/>
      <c r="F975" s="311"/>
      <c r="G975" s="311"/>
      <c r="H975" s="311"/>
      <c r="I975" s="325"/>
      <c r="J975" s="325"/>
      <c r="K975" s="325"/>
      <c r="L975" s="325"/>
      <c r="M975" s="325"/>
      <c r="N975" s="325"/>
      <c r="O975" s="325"/>
      <c r="P975" s="325"/>
      <c r="Q975" s="325"/>
      <c r="R975" s="325"/>
      <c r="S975" s="325"/>
      <c r="T975" s="325"/>
      <c r="U975" s="238"/>
      <c r="V975" s="239"/>
      <c r="W975" s="239"/>
      <c r="X975" s="239"/>
      <c r="Y975" s="239"/>
      <c r="Z975" s="239"/>
      <c r="AA975" s="239"/>
      <c r="AB975" s="239"/>
      <c r="AC975" s="239"/>
      <c r="AD975" s="239"/>
      <c r="AE975" s="239"/>
      <c r="AF975" s="239"/>
      <c r="AG975" s="239"/>
      <c r="AH975" s="239"/>
      <c r="AI975" s="239"/>
      <c r="AJ975" s="240"/>
      <c r="AK975" s="240"/>
      <c r="AL975" s="240"/>
      <c r="AM975" s="240"/>
      <c r="AN975" s="240"/>
      <c r="AO975" s="240"/>
      <c r="AP975" s="240"/>
      <c r="AQ975" s="240"/>
      <c r="AR975" s="240"/>
      <c r="AS975" s="240"/>
      <c r="AT975" s="240"/>
      <c r="AU975" s="240"/>
      <c r="AV975" s="239"/>
      <c r="AW975" s="239"/>
      <c r="AX975" s="239"/>
      <c r="AY975" s="239"/>
      <c r="AZ975" s="239"/>
      <c r="BA975" s="241"/>
      <c r="BB975" s="242"/>
      <c r="BC975" s="243"/>
      <c r="BD975" s="243"/>
      <c r="BE975" s="243"/>
      <c r="BF975" s="243"/>
      <c r="BG975" s="244"/>
      <c r="BH975" s="305"/>
      <c r="BI975" s="243"/>
      <c r="BJ975" s="245"/>
      <c r="BK975" s="243"/>
      <c r="BL975" s="247"/>
      <c r="BM975" s="248"/>
      <c r="BN975" s="267"/>
      <c r="BO975" s="249"/>
      <c r="BP975" s="243"/>
      <c r="BQ975" s="245"/>
      <c r="BR975" s="245"/>
      <c r="BS975" s="245"/>
      <c r="BT975" s="243"/>
      <c r="BU975" s="250"/>
      <c r="BV975" s="251"/>
      <c r="BW975" s="252"/>
      <c r="BX975" s="253"/>
      <c r="BY975" s="252"/>
      <c r="BZ975" s="251"/>
      <c r="CA975" s="252"/>
      <c r="CB975" s="245"/>
      <c r="CC975" s="244"/>
      <c r="CD975" s="244"/>
      <c r="CE975" s="240"/>
      <c r="CF975" s="240"/>
      <c r="CG975" s="240"/>
      <c r="CH975" s="240"/>
      <c r="CI975" s="240"/>
      <c r="CJ975" s="240"/>
      <c r="CK975" s="240"/>
      <c r="CL975" s="240"/>
      <c r="CM975" s="240"/>
      <c r="CN975" s="240"/>
      <c r="CO975" s="240"/>
      <c r="CP975" s="240"/>
      <c r="CQ975" s="240"/>
      <c r="CR975" s="240"/>
      <c r="CS975" s="240"/>
      <c r="CT975" s="240"/>
      <c r="CU975" s="240"/>
      <c r="CV975" s="240"/>
      <c r="CW975" s="240"/>
      <c r="CX975" s="240"/>
      <c r="CY975" s="240"/>
      <c r="CZ975" s="240"/>
      <c r="DA975" s="240"/>
      <c r="DB975" s="240"/>
      <c r="DC975" s="240"/>
      <c r="DD975" s="240"/>
      <c r="DE975" s="245"/>
      <c r="DF975" s="245"/>
      <c r="DG975" s="239"/>
      <c r="DH975" s="239"/>
      <c r="DI975" s="239"/>
      <c r="DJ975" s="240"/>
    </row>
    <row r="976" spans="2:114">
      <c r="B976" s="229"/>
      <c r="C976" s="229"/>
      <c r="D976" s="229"/>
      <c r="E976" s="229"/>
      <c r="F976" s="311"/>
      <c r="G976" s="311"/>
      <c r="H976" s="311"/>
      <c r="I976" s="325"/>
      <c r="J976" s="325"/>
      <c r="K976" s="325"/>
      <c r="L976" s="325"/>
      <c r="M976" s="325"/>
      <c r="N976" s="325"/>
      <c r="O976" s="325"/>
      <c r="P976" s="325"/>
      <c r="Q976" s="325"/>
      <c r="R976" s="325"/>
      <c r="S976" s="325"/>
      <c r="T976" s="325"/>
      <c r="U976" s="238"/>
      <c r="V976" s="239"/>
      <c r="W976" s="239"/>
      <c r="X976" s="239"/>
      <c r="Y976" s="239"/>
      <c r="Z976" s="239"/>
      <c r="AA976" s="239"/>
      <c r="AB976" s="239"/>
      <c r="AC976" s="239"/>
      <c r="AD976" s="239"/>
      <c r="AE976" s="239"/>
      <c r="AF976" s="239"/>
      <c r="AG976" s="239"/>
      <c r="AH976" s="239"/>
      <c r="AI976" s="239"/>
      <c r="AJ976" s="240"/>
      <c r="AK976" s="240"/>
      <c r="AL976" s="240"/>
      <c r="AM976" s="240"/>
      <c r="AN976" s="240"/>
      <c r="AO976" s="240"/>
      <c r="AP976" s="240"/>
      <c r="AQ976" s="240"/>
      <c r="AR976" s="240"/>
      <c r="AS976" s="240"/>
      <c r="AT976" s="240"/>
      <c r="AU976" s="240"/>
      <c r="AV976" s="239"/>
      <c r="AW976" s="239"/>
      <c r="AX976" s="239"/>
      <c r="AY976" s="239"/>
      <c r="AZ976" s="239"/>
      <c r="BA976" s="241"/>
      <c r="BB976" s="242"/>
      <c r="BC976" s="243"/>
      <c r="BD976" s="243"/>
      <c r="BE976" s="243"/>
      <c r="BF976" s="243"/>
      <c r="BG976" s="244"/>
      <c r="BH976" s="305"/>
      <c r="BI976" s="243"/>
      <c r="BJ976" s="245"/>
      <c r="BK976" s="243"/>
      <c r="BL976" s="247"/>
      <c r="BM976" s="248"/>
      <c r="BN976" s="267"/>
      <c r="BO976" s="249"/>
      <c r="BP976" s="243"/>
      <c r="BQ976" s="245"/>
      <c r="BR976" s="245"/>
      <c r="BS976" s="245"/>
      <c r="BT976" s="243"/>
      <c r="BU976" s="250"/>
      <c r="BV976" s="251"/>
      <c r="BW976" s="252"/>
      <c r="BX976" s="253"/>
      <c r="BY976" s="252"/>
      <c r="BZ976" s="251"/>
      <c r="CA976" s="252"/>
      <c r="CB976" s="245"/>
      <c r="CC976" s="244"/>
      <c r="CD976" s="244"/>
      <c r="CE976" s="240"/>
      <c r="CF976" s="240"/>
      <c r="CG976" s="240"/>
      <c r="CH976" s="240"/>
      <c r="CI976" s="240"/>
      <c r="CJ976" s="240"/>
      <c r="CK976" s="240"/>
      <c r="CL976" s="240"/>
      <c r="CM976" s="240"/>
      <c r="CN976" s="240"/>
      <c r="CO976" s="240"/>
      <c r="CP976" s="240"/>
      <c r="CQ976" s="240"/>
      <c r="CR976" s="240"/>
      <c r="CS976" s="240"/>
      <c r="CT976" s="240"/>
      <c r="CU976" s="240"/>
      <c r="CV976" s="240"/>
      <c r="CW976" s="240"/>
      <c r="CX976" s="240"/>
      <c r="CY976" s="240"/>
      <c r="CZ976" s="240"/>
      <c r="DA976" s="240"/>
      <c r="DB976" s="240"/>
      <c r="DC976" s="240"/>
      <c r="DD976" s="240"/>
      <c r="DE976" s="245"/>
      <c r="DF976" s="245"/>
      <c r="DG976" s="239"/>
      <c r="DH976" s="239"/>
      <c r="DI976" s="239"/>
      <c r="DJ976" s="240"/>
    </row>
    <row r="977" spans="2:114">
      <c r="B977" s="229"/>
      <c r="C977" s="229"/>
      <c r="D977" s="229"/>
      <c r="E977" s="229"/>
      <c r="F977" s="311"/>
      <c r="G977" s="311"/>
      <c r="H977" s="311"/>
      <c r="I977" s="325"/>
      <c r="J977" s="325"/>
      <c r="K977" s="325"/>
      <c r="L977" s="325"/>
      <c r="M977" s="325"/>
      <c r="N977" s="325"/>
      <c r="O977" s="325"/>
      <c r="P977" s="325"/>
      <c r="Q977" s="325"/>
      <c r="R977" s="325"/>
      <c r="S977" s="325"/>
      <c r="T977" s="325"/>
      <c r="U977" s="238"/>
      <c r="V977" s="239"/>
      <c r="W977" s="239"/>
      <c r="X977" s="239"/>
      <c r="Y977" s="239"/>
      <c r="Z977" s="239"/>
      <c r="AA977" s="239"/>
      <c r="AB977" s="239"/>
      <c r="AC977" s="239"/>
      <c r="AD977" s="239"/>
      <c r="AE977" s="239"/>
      <c r="AF977" s="239"/>
      <c r="AG977" s="239"/>
      <c r="AH977" s="239"/>
      <c r="AI977" s="239"/>
      <c r="AJ977" s="240"/>
      <c r="AK977" s="240"/>
      <c r="AL977" s="240"/>
      <c r="AM977" s="240"/>
      <c r="AN977" s="240"/>
      <c r="AO977" s="240"/>
      <c r="AP977" s="240"/>
      <c r="AQ977" s="240"/>
      <c r="AR977" s="240"/>
      <c r="AS977" s="240"/>
      <c r="AT977" s="240"/>
      <c r="AU977" s="240"/>
      <c r="AV977" s="239"/>
      <c r="AW977" s="239"/>
      <c r="AX977" s="239"/>
      <c r="AY977" s="239"/>
      <c r="AZ977" s="239"/>
      <c r="BA977" s="241"/>
      <c r="BB977" s="242"/>
      <c r="BC977" s="243"/>
      <c r="BD977" s="243"/>
      <c r="BE977" s="243"/>
      <c r="BF977" s="243"/>
      <c r="BG977" s="244"/>
      <c r="BH977" s="305"/>
      <c r="BI977" s="243"/>
      <c r="BJ977" s="245"/>
      <c r="BK977" s="243"/>
      <c r="BL977" s="247"/>
      <c r="BM977" s="248"/>
      <c r="BN977" s="267"/>
      <c r="BO977" s="249"/>
      <c r="BP977" s="243"/>
      <c r="BQ977" s="245"/>
      <c r="BR977" s="245"/>
      <c r="BS977" s="245"/>
      <c r="BT977" s="243"/>
      <c r="BU977" s="250"/>
      <c r="BV977" s="251"/>
      <c r="BW977" s="252"/>
      <c r="BX977" s="253"/>
      <c r="BY977" s="252"/>
      <c r="BZ977" s="251"/>
      <c r="CA977" s="252"/>
      <c r="CB977" s="245"/>
      <c r="CC977" s="244"/>
      <c r="CD977" s="244"/>
      <c r="CE977" s="240"/>
      <c r="CF977" s="240"/>
      <c r="CG977" s="240"/>
      <c r="CH977" s="240"/>
      <c r="CI977" s="240"/>
      <c r="CJ977" s="240"/>
      <c r="CK977" s="240"/>
      <c r="CL977" s="240"/>
      <c r="CM977" s="240"/>
      <c r="CN977" s="240"/>
      <c r="CO977" s="240"/>
      <c r="CP977" s="240"/>
      <c r="CQ977" s="240"/>
      <c r="CR977" s="240"/>
      <c r="CS977" s="240"/>
      <c r="CT977" s="240"/>
      <c r="CU977" s="240"/>
      <c r="CV977" s="240"/>
      <c r="CW977" s="240"/>
      <c r="CX977" s="240"/>
      <c r="CY977" s="240"/>
      <c r="CZ977" s="240"/>
      <c r="DA977" s="240"/>
      <c r="DB977" s="240"/>
      <c r="DC977" s="240"/>
      <c r="DD977" s="240"/>
      <c r="DE977" s="245"/>
      <c r="DF977" s="245"/>
      <c r="DG977" s="239"/>
      <c r="DH977" s="239"/>
      <c r="DI977" s="239"/>
      <c r="DJ977" s="240"/>
    </row>
    <row r="978" spans="2:114">
      <c r="B978" s="229"/>
      <c r="C978" s="229"/>
      <c r="D978" s="229"/>
      <c r="E978" s="229"/>
      <c r="F978" s="311"/>
      <c r="G978" s="311"/>
      <c r="H978" s="311"/>
      <c r="I978" s="325"/>
      <c r="J978" s="325"/>
      <c r="K978" s="325"/>
      <c r="L978" s="325"/>
      <c r="M978" s="325"/>
      <c r="N978" s="325"/>
      <c r="O978" s="325"/>
      <c r="P978" s="325"/>
      <c r="Q978" s="325"/>
      <c r="R978" s="325"/>
      <c r="S978" s="325"/>
      <c r="T978" s="325"/>
      <c r="U978" s="238"/>
      <c r="V978" s="239"/>
      <c r="W978" s="239"/>
      <c r="X978" s="239"/>
      <c r="Y978" s="239"/>
      <c r="Z978" s="239"/>
      <c r="AA978" s="239"/>
      <c r="AB978" s="239"/>
      <c r="AC978" s="239"/>
      <c r="AD978" s="239"/>
      <c r="AE978" s="239"/>
      <c r="AF978" s="239"/>
      <c r="AG978" s="239"/>
      <c r="AH978" s="239"/>
      <c r="AI978" s="239"/>
      <c r="AJ978" s="240"/>
      <c r="AK978" s="240"/>
      <c r="AL978" s="240"/>
      <c r="AM978" s="240"/>
      <c r="AN978" s="240"/>
      <c r="AO978" s="240"/>
      <c r="AP978" s="240"/>
      <c r="AQ978" s="240"/>
      <c r="AR978" s="240"/>
      <c r="AS978" s="240"/>
      <c r="AT978" s="240"/>
      <c r="AU978" s="240"/>
      <c r="AV978" s="239"/>
      <c r="AW978" s="239"/>
      <c r="AX978" s="239"/>
      <c r="AY978" s="239"/>
      <c r="AZ978" s="239"/>
      <c r="BA978" s="241"/>
      <c r="BB978" s="242"/>
      <c r="BC978" s="243"/>
      <c r="BD978" s="243"/>
      <c r="BE978" s="243"/>
      <c r="BF978" s="243"/>
      <c r="BG978" s="244"/>
      <c r="BH978" s="305"/>
      <c r="BI978" s="243"/>
      <c r="BJ978" s="245"/>
      <c r="BK978" s="243"/>
      <c r="BL978" s="247"/>
      <c r="BM978" s="248"/>
      <c r="BN978" s="267"/>
      <c r="BO978" s="249"/>
      <c r="BP978" s="243"/>
      <c r="BQ978" s="245"/>
      <c r="BR978" s="245"/>
      <c r="BS978" s="245"/>
      <c r="BT978" s="243"/>
      <c r="BU978" s="250"/>
      <c r="BV978" s="251"/>
      <c r="BW978" s="252"/>
      <c r="BX978" s="253"/>
      <c r="BY978" s="252"/>
      <c r="BZ978" s="251"/>
      <c r="CA978" s="252"/>
      <c r="CB978" s="245"/>
      <c r="CC978" s="244"/>
      <c r="CD978" s="244"/>
      <c r="CE978" s="240"/>
      <c r="CF978" s="240"/>
      <c r="CG978" s="240"/>
      <c r="CH978" s="240"/>
      <c r="CI978" s="240"/>
      <c r="CJ978" s="240"/>
      <c r="CK978" s="240"/>
      <c r="CL978" s="240"/>
      <c r="CM978" s="240"/>
      <c r="CN978" s="240"/>
      <c r="CO978" s="240"/>
      <c r="CP978" s="240"/>
      <c r="CQ978" s="240"/>
      <c r="CR978" s="240"/>
      <c r="CS978" s="240"/>
      <c r="CT978" s="240"/>
      <c r="CU978" s="240"/>
      <c r="CV978" s="240"/>
      <c r="CW978" s="240"/>
      <c r="CX978" s="240"/>
      <c r="CY978" s="240"/>
      <c r="CZ978" s="240"/>
      <c r="DA978" s="240"/>
      <c r="DB978" s="240"/>
      <c r="DC978" s="240"/>
      <c r="DD978" s="240"/>
      <c r="DE978" s="245"/>
      <c r="DF978" s="245"/>
      <c r="DG978" s="239"/>
      <c r="DH978" s="239"/>
      <c r="DI978" s="239"/>
      <c r="DJ978" s="240"/>
    </row>
    <row r="979" spans="2:114">
      <c r="B979" s="229"/>
      <c r="C979" s="229"/>
      <c r="D979" s="229"/>
      <c r="E979" s="229"/>
      <c r="F979" s="311"/>
      <c r="G979" s="311"/>
      <c r="H979" s="311"/>
      <c r="I979" s="325"/>
      <c r="J979" s="325"/>
      <c r="K979" s="325"/>
      <c r="L979" s="325"/>
      <c r="M979" s="325"/>
      <c r="N979" s="325"/>
      <c r="O979" s="325"/>
      <c r="P979" s="325"/>
      <c r="Q979" s="325"/>
      <c r="R979" s="325"/>
      <c r="S979" s="325"/>
      <c r="T979" s="325"/>
      <c r="U979" s="238"/>
      <c r="V979" s="239"/>
      <c r="W979" s="239"/>
      <c r="X979" s="239"/>
      <c r="Y979" s="239"/>
      <c r="Z979" s="239"/>
      <c r="AA979" s="239"/>
      <c r="AB979" s="239"/>
      <c r="AC979" s="239"/>
      <c r="AD979" s="239"/>
      <c r="AE979" s="239"/>
      <c r="AF979" s="239"/>
      <c r="AG979" s="239"/>
      <c r="AH979" s="239"/>
      <c r="AI979" s="239"/>
      <c r="AJ979" s="240"/>
      <c r="AK979" s="240"/>
      <c r="AL979" s="240"/>
      <c r="AM979" s="240"/>
      <c r="AN979" s="240"/>
      <c r="AO979" s="240"/>
      <c r="AP979" s="240"/>
      <c r="AQ979" s="240"/>
      <c r="AR979" s="240"/>
      <c r="AS979" s="240"/>
      <c r="AT979" s="240"/>
      <c r="AU979" s="240"/>
      <c r="AV979" s="239"/>
      <c r="AW979" s="239"/>
      <c r="AX979" s="239"/>
      <c r="AY979" s="239"/>
      <c r="AZ979" s="239"/>
      <c r="BA979" s="241"/>
      <c r="BB979" s="242"/>
      <c r="BC979" s="243"/>
      <c r="BD979" s="243"/>
      <c r="BE979" s="243"/>
      <c r="BF979" s="243"/>
      <c r="BG979" s="244"/>
      <c r="BH979" s="305"/>
      <c r="BI979" s="243"/>
      <c r="BJ979" s="245"/>
      <c r="BK979" s="243"/>
      <c r="BL979" s="247"/>
      <c r="BM979" s="248"/>
      <c r="BN979" s="267"/>
      <c r="BO979" s="249"/>
      <c r="BP979" s="243"/>
      <c r="BQ979" s="245"/>
      <c r="BR979" s="245"/>
      <c r="BS979" s="245"/>
      <c r="BT979" s="243"/>
      <c r="BU979" s="250"/>
      <c r="BV979" s="251"/>
      <c r="BW979" s="252"/>
      <c r="BX979" s="253"/>
      <c r="BY979" s="252"/>
      <c r="BZ979" s="251"/>
      <c r="CA979" s="252"/>
      <c r="CB979" s="245"/>
      <c r="CC979" s="244"/>
      <c r="CD979" s="244"/>
      <c r="CE979" s="240"/>
      <c r="CF979" s="240"/>
      <c r="CG979" s="240"/>
      <c r="CH979" s="240"/>
      <c r="CI979" s="240"/>
      <c r="CJ979" s="240"/>
      <c r="CK979" s="240"/>
      <c r="CL979" s="240"/>
      <c r="CM979" s="240"/>
      <c r="CN979" s="240"/>
      <c r="CO979" s="240"/>
      <c r="CP979" s="240"/>
      <c r="CQ979" s="240"/>
      <c r="CR979" s="240"/>
      <c r="CS979" s="240"/>
      <c r="CT979" s="240"/>
      <c r="CU979" s="240"/>
      <c r="CV979" s="240"/>
      <c r="CW979" s="240"/>
      <c r="CX979" s="240"/>
      <c r="CY979" s="240"/>
      <c r="CZ979" s="240"/>
      <c r="DA979" s="240"/>
      <c r="DB979" s="240"/>
      <c r="DC979" s="240"/>
      <c r="DD979" s="240"/>
      <c r="DE979" s="245"/>
      <c r="DF979" s="245"/>
      <c r="DG979" s="239"/>
      <c r="DH979" s="239"/>
      <c r="DI979" s="239"/>
      <c r="DJ979" s="240"/>
    </row>
    <row r="980" spans="2:114">
      <c r="B980" s="229"/>
      <c r="C980" s="229"/>
      <c r="D980" s="229"/>
      <c r="E980" s="229"/>
      <c r="F980" s="311"/>
      <c r="G980" s="311"/>
      <c r="H980" s="311"/>
      <c r="I980" s="325"/>
      <c r="J980" s="325"/>
      <c r="K980" s="325"/>
      <c r="L980" s="325"/>
      <c r="M980" s="325"/>
      <c r="N980" s="325"/>
      <c r="O980" s="325"/>
      <c r="P980" s="325"/>
      <c r="Q980" s="325"/>
      <c r="R980" s="325"/>
      <c r="S980" s="325"/>
      <c r="T980" s="325"/>
      <c r="U980" s="238"/>
      <c r="V980" s="239"/>
      <c r="W980" s="239"/>
      <c r="X980" s="239"/>
      <c r="Y980" s="239"/>
      <c r="Z980" s="239"/>
      <c r="AA980" s="239"/>
      <c r="AB980" s="239"/>
      <c r="AC980" s="239"/>
      <c r="AD980" s="239"/>
      <c r="AE980" s="239"/>
      <c r="AF980" s="239"/>
      <c r="AG980" s="239"/>
      <c r="AH980" s="239"/>
      <c r="AI980" s="239"/>
      <c r="AJ980" s="240"/>
      <c r="AK980" s="240"/>
      <c r="AL980" s="240"/>
      <c r="AM980" s="240"/>
      <c r="AN980" s="240"/>
      <c r="AO980" s="240"/>
      <c r="AP980" s="240"/>
      <c r="AQ980" s="240"/>
      <c r="AR980" s="240"/>
      <c r="AS980" s="240"/>
      <c r="AT980" s="240"/>
      <c r="AU980" s="240"/>
      <c r="AV980" s="239"/>
      <c r="AW980" s="239"/>
      <c r="AX980" s="239"/>
      <c r="AY980" s="239"/>
      <c r="AZ980" s="239"/>
      <c r="BA980" s="241"/>
      <c r="BB980" s="242"/>
      <c r="BC980" s="243"/>
      <c r="BD980" s="243"/>
      <c r="BE980" s="243"/>
      <c r="BF980" s="243"/>
      <c r="BG980" s="244"/>
      <c r="BH980" s="305"/>
      <c r="BI980" s="243"/>
      <c r="BJ980" s="245"/>
      <c r="BK980" s="243"/>
      <c r="BL980" s="247"/>
      <c r="BM980" s="248"/>
      <c r="BN980" s="267"/>
      <c r="BO980" s="249"/>
      <c r="BP980" s="243"/>
      <c r="BQ980" s="245"/>
      <c r="BR980" s="245"/>
      <c r="BS980" s="245"/>
      <c r="BT980" s="243"/>
      <c r="BU980" s="250"/>
      <c r="BV980" s="251"/>
      <c r="BW980" s="252"/>
      <c r="BX980" s="253"/>
      <c r="BY980" s="252"/>
      <c r="BZ980" s="251"/>
      <c r="CA980" s="252"/>
      <c r="CB980" s="245"/>
      <c r="CC980" s="244"/>
      <c r="CD980" s="244"/>
      <c r="CE980" s="240"/>
      <c r="CF980" s="240"/>
      <c r="CG980" s="240"/>
      <c r="CH980" s="240"/>
      <c r="CI980" s="240"/>
      <c r="CJ980" s="240"/>
      <c r="CK980" s="240"/>
      <c r="CL980" s="240"/>
      <c r="CM980" s="240"/>
      <c r="CN980" s="240"/>
      <c r="CO980" s="240"/>
      <c r="CP980" s="240"/>
      <c r="CQ980" s="240"/>
      <c r="CR980" s="240"/>
      <c r="CS980" s="240"/>
      <c r="CT980" s="240"/>
      <c r="CU980" s="240"/>
      <c r="CV980" s="240"/>
      <c r="CW980" s="240"/>
      <c r="CX980" s="240"/>
      <c r="CY980" s="240"/>
      <c r="CZ980" s="240"/>
      <c r="DA980" s="240"/>
      <c r="DB980" s="240"/>
      <c r="DC980" s="240"/>
      <c r="DD980" s="240"/>
      <c r="DE980" s="245"/>
      <c r="DF980" s="245"/>
      <c r="DG980" s="239"/>
      <c r="DH980" s="239"/>
      <c r="DI980" s="239"/>
      <c r="DJ980" s="240"/>
    </row>
    <row r="981" spans="2:114">
      <c r="B981" s="229"/>
      <c r="C981" s="229"/>
      <c r="D981" s="229"/>
      <c r="E981" s="229"/>
      <c r="F981" s="311"/>
      <c r="G981" s="311"/>
      <c r="H981" s="311"/>
      <c r="I981" s="325"/>
      <c r="J981" s="325"/>
      <c r="K981" s="325"/>
      <c r="L981" s="325"/>
      <c r="M981" s="325"/>
      <c r="N981" s="325"/>
      <c r="O981" s="325"/>
      <c r="P981" s="325"/>
      <c r="Q981" s="325"/>
      <c r="R981" s="325"/>
      <c r="S981" s="325"/>
      <c r="T981" s="325"/>
      <c r="U981" s="238"/>
      <c r="V981" s="239"/>
      <c r="W981" s="239"/>
      <c r="X981" s="239"/>
      <c r="Y981" s="239"/>
      <c r="Z981" s="239"/>
      <c r="AA981" s="239"/>
      <c r="AB981" s="239"/>
      <c r="AC981" s="239"/>
      <c r="AD981" s="239"/>
      <c r="AE981" s="239"/>
      <c r="AF981" s="239"/>
      <c r="AG981" s="239"/>
      <c r="AH981" s="239"/>
      <c r="AI981" s="239"/>
      <c r="AJ981" s="240"/>
      <c r="AK981" s="240"/>
      <c r="AL981" s="240"/>
      <c r="AM981" s="240"/>
      <c r="AN981" s="240"/>
      <c r="AO981" s="240"/>
      <c r="AP981" s="240"/>
      <c r="AQ981" s="240"/>
      <c r="AR981" s="240"/>
      <c r="AS981" s="240"/>
      <c r="AT981" s="240"/>
      <c r="AU981" s="240"/>
      <c r="AV981" s="239"/>
      <c r="AW981" s="239"/>
      <c r="AX981" s="239"/>
      <c r="AY981" s="239"/>
      <c r="AZ981" s="239"/>
      <c r="BA981" s="241"/>
      <c r="BB981" s="242"/>
      <c r="BC981" s="243"/>
      <c r="BD981" s="243"/>
      <c r="BE981" s="243"/>
      <c r="BF981" s="243"/>
      <c r="BG981" s="244"/>
      <c r="BH981" s="305"/>
      <c r="BI981" s="243"/>
      <c r="BJ981" s="245"/>
      <c r="BK981" s="243"/>
      <c r="BL981" s="247"/>
      <c r="BM981" s="248"/>
      <c r="BN981" s="267"/>
      <c r="BO981" s="249"/>
      <c r="BP981" s="243"/>
      <c r="BQ981" s="245"/>
      <c r="BR981" s="245"/>
      <c r="BS981" s="245"/>
      <c r="BT981" s="243"/>
      <c r="BU981" s="250"/>
      <c r="BV981" s="251"/>
      <c r="BW981" s="252"/>
      <c r="BX981" s="253"/>
      <c r="BY981" s="252"/>
      <c r="BZ981" s="251"/>
      <c r="CA981" s="252"/>
      <c r="CB981" s="245"/>
      <c r="CC981" s="244"/>
      <c r="CD981" s="244"/>
      <c r="CE981" s="240"/>
      <c r="CF981" s="240"/>
      <c r="CG981" s="240"/>
      <c r="CH981" s="240"/>
      <c r="CI981" s="240"/>
      <c r="CJ981" s="240"/>
      <c r="CK981" s="240"/>
      <c r="CL981" s="240"/>
      <c r="CM981" s="240"/>
      <c r="CN981" s="240"/>
      <c r="CO981" s="240"/>
      <c r="CP981" s="240"/>
      <c r="CQ981" s="240"/>
      <c r="CR981" s="240"/>
      <c r="CS981" s="240"/>
      <c r="CT981" s="240"/>
      <c r="CU981" s="240"/>
      <c r="CV981" s="240"/>
      <c r="CW981" s="240"/>
      <c r="CX981" s="240"/>
      <c r="CY981" s="240"/>
      <c r="CZ981" s="240"/>
      <c r="DA981" s="240"/>
      <c r="DB981" s="240"/>
      <c r="DC981" s="240"/>
      <c r="DD981" s="240"/>
      <c r="DE981" s="245"/>
      <c r="DF981" s="245"/>
      <c r="DG981" s="239"/>
      <c r="DH981" s="239"/>
      <c r="DI981" s="239"/>
      <c r="DJ981" s="240"/>
    </row>
    <row r="982" spans="2:114">
      <c r="B982" s="229"/>
      <c r="C982" s="229"/>
      <c r="D982" s="229"/>
      <c r="E982" s="229"/>
      <c r="F982" s="311"/>
      <c r="G982" s="311"/>
      <c r="H982" s="311"/>
      <c r="I982" s="325"/>
      <c r="J982" s="325"/>
      <c r="K982" s="325"/>
      <c r="L982" s="325"/>
      <c r="M982" s="325"/>
      <c r="N982" s="325"/>
      <c r="O982" s="325"/>
      <c r="P982" s="325"/>
      <c r="Q982" s="325"/>
      <c r="R982" s="325"/>
      <c r="S982" s="325"/>
      <c r="T982" s="325"/>
      <c r="U982" s="238"/>
      <c r="V982" s="239"/>
      <c r="W982" s="239"/>
      <c r="X982" s="239"/>
      <c r="Y982" s="239"/>
      <c r="Z982" s="239"/>
      <c r="AA982" s="239"/>
      <c r="AB982" s="239"/>
      <c r="AC982" s="239"/>
      <c r="AD982" s="239"/>
      <c r="AE982" s="239"/>
      <c r="AF982" s="239"/>
      <c r="AG982" s="239"/>
      <c r="AH982" s="239"/>
      <c r="AI982" s="239"/>
      <c r="AJ982" s="240"/>
      <c r="AK982" s="240"/>
      <c r="AL982" s="240"/>
      <c r="AM982" s="240"/>
      <c r="AN982" s="240"/>
      <c r="AO982" s="240"/>
      <c r="AP982" s="240"/>
      <c r="AQ982" s="240"/>
      <c r="AR982" s="240"/>
      <c r="AS982" s="240"/>
      <c r="AT982" s="240"/>
      <c r="AU982" s="240"/>
      <c r="AV982" s="239"/>
      <c r="AW982" s="239"/>
      <c r="AX982" s="239"/>
      <c r="AY982" s="239"/>
      <c r="AZ982" s="239"/>
      <c r="BA982" s="241"/>
      <c r="BB982" s="242"/>
      <c r="BC982" s="243"/>
      <c r="BD982" s="243"/>
      <c r="BE982" s="243"/>
      <c r="BF982" s="243"/>
      <c r="BG982" s="244"/>
      <c r="BH982" s="305"/>
      <c r="BI982" s="243"/>
      <c r="BJ982" s="245"/>
      <c r="BK982" s="243"/>
      <c r="BL982" s="247"/>
      <c r="BM982" s="248"/>
      <c r="BN982" s="267"/>
      <c r="BO982" s="249"/>
      <c r="BP982" s="243"/>
      <c r="BQ982" s="245"/>
      <c r="BR982" s="245"/>
      <c r="BS982" s="245"/>
      <c r="BT982" s="243"/>
      <c r="BU982" s="250"/>
      <c r="BV982" s="251"/>
      <c r="BW982" s="252"/>
      <c r="BX982" s="253"/>
      <c r="BY982" s="252"/>
      <c r="BZ982" s="251"/>
      <c r="CA982" s="252"/>
      <c r="CB982" s="245"/>
      <c r="CC982" s="244"/>
      <c r="CD982" s="244"/>
      <c r="CE982" s="240"/>
      <c r="CF982" s="240"/>
      <c r="CG982" s="240"/>
      <c r="CH982" s="240"/>
      <c r="CI982" s="240"/>
      <c r="CJ982" s="240"/>
      <c r="CK982" s="240"/>
      <c r="CL982" s="240"/>
      <c r="CM982" s="240"/>
      <c r="CN982" s="240"/>
      <c r="CO982" s="240"/>
      <c r="CP982" s="240"/>
      <c r="CQ982" s="240"/>
      <c r="CR982" s="240"/>
      <c r="CS982" s="240"/>
      <c r="CT982" s="240"/>
      <c r="CU982" s="240"/>
      <c r="CV982" s="240"/>
      <c r="CW982" s="240"/>
      <c r="CX982" s="240"/>
      <c r="CY982" s="240"/>
      <c r="CZ982" s="240"/>
      <c r="DA982" s="240"/>
      <c r="DB982" s="240"/>
      <c r="DC982" s="240"/>
      <c r="DD982" s="240"/>
      <c r="DE982" s="245"/>
      <c r="DF982" s="245"/>
      <c r="DG982" s="239"/>
      <c r="DH982" s="239"/>
      <c r="DI982" s="239"/>
      <c r="DJ982" s="240"/>
    </row>
    <row r="983" spans="2:114">
      <c r="B983" s="229"/>
      <c r="C983" s="229"/>
      <c r="D983" s="229"/>
      <c r="E983" s="229"/>
      <c r="F983" s="311"/>
      <c r="G983" s="311"/>
      <c r="H983" s="311"/>
      <c r="I983" s="325"/>
      <c r="J983" s="325"/>
      <c r="K983" s="325"/>
      <c r="L983" s="325"/>
      <c r="M983" s="325"/>
      <c r="N983" s="325"/>
      <c r="O983" s="325"/>
      <c r="P983" s="325"/>
      <c r="Q983" s="325"/>
      <c r="R983" s="325"/>
      <c r="S983" s="325"/>
      <c r="T983" s="325"/>
      <c r="U983" s="238"/>
      <c r="V983" s="239"/>
      <c r="W983" s="239"/>
      <c r="X983" s="239"/>
      <c r="Y983" s="239"/>
      <c r="Z983" s="239"/>
      <c r="AA983" s="239"/>
      <c r="AB983" s="239"/>
      <c r="AC983" s="239"/>
      <c r="AD983" s="239"/>
      <c r="AE983" s="239"/>
      <c r="AF983" s="239"/>
      <c r="AG983" s="239"/>
      <c r="AH983" s="239"/>
      <c r="AI983" s="239"/>
      <c r="AJ983" s="240"/>
      <c r="AK983" s="240"/>
      <c r="AL983" s="240"/>
      <c r="AM983" s="240"/>
      <c r="AN983" s="240"/>
      <c r="AO983" s="240"/>
      <c r="AP983" s="240"/>
      <c r="AQ983" s="240"/>
      <c r="AR983" s="240"/>
      <c r="AS983" s="240"/>
      <c r="AT983" s="240"/>
      <c r="AU983" s="240"/>
      <c r="AV983" s="239"/>
      <c r="AW983" s="239"/>
      <c r="AX983" s="239"/>
      <c r="AY983" s="239"/>
      <c r="AZ983" s="239"/>
      <c r="BA983" s="241"/>
      <c r="BB983" s="242"/>
      <c r="BC983" s="243"/>
      <c r="BD983" s="243"/>
      <c r="BE983" s="243"/>
      <c r="BF983" s="243"/>
      <c r="BG983" s="244"/>
      <c r="BH983" s="305"/>
      <c r="BI983" s="243"/>
      <c r="BJ983" s="245"/>
      <c r="BK983" s="243"/>
      <c r="BL983" s="247"/>
      <c r="BM983" s="248"/>
      <c r="BN983" s="267"/>
      <c r="BO983" s="249"/>
      <c r="BP983" s="243"/>
      <c r="BQ983" s="245"/>
      <c r="BR983" s="245"/>
      <c r="BS983" s="245"/>
      <c r="BT983" s="243"/>
      <c r="BU983" s="250"/>
      <c r="BV983" s="251"/>
      <c r="BW983" s="252"/>
      <c r="BX983" s="253"/>
      <c r="BY983" s="252"/>
      <c r="BZ983" s="251"/>
      <c r="CA983" s="252"/>
      <c r="CB983" s="245"/>
      <c r="CC983" s="244"/>
      <c r="CD983" s="244"/>
      <c r="CE983" s="240"/>
      <c r="CF983" s="240"/>
      <c r="CG983" s="240"/>
      <c r="CH983" s="240"/>
      <c r="CI983" s="240"/>
      <c r="CJ983" s="240"/>
      <c r="CK983" s="240"/>
      <c r="CL983" s="240"/>
      <c r="CM983" s="240"/>
      <c r="CN983" s="240"/>
      <c r="CO983" s="240"/>
      <c r="CP983" s="240"/>
      <c r="CQ983" s="240"/>
      <c r="CR983" s="240"/>
      <c r="CS983" s="240"/>
      <c r="CT983" s="240"/>
      <c r="CU983" s="240"/>
      <c r="CV983" s="240"/>
      <c r="CW983" s="240"/>
      <c r="CX983" s="240"/>
      <c r="CY983" s="240"/>
      <c r="CZ983" s="240"/>
      <c r="DA983" s="240"/>
      <c r="DB983" s="240"/>
      <c r="DC983" s="240"/>
      <c r="DD983" s="240"/>
      <c r="DE983" s="245"/>
      <c r="DF983" s="245"/>
      <c r="DG983" s="239"/>
      <c r="DH983" s="239"/>
      <c r="DI983" s="239"/>
      <c r="DJ983" s="240"/>
    </row>
    <row r="984" spans="2:114">
      <c r="B984" s="229"/>
      <c r="C984" s="229"/>
      <c r="D984" s="229"/>
      <c r="E984" s="229"/>
      <c r="F984" s="311"/>
      <c r="G984" s="311"/>
      <c r="H984" s="311"/>
      <c r="I984" s="325"/>
      <c r="J984" s="325"/>
      <c r="K984" s="325"/>
      <c r="L984" s="325"/>
      <c r="M984" s="325"/>
      <c r="N984" s="325"/>
      <c r="O984" s="325"/>
      <c r="P984" s="325"/>
      <c r="Q984" s="325"/>
      <c r="R984" s="325"/>
      <c r="S984" s="325"/>
      <c r="T984" s="325"/>
      <c r="U984" s="238"/>
      <c r="V984" s="239"/>
      <c r="W984" s="239"/>
      <c r="X984" s="239"/>
      <c r="Y984" s="239"/>
      <c r="Z984" s="239"/>
      <c r="AA984" s="239"/>
      <c r="AB984" s="239"/>
      <c r="AC984" s="239"/>
      <c r="AD984" s="239"/>
      <c r="AE984" s="239"/>
      <c r="AF984" s="239"/>
      <c r="AG984" s="239"/>
      <c r="AH984" s="239"/>
      <c r="AI984" s="239"/>
      <c r="AJ984" s="240"/>
      <c r="AK984" s="240"/>
      <c r="AL984" s="240"/>
      <c r="AM984" s="240"/>
      <c r="AN984" s="240"/>
      <c r="AO984" s="240"/>
      <c r="AP984" s="240"/>
      <c r="AQ984" s="240"/>
      <c r="AR984" s="240"/>
      <c r="AS984" s="240"/>
      <c r="AT984" s="240"/>
      <c r="AU984" s="240"/>
      <c r="AV984" s="239"/>
      <c r="AW984" s="239"/>
      <c r="AX984" s="239"/>
      <c r="AY984" s="239"/>
      <c r="AZ984" s="239"/>
      <c r="BA984" s="241"/>
      <c r="BB984" s="242"/>
      <c r="BC984" s="243"/>
      <c r="BD984" s="243"/>
      <c r="BE984" s="243"/>
      <c r="BF984" s="243"/>
      <c r="BG984" s="244"/>
      <c r="BH984" s="305"/>
      <c r="BI984" s="243"/>
      <c r="BJ984" s="245"/>
      <c r="BK984" s="243"/>
      <c r="BL984" s="247"/>
      <c r="BM984" s="248"/>
      <c r="BN984" s="267"/>
      <c r="BO984" s="249"/>
      <c r="BP984" s="243"/>
      <c r="BQ984" s="245"/>
      <c r="BR984" s="245"/>
      <c r="BS984" s="245"/>
      <c r="BT984" s="243"/>
      <c r="BU984" s="250"/>
      <c r="BV984" s="251"/>
      <c r="BW984" s="252"/>
      <c r="BX984" s="253"/>
      <c r="BY984" s="252"/>
      <c r="BZ984" s="251"/>
      <c r="CA984" s="252"/>
      <c r="CB984" s="245"/>
      <c r="CC984" s="244"/>
      <c r="CD984" s="244"/>
      <c r="CE984" s="240"/>
      <c r="CF984" s="240"/>
      <c r="CG984" s="240"/>
      <c r="CH984" s="240"/>
      <c r="CI984" s="240"/>
      <c r="CJ984" s="240"/>
      <c r="CK984" s="240"/>
      <c r="CL984" s="240"/>
      <c r="CM984" s="240"/>
      <c r="CN984" s="240"/>
      <c r="CO984" s="240"/>
      <c r="CP984" s="240"/>
      <c r="CQ984" s="240"/>
      <c r="CR984" s="240"/>
      <c r="CS984" s="240"/>
      <c r="CT984" s="240"/>
      <c r="CU984" s="240"/>
      <c r="CV984" s="240"/>
      <c r="CW984" s="240"/>
      <c r="CX984" s="240"/>
      <c r="CY984" s="240"/>
      <c r="CZ984" s="240"/>
      <c r="DA984" s="240"/>
      <c r="DB984" s="240"/>
      <c r="DC984" s="240"/>
      <c r="DD984" s="240"/>
      <c r="DE984" s="245"/>
      <c r="DF984" s="245"/>
      <c r="DG984" s="239"/>
      <c r="DH984" s="239"/>
      <c r="DI984" s="239"/>
      <c r="DJ984" s="240"/>
    </row>
    <row r="985" spans="2:114">
      <c r="B985" s="229"/>
      <c r="C985" s="229"/>
      <c r="D985" s="229"/>
      <c r="E985" s="229"/>
      <c r="F985" s="311"/>
      <c r="H985" s="311"/>
      <c r="I985" s="326"/>
      <c r="J985" s="326"/>
      <c r="K985" s="326"/>
      <c r="L985" s="326"/>
      <c r="M985" s="326"/>
      <c r="N985" s="326"/>
      <c r="O985" s="326"/>
      <c r="P985" s="326"/>
      <c r="Q985" s="326"/>
      <c r="R985" s="326"/>
      <c r="S985" s="326"/>
      <c r="T985" s="326"/>
      <c r="U985" s="238"/>
      <c r="V985" s="239"/>
      <c r="W985" s="239"/>
      <c r="X985" s="239"/>
      <c r="Y985" s="239"/>
      <c r="Z985" s="239"/>
      <c r="AA985" s="239"/>
      <c r="AB985" s="239"/>
      <c r="AC985" s="239"/>
      <c r="AD985" s="239"/>
      <c r="AE985" s="239"/>
      <c r="AF985" s="239"/>
      <c r="AG985" s="239"/>
      <c r="AH985" s="239"/>
      <c r="AI985" s="239"/>
      <c r="AJ985" s="240"/>
      <c r="AK985" s="240"/>
      <c r="AL985" s="240"/>
      <c r="AM985" s="240"/>
      <c r="AN985" s="240"/>
      <c r="AO985" s="240"/>
      <c r="AP985" s="240"/>
      <c r="AQ985" s="240"/>
      <c r="AR985" s="240"/>
      <c r="AS985" s="240"/>
      <c r="AT985" s="240"/>
      <c r="AU985" s="240"/>
      <c r="AV985" s="239"/>
      <c r="AW985" s="239"/>
      <c r="AX985" s="239"/>
      <c r="AY985" s="239"/>
      <c r="AZ985" s="239"/>
      <c r="BA985" s="241"/>
      <c r="BB985" s="242"/>
      <c r="BC985" s="243"/>
      <c r="BD985" s="243"/>
      <c r="BE985" s="243"/>
      <c r="BF985" s="243"/>
      <c r="BG985" s="244"/>
      <c r="BH985" s="305"/>
      <c r="BI985" s="243"/>
      <c r="BJ985" s="245"/>
      <c r="BK985" s="243"/>
      <c r="BL985" s="247"/>
      <c r="BM985" s="248"/>
      <c r="BN985" s="267"/>
      <c r="BO985" s="249"/>
      <c r="BP985" s="243"/>
      <c r="BQ985" s="245"/>
      <c r="BR985" s="245"/>
      <c r="BS985" s="245"/>
      <c r="BT985" s="243"/>
      <c r="BU985" s="250"/>
      <c r="BV985" s="251"/>
      <c r="BW985" s="252"/>
      <c r="BX985" s="253"/>
      <c r="BY985" s="252"/>
      <c r="BZ985" s="251"/>
      <c r="CA985" s="252"/>
      <c r="CB985" s="245"/>
      <c r="CC985" s="244"/>
      <c r="CD985" s="244"/>
      <c r="CE985" s="240"/>
      <c r="CF985" s="240"/>
      <c r="CG985" s="240"/>
      <c r="CH985" s="240"/>
      <c r="CI985" s="240"/>
      <c r="CJ985" s="240"/>
      <c r="CK985" s="240"/>
      <c r="CL985" s="240"/>
      <c r="CM985" s="240"/>
      <c r="CN985" s="240"/>
      <c r="CO985" s="240"/>
      <c r="CP985" s="240"/>
      <c r="CQ985" s="240"/>
      <c r="CR985" s="240"/>
      <c r="CS985" s="240"/>
      <c r="CT985" s="240"/>
      <c r="CU985" s="240"/>
      <c r="CV985" s="240"/>
      <c r="CW985" s="240"/>
      <c r="CX985" s="240"/>
      <c r="CY985" s="240"/>
      <c r="CZ985" s="240"/>
      <c r="DA985" s="240"/>
      <c r="DB985" s="240"/>
      <c r="DC985" s="240"/>
      <c r="DD985" s="240"/>
      <c r="DE985" s="245"/>
      <c r="DF985" s="245"/>
      <c r="DG985" s="239"/>
      <c r="DH985" s="239"/>
      <c r="DI985" s="239"/>
      <c r="DJ985" s="240"/>
    </row>
    <row r="986" spans="2:114">
      <c r="B986" s="229"/>
      <c r="C986" s="229"/>
      <c r="D986" s="229"/>
      <c r="E986" s="229"/>
      <c r="F986" s="311"/>
      <c r="H986" s="311"/>
      <c r="I986" s="325"/>
      <c r="J986" s="325"/>
      <c r="K986" s="325"/>
      <c r="L986" s="325"/>
      <c r="M986" s="325"/>
      <c r="N986" s="325"/>
      <c r="O986" s="325"/>
      <c r="P986" s="325"/>
      <c r="Q986" s="325"/>
      <c r="R986" s="325"/>
      <c r="S986" s="325"/>
      <c r="T986" s="325"/>
      <c r="U986" s="238"/>
      <c r="V986" s="239"/>
      <c r="W986" s="239"/>
      <c r="X986" s="239"/>
      <c r="Y986" s="239"/>
      <c r="Z986" s="239"/>
      <c r="AA986" s="239"/>
      <c r="AB986" s="239"/>
      <c r="AC986" s="239"/>
      <c r="AD986" s="239"/>
      <c r="AE986" s="239"/>
      <c r="AF986" s="239"/>
      <c r="AG986" s="239"/>
      <c r="AH986" s="239"/>
      <c r="AI986" s="239"/>
      <c r="AJ986" s="240"/>
      <c r="AK986" s="240"/>
      <c r="AL986" s="240"/>
      <c r="AM986" s="240"/>
      <c r="AN986" s="240"/>
      <c r="AO986" s="240"/>
      <c r="AP986" s="240"/>
      <c r="AQ986" s="240"/>
      <c r="AR986" s="240"/>
      <c r="AS986" s="240"/>
      <c r="AT986" s="240"/>
      <c r="AU986" s="240"/>
      <c r="AV986" s="239"/>
      <c r="AW986" s="239"/>
      <c r="AX986" s="239"/>
      <c r="AY986" s="239"/>
      <c r="AZ986" s="239"/>
      <c r="BA986" s="241"/>
      <c r="BB986" s="242"/>
      <c r="BC986" s="243"/>
      <c r="BD986" s="243"/>
      <c r="BE986" s="243"/>
      <c r="BF986" s="243"/>
      <c r="BG986" s="244"/>
      <c r="BH986" s="305"/>
      <c r="BI986" s="243"/>
      <c r="BJ986" s="245"/>
      <c r="BK986" s="243"/>
      <c r="BL986" s="247"/>
      <c r="BM986" s="248"/>
      <c r="BN986" s="267"/>
      <c r="BO986" s="249"/>
      <c r="BP986" s="243"/>
      <c r="BQ986" s="245"/>
      <c r="BR986" s="245"/>
      <c r="BS986" s="245"/>
      <c r="BT986" s="243"/>
      <c r="BU986" s="250"/>
      <c r="BV986" s="251"/>
      <c r="BW986" s="252"/>
      <c r="BX986" s="253"/>
      <c r="BY986" s="252"/>
      <c r="BZ986" s="251"/>
      <c r="CA986" s="252"/>
      <c r="CB986" s="245"/>
      <c r="CC986" s="244"/>
      <c r="CD986" s="244"/>
      <c r="CE986" s="240"/>
      <c r="CF986" s="240"/>
      <c r="CG986" s="240"/>
      <c r="CH986" s="240"/>
      <c r="CI986" s="240"/>
      <c r="CJ986" s="240"/>
      <c r="CK986" s="240"/>
      <c r="CL986" s="240"/>
      <c r="CM986" s="240"/>
      <c r="CN986" s="240"/>
      <c r="CO986" s="240"/>
      <c r="CP986" s="240"/>
      <c r="CQ986" s="240"/>
      <c r="CR986" s="240"/>
      <c r="CS986" s="240"/>
      <c r="CT986" s="240"/>
      <c r="CU986" s="240"/>
      <c r="CV986" s="240"/>
      <c r="CW986" s="240"/>
      <c r="CX986" s="240"/>
      <c r="CY986" s="240"/>
      <c r="CZ986" s="240"/>
      <c r="DA986" s="240"/>
      <c r="DB986" s="240"/>
      <c r="DC986" s="240"/>
      <c r="DD986" s="240"/>
      <c r="DE986" s="245"/>
      <c r="DF986" s="245"/>
      <c r="DG986" s="239"/>
      <c r="DH986" s="239"/>
      <c r="DI986" s="239"/>
      <c r="DJ986" s="240"/>
    </row>
    <row r="987" spans="2:114">
      <c r="B987" s="229"/>
      <c r="C987" s="229"/>
      <c r="D987" s="229"/>
      <c r="E987" s="229"/>
      <c r="F987" s="311"/>
      <c r="H987" s="311"/>
      <c r="I987" s="325"/>
      <c r="J987" s="325"/>
      <c r="K987" s="325"/>
      <c r="L987" s="325"/>
      <c r="M987" s="325"/>
      <c r="N987" s="325"/>
      <c r="O987" s="325"/>
      <c r="P987" s="325"/>
      <c r="Q987" s="325"/>
      <c r="R987" s="325"/>
      <c r="S987" s="325"/>
      <c r="T987" s="325"/>
      <c r="U987" s="238"/>
      <c r="V987" s="239"/>
      <c r="W987" s="239"/>
      <c r="X987" s="239"/>
      <c r="Y987" s="239"/>
      <c r="Z987" s="239"/>
      <c r="AA987" s="239"/>
      <c r="AB987" s="239"/>
      <c r="AC987" s="239"/>
      <c r="AD987" s="239"/>
      <c r="AE987" s="239"/>
      <c r="AF987" s="239"/>
      <c r="AG987" s="239"/>
      <c r="AH987" s="239"/>
      <c r="AI987" s="239"/>
      <c r="AJ987" s="240"/>
      <c r="AK987" s="240"/>
      <c r="AL987" s="240"/>
      <c r="AM987" s="240"/>
      <c r="AN987" s="240"/>
      <c r="AO987" s="240"/>
      <c r="AP987" s="240"/>
      <c r="AQ987" s="240"/>
      <c r="AR987" s="240"/>
      <c r="AS987" s="240"/>
      <c r="AT987" s="240"/>
      <c r="AU987" s="240"/>
      <c r="AV987" s="239"/>
      <c r="AW987" s="239"/>
      <c r="AX987" s="239"/>
      <c r="AY987" s="239"/>
      <c r="AZ987" s="239"/>
      <c r="BA987" s="241"/>
      <c r="BB987" s="242"/>
      <c r="BC987" s="243"/>
      <c r="BD987" s="243"/>
      <c r="BE987" s="243"/>
      <c r="BF987" s="243"/>
      <c r="BG987" s="244"/>
      <c r="BH987" s="305"/>
      <c r="BI987" s="243"/>
      <c r="BJ987" s="245"/>
      <c r="BK987" s="243"/>
      <c r="BL987" s="247"/>
      <c r="BM987" s="248"/>
      <c r="BN987" s="267"/>
      <c r="BO987" s="249"/>
      <c r="BP987" s="243"/>
      <c r="BQ987" s="245"/>
      <c r="BR987" s="245"/>
      <c r="BS987" s="245"/>
      <c r="BT987" s="243"/>
      <c r="BU987" s="250"/>
      <c r="BV987" s="251"/>
      <c r="BW987" s="252"/>
      <c r="BX987" s="253"/>
      <c r="BY987" s="252"/>
      <c r="BZ987" s="251"/>
      <c r="CA987" s="252"/>
      <c r="CB987" s="245"/>
      <c r="CC987" s="244"/>
      <c r="CD987" s="244"/>
      <c r="CE987" s="240"/>
      <c r="CF987" s="240"/>
      <c r="CG987" s="240"/>
      <c r="CH987" s="240"/>
      <c r="CI987" s="240"/>
      <c r="CJ987" s="240"/>
      <c r="CK987" s="240"/>
      <c r="CL987" s="240"/>
      <c r="CM987" s="240"/>
      <c r="CN987" s="240"/>
      <c r="CO987" s="240"/>
      <c r="CP987" s="240"/>
      <c r="CQ987" s="240"/>
      <c r="CR987" s="240"/>
      <c r="CS987" s="240"/>
      <c r="CT987" s="240"/>
      <c r="CU987" s="240"/>
      <c r="CV987" s="240"/>
      <c r="CW987" s="240"/>
      <c r="CX987" s="240"/>
      <c r="CY987" s="240"/>
      <c r="CZ987" s="240"/>
      <c r="DA987" s="240"/>
      <c r="DB987" s="240"/>
      <c r="DC987" s="240"/>
      <c r="DD987" s="240"/>
      <c r="DE987" s="245"/>
      <c r="DF987" s="245"/>
      <c r="DG987" s="239"/>
      <c r="DH987" s="239"/>
      <c r="DI987" s="239"/>
      <c r="DJ987" s="240"/>
    </row>
    <row r="988" spans="2:114">
      <c r="B988" s="229"/>
      <c r="C988" s="229"/>
      <c r="D988" s="229"/>
      <c r="E988" s="229"/>
      <c r="F988" s="311"/>
      <c r="H988" s="311"/>
      <c r="I988" s="326"/>
      <c r="J988" s="326"/>
      <c r="K988" s="326"/>
      <c r="L988" s="326"/>
      <c r="M988" s="326"/>
      <c r="N988" s="326"/>
      <c r="O988" s="326"/>
      <c r="P988" s="326"/>
      <c r="Q988" s="326"/>
      <c r="R988" s="326"/>
      <c r="S988" s="326"/>
      <c r="T988" s="326"/>
      <c r="U988" s="238"/>
      <c r="V988" s="239"/>
      <c r="W988" s="239"/>
      <c r="X988" s="239"/>
      <c r="Y988" s="239"/>
      <c r="Z988" s="239"/>
      <c r="AA988" s="239"/>
      <c r="AB988" s="239"/>
      <c r="AC988" s="239"/>
      <c r="AD988" s="239"/>
      <c r="AE988" s="239"/>
      <c r="AF988" s="239"/>
      <c r="AG988" s="239"/>
      <c r="AH988" s="239"/>
      <c r="AI988" s="239"/>
      <c r="AJ988" s="240"/>
      <c r="AK988" s="240"/>
      <c r="AL988" s="240"/>
      <c r="AM988" s="240"/>
      <c r="AN988" s="240"/>
      <c r="AO988" s="240"/>
      <c r="AP988" s="240"/>
      <c r="AQ988" s="240"/>
      <c r="AR988" s="240"/>
      <c r="AS988" s="240"/>
      <c r="AT988" s="240"/>
      <c r="AU988" s="240"/>
      <c r="AV988" s="239"/>
      <c r="AW988" s="239"/>
      <c r="AX988" s="239"/>
      <c r="AY988" s="239"/>
      <c r="AZ988" s="239"/>
      <c r="BA988" s="241"/>
      <c r="BB988" s="242"/>
      <c r="BC988" s="243"/>
      <c r="BD988" s="243"/>
      <c r="BE988" s="243"/>
      <c r="BF988" s="243"/>
      <c r="BG988" s="244"/>
      <c r="BH988" s="305"/>
      <c r="BI988" s="243"/>
      <c r="BJ988" s="245"/>
      <c r="BK988" s="243"/>
      <c r="BL988" s="247"/>
      <c r="BM988" s="248"/>
      <c r="BN988" s="267"/>
      <c r="BO988" s="249"/>
      <c r="BP988" s="243"/>
      <c r="BQ988" s="245"/>
      <c r="BR988" s="245"/>
      <c r="BS988" s="245"/>
      <c r="BT988" s="243"/>
      <c r="BU988" s="250"/>
      <c r="BV988" s="251"/>
      <c r="BW988" s="252"/>
      <c r="BX988" s="253"/>
      <c r="BY988" s="252"/>
      <c r="BZ988" s="251"/>
      <c r="CA988" s="252"/>
      <c r="CB988" s="245"/>
      <c r="CC988" s="244"/>
      <c r="CD988" s="244"/>
      <c r="CE988" s="240"/>
      <c r="CF988" s="240"/>
      <c r="CG988" s="240"/>
      <c r="CH988" s="240"/>
      <c r="CI988" s="240"/>
      <c r="CJ988" s="240"/>
      <c r="CK988" s="240"/>
      <c r="CL988" s="240"/>
      <c r="CM988" s="240"/>
      <c r="CN988" s="240"/>
      <c r="CO988" s="240"/>
      <c r="CP988" s="240"/>
      <c r="CQ988" s="240"/>
      <c r="CR988" s="240"/>
      <c r="CS988" s="240"/>
      <c r="CT988" s="240"/>
      <c r="CU988" s="240"/>
      <c r="CV988" s="240"/>
      <c r="CW988" s="240"/>
      <c r="CX988" s="240"/>
      <c r="CY988" s="240"/>
      <c r="CZ988" s="240"/>
      <c r="DA988" s="240"/>
      <c r="DB988" s="240"/>
      <c r="DC988" s="240"/>
      <c r="DD988" s="240"/>
      <c r="DE988" s="245"/>
      <c r="DF988" s="245"/>
      <c r="DG988" s="239"/>
      <c r="DH988" s="239"/>
      <c r="DI988" s="239"/>
      <c r="DJ988" s="240"/>
    </row>
    <row r="989" spans="2:114">
      <c r="B989" s="229"/>
      <c r="C989" s="229"/>
      <c r="D989" s="229"/>
      <c r="E989" s="229"/>
      <c r="F989" s="311"/>
      <c r="H989" s="311"/>
      <c r="I989" s="326"/>
      <c r="J989" s="326"/>
      <c r="K989" s="326"/>
      <c r="L989" s="326"/>
      <c r="M989" s="326"/>
      <c r="N989" s="326"/>
      <c r="O989" s="326"/>
      <c r="P989" s="326"/>
      <c r="Q989" s="326"/>
      <c r="R989" s="326"/>
      <c r="S989" s="326"/>
      <c r="T989" s="326"/>
      <c r="U989" s="238"/>
      <c r="V989" s="239"/>
      <c r="W989" s="239"/>
      <c r="X989" s="239"/>
      <c r="Y989" s="239"/>
      <c r="Z989" s="239"/>
      <c r="AA989" s="239"/>
      <c r="AB989" s="239"/>
      <c r="AC989" s="239"/>
      <c r="AD989" s="239"/>
      <c r="AE989" s="239"/>
      <c r="AF989" s="239"/>
      <c r="AG989" s="239"/>
      <c r="AH989" s="239"/>
      <c r="AI989" s="239"/>
      <c r="AJ989" s="240"/>
      <c r="AK989" s="240"/>
      <c r="AL989" s="240"/>
      <c r="AM989" s="240"/>
      <c r="AN989" s="240"/>
      <c r="AO989" s="240"/>
      <c r="AP989" s="240"/>
      <c r="AQ989" s="240"/>
      <c r="AR989" s="240"/>
      <c r="AS989" s="240"/>
      <c r="AT989" s="240"/>
      <c r="AU989" s="240"/>
      <c r="AV989" s="239"/>
      <c r="AW989" s="239"/>
      <c r="AX989" s="239"/>
      <c r="AY989" s="239"/>
      <c r="AZ989" s="239"/>
      <c r="BA989" s="241"/>
      <c r="BB989" s="242"/>
      <c r="BC989" s="243"/>
      <c r="BD989" s="243"/>
      <c r="BE989" s="243"/>
      <c r="BF989" s="243"/>
      <c r="BG989" s="244"/>
      <c r="BH989" s="305"/>
      <c r="BI989" s="243"/>
      <c r="BJ989" s="245"/>
      <c r="BK989" s="243"/>
      <c r="BL989" s="247"/>
      <c r="BM989" s="248"/>
      <c r="BN989" s="267"/>
      <c r="BO989" s="249"/>
      <c r="BP989" s="243"/>
      <c r="BQ989" s="245"/>
      <c r="BR989" s="245"/>
      <c r="BS989" s="245"/>
      <c r="BT989" s="243"/>
      <c r="BU989" s="250"/>
      <c r="BV989" s="251"/>
      <c r="BW989" s="252"/>
      <c r="BX989" s="253"/>
      <c r="BY989" s="252"/>
      <c r="BZ989" s="251"/>
      <c r="CA989" s="252"/>
      <c r="CB989" s="245"/>
      <c r="CC989" s="244"/>
      <c r="CD989" s="244"/>
      <c r="CE989" s="240"/>
      <c r="CF989" s="240"/>
      <c r="CG989" s="240"/>
      <c r="CH989" s="240"/>
      <c r="CI989" s="240"/>
      <c r="CJ989" s="240"/>
      <c r="CK989" s="240"/>
      <c r="CL989" s="240"/>
      <c r="CM989" s="240"/>
      <c r="CN989" s="240"/>
      <c r="CO989" s="240"/>
      <c r="CP989" s="240"/>
      <c r="CQ989" s="240"/>
      <c r="CR989" s="240"/>
      <c r="CS989" s="240"/>
      <c r="CT989" s="240"/>
      <c r="CU989" s="240"/>
      <c r="CV989" s="240"/>
      <c r="CW989" s="240"/>
      <c r="CX989" s="240"/>
      <c r="CY989" s="240"/>
      <c r="CZ989" s="240"/>
      <c r="DA989" s="240"/>
      <c r="DB989" s="240"/>
      <c r="DC989" s="240"/>
      <c r="DD989" s="240"/>
      <c r="DE989" s="245"/>
      <c r="DF989" s="245"/>
      <c r="DG989" s="239"/>
      <c r="DH989" s="239"/>
      <c r="DI989" s="239"/>
      <c r="DJ989" s="240"/>
    </row>
    <row r="990" spans="2:114">
      <c r="B990" s="229"/>
      <c r="C990" s="229"/>
      <c r="D990" s="229"/>
      <c r="E990" s="229"/>
      <c r="F990" s="311"/>
      <c r="H990" s="311"/>
      <c r="I990" s="325"/>
      <c r="J990" s="325"/>
      <c r="K990" s="325"/>
      <c r="L990" s="325"/>
      <c r="M990" s="325"/>
      <c r="N990" s="325"/>
      <c r="O990" s="325"/>
      <c r="P990" s="325"/>
      <c r="Q990" s="325"/>
      <c r="R990" s="325"/>
      <c r="S990" s="325"/>
      <c r="T990" s="325"/>
      <c r="U990" s="238"/>
      <c r="V990" s="239"/>
      <c r="W990" s="239"/>
      <c r="X990" s="239"/>
      <c r="Y990" s="239"/>
      <c r="Z990" s="239"/>
      <c r="AA990" s="239"/>
      <c r="AB990" s="239"/>
      <c r="AC990" s="239"/>
      <c r="AD990" s="239"/>
      <c r="AE990" s="239"/>
      <c r="AF990" s="239"/>
      <c r="AG990" s="239"/>
      <c r="AH990" s="239"/>
      <c r="AI990" s="239"/>
      <c r="AJ990" s="240"/>
      <c r="AK990" s="240"/>
      <c r="AL990" s="240"/>
      <c r="AM990" s="240"/>
      <c r="AN990" s="240"/>
      <c r="AO990" s="240"/>
      <c r="AP990" s="240"/>
      <c r="AQ990" s="240"/>
      <c r="AR990" s="240"/>
      <c r="AS990" s="240"/>
      <c r="AT990" s="240"/>
      <c r="AU990" s="240"/>
      <c r="AV990" s="239"/>
      <c r="AW990" s="239"/>
      <c r="AX990" s="239"/>
      <c r="AY990" s="239"/>
      <c r="AZ990" s="239"/>
      <c r="BA990" s="241"/>
      <c r="BB990" s="242"/>
      <c r="BC990" s="243"/>
      <c r="BD990" s="243"/>
      <c r="BE990" s="243"/>
      <c r="BF990" s="243"/>
      <c r="BG990" s="244"/>
      <c r="BH990" s="305"/>
      <c r="BI990" s="243"/>
      <c r="BJ990" s="245"/>
      <c r="BK990" s="243"/>
      <c r="BL990" s="247"/>
      <c r="BM990" s="248"/>
      <c r="BN990" s="267"/>
      <c r="BO990" s="249"/>
      <c r="BP990" s="243"/>
      <c r="BQ990" s="245"/>
      <c r="BR990" s="245"/>
      <c r="BS990" s="245"/>
      <c r="BT990" s="243"/>
      <c r="BU990" s="250"/>
      <c r="BV990" s="251"/>
      <c r="BW990" s="252"/>
      <c r="BX990" s="253"/>
      <c r="BY990" s="252"/>
      <c r="BZ990" s="251"/>
      <c r="CA990" s="252"/>
      <c r="CB990" s="245"/>
      <c r="CC990" s="244"/>
      <c r="CD990" s="244"/>
      <c r="CE990" s="240"/>
      <c r="CF990" s="240"/>
      <c r="CG990" s="240"/>
      <c r="CH990" s="240"/>
      <c r="CI990" s="240"/>
      <c r="CJ990" s="240"/>
      <c r="CK990" s="240"/>
      <c r="CL990" s="240"/>
      <c r="CM990" s="240"/>
      <c r="CN990" s="240"/>
      <c r="CO990" s="240"/>
      <c r="CP990" s="240"/>
      <c r="CQ990" s="240"/>
      <c r="CR990" s="240"/>
      <c r="CS990" s="240"/>
      <c r="CT990" s="240"/>
      <c r="CU990" s="240"/>
      <c r="CV990" s="240"/>
      <c r="CW990" s="240"/>
      <c r="CX990" s="240"/>
      <c r="CY990" s="240"/>
      <c r="CZ990" s="240"/>
      <c r="DA990" s="240"/>
      <c r="DB990" s="240"/>
      <c r="DC990" s="240"/>
      <c r="DD990" s="240"/>
      <c r="DE990" s="245"/>
      <c r="DF990" s="245"/>
      <c r="DG990" s="239"/>
      <c r="DH990" s="239"/>
      <c r="DI990" s="239"/>
      <c r="DJ990" s="240"/>
    </row>
    <row r="991" spans="2:114">
      <c r="B991" s="229"/>
      <c r="C991" s="229"/>
      <c r="D991" s="229"/>
      <c r="E991" s="229"/>
      <c r="F991" s="311"/>
      <c r="H991" s="311"/>
      <c r="I991" s="325"/>
      <c r="J991" s="325"/>
      <c r="K991" s="325"/>
      <c r="L991" s="325"/>
      <c r="M991" s="325"/>
      <c r="N991" s="325"/>
      <c r="O991" s="325"/>
      <c r="P991" s="325"/>
      <c r="Q991" s="325"/>
      <c r="R991" s="325"/>
      <c r="S991" s="325"/>
      <c r="T991" s="325"/>
      <c r="U991" s="238"/>
      <c r="V991" s="239"/>
      <c r="W991" s="239"/>
      <c r="X991" s="239"/>
      <c r="Y991" s="239"/>
      <c r="Z991" s="239"/>
      <c r="AA991" s="239"/>
      <c r="AB991" s="239"/>
      <c r="AC991" s="239"/>
      <c r="AD991" s="239"/>
      <c r="AE991" s="239"/>
      <c r="AF991" s="239"/>
      <c r="AG991" s="239"/>
      <c r="AH991" s="239"/>
      <c r="AI991" s="239"/>
      <c r="AJ991" s="240"/>
      <c r="AK991" s="240"/>
      <c r="AL991" s="240"/>
      <c r="AM991" s="240"/>
      <c r="AN991" s="240"/>
      <c r="AO991" s="240"/>
      <c r="AP991" s="240"/>
      <c r="AQ991" s="240"/>
      <c r="AR991" s="240"/>
      <c r="AS991" s="240"/>
      <c r="AT991" s="240"/>
      <c r="AU991" s="240"/>
      <c r="AV991" s="239"/>
      <c r="AW991" s="239"/>
      <c r="AX991" s="239"/>
      <c r="AY991" s="239"/>
      <c r="AZ991" s="239"/>
      <c r="BA991" s="241"/>
      <c r="BB991" s="242"/>
      <c r="BC991" s="243"/>
      <c r="BD991" s="243"/>
      <c r="BE991" s="243"/>
      <c r="BF991" s="243"/>
      <c r="BG991" s="244"/>
      <c r="BH991" s="305"/>
      <c r="BI991" s="243"/>
      <c r="BJ991" s="245"/>
      <c r="BK991" s="243"/>
      <c r="BL991" s="247"/>
      <c r="BM991" s="248"/>
      <c r="BN991" s="267"/>
      <c r="BO991" s="249"/>
      <c r="BP991" s="243"/>
      <c r="BQ991" s="245"/>
      <c r="BR991" s="245"/>
      <c r="BS991" s="245"/>
      <c r="BT991" s="243"/>
      <c r="BU991" s="250"/>
      <c r="BV991" s="251"/>
      <c r="BW991" s="252"/>
      <c r="BX991" s="253"/>
      <c r="BY991" s="252"/>
      <c r="BZ991" s="251"/>
      <c r="CA991" s="252"/>
      <c r="CB991" s="245"/>
      <c r="CC991" s="244"/>
      <c r="CD991" s="244"/>
      <c r="CE991" s="240"/>
      <c r="CF991" s="240"/>
      <c r="CG991" s="240"/>
      <c r="CH991" s="240"/>
      <c r="CI991" s="240"/>
      <c r="CJ991" s="240"/>
      <c r="CK991" s="240"/>
      <c r="CL991" s="240"/>
      <c r="CM991" s="240"/>
      <c r="CN991" s="240"/>
      <c r="CO991" s="240"/>
      <c r="CP991" s="240"/>
      <c r="CQ991" s="240"/>
      <c r="CR991" s="240"/>
      <c r="CS991" s="240"/>
      <c r="CT991" s="240"/>
      <c r="CU991" s="240"/>
      <c r="CV991" s="240"/>
      <c r="CW991" s="240"/>
      <c r="CX991" s="240"/>
      <c r="CY991" s="240"/>
      <c r="CZ991" s="240"/>
      <c r="DA991" s="240"/>
      <c r="DB991" s="240"/>
      <c r="DC991" s="240"/>
      <c r="DD991" s="240"/>
      <c r="DE991" s="245"/>
      <c r="DF991" s="245"/>
      <c r="DG991" s="239"/>
      <c r="DH991" s="239"/>
      <c r="DI991" s="239"/>
      <c r="DJ991" s="240"/>
    </row>
    <row r="992" spans="2:114">
      <c r="B992" s="229"/>
      <c r="C992" s="229"/>
      <c r="D992" s="229"/>
      <c r="E992" s="229"/>
      <c r="F992" s="311"/>
      <c r="H992" s="311"/>
      <c r="I992" s="326"/>
      <c r="J992" s="326"/>
      <c r="K992" s="326"/>
      <c r="L992" s="326"/>
      <c r="M992" s="326"/>
      <c r="N992" s="326"/>
      <c r="O992" s="326"/>
      <c r="P992" s="326"/>
      <c r="Q992" s="326"/>
      <c r="R992" s="326"/>
      <c r="S992" s="326"/>
      <c r="T992" s="326"/>
      <c r="U992" s="238"/>
      <c r="V992" s="239"/>
      <c r="W992" s="239"/>
      <c r="X992" s="239"/>
      <c r="Y992" s="239"/>
      <c r="Z992" s="239"/>
      <c r="AA992" s="239"/>
      <c r="AB992" s="239"/>
      <c r="AC992" s="239"/>
      <c r="AD992" s="239"/>
      <c r="AE992" s="239"/>
      <c r="AF992" s="239"/>
      <c r="AG992" s="239"/>
      <c r="AH992" s="239"/>
      <c r="AI992" s="239"/>
      <c r="AJ992" s="240"/>
      <c r="AK992" s="240"/>
      <c r="AL992" s="240"/>
      <c r="AM992" s="240"/>
      <c r="AN992" s="240"/>
      <c r="AO992" s="240"/>
      <c r="AP992" s="240"/>
      <c r="AQ992" s="240"/>
      <c r="AR992" s="240"/>
      <c r="AS992" s="240"/>
      <c r="AT992" s="240"/>
      <c r="AU992" s="240"/>
      <c r="AV992" s="239"/>
      <c r="AW992" s="239"/>
      <c r="AX992" s="239"/>
      <c r="AY992" s="239"/>
      <c r="AZ992" s="239"/>
      <c r="BA992" s="241"/>
      <c r="BB992" s="242"/>
      <c r="BC992" s="243"/>
      <c r="BD992" s="243"/>
      <c r="BE992" s="243"/>
      <c r="BF992" s="243"/>
      <c r="BG992" s="244"/>
      <c r="BH992" s="305"/>
      <c r="BI992" s="243"/>
      <c r="BJ992" s="245"/>
      <c r="BK992" s="243"/>
      <c r="BL992" s="247"/>
      <c r="BM992" s="248"/>
      <c r="BN992" s="267"/>
      <c r="BO992" s="249"/>
      <c r="BP992" s="243"/>
      <c r="BQ992" s="245"/>
      <c r="BR992" s="245"/>
      <c r="BS992" s="245"/>
      <c r="BT992" s="243"/>
      <c r="BU992" s="250"/>
      <c r="BV992" s="251"/>
      <c r="BW992" s="252"/>
      <c r="BX992" s="253"/>
      <c r="BY992" s="252"/>
      <c r="BZ992" s="251"/>
      <c r="CA992" s="252"/>
      <c r="CB992" s="245"/>
      <c r="CC992" s="244"/>
      <c r="CD992" s="244"/>
      <c r="CE992" s="240"/>
      <c r="CF992" s="240"/>
      <c r="CG992" s="240"/>
      <c r="CH992" s="240"/>
      <c r="CI992" s="240"/>
      <c r="CJ992" s="240"/>
      <c r="CK992" s="240"/>
      <c r="CL992" s="240"/>
      <c r="CM992" s="240"/>
      <c r="CN992" s="240"/>
      <c r="CO992" s="240"/>
      <c r="CP992" s="240"/>
      <c r="CQ992" s="240"/>
      <c r="CR992" s="240"/>
      <c r="CS992" s="240"/>
      <c r="CT992" s="240"/>
      <c r="CU992" s="240"/>
      <c r="CV992" s="240"/>
      <c r="CW992" s="240"/>
      <c r="CX992" s="240"/>
      <c r="CY992" s="240"/>
      <c r="CZ992" s="240"/>
      <c r="DA992" s="240"/>
      <c r="DB992" s="240"/>
      <c r="DC992" s="240"/>
      <c r="DD992" s="240"/>
      <c r="DE992" s="245"/>
      <c r="DF992" s="245"/>
      <c r="DG992" s="239"/>
      <c r="DH992" s="239"/>
      <c r="DI992" s="239"/>
      <c r="DJ992" s="240"/>
    </row>
    <row r="993" spans="2:114">
      <c r="B993" s="229"/>
      <c r="C993" s="229"/>
      <c r="D993" s="229"/>
      <c r="E993" s="229"/>
      <c r="F993" s="311"/>
      <c r="G993" s="311"/>
      <c r="H993" s="311"/>
      <c r="I993" s="326"/>
      <c r="J993" s="326"/>
      <c r="K993" s="326"/>
      <c r="L993" s="326"/>
      <c r="M993" s="326"/>
      <c r="N993" s="326"/>
      <c r="O993" s="326"/>
      <c r="P993" s="326"/>
      <c r="Q993" s="326"/>
      <c r="R993" s="326"/>
      <c r="S993" s="326"/>
      <c r="T993" s="326"/>
      <c r="U993" s="238"/>
      <c r="V993" s="239"/>
      <c r="W993" s="239"/>
      <c r="X993" s="239"/>
      <c r="Y993" s="239"/>
      <c r="Z993" s="239"/>
      <c r="AA993" s="239"/>
      <c r="AB993" s="239"/>
      <c r="AC993" s="239"/>
      <c r="AD993" s="239"/>
      <c r="AE993" s="239"/>
      <c r="AF993" s="239"/>
      <c r="AG993" s="239"/>
      <c r="AH993" s="239"/>
      <c r="AI993" s="239"/>
      <c r="AJ993" s="240"/>
      <c r="AK993" s="240"/>
      <c r="AL993" s="240"/>
      <c r="AM993" s="240"/>
      <c r="AN993" s="240"/>
      <c r="AO993" s="240"/>
      <c r="AP993" s="240"/>
      <c r="AQ993" s="240"/>
      <c r="AR993" s="240"/>
      <c r="AS993" s="240"/>
      <c r="AT993" s="240"/>
      <c r="AU993" s="240"/>
      <c r="AV993" s="239"/>
      <c r="AW993" s="239"/>
      <c r="AX993" s="239"/>
      <c r="AY993" s="239"/>
      <c r="AZ993" s="239"/>
      <c r="BA993" s="241"/>
      <c r="BB993" s="242"/>
      <c r="BC993" s="243"/>
      <c r="BD993" s="243"/>
      <c r="BE993" s="243"/>
      <c r="BF993" s="243"/>
      <c r="BG993" s="244"/>
      <c r="BH993" s="305"/>
      <c r="BI993" s="243"/>
      <c r="BJ993" s="245"/>
      <c r="BK993" s="243"/>
      <c r="BL993" s="247"/>
      <c r="BM993" s="248"/>
      <c r="BN993" s="267"/>
      <c r="BO993" s="249"/>
      <c r="BP993" s="243"/>
      <c r="BQ993" s="245"/>
      <c r="BR993" s="245"/>
      <c r="BS993" s="245"/>
      <c r="BT993" s="243"/>
      <c r="BU993" s="250"/>
      <c r="BV993" s="251"/>
      <c r="BW993" s="252"/>
      <c r="BX993" s="253"/>
      <c r="BY993" s="252"/>
      <c r="BZ993" s="251"/>
      <c r="CA993" s="252"/>
      <c r="CB993" s="245"/>
      <c r="CC993" s="244"/>
      <c r="CD993" s="244"/>
      <c r="CE993" s="240"/>
      <c r="CF993" s="240"/>
      <c r="CG993" s="240"/>
      <c r="CH993" s="240"/>
      <c r="CI993" s="240"/>
      <c r="CJ993" s="240"/>
      <c r="CK993" s="240"/>
      <c r="CL993" s="240"/>
      <c r="CM993" s="240"/>
      <c r="CN993" s="240"/>
      <c r="CO993" s="240"/>
      <c r="CP993" s="240"/>
      <c r="CQ993" s="240"/>
      <c r="CR993" s="240"/>
      <c r="CS993" s="240"/>
      <c r="CT993" s="240"/>
      <c r="CU993" s="240"/>
      <c r="CV993" s="240"/>
      <c r="CW993" s="240"/>
      <c r="CX993" s="240"/>
      <c r="CY993" s="240"/>
      <c r="CZ993" s="240"/>
      <c r="DA993" s="240"/>
      <c r="DB993" s="240"/>
      <c r="DC993" s="240"/>
      <c r="DD993" s="240"/>
      <c r="DE993" s="245"/>
      <c r="DF993" s="245"/>
      <c r="DG993" s="239"/>
      <c r="DH993" s="239"/>
      <c r="DI993" s="239"/>
      <c r="DJ993" s="240"/>
    </row>
    <row r="994" spans="2:114">
      <c r="B994" s="229"/>
      <c r="C994" s="229"/>
      <c r="D994" s="229"/>
      <c r="E994" s="229"/>
      <c r="F994" s="311"/>
      <c r="G994" s="311"/>
      <c r="H994" s="311"/>
      <c r="I994" s="325"/>
      <c r="J994" s="325"/>
      <c r="K994" s="325"/>
      <c r="L994" s="325"/>
      <c r="M994" s="325"/>
      <c r="N994" s="325"/>
      <c r="O994" s="325"/>
      <c r="P994" s="325"/>
      <c r="Q994" s="325"/>
      <c r="R994" s="325"/>
      <c r="S994" s="325"/>
      <c r="T994" s="325"/>
      <c r="U994" s="238"/>
      <c r="V994" s="239"/>
      <c r="W994" s="239"/>
      <c r="X994" s="239"/>
      <c r="Y994" s="239"/>
      <c r="Z994" s="239"/>
      <c r="AA994" s="239"/>
      <c r="AB994" s="239"/>
      <c r="AC994" s="239"/>
      <c r="AD994" s="239"/>
      <c r="AE994" s="239"/>
      <c r="AF994" s="239"/>
      <c r="AG994" s="239"/>
      <c r="AH994" s="239"/>
      <c r="AI994" s="239"/>
      <c r="AJ994" s="240"/>
      <c r="AK994" s="240"/>
      <c r="AL994" s="240"/>
      <c r="AM994" s="240"/>
      <c r="AN994" s="240"/>
      <c r="AO994" s="240"/>
      <c r="AP994" s="240"/>
      <c r="AQ994" s="240"/>
      <c r="AR994" s="240"/>
      <c r="AS994" s="240"/>
      <c r="AT994" s="240"/>
      <c r="AU994" s="240"/>
      <c r="AV994" s="239"/>
      <c r="AW994" s="239"/>
      <c r="AX994" s="239"/>
      <c r="AY994" s="239"/>
      <c r="AZ994" s="239"/>
      <c r="BA994" s="241"/>
      <c r="BB994" s="242"/>
      <c r="BC994" s="243"/>
      <c r="BD994" s="243"/>
      <c r="BE994" s="243"/>
      <c r="BF994" s="243"/>
      <c r="BG994" s="244"/>
      <c r="BH994" s="305"/>
      <c r="BI994" s="243"/>
      <c r="BJ994" s="245"/>
      <c r="BK994" s="243"/>
      <c r="BL994" s="247"/>
      <c r="BM994" s="248"/>
      <c r="BN994" s="267"/>
      <c r="BO994" s="249"/>
      <c r="BP994" s="243"/>
      <c r="BQ994" s="245"/>
      <c r="BR994" s="245"/>
      <c r="BS994" s="245"/>
      <c r="BT994" s="243"/>
      <c r="BU994" s="250"/>
      <c r="BV994" s="251"/>
      <c r="BW994" s="252"/>
      <c r="BX994" s="253"/>
      <c r="BY994" s="252"/>
      <c r="BZ994" s="251"/>
      <c r="CA994" s="252"/>
      <c r="CB994" s="245"/>
      <c r="CC994" s="244"/>
      <c r="CD994" s="244"/>
      <c r="CE994" s="240"/>
      <c r="CF994" s="240"/>
      <c r="CG994" s="240"/>
      <c r="CH994" s="240"/>
      <c r="CI994" s="240"/>
      <c r="CJ994" s="240"/>
      <c r="CK994" s="240"/>
      <c r="CL994" s="240"/>
      <c r="CM994" s="240"/>
      <c r="CN994" s="240"/>
      <c r="CO994" s="240"/>
      <c r="CP994" s="240"/>
      <c r="CQ994" s="240"/>
      <c r="CR994" s="240"/>
      <c r="CS994" s="240"/>
      <c r="CT994" s="240"/>
      <c r="CU994" s="240"/>
      <c r="CV994" s="240"/>
      <c r="CW994" s="240"/>
      <c r="CX994" s="240"/>
      <c r="CY994" s="240"/>
      <c r="CZ994" s="240"/>
      <c r="DA994" s="240"/>
      <c r="DB994" s="240"/>
      <c r="DC994" s="240"/>
      <c r="DD994" s="240"/>
      <c r="DE994" s="245"/>
      <c r="DF994" s="245"/>
      <c r="DG994" s="239"/>
      <c r="DH994" s="239"/>
      <c r="DI994" s="239"/>
      <c r="DJ994" s="240"/>
    </row>
    <row r="995" spans="2:114">
      <c r="B995" s="229"/>
      <c r="C995" s="229"/>
      <c r="D995" s="229"/>
      <c r="E995" s="229"/>
      <c r="F995" s="311"/>
      <c r="G995" s="311"/>
      <c r="H995" s="311"/>
      <c r="I995" s="325"/>
      <c r="J995" s="325"/>
      <c r="K995" s="325"/>
      <c r="L995" s="325"/>
      <c r="M995" s="325"/>
      <c r="N995" s="325"/>
      <c r="O995" s="325"/>
      <c r="P995" s="325"/>
      <c r="Q995" s="325"/>
      <c r="R995" s="325"/>
      <c r="S995" s="325"/>
      <c r="T995" s="325"/>
      <c r="U995" s="238"/>
      <c r="V995" s="239"/>
      <c r="W995" s="239"/>
      <c r="X995" s="239"/>
      <c r="Y995" s="239"/>
      <c r="Z995" s="239"/>
      <c r="AA995" s="239"/>
      <c r="AB995" s="239"/>
      <c r="AC995" s="239"/>
      <c r="AD995" s="239"/>
      <c r="AE995" s="239"/>
      <c r="AF995" s="239"/>
      <c r="AG995" s="239"/>
      <c r="AH995" s="239"/>
      <c r="AI995" s="239"/>
      <c r="AJ995" s="240"/>
      <c r="AK995" s="240"/>
      <c r="AL995" s="240"/>
      <c r="AM995" s="240"/>
      <c r="AN995" s="240"/>
      <c r="AO995" s="240"/>
      <c r="AP995" s="240"/>
      <c r="AQ995" s="240"/>
      <c r="AR995" s="240"/>
      <c r="AS995" s="240"/>
      <c r="AT995" s="240"/>
      <c r="AU995" s="240"/>
      <c r="AV995" s="239"/>
      <c r="AW995" s="239"/>
      <c r="AX995" s="239"/>
      <c r="AY995" s="239"/>
      <c r="AZ995" s="239"/>
      <c r="BA995" s="241"/>
      <c r="BB995" s="242"/>
      <c r="BC995" s="243"/>
      <c r="BD995" s="243"/>
      <c r="BE995" s="243"/>
      <c r="BF995" s="243"/>
      <c r="BG995" s="244"/>
      <c r="BH995" s="305"/>
      <c r="BI995" s="243"/>
      <c r="BJ995" s="245"/>
      <c r="BK995" s="243"/>
      <c r="BL995" s="247"/>
      <c r="BM995" s="248"/>
      <c r="BN995" s="267"/>
      <c r="BO995" s="249"/>
      <c r="BP995" s="243"/>
      <c r="BQ995" s="245"/>
      <c r="BR995" s="245"/>
      <c r="BS995" s="245"/>
      <c r="BT995" s="243"/>
      <c r="BU995" s="250"/>
      <c r="BV995" s="251"/>
      <c r="BW995" s="252"/>
      <c r="BX995" s="253"/>
      <c r="BY995" s="252"/>
      <c r="BZ995" s="251"/>
      <c r="CA995" s="252"/>
      <c r="CB995" s="245"/>
      <c r="CC995" s="244"/>
      <c r="CD995" s="244"/>
      <c r="CE995" s="240"/>
      <c r="CF995" s="240"/>
      <c r="CG995" s="240"/>
      <c r="CH995" s="240"/>
      <c r="CI995" s="240"/>
      <c r="CJ995" s="240"/>
      <c r="CK995" s="240"/>
      <c r="CL995" s="240"/>
      <c r="CM995" s="240"/>
      <c r="CN995" s="240"/>
      <c r="CO995" s="240"/>
      <c r="CP995" s="240"/>
      <c r="CQ995" s="240"/>
      <c r="CR995" s="240"/>
      <c r="CS995" s="240"/>
      <c r="CT995" s="240"/>
      <c r="CU995" s="240"/>
      <c r="CV995" s="240"/>
      <c r="CW995" s="240"/>
      <c r="CX995" s="240"/>
      <c r="CY995" s="240"/>
      <c r="CZ995" s="240"/>
      <c r="DA995" s="240"/>
      <c r="DB995" s="240"/>
      <c r="DC995" s="240"/>
      <c r="DD995" s="240"/>
      <c r="DE995" s="245"/>
      <c r="DF995" s="245"/>
      <c r="DG995" s="239"/>
      <c r="DH995" s="239"/>
      <c r="DI995" s="239"/>
      <c r="DJ995" s="240"/>
    </row>
    <row r="996" spans="2:114">
      <c r="B996" s="229"/>
      <c r="C996" s="229"/>
      <c r="D996" s="229"/>
      <c r="E996" s="229"/>
      <c r="F996" s="311"/>
      <c r="G996" s="311"/>
      <c r="H996" s="311"/>
      <c r="I996" s="325"/>
      <c r="J996" s="325"/>
      <c r="K996" s="325"/>
      <c r="L996" s="325"/>
      <c r="M996" s="325"/>
      <c r="N996" s="325"/>
      <c r="O996" s="325"/>
      <c r="P996" s="325"/>
      <c r="Q996" s="325"/>
      <c r="R996" s="325"/>
      <c r="S996" s="325"/>
      <c r="T996" s="325"/>
      <c r="U996" s="238"/>
      <c r="V996" s="239"/>
      <c r="W996" s="239"/>
      <c r="X996" s="239"/>
      <c r="Y996" s="239"/>
      <c r="Z996" s="239"/>
      <c r="AA996" s="239"/>
      <c r="AB996" s="239"/>
      <c r="AC996" s="239"/>
      <c r="AD996" s="239"/>
      <c r="AE996" s="239"/>
      <c r="AF996" s="239"/>
      <c r="AG996" s="239"/>
      <c r="AH996" s="239"/>
      <c r="AI996" s="239"/>
      <c r="AJ996" s="240"/>
      <c r="AK996" s="240"/>
      <c r="AL996" s="240"/>
      <c r="AM996" s="240"/>
      <c r="AN996" s="240"/>
      <c r="AO996" s="240"/>
      <c r="AP996" s="240"/>
      <c r="AQ996" s="240"/>
      <c r="AR996" s="240"/>
      <c r="AS996" s="240"/>
      <c r="AT996" s="240"/>
      <c r="AU996" s="240"/>
      <c r="AV996" s="239"/>
      <c r="AW996" s="239"/>
      <c r="AX996" s="239"/>
      <c r="AY996" s="239"/>
      <c r="AZ996" s="239"/>
      <c r="BA996" s="241"/>
      <c r="BB996" s="242"/>
      <c r="BC996" s="243"/>
      <c r="BD996" s="243"/>
      <c r="BE996" s="243"/>
      <c r="BF996" s="243"/>
      <c r="BG996" s="244"/>
      <c r="BH996" s="305"/>
      <c r="BI996" s="243"/>
      <c r="BJ996" s="245"/>
      <c r="BK996" s="243"/>
      <c r="BL996" s="247"/>
      <c r="BM996" s="248"/>
      <c r="BN996" s="267"/>
      <c r="BO996" s="249"/>
      <c r="BP996" s="243"/>
      <c r="BQ996" s="245"/>
      <c r="BR996" s="245"/>
      <c r="BS996" s="245"/>
      <c r="BT996" s="243"/>
      <c r="BU996" s="250"/>
      <c r="BV996" s="251"/>
      <c r="BW996" s="252"/>
      <c r="BX996" s="253"/>
      <c r="BY996" s="252"/>
      <c r="BZ996" s="251"/>
      <c r="CA996" s="252"/>
      <c r="CB996" s="245"/>
      <c r="CC996" s="244"/>
      <c r="CD996" s="244"/>
      <c r="CE996" s="240"/>
      <c r="CF996" s="240"/>
      <c r="CG996" s="240"/>
      <c r="CH996" s="240"/>
      <c r="CI996" s="240"/>
      <c r="CJ996" s="240"/>
      <c r="CK996" s="240"/>
      <c r="CL996" s="240"/>
      <c r="CM996" s="240"/>
      <c r="CN996" s="240"/>
      <c r="CO996" s="240"/>
      <c r="CP996" s="240"/>
      <c r="CQ996" s="240"/>
      <c r="CR996" s="240"/>
      <c r="CS996" s="240"/>
      <c r="CT996" s="240"/>
      <c r="CU996" s="240"/>
      <c r="CV996" s="240"/>
      <c r="CW996" s="240"/>
      <c r="CX996" s="240"/>
      <c r="CY996" s="240"/>
      <c r="CZ996" s="240"/>
      <c r="DA996" s="240"/>
      <c r="DB996" s="240"/>
      <c r="DC996" s="240"/>
      <c r="DD996" s="240"/>
      <c r="DE996" s="245"/>
      <c r="DF996" s="245"/>
      <c r="DG996" s="239"/>
      <c r="DH996" s="239"/>
      <c r="DI996" s="239"/>
      <c r="DJ996" s="240"/>
    </row>
    <row r="997" spans="2:114">
      <c r="B997" s="229"/>
      <c r="C997" s="229"/>
      <c r="D997" s="229"/>
      <c r="E997" s="229"/>
      <c r="F997" s="311"/>
      <c r="G997" s="311"/>
      <c r="H997" s="311"/>
      <c r="I997" s="325"/>
      <c r="J997" s="325"/>
      <c r="K997" s="325"/>
      <c r="L997" s="325"/>
      <c r="M997" s="325"/>
      <c r="N997" s="325"/>
      <c r="O997" s="325"/>
      <c r="P997" s="325"/>
      <c r="Q997" s="325"/>
      <c r="R997" s="325"/>
      <c r="S997" s="325"/>
      <c r="T997" s="325"/>
      <c r="U997" s="238"/>
      <c r="V997" s="239"/>
      <c r="W997" s="239"/>
      <c r="X997" s="239"/>
      <c r="Y997" s="239"/>
      <c r="Z997" s="239"/>
      <c r="AA997" s="239"/>
      <c r="AB997" s="239"/>
      <c r="AC997" s="239"/>
      <c r="AD997" s="239"/>
      <c r="AE997" s="239"/>
      <c r="AF997" s="239"/>
      <c r="AG997" s="239"/>
      <c r="AH997" s="239"/>
      <c r="AI997" s="239"/>
      <c r="AJ997" s="240"/>
      <c r="AK997" s="240"/>
      <c r="AL997" s="240"/>
      <c r="AM997" s="240"/>
      <c r="AN997" s="240"/>
      <c r="AO997" s="240"/>
      <c r="AP997" s="240"/>
      <c r="AQ997" s="240"/>
      <c r="AR997" s="240"/>
      <c r="AS997" s="240"/>
      <c r="AT997" s="240"/>
      <c r="AU997" s="240"/>
      <c r="AV997" s="239"/>
      <c r="AW997" s="239"/>
      <c r="AX997" s="239"/>
      <c r="AY997" s="239"/>
      <c r="AZ997" s="239"/>
      <c r="BA997" s="241"/>
      <c r="BB997" s="242"/>
      <c r="BC997" s="243"/>
      <c r="BD997" s="243"/>
      <c r="BE997" s="243"/>
      <c r="BF997" s="243"/>
      <c r="BG997" s="244"/>
      <c r="BH997" s="305"/>
      <c r="BI997" s="243"/>
      <c r="BJ997" s="245"/>
      <c r="BK997" s="243"/>
      <c r="BL997" s="247"/>
      <c r="BM997" s="248"/>
      <c r="BN997" s="267"/>
      <c r="BO997" s="249"/>
      <c r="BP997" s="243"/>
      <c r="BQ997" s="245"/>
      <c r="BR997" s="245"/>
      <c r="BS997" s="245"/>
      <c r="BT997" s="243"/>
      <c r="BU997" s="250"/>
      <c r="BV997" s="251"/>
      <c r="BW997" s="252"/>
      <c r="BX997" s="253"/>
      <c r="BY997" s="252"/>
      <c r="BZ997" s="251"/>
      <c r="CA997" s="252"/>
      <c r="CB997" s="245"/>
      <c r="CC997" s="244"/>
      <c r="CD997" s="244"/>
      <c r="CE997" s="240"/>
      <c r="CF997" s="240"/>
      <c r="CG997" s="240"/>
      <c r="CH997" s="240"/>
      <c r="CI997" s="240"/>
      <c r="CJ997" s="240"/>
      <c r="CK997" s="240"/>
      <c r="CL997" s="240"/>
      <c r="CM997" s="240"/>
      <c r="CN997" s="240"/>
      <c r="CO997" s="240"/>
      <c r="CP997" s="240"/>
      <c r="CQ997" s="240"/>
      <c r="CR997" s="240"/>
      <c r="CS997" s="240"/>
      <c r="CT997" s="240"/>
      <c r="CU997" s="240"/>
      <c r="CV997" s="240"/>
      <c r="CW997" s="240"/>
      <c r="CX997" s="240"/>
      <c r="CY997" s="240"/>
      <c r="CZ997" s="240"/>
      <c r="DA997" s="240"/>
      <c r="DB997" s="240"/>
      <c r="DC997" s="240"/>
      <c r="DD997" s="240"/>
      <c r="DE997" s="245"/>
      <c r="DF997" s="245"/>
      <c r="DG997" s="239"/>
      <c r="DH997" s="239"/>
      <c r="DI997" s="239"/>
      <c r="DJ997" s="240"/>
    </row>
    <row r="998" spans="2:114">
      <c r="B998" s="229"/>
      <c r="C998" s="229"/>
      <c r="D998" s="229"/>
      <c r="E998" s="229"/>
      <c r="F998" s="311"/>
      <c r="G998" s="311"/>
      <c r="H998" s="311"/>
      <c r="I998" s="325"/>
      <c r="J998" s="325"/>
      <c r="K998" s="325"/>
      <c r="L998" s="325"/>
      <c r="M998" s="325"/>
      <c r="N998" s="325"/>
      <c r="O998" s="325"/>
      <c r="P998" s="325"/>
      <c r="Q998" s="325"/>
      <c r="R998" s="325"/>
      <c r="S998" s="325"/>
      <c r="T998" s="325"/>
      <c r="U998" s="238"/>
      <c r="V998" s="239"/>
      <c r="W998" s="239"/>
      <c r="X998" s="239"/>
      <c r="Y998" s="239"/>
      <c r="Z998" s="239"/>
      <c r="AA998" s="239"/>
      <c r="AB998" s="239"/>
      <c r="AC998" s="239"/>
      <c r="AD998" s="239"/>
      <c r="AE998" s="239"/>
      <c r="AF998" s="239"/>
      <c r="AG998" s="239"/>
      <c r="AH998" s="239"/>
      <c r="AI998" s="239"/>
      <c r="AJ998" s="240"/>
      <c r="AK998" s="240"/>
      <c r="AL998" s="240"/>
      <c r="AM998" s="240"/>
      <c r="AN998" s="240"/>
      <c r="AO998" s="240"/>
      <c r="AP998" s="240"/>
      <c r="AQ998" s="240"/>
      <c r="AR998" s="240"/>
      <c r="AS998" s="240"/>
      <c r="AT998" s="240"/>
      <c r="AU998" s="240"/>
      <c r="AV998" s="239"/>
      <c r="AW998" s="239"/>
      <c r="AX998" s="239"/>
      <c r="AY998" s="239"/>
      <c r="AZ998" s="239"/>
      <c r="BA998" s="241"/>
      <c r="BB998" s="242"/>
      <c r="BC998" s="243"/>
      <c r="BD998" s="243"/>
      <c r="BE998" s="243"/>
      <c r="BF998" s="243"/>
      <c r="BG998" s="244"/>
      <c r="BH998" s="305"/>
      <c r="BI998" s="243"/>
      <c r="BJ998" s="245"/>
      <c r="BK998" s="243"/>
      <c r="BL998" s="247"/>
      <c r="BM998" s="248"/>
      <c r="BN998" s="267"/>
      <c r="BO998" s="249"/>
      <c r="BP998" s="243"/>
      <c r="BQ998" s="245"/>
      <c r="BR998" s="245"/>
      <c r="BS998" s="245"/>
      <c r="BT998" s="243"/>
      <c r="BU998" s="250"/>
      <c r="BV998" s="251"/>
      <c r="BW998" s="252"/>
      <c r="BX998" s="253"/>
      <c r="BY998" s="252"/>
      <c r="BZ998" s="251"/>
      <c r="CA998" s="252"/>
      <c r="CB998" s="245"/>
      <c r="CC998" s="244"/>
      <c r="CD998" s="244"/>
      <c r="CE998" s="240"/>
      <c r="CF998" s="240"/>
      <c r="CG998" s="240"/>
      <c r="CH998" s="240"/>
      <c r="CI998" s="240"/>
      <c r="CJ998" s="240"/>
      <c r="CK998" s="240"/>
      <c r="CL998" s="240"/>
      <c r="CM998" s="240"/>
      <c r="CN998" s="240"/>
      <c r="CO998" s="240"/>
      <c r="CP998" s="240"/>
      <c r="CQ998" s="240"/>
      <c r="CR998" s="240"/>
      <c r="CS998" s="240"/>
      <c r="CT998" s="240"/>
      <c r="CU998" s="240"/>
      <c r="CV998" s="240"/>
      <c r="CW998" s="240"/>
      <c r="CX998" s="240"/>
      <c r="CY998" s="240"/>
      <c r="CZ998" s="240"/>
      <c r="DA998" s="240"/>
      <c r="DB998" s="240"/>
      <c r="DC998" s="240"/>
      <c r="DD998" s="240"/>
      <c r="DE998" s="245"/>
      <c r="DF998" s="245"/>
      <c r="DG998" s="239"/>
      <c r="DH998" s="239"/>
      <c r="DI998" s="239"/>
      <c r="DJ998" s="240"/>
    </row>
    <row r="999" spans="2:114">
      <c r="B999" s="229"/>
      <c r="C999" s="229"/>
      <c r="D999" s="229"/>
      <c r="E999" s="229"/>
      <c r="F999" s="311"/>
      <c r="G999" s="311"/>
      <c r="H999" s="311"/>
      <c r="I999" s="325"/>
      <c r="J999" s="325"/>
      <c r="K999" s="325"/>
      <c r="L999" s="325"/>
      <c r="M999" s="325"/>
      <c r="N999" s="325"/>
      <c r="O999" s="325"/>
      <c r="P999" s="325"/>
      <c r="Q999" s="325"/>
      <c r="R999" s="325"/>
      <c r="S999" s="325"/>
      <c r="T999" s="325"/>
      <c r="U999" s="238"/>
      <c r="V999" s="239"/>
      <c r="W999" s="239"/>
      <c r="X999" s="239"/>
      <c r="Y999" s="239"/>
      <c r="Z999" s="239"/>
      <c r="AA999" s="239"/>
      <c r="AB999" s="239"/>
      <c r="AC999" s="239"/>
      <c r="AD999" s="239"/>
      <c r="AE999" s="239"/>
      <c r="AF999" s="239"/>
      <c r="AG999" s="239"/>
      <c r="AH999" s="239"/>
      <c r="AI999" s="239"/>
      <c r="AJ999" s="240"/>
      <c r="AK999" s="240"/>
      <c r="AL999" s="240"/>
      <c r="AM999" s="240"/>
      <c r="AN999" s="240"/>
      <c r="AO999" s="240"/>
      <c r="AP999" s="240"/>
      <c r="AQ999" s="240"/>
      <c r="AR999" s="240"/>
      <c r="AS999" s="240"/>
      <c r="AT999" s="240"/>
      <c r="AU999" s="240"/>
      <c r="AV999" s="239"/>
      <c r="AW999" s="239"/>
      <c r="AX999" s="239"/>
      <c r="AY999" s="239"/>
      <c r="AZ999" s="239"/>
      <c r="BA999" s="241"/>
      <c r="BB999" s="242"/>
      <c r="BC999" s="243"/>
      <c r="BD999" s="243"/>
      <c r="BE999" s="243"/>
      <c r="BF999" s="243"/>
      <c r="BG999" s="244"/>
      <c r="BH999" s="305"/>
      <c r="BI999" s="243"/>
      <c r="BJ999" s="245"/>
      <c r="BK999" s="243"/>
      <c r="BL999" s="247"/>
      <c r="BM999" s="248"/>
      <c r="BN999" s="267"/>
      <c r="BO999" s="249"/>
      <c r="BP999" s="243"/>
      <c r="BQ999" s="245"/>
      <c r="BR999" s="245"/>
      <c r="BS999" s="245"/>
      <c r="BT999" s="243"/>
      <c r="BU999" s="250"/>
      <c r="BV999" s="251"/>
      <c r="BW999" s="252"/>
      <c r="BX999" s="253"/>
      <c r="BY999" s="252"/>
      <c r="BZ999" s="251"/>
      <c r="CA999" s="252"/>
      <c r="CB999" s="245"/>
      <c r="CC999" s="244"/>
      <c r="CD999" s="244"/>
      <c r="CE999" s="240"/>
      <c r="CF999" s="240"/>
      <c r="CG999" s="240"/>
      <c r="CH999" s="240"/>
      <c r="CI999" s="240"/>
      <c r="CJ999" s="240"/>
      <c r="CK999" s="240"/>
      <c r="CL999" s="240"/>
      <c r="CM999" s="240"/>
      <c r="CN999" s="240"/>
      <c r="CO999" s="240"/>
      <c r="CP999" s="240"/>
      <c r="CQ999" s="240"/>
      <c r="CR999" s="240"/>
      <c r="CS999" s="240"/>
      <c r="CT999" s="240"/>
      <c r="CU999" s="240"/>
      <c r="CV999" s="240"/>
      <c r="CW999" s="240"/>
      <c r="CX999" s="240"/>
      <c r="CY999" s="240"/>
      <c r="CZ999" s="240"/>
      <c r="DA999" s="240"/>
      <c r="DB999" s="240"/>
      <c r="DC999" s="240"/>
      <c r="DD999" s="240"/>
      <c r="DE999" s="245"/>
      <c r="DF999" s="245"/>
      <c r="DG999" s="239"/>
      <c r="DH999" s="239"/>
      <c r="DI999" s="239"/>
      <c r="DJ999" s="240"/>
    </row>
    <row r="1000" spans="2:114">
      <c r="B1000" s="229"/>
      <c r="C1000" s="229"/>
      <c r="D1000" s="229"/>
      <c r="E1000" s="229"/>
      <c r="F1000" s="311"/>
      <c r="H1000" s="311"/>
      <c r="I1000" s="326"/>
      <c r="J1000" s="326"/>
      <c r="K1000" s="326"/>
      <c r="L1000" s="326"/>
      <c r="M1000" s="326"/>
      <c r="N1000" s="326"/>
      <c r="O1000" s="326"/>
      <c r="P1000" s="326"/>
      <c r="Q1000" s="326"/>
      <c r="R1000" s="326"/>
      <c r="S1000" s="326"/>
      <c r="T1000" s="326"/>
      <c r="U1000" s="238"/>
      <c r="V1000" s="239"/>
      <c r="W1000" s="239"/>
      <c r="X1000" s="239"/>
      <c r="Y1000" s="239"/>
      <c r="Z1000" s="239"/>
      <c r="AA1000" s="239"/>
      <c r="AB1000" s="239"/>
      <c r="AC1000" s="239"/>
      <c r="AD1000" s="239"/>
      <c r="AE1000" s="239"/>
      <c r="AF1000" s="239"/>
      <c r="AG1000" s="239"/>
      <c r="AH1000" s="239"/>
      <c r="AI1000" s="239"/>
      <c r="AJ1000" s="240"/>
      <c r="AK1000" s="240"/>
      <c r="AL1000" s="240"/>
      <c r="AM1000" s="240"/>
      <c r="AN1000" s="240"/>
      <c r="AO1000" s="240"/>
      <c r="AP1000" s="240"/>
      <c r="AQ1000" s="240"/>
      <c r="AR1000" s="240"/>
      <c r="AS1000" s="240"/>
      <c r="AT1000" s="240"/>
      <c r="AU1000" s="240"/>
      <c r="AV1000" s="239"/>
      <c r="AW1000" s="239"/>
      <c r="AX1000" s="239"/>
      <c r="AY1000" s="239"/>
      <c r="AZ1000" s="239"/>
      <c r="BA1000" s="241"/>
      <c r="BB1000" s="242"/>
      <c r="BC1000" s="243"/>
      <c r="BD1000" s="243"/>
      <c r="BE1000" s="243"/>
      <c r="BF1000" s="243"/>
      <c r="BG1000" s="244"/>
      <c r="BH1000" s="305"/>
      <c r="BI1000" s="243"/>
      <c r="BJ1000" s="245"/>
      <c r="BK1000" s="243"/>
      <c r="BL1000" s="247"/>
      <c r="BM1000" s="248"/>
      <c r="BN1000" s="267"/>
      <c r="BO1000" s="249"/>
      <c r="BP1000" s="243"/>
      <c r="BQ1000" s="245"/>
      <c r="BR1000" s="245"/>
      <c r="BS1000" s="245"/>
      <c r="BT1000" s="243"/>
      <c r="BU1000" s="250"/>
      <c r="BV1000" s="251"/>
      <c r="BW1000" s="252"/>
      <c r="BX1000" s="253"/>
      <c r="BY1000" s="252"/>
      <c r="BZ1000" s="251"/>
      <c r="CA1000" s="252"/>
      <c r="CB1000" s="245"/>
      <c r="CC1000" s="244"/>
      <c r="CD1000" s="244"/>
      <c r="CE1000" s="240"/>
      <c r="CF1000" s="240"/>
      <c r="CG1000" s="240"/>
      <c r="CH1000" s="240"/>
      <c r="CI1000" s="240"/>
      <c r="CJ1000" s="240"/>
      <c r="CK1000" s="240"/>
      <c r="CL1000" s="240"/>
      <c r="CM1000" s="240"/>
      <c r="CN1000" s="240"/>
      <c r="CO1000" s="240"/>
      <c r="CP1000" s="240"/>
      <c r="CQ1000" s="240"/>
      <c r="CR1000" s="240"/>
      <c r="CS1000" s="240"/>
      <c r="CT1000" s="240"/>
      <c r="CU1000" s="240"/>
      <c r="CV1000" s="240"/>
      <c r="CW1000" s="240"/>
      <c r="CX1000" s="240"/>
      <c r="CY1000" s="240"/>
      <c r="CZ1000" s="240"/>
      <c r="DA1000" s="240"/>
      <c r="DB1000" s="240"/>
      <c r="DC1000" s="240"/>
      <c r="DD1000" s="240"/>
      <c r="DE1000" s="245"/>
      <c r="DF1000" s="245"/>
      <c r="DG1000" s="239"/>
      <c r="DH1000" s="239"/>
      <c r="DI1000" s="239"/>
      <c r="DJ1000" s="240"/>
    </row>
    <row r="1001" spans="2:114">
      <c r="B1001" s="229"/>
      <c r="C1001" s="229"/>
      <c r="D1001" s="229"/>
      <c r="E1001" s="229"/>
      <c r="F1001" s="311"/>
      <c r="H1001" s="311"/>
      <c r="I1001" s="325"/>
      <c r="J1001" s="325"/>
      <c r="K1001" s="325"/>
      <c r="L1001" s="325"/>
      <c r="M1001" s="325"/>
      <c r="N1001" s="325"/>
      <c r="O1001" s="325"/>
      <c r="P1001" s="325"/>
      <c r="Q1001" s="325"/>
      <c r="R1001" s="325"/>
      <c r="S1001" s="325"/>
      <c r="T1001" s="325"/>
      <c r="U1001" s="238"/>
      <c r="V1001" s="239"/>
      <c r="W1001" s="239"/>
      <c r="X1001" s="239"/>
      <c r="Y1001" s="239"/>
      <c r="Z1001" s="239"/>
      <c r="AA1001" s="239"/>
      <c r="AB1001" s="239"/>
      <c r="AC1001" s="239"/>
      <c r="AD1001" s="239"/>
      <c r="AE1001" s="239"/>
      <c r="AF1001" s="239"/>
      <c r="AG1001" s="239"/>
      <c r="AH1001" s="239"/>
      <c r="AI1001" s="239"/>
      <c r="AJ1001" s="240"/>
      <c r="AK1001" s="240"/>
      <c r="AL1001" s="240"/>
      <c r="AM1001" s="240"/>
      <c r="AN1001" s="240"/>
      <c r="AO1001" s="240"/>
      <c r="AP1001" s="240"/>
      <c r="AQ1001" s="240"/>
      <c r="AR1001" s="240"/>
      <c r="AS1001" s="240"/>
      <c r="AT1001" s="240"/>
      <c r="AU1001" s="240"/>
      <c r="AV1001" s="239"/>
      <c r="AW1001" s="239"/>
      <c r="AX1001" s="239"/>
      <c r="AY1001" s="239"/>
      <c r="AZ1001" s="239"/>
      <c r="BA1001" s="241"/>
      <c r="BB1001" s="242"/>
      <c r="BC1001" s="243"/>
      <c r="BD1001" s="243"/>
      <c r="BE1001" s="243"/>
      <c r="BF1001" s="243"/>
      <c r="BG1001" s="244"/>
      <c r="BH1001" s="305"/>
      <c r="BI1001" s="243"/>
      <c r="BJ1001" s="245"/>
      <c r="BK1001" s="243"/>
      <c r="BL1001" s="247"/>
      <c r="BM1001" s="248"/>
      <c r="BN1001" s="267"/>
      <c r="BO1001" s="249"/>
      <c r="BP1001" s="243"/>
      <c r="BQ1001" s="245"/>
      <c r="BR1001" s="245"/>
      <c r="BS1001" s="245"/>
      <c r="BT1001" s="243"/>
      <c r="BU1001" s="250"/>
      <c r="BV1001" s="251"/>
      <c r="BW1001" s="252"/>
      <c r="BX1001" s="253"/>
      <c r="BY1001" s="252"/>
      <c r="BZ1001" s="251"/>
      <c r="CA1001" s="252"/>
      <c r="CB1001" s="245"/>
      <c r="CC1001" s="244"/>
      <c r="CD1001" s="244"/>
      <c r="CE1001" s="240"/>
      <c r="CF1001" s="240"/>
      <c r="CG1001" s="240"/>
      <c r="CH1001" s="240"/>
      <c r="CI1001" s="240"/>
      <c r="CJ1001" s="240"/>
      <c r="CK1001" s="240"/>
      <c r="CL1001" s="240"/>
      <c r="CM1001" s="240"/>
      <c r="CN1001" s="240"/>
      <c r="CO1001" s="240"/>
      <c r="CP1001" s="240"/>
      <c r="CQ1001" s="240"/>
      <c r="CR1001" s="240"/>
      <c r="CS1001" s="240"/>
      <c r="CT1001" s="240"/>
      <c r="CU1001" s="240"/>
      <c r="CV1001" s="240"/>
      <c r="CW1001" s="240"/>
      <c r="CX1001" s="240"/>
      <c r="CY1001" s="240"/>
      <c r="CZ1001" s="240"/>
      <c r="DA1001" s="240"/>
      <c r="DB1001" s="240"/>
      <c r="DC1001" s="240"/>
      <c r="DD1001" s="240"/>
      <c r="DE1001" s="245"/>
      <c r="DF1001" s="245"/>
      <c r="DG1001" s="239"/>
      <c r="DH1001" s="239"/>
      <c r="DI1001" s="239"/>
      <c r="DJ1001" s="240"/>
    </row>
    <row r="1002" spans="2:114">
      <c r="B1002" s="229"/>
      <c r="C1002" s="229"/>
      <c r="D1002" s="229"/>
      <c r="E1002" s="229"/>
      <c r="F1002" s="311"/>
      <c r="H1002" s="311"/>
      <c r="I1002" s="325"/>
      <c r="J1002" s="325"/>
      <c r="K1002" s="325"/>
      <c r="L1002" s="325"/>
      <c r="M1002" s="325"/>
      <c r="N1002" s="325"/>
      <c r="O1002" s="325"/>
      <c r="P1002" s="325"/>
      <c r="Q1002" s="325"/>
      <c r="R1002" s="325"/>
      <c r="S1002" s="325"/>
      <c r="T1002" s="325"/>
      <c r="U1002" s="238"/>
      <c r="V1002" s="239"/>
      <c r="W1002" s="239"/>
      <c r="X1002" s="239"/>
      <c r="Y1002" s="239"/>
      <c r="Z1002" s="239"/>
      <c r="AA1002" s="239"/>
      <c r="AB1002" s="239"/>
      <c r="AC1002" s="239"/>
      <c r="AD1002" s="239"/>
      <c r="AE1002" s="239"/>
      <c r="AF1002" s="239"/>
      <c r="AG1002" s="239"/>
      <c r="AH1002" s="239"/>
      <c r="AI1002" s="239"/>
      <c r="AJ1002" s="240"/>
      <c r="AK1002" s="240"/>
      <c r="AL1002" s="240"/>
      <c r="AM1002" s="240"/>
      <c r="AN1002" s="240"/>
      <c r="AO1002" s="240"/>
      <c r="AP1002" s="240"/>
      <c r="AQ1002" s="240"/>
      <c r="AR1002" s="240"/>
      <c r="AS1002" s="240"/>
      <c r="AT1002" s="240"/>
      <c r="AU1002" s="240"/>
      <c r="AV1002" s="239"/>
      <c r="AW1002" s="239"/>
      <c r="AX1002" s="239"/>
      <c r="AY1002" s="239"/>
      <c r="AZ1002" s="239"/>
      <c r="BA1002" s="241"/>
      <c r="BB1002" s="242"/>
      <c r="BC1002" s="243"/>
      <c r="BD1002" s="243"/>
      <c r="BE1002" s="243"/>
      <c r="BF1002" s="243"/>
      <c r="BG1002" s="244"/>
      <c r="BH1002" s="305"/>
      <c r="BI1002" s="243"/>
      <c r="BJ1002" s="245"/>
      <c r="BK1002" s="243"/>
      <c r="BL1002" s="247"/>
      <c r="BM1002" s="248"/>
      <c r="BN1002" s="267"/>
      <c r="BO1002" s="249"/>
      <c r="BP1002" s="243"/>
      <c r="BQ1002" s="245"/>
      <c r="BR1002" s="245"/>
      <c r="BS1002" s="245"/>
      <c r="BT1002" s="243"/>
      <c r="BU1002" s="250"/>
      <c r="BV1002" s="251"/>
      <c r="BW1002" s="252"/>
      <c r="BX1002" s="253"/>
      <c r="BY1002" s="252"/>
      <c r="BZ1002" s="251"/>
      <c r="CA1002" s="252"/>
      <c r="CB1002" s="245"/>
      <c r="CC1002" s="244"/>
      <c r="CD1002" s="244"/>
      <c r="CE1002" s="240"/>
      <c r="CF1002" s="240"/>
      <c r="CG1002" s="240"/>
      <c r="CH1002" s="240"/>
      <c r="CI1002" s="240"/>
      <c r="CJ1002" s="240"/>
      <c r="CK1002" s="240"/>
      <c r="CL1002" s="240"/>
      <c r="CM1002" s="240"/>
      <c r="CN1002" s="240"/>
      <c r="CO1002" s="240"/>
      <c r="CP1002" s="240"/>
      <c r="CQ1002" s="240"/>
      <c r="CR1002" s="240"/>
      <c r="CS1002" s="240"/>
      <c r="CT1002" s="240"/>
      <c r="CU1002" s="240"/>
      <c r="CV1002" s="240"/>
      <c r="CW1002" s="240"/>
      <c r="CX1002" s="240"/>
      <c r="CY1002" s="240"/>
      <c r="CZ1002" s="240"/>
      <c r="DA1002" s="240"/>
      <c r="DB1002" s="240"/>
      <c r="DC1002" s="240"/>
      <c r="DD1002" s="240"/>
      <c r="DE1002" s="245"/>
      <c r="DF1002" s="245"/>
      <c r="DG1002" s="239"/>
      <c r="DH1002" s="239"/>
      <c r="DI1002" s="239"/>
      <c r="DJ1002" s="240"/>
    </row>
    <row r="1003" spans="2:114">
      <c r="B1003" s="229"/>
      <c r="C1003" s="229"/>
      <c r="D1003" s="229"/>
      <c r="E1003" s="229"/>
      <c r="F1003" s="311"/>
      <c r="H1003" s="311"/>
      <c r="I1003" s="326"/>
      <c r="J1003" s="326"/>
      <c r="K1003" s="326"/>
      <c r="L1003" s="326"/>
      <c r="M1003" s="326"/>
      <c r="N1003" s="326"/>
      <c r="O1003" s="326"/>
      <c r="P1003" s="326"/>
      <c r="Q1003" s="326"/>
      <c r="R1003" s="326"/>
      <c r="S1003" s="326"/>
      <c r="T1003" s="326"/>
      <c r="U1003" s="238"/>
      <c r="V1003" s="239"/>
      <c r="W1003" s="239"/>
      <c r="X1003" s="239"/>
      <c r="Y1003" s="239"/>
      <c r="Z1003" s="239"/>
      <c r="AA1003" s="239"/>
      <c r="AB1003" s="239"/>
      <c r="AC1003" s="239"/>
      <c r="AD1003" s="239"/>
      <c r="AE1003" s="239"/>
      <c r="AF1003" s="239"/>
      <c r="AG1003" s="239"/>
      <c r="AH1003" s="239"/>
      <c r="AI1003" s="239"/>
      <c r="AJ1003" s="240"/>
      <c r="AK1003" s="240"/>
      <c r="AL1003" s="240"/>
      <c r="AM1003" s="240"/>
      <c r="AN1003" s="240"/>
      <c r="AO1003" s="240"/>
      <c r="AP1003" s="240"/>
      <c r="AQ1003" s="240"/>
      <c r="AR1003" s="240"/>
      <c r="AS1003" s="240"/>
      <c r="AT1003" s="240"/>
      <c r="AU1003" s="240"/>
      <c r="AV1003" s="239"/>
      <c r="AW1003" s="239"/>
      <c r="AX1003" s="239"/>
      <c r="AY1003" s="239"/>
      <c r="AZ1003" s="239"/>
      <c r="BA1003" s="241"/>
      <c r="BB1003" s="242"/>
      <c r="BC1003" s="243"/>
      <c r="BD1003" s="243"/>
      <c r="BE1003" s="243"/>
      <c r="BF1003" s="243"/>
      <c r="BG1003" s="244"/>
      <c r="BH1003" s="305"/>
      <c r="BI1003" s="243"/>
      <c r="BJ1003" s="245"/>
      <c r="BK1003" s="243"/>
      <c r="BL1003" s="247"/>
      <c r="BM1003" s="248"/>
      <c r="BN1003" s="267"/>
      <c r="BO1003" s="249"/>
      <c r="BP1003" s="243"/>
      <c r="BQ1003" s="245"/>
      <c r="BR1003" s="245"/>
      <c r="BS1003" s="245"/>
      <c r="BT1003" s="243"/>
      <c r="BU1003" s="250"/>
      <c r="BV1003" s="251"/>
      <c r="BW1003" s="252"/>
      <c r="BX1003" s="253"/>
      <c r="BY1003" s="252"/>
      <c r="BZ1003" s="251"/>
      <c r="CA1003" s="252"/>
      <c r="CB1003" s="245"/>
      <c r="CC1003" s="244"/>
      <c r="CD1003" s="244"/>
      <c r="CE1003" s="240"/>
      <c r="CF1003" s="240"/>
      <c r="CG1003" s="240"/>
      <c r="CH1003" s="240"/>
      <c r="CI1003" s="240"/>
      <c r="CJ1003" s="240"/>
      <c r="CK1003" s="240"/>
      <c r="CL1003" s="240"/>
      <c r="CM1003" s="240"/>
      <c r="CN1003" s="240"/>
      <c r="CO1003" s="240"/>
      <c r="CP1003" s="240"/>
      <c r="CQ1003" s="240"/>
      <c r="CR1003" s="240"/>
      <c r="CS1003" s="240"/>
      <c r="CT1003" s="240"/>
      <c r="CU1003" s="240"/>
      <c r="CV1003" s="240"/>
      <c r="CW1003" s="240"/>
      <c r="CX1003" s="240"/>
      <c r="CY1003" s="240"/>
      <c r="CZ1003" s="240"/>
      <c r="DA1003" s="240"/>
      <c r="DB1003" s="240"/>
      <c r="DC1003" s="240"/>
      <c r="DD1003" s="240"/>
      <c r="DE1003" s="245"/>
      <c r="DF1003" s="245"/>
      <c r="DG1003" s="239"/>
      <c r="DH1003" s="239"/>
      <c r="DI1003" s="239"/>
      <c r="DJ1003" s="240"/>
    </row>
    <row r="1004" spans="2:114">
      <c r="B1004" s="229"/>
      <c r="C1004" s="229"/>
      <c r="D1004" s="229"/>
      <c r="E1004" s="229"/>
      <c r="F1004" s="311"/>
      <c r="H1004" s="311"/>
      <c r="I1004" s="326"/>
      <c r="J1004" s="326"/>
      <c r="K1004" s="326"/>
      <c r="L1004" s="326"/>
      <c r="M1004" s="326"/>
      <c r="N1004" s="326"/>
      <c r="O1004" s="326"/>
      <c r="P1004" s="326"/>
      <c r="Q1004" s="326"/>
      <c r="R1004" s="326"/>
      <c r="S1004" s="326"/>
      <c r="T1004" s="326"/>
      <c r="U1004" s="238"/>
      <c r="V1004" s="239"/>
      <c r="W1004" s="239"/>
      <c r="X1004" s="239"/>
      <c r="Y1004" s="239"/>
      <c r="Z1004" s="239"/>
      <c r="AA1004" s="239"/>
      <c r="AB1004" s="239"/>
      <c r="AC1004" s="239"/>
      <c r="AD1004" s="239"/>
      <c r="AE1004" s="239"/>
      <c r="AF1004" s="239"/>
      <c r="AG1004" s="239"/>
      <c r="AH1004" s="239"/>
      <c r="AI1004" s="239"/>
      <c r="AJ1004" s="240"/>
      <c r="AK1004" s="240"/>
      <c r="AL1004" s="240"/>
      <c r="AM1004" s="240"/>
      <c r="AN1004" s="240"/>
      <c r="AO1004" s="240"/>
      <c r="AP1004" s="240"/>
      <c r="AQ1004" s="240"/>
      <c r="AR1004" s="240"/>
      <c r="AS1004" s="240"/>
      <c r="AT1004" s="240"/>
      <c r="AU1004" s="240"/>
      <c r="AV1004" s="239"/>
      <c r="AW1004" s="239"/>
      <c r="AX1004" s="239"/>
      <c r="AY1004" s="239"/>
      <c r="AZ1004" s="239"/>
      <c r="BA1004" s="241"/>
      <c r="BB1004" s="242"/>
      <c r="BC1004" s="243"/>
      <c r="BD1004" s="243"/>
      <c r="BE1004" s="243"/>
      <c r="BF1004" s="243"/>
      <c r="BG1004" s="244"/>
      <c r="BH1004" s="305"/>
      <c r="BI1004" s="243"/>
      <c r="BJ1004" s="245"/>
      <c r="BK1004" s="243"/>
      <c r="BL1004" s="247"/>
      <c r="BM1004" s="248"/>
      <c r="BN1004" s="267"/>
      <c r="BO1004" s="249"/>
      <c r="BP1004" s="243"/>
      <c r="BQ1004" s="245"/>
      <c r="BR1004" s="245"/>
      <c r="BS1004" s="245"/>
      <c r="BT1004" s="243"/>
      <c r="BU1004" s="250"/>
      <c r="BV1004" s="251"/>
      <c r="BW1004" s="252"/>
      <c r="BX1004" s="253"/>
      <c r="BY1004" s="252"/>
      <c r="BZ1004" s="251"/>
      <c r="CA1004" s="252"/>
      <c r="CB1004" s="245"/>
      <c r="CC1004" s="244"/>
      <c r="CD1004" s="244"/>
      <c r="CE1004" s="240"/>
      <c r="CF1004" s="240"/>
      <c r="CG1004" s="240"/>
      <c r="CH1004" s="240"/>
      <c r="CI1004" s="240"/>
      <c r="CJ1004" s="240"/>
      <c r="CK1004" s="240"/>
      <c r="CL1004" s="240"/>
      <c r="CM1004" s="240"/>
      <c r="CN1004" s="240"/>
      <c r="CO1004" s="240"/>
      <c r="CP1004" s="240"/>
      <c r="CQ1004" s="240"/>
      <c r="CR1004" s="240"/>
      <c r="CS1004" s="240"/>
      <c r="CT1004" s="240"/>
      <c r="CU1004" s="240"/>
      <c r="CV1004" s="240"/>
      <c r="CW1004" s="240"/>
      <c r="CX1004" s="240"/>
      <c r="CY1004" s="240"/>
      <c r="CZ1004" s="240"/>
      <c r="DA1004" s="240"/>
      <c r="DB1004" s="240"/>
      <c r="DC1004" s="240"/>
      <c r="DD1004" s="240"/>
      <c r="DE1004" s="245"/>
      <c r="DF1004" s="245"/>
      <c r="DG1004" s="239"/>
      <c r="DH1004" s="239"/>
      <c r="DI1004" s="239"/>
      <c r="DJ1004" s="240"/>
    </row>
    <row r="1005" spans="2:114">
      <c r="B1005" s="229"/>
      <c r="C1005" s="229"/>
      <c r="D1005" s="229"/>
      <c r="E1005" s="229"/>
      <c r="F1005" s="311"/>
      <c r="H1005" s="311"/>
      <c r="I1005" s="325"/>
      <c r="J1005" s="325"/>
      <c r="K1005" s="325"/>
      <c r="L1005" s="325"/>
      <c r="M1005" s="325"/>
      <c r="N1005" s="325"/>
      <c r="O1005" s="325"/>
      <c r="P1005" s="325"/>
      <c r="Q1005" s="325"/>
      <c r="R1005" s="325"/>
      <c r="S1005" s="325"/>
      <c r="T1005" s="325"/>
      <c r="U1005" s="238"/>
      <c r="V1005" s="239"/>
      <c r="W1005" s="239"/>
      <c r="X1005" s="239"/>
      <c r="Y1005" s="239"/>
      <c r="Z1005" s="239"/>
      <c r="AA1005" s="239"/>
      <c r="AB1005" s="239"/>
      <c r="AC1005" s="239"/>
      <c r="AD1005" s="239"/>
      <c r="AE1005" s="239"/>
      <c r="AF1005" s="239"/>
      <c r="AG1005" s="239"/>
      <c r="AH1005" s="239"/>
      <c r="AI1005" s="239"/>
      <c r="AJ1005" s="240"/>
      <c r="AK1005" s="240"/>
      <c r="AL1005" s="240"/>
      <c r="AM1005" s="240"/>
      <c r="AN1005" s="240"/>
      <c r="AO1005" s="240"/>
      <c r="AP1005" s="240"/>
      <c r="AQ1005" s="240"/>
      <c r="AR1005" s="240"/>
      <c r="AS1005" s="240"/>
      <c r="AT1005" s="240"/>
      <c r="AU1005" s="240"/>
      <c r="AV1005" s="239"/>
      <c r="AW1005" s="239"/>
      <c r="AX1005" s="239"/>
      <c r="AY1005" s="239"/>
      <c r="AZ1005" s="239"/>
      <c r="BA1005" s="241"/>
      <c r="BB1005" s="242"/>
      <c r="BC1005" s="243"/>
      <c r="BD1005" s="243"/>
      <c r="BE1005" s="243"/>
      <c r="BF1005" s="243"/>
      <c r="BG1005" s="244"/>
      <c r="BH1005" s="305"/>
      <c r="BI1005" s="243"/>
      <c r="BJ1005" s="245"/>
      <c r="BK1005" s="243"/>
      <c r="BL1005" s="247"/>
      <c r="BM1005" s="248"/>
      <c r="BN1005" s="267"/>
      <c r="BO1005" s="249"/>
      <c r="BP1005" s="243"/>
      <c r="BQ1005" s="245"/>
      <c r="BR1005" s="245"/>
      <c r="BS1005" s="245"/>
      <c r="BT1005" s="243"/>
      <c r="BU1005" s="250"/>
      <c r="BV1005" s="251"/>
      <c r="BW1005" s="252"/>
      <c r="BX1005" s="253"/>
      <c r="BY1005" s="252"/>
      <c r="BZ1005" s="251"/>
      <c r="CA1005" s="252"/>
      <c r="CB1005" s="245"/>
      <c r="CC1005" s="244"/>
      <c r="CD1005" s="244"/>
      <c r="CE1005" s="240"/>
      <c r="CF1005" s="240"/>
      <c r="CG1005" s="240"/>
      <c r="CH1005" s="240"/>
      <c r="CI1005" s="240"/>
      <c r="CJ1005" s="240"/>
      <c r="CK1005" s="240"/>
      <c r="CL1005" s="240"/>
      <c r="CM1005" s="240"/>
      <c r="CN1005" s="240"/>
      <c r="CO1005" s="240"/>
      <c r="CP1005" s="240"/>
      <c r="CQ1005" s="240"/>
      <c r="CR1005" s="240"/>
      <c r="CS1005" s="240"/>
      <c r="CT1005" s="240"/>
      <c r="CU1005" s="240"/>
      <c r="CV1005" s="240"/>
      <c r="CW1005" s="240"/>
      <c r="CX1005" s="240"/>
      <c r="CY1005" s="240"/>
      <c r="CZ1005" s="240"/>
      <c r="DA1005" s="240"/>
      <c r="DB1005" s="240"/>
      <c r="DC1005" s="240"/>
      <c r="DD1005" s="240"/>
      <c r="DE1005" s="245"/>
      <c r="DF1005" s="245"/>
      <c r="DG1005" s="239"/>
      <c r="DH1005" s="239"/>
      <c r="DI1005" s="239"/>
      <c r="DJ1005" s="240"/>
    </row>
    <row r="1006" spans="2:114">
      <c r="B1006" s="229"/>
      <c r="C1006" s="229"/>
      <c r="D1006" s="229"/>
      <c r="E1006" s="229"/>
      <c r="F1006" s="311"/>
      <c r="H1006" s="311"/>
      <c r="I1006" s="325"/>
      <c r="J1006" s="325"/>
      <c r="K1006" s="325"/>
      <c r="L1006" s="325"/>
      <c r="M1006" s="325"/>
      <c r="N1006" s="325"/>
      <c r="O1006" s="325"/>
      <c r="P1006" s="325"/>
      <c r="Q1006" s="325"/>
      <c r="R1006" s="325"/>
      <c r="S1006" s="325"/>
      <c r="T1006" s="325"/>
      <c r="U1006" s="238"/>
      <c r="V1006" s="239"/>
      <c r="W1006" s="239"/>
      <c r="X1006" s="239"/>
      <c r="Y1006" s="239"/>
      <c r="Z1006" s="239"/>
      <c r="AA1006" s="239"/>
      <c r="AB1006" s="239"/>
      <c r="AC1006" s="239"/>
      <c r="AD1006" s="239"/>
      <c r="AE1006" s="239"/>
      <c r="AF1006" s="239"/>
      <c r="AG1006" s="239"/>
      <c r="AH1006" s="239"/>
      <c r="AI1006" s="239"/>
      <c r="AJ1006" s="240"/>
      <c r="AK1006" s="240"/>
      <c r="AL1006" s="240"/>
      <c r="AM1006" s="240"/>
      <c r="AN1006" s="240"/>
      <c r="AO1006" s="240"/>
      <c r="AP1006" s="240"/>
      <c r="AQ1006" s="240"/>
      <c r="AR1006" s="240"/>
      <c r="AS1006" s="240"/>
      <c r="AT1006" s="240"/>
      <c r="AU1006" s="240"/>
      <c r="AV1006" s="239"/>
      <c r="AW1006" s="239"/>
      <c r="AX1006" s="239"/>
      <c r="AY1006" s="239"/>
      <c r="AZ1006" s="239"/>
      <c r="BA1006" s="241"/>
      <c r="BB1006" s="242"/>
      <c r="BC1006" s="243"/>
      <c r="BD1006" s="243"/>
      <c r="BE1006" s="243"/>
      <c r="BF1006" s="243"/>
      <c r="BG1006" s="244"/>
      <c r="BH1006" s="305"/>
      <c r="BI1006" s="243"/>
      <c r="BJ1006" s="245"/>
      <c r="BK1006" s="243"/>
      <c r="BL1006" s="247"/>
      <c r="BM1006" s="248"/>
      <c r="BN1006" s="267"/>
      <c r="BO1006" s="249"/>
      <c r="BP1006" s="243"/>
      <c r="BQ1006" s="245"/>
      <c r="BR1006" s="245"/>
      <c r="BS1006" s="245"/>
      <c r="BT1006" s="243"/>
      <c r="BU1006" s="250"/>
      <c r="BV1006" s="251"/>
      <c r="BW1006" s="252"/>
      <c r="BX1006" s="253"/>
      <c r="BY1006" s="252"/>
      <c r="BZ1006" s="251"/>
      <c r="CA1006" s="252"/>
      <c r="CB1006" s="245"/>
      <c r="CC1006" s="244"/>
      <c r="CD1006" s="244"/>
      <c r="CE1006" s="240"/>
      <c r="CF1006" s="240"/>
      <c r="CG1006" s="240"/>
      <c r="CH1006" s="240"/>
      <c r="CI1006" s="240"/>
      <c r="CJ1006" s="240"/>
      <c r="CK1006" s="240"/>
      <c r="CL1006" s="240"/>
      <c r="CM1006" s="240"/>
      <c r="CN1006" s="240"/>
      <c r="CO1006" s="240"/>
      <c r="CP1006" s="240"/>
      <c r="CQ1006" s="240"/>
      <c r="CR1006" s="240"/>
      <c r="CS1006" s="240"/>
      <c r="CT1006" s="240"/>
      <c r="CU1006" s="240"/>
      <c r="CV1006" s="240"/>
      <c r="CW1006" s="240"/>
      <c r="CX1006" s="240"/>
      <c r="CY1006" s="240"/>
      <c r="CZ1006" s="240"/>
      <c r="DA1006" s="240"/>
      <c r="DB1006" s="240"/>
      <c r="DC1006" s="240"/>
      <c r="DD1006" s="240"/>
      <c r="DE1006" s="245"/>
      <c r="DF1006" s="245"/>
      <c r="DG1006" s="239"/>
      <c r="DH1006" s="239"/>
      <c r="DI1006" s="239"/>
      <c r="DJ1006" s="240"/>
    </row>
    <row r="1007" spans="2:114">
      <c r="B1007" s="229"/>
      <c r="C1007" s="229"/>
      <c r="D1007" s="229"/>
      <c r="E1007" s="229"/>
      <c r="F1007" s="311"/>
      <c r="H1007" s="311"/>
      <c r="I1007" s="326"/>
      <c r="J1007" s="326"/>
      <c r="K1007" s="326"/>
      <c r="L1007" s="326"/>
      <c r="M1007" s="326"/>
      <c r="N1007" s="326"/>
      <c r="O1007" s="326"/>
      <c r="P1007" s="326"/>
      <c r="Q1007" s="326"/>
      <c r="R1007" s="326"/>
      <c r="S1007" s="326"/>
      <c r="T1007" s="326"/>
      <c r="U1007" s="238"/>
      <c r="V1007" s="239"/>
      <c r="W1007" s="239"/>
      <c r="X1007" s="239"/>
      <c r="Y1007" s="239"/>
      <c r="Z1007" s="239"/>
      <c r="AA1007" s="239"/>
      <c r="AB1007" s="239"/>
      <c r="AC1007" s="239"/>
      <c r="AD1007" s="239"/>
      <c r="AE1007" s="239"/>
      <c r="AF1007" s="239"/>
      <c r="AG1007" s="239"/>
      <c r="AH1007" s="239"/>
      <c r="AI1007" s="239"/>
      <c r="AJ1007" s="240"/>
      <c r="AK1007" s="240"/>
      <c r="AL1007" s="240"/>
      <c r="AM1007" s="240"/>
      <c r="AN1007" s="240"/>
      <c r="AO1007" s="240"/>
      <c r="AP1007" s="240"/>
      <c r="AQ1007" s="240"/>
      <c r="AR1007" s="240"/>
      <c r="AS1007" s="240"/>
      <c r="AT1007" s="240"/>
      <c r="AU1007" s="240"/>
      <c r="AV1007" s="239"/>
      <c r="AW1007" s="239"/>
      <c r="AX1007" s="239"/>
      <c r="AY1007" s="239"/>
      <c r="AZ1007" s="239"/>
      <c r="BA1007" s="241"/>
      <c r="BB1007" s="242"/>
      <c r="BC1007" s="243"/>
      <c r="BD1007" s="243"/>
      <c r="BE1007" s="243"/>
      <c r="BF1007" s="243"/>
      <c r="BG1007" s="244"/>
      <c r="BH1007" s="305"/>
      <c r="BI1007" s="243"/>
      <c r="BJ1007" s="245"/>
      <c r="BK1007" s="243"/>
      <c r="BL1007" s="247"/>
      <c r="BM1007" s="248"/>
      <c r="BN1007" s="267"/>
      <c r="BO1007" s="249"/>
      <c r="BP1007" s="243"/>
      <c r="BQ1007" s="245"/>
      <c r="BR1007" s="245"/>
      <c r="BS1007" s="245"/>
      <c r="BT1007" s="243"/>
      <c r="BU1007" s="250"/>
      <c r="BV1007" s="251"/>
      <c r="BW1007" s="252"/>
      <c r="BX1007" s="253"/>
      <c r="BY1007" s="252"/>
      <c r="BZ1007" s="251"/>
      <c r="CA1007" s="252"/>
      <c r="CB1007" s="245"/>
      <c r="CC1007" s="244"/>
      <c r="CD1007" s="244"/>
      <c r="CE1007" s="240"/>
      <c r="CF1007" s="240"/>
      <c r="CG1007" s="240"/>
      <c r="CH1007" s="240"/>
      <c r="CI1007" s="240"/>
      <c r="CJ1007" s="240"/>
      <c r="CK1007" s="240"/>
      <c r="CL1007" s="240"/>
      <c r="CM1007" s="240"/>
      <c r="CN1007" s="240"/>
      <c r="CO1007" s="240"/>
      <c r="CP1007" s="240"/>
      <c r="CQ1007" s="240"/>
      <c r="CR1007" s="240"/>
      <c r="CS1007" s="240"/>
      <c r="CT1007" s="240"/>
      <c r="CU1007" s="240"/>
      <c r="CV1007" s="240"/>
      <c r="CW1007" s="240"/>
      <c r="CX1007" s="240"/>
      <c r="CY1007" s="240"/>
      <c r="CZ1007" s="240"/>
      <c r="DA1007" s="240"/>
      <c r="DB1007" s="240"/>
      <c r="DC1007" s="240"/>
      <c r="DD1007" s="240"/>
      <c r="DE1007" s="245"/>
      <c r="DF1007" s="245"/>
      <c r="DG1007" s="239"/>
      <c r="DH1007" s="239"/>
      <c r="DI1007" s="239"/>
      <c r="DJ1007" s="240"/>
    </row>
    <row r="1008" spans="2:114">
      <c r="B1008" s="229"/>
      <c r="C1008" s="229"/>
      <c r="D1008" s="229"/>
      <c r="E1008" s="229"/>
      <c r="F1008" s="311"/>
      <c r="H1008" s="311"/>
      <c r="I1008" s="326"/>
      <c r="J1008" s="326"/>
      <c r="K1008" s="326"/>
      <c r="L1008" s="326"/>
      <c r="M1008" s="326"/>
      <c r="N1008" s="326"/>
      <c r="O1008" s="326"/>
      <c r="P1008" s="326"/>
      <c r="Q1008" s="326"/>
      <c r="R1008" s="326"/>
      <c r="S1008" s="326"/>
      <c r="T1008" s="326"/>
      <c r="U1008" s="238"/>
      <c r="V1008" s="239"/>
      <c r="W1008" s="239"/>
      <c r="X1008" s="239"/>
      <c r="Y1008" s="239"/>
      <c r="Z1008" s="239"/>
      <c r="AA1008" s="239"/>
      <c r="AB1008" s="239"/>
      <c r="AC1008" s="239"/>
      <c r="AD1008" s="239"/>
      <c r="AE1008" s="239"/>
      <c r="AF1008" s="239"/>
      <c r="AG1008" s="239"/>
      <c r="AH1008" s="239"/>
      <c r="AI1008" s="239"/>
      <c r="AJ1008" s="240"/>
      <c r="AK1008" s="240"/>
      <c r="AL1008" s="240"/>
      <c r="AM1008" s="240"/>
      <c r="AN1008" s="240"/>
      <c r="AO1008" s="240"/>
      <c r="AP1008" s="240"/>
      <c r="AQ1008" s="240"/>
      <c r="AR1008" s="240"/>
      <c r="AS1008" s="240"/>
      <c r="AT1008" s="240"/>
      <c r="AU1008" s="240"/>
      <c r="AV1008" s="239"/>
      <c r="AW1008" s="239"/>
      <c r="AX1008" s="239"/>
      <c r="AY1008" s="239"/>
      <c r="AZ1008" s="239"/>
      <c r="BA1008" s="241"/>
      <c r="BB1008" s="242"/>
      <c r="BC1008" s="243"/>
      <c r="BD1008" s="243"/>
      <c r="BE1008" s="243"/>
      <c r="BF1008" s="243"/>
      <c r="BG1008" s="244"/>
      <c r="BH1008" s="305"/>
      <c r="BI1008" s="243"/>
      <c r="BJ1008" s="245"/>
      <c r="BK1008" s="243"/>
      <c r="BL1008" s="247"/>
      <c r="BM1008" s="248"/>
      <c r="BN1008" s="267"/>
      <c r="BO1008" s="249"/>
      <c r="BP1008" s="243"/>
      <c r="BQ1008" s="245"/>
      <c r="BR1008" s="245"/>
      <c r="BS1008" s="245"/>
      <c r="BT1008" s="243"/>
      <c r="BU1008" s="250"/>
      <c r="BV1008" s="251"/>
      <c r="BW1008" s="252"/>
      <c r="BX1008" s="253"/>
      <c r="BY1008" s="252"/>
      <c r="BZ1008" s="251"/>
      <c r="CA1008" s="252"/>
      <c r="CB1008" s="245"/>
      <c r="CC1008" s="244"/>
      <c r="CD1008" s="244"/>
      <c r="CE1008" s="240"/>
      <c r="CF1008" s="240"/>
      <c r="CG1008" s="240"/>
      <c r="CH1008" s="240"/>
      <c r="CI1008" s="240"/>
      <c r="CJ1008" s="240"/>
      <c r="CK1008" s="240"/>
      <c r="CL1008" s="240"/>
      <c r="CM1008" s="240"/>
      <c r="CN1008" s="240"/>
      <c r="CO1008" s="240"/>
      <c r="CP1008" s="240"/>
      <c r="CQ1008" s="240"/>
      <c r="CR1008" s="240"/>
      <c r="CS1008" s="240"/>
      <c r="CT1008" s="240"/>
      <c r="CU1008" s="240"/>
      <c r="CV1008" s="240"/>
      <c r="CW1008" s="240"/>
      <c r="CX1008" s="240"/>
      <c r="CY1008" s="240"/>
      <c r="CZ1008" s="240"/>
      <c r="DA1008" s="240"/>
      <c r="DB1008" s="240"/>
      <c r="DC1008" s="240"/>
      <c r="DD1008" s="240"/>
      <c r="DE1008" s="245"/>
      <c r="DF1008" s="245"/>
      <c r="DG1008" s="239"/>
      <c r="DH1008" s="239"/>
      <c r="DI1008" s="239"/>
      <c r="DJ1008" s="240"/>
    </row>
    <row r="1009" spans="2:114">
      <c r="B1009" s="229"/>
      <c r="C1009" s="229"/>
      <c r="D1009" s="229"/>
      <c r="E1009" s="229"/>
      <c r="F1009" s="311"/>
      <c r="H1009" s="311"/>
      <c r="I1009" s="326"/>
      <c r="J1009" s="326"/>
      <c r="K1009" s="326"/>
      <c r="L1009" s="326"/>
      <c r="M1009" s="326"/>
      <c r="N1009" s="326"/>
      <c r="O1009" s="326"/>
      <c r="P1009" s="326"/>
      <c r="Q1009" s="326"/>
      <c r="R1009" s="326"/>
      <c r="S1009" s="326"/>
      <c r="T1009" s="326"/>
      <c r="U1009" s="238"/>
      <c r="V1009" s="239"/>
      <c r="W1009" s="239"/>
      <c r="X1009" s="239"/>
      <c r="Y1009" s="239"/>
      <c r="Z1009" s="239"/>
      <c r="AA1009" s="239"/>
      <c r="AB1009" s="239"/>
      <c r="AC1009" s="239"/>
      <c r="AD1009" s="239"/>
      <c r="AE1009" s="239"/>
      <c r="AF1009" s="239"/>
      <c r="AG1009" s="239"/>
      <c r="AH1009" s="239"/>
      <c r="AI1009" s="239"/>
      <c r="AJ1009" s="240"/>
      <c r="AK1009" s="240"/>
      <c r="AL1009" s="240"/>
      <c r="AM1009" s="240"/>
      <c r="AN1009" s="240"/>
      <c r="AO1009" s="240"/>
      <c r="AP1009" s="240"/>
      <c r="AQ1009" s="240"/>
      <c r="AR1009" s="240"/>
      <c r="AS1009" s="240"/>
      <c r="AT1009" s="240"/>
      <c r="AU1009" s="240"/>
      <c r="AV1009" s="239"/>
      <c r="AW1009" s="239"/>
      <c r="AX1009" s="239"/>
      <c r="AY1009" s="239"/>
      <c r="AZ1009" s="239"/>
      <c r="BA1009" s="241"/>
      <c r="BB1009" s="242"/>
      <c r="BC1009" s="243"/>
      <c r="BD1009" s="243"/>
      <c r="BE1009" s="243"/>
      <c r="BF1009" s="243"/>
      <c r="BG1009" s="244"/>
      <c r="BH1009" s="305"/>
      <c r="BI1009" s="243"/>
      <c r="BJ1009" s="245"/>
      <c r="BK1009" s="243"/>
      <c r="BL1009" s="247"/>
      <c r="BM1009" s="248"/>
      <c r="BN1009" s="267"/>
      <c r="BO1009" s="249"/>
      <c r="BP1009" s="243"/>
      <c r="BQ1009" s="245"/>
      <c r="BR1009" s="245"/>
      <c r="BS1009" s="245"/>
      <c r="BT1009" s="243"/>
      <c r="BU1009" s="250"/>
      <c r="BV1009" s="251"/>
      <c r="BW1009" s="252"/>
      <c r="BX1009" s="253"/>
      <c r="BY1009" s="252"/>
      <c r="BZ1009" s="251"/>
      <c r="CA1009" s="252"/>
      <c r="CB1009" s="245"/>
      <c r="CC1009" s="244"/>
      <c r="CD1009" s="244"/>
      <c r="CE1009" s="240"/>
      <c r="CF1009" s="240"/>
      <c r="CG1009" s="240"/>
      <c r="CH1009" s="240"/>
      <c r="CI1009" s="240"/>
      <c r="CJ1009" s="240"/>
      <c r="CK1009" s="240"/>
      <c r="CL1009" s="240"/>
      <c r="CM1009" s="240"/>
      <c r="CN1009" s="240"/>
      <c r="CO1009" s="240"/>
      <c r="CP1009" s="240"/>
      <c r="CQ1009" s="240"/>
      <c r="CR1009" s="240"/>
      <c r="CS1009" s="240"/>
      <c r="CT1009" s="240"/>
      <c r="CU1009" s="240"/>
      <c r="CV1009" s="240"/>
      <c r="CW1009" s="240"/>
      <c r="CX1009" s="240"/>
      <c r="CY1009" s="240"/>
      <c r="CZ1009" s="240"/>
      <c r="DA1009" s="240"/>
      <c r="DB1009" s="240"/>
      <c r="DC1009" s="240"/>
      <c r="DD1009" s="240"/>
      <c r="DE1009" s="245"/>
      <c r="DF1009" s="245"/>
      <c r="DG1009" s="239"/>
      <c r="DH1009" s="239"/>
      <c r="DI1009" s="239"/>
      <c r="DJ1009" s="240"/>
    </row>
    <row r="1010" spans="2:114">
      <c r="B1010" s="229"/>
      <c r="C1010" s="229"/>
      <c r="D1010" s="229"/>
      <c r="E1010" s="229"/>
      <c r="F1010" s="311"/>
      <c r="G1010" s="311"/>
      <c r="H1010" s="311"/>
      <c r="I1010" s="326"/>
      <c r="J1010" s="326"/>
      <c r="K1010" s="326"/>
      <c r="L1010" s="326"/>
      <c r="M1010" s="326"/>
      <c r="N1010" s="326"/>
      <c r="O1010" s="326"/>
      <c r="P1010" s="326"/>
      <c r="Q1010" s="326"/>
      <c r="R1010" s="326"/>
      <c r="S1010" s="326"/>
      <c r="T1010" s="326"/>
      <c r="U1010" s="238"/>
      <c r="V1010" s="239"/>
      <c r="W1010" s="239"/>
      <c r="X1010" s="239"/>
      <c r="Y1010" s="239"/>
      <c r="Z1010" s="239"/>
      <c r="AA1010" s="239"/>
      <c r="AB1010" s="239"/>
      <c r="AC1010" s="239"/>
      <c r="AD1010" s="239"/>
      <c r="AE1010" s="239"/>
      <c r="AF1010" s="239"/>
      <c r="AG1010" s="239"/>
      <c r="AH1010" s="239"/>
      <c r="AI1010" s="239"/>
      <c r="AJ1010" s="240"/>
      <c r="AK1010" s="240"/>
      <c r="AL1010" s="240"/>
      <c r="AM1010" s="240"/>
      <c r="AN1010" s="240"/>
      <c r="AO1010" s="240"/>
      <c r="AP1010" s="240"/>
      <c r="AQ1010" s="240"/>
      <c r="AR1010" s="240"/>
      <c r="AS1010" s="240"/>
      <c r="AT1010" s="240"/>
      <c r="AU1010" s="240"/>
      <c r="AV1010" s="239"/>
      <c r="AW1010" s="239"/>
      <c r="AX1010" s="239"/>
      <c r="AY1010" s="239"/>
      <c r="AZ1010" s="239"/>
      <c r="BA1010" s="241"/>
      <c r="BB1010" s="242"/>
      <c r="BC1010" s="243"/>
      <c r="BD1010" s="243"/>
      <c r="BE1010" s="243"/>
      <c r="BF1010" s="243"/>
      <c r="BG1010" s="244"/>
      <c r="BH1010" s="305"/>
      <c r="BI1010" s="243"/>
      <c r="BJ1010" s="245"/>
      <c r="BK1010" s="243"/>
      <c r="BL1010" s="247"/>
      <c r="BM1010" s="248"/>
      <c r="BN1010" s="267"/>
      <c r="BO1010" s="249"/>
      <c r="BP1010" s="243"/>
      <c r="BQ1010" s="245"/>
      <c r="BR1010" s="245"/>
      <c r="BS1010" s="245"/>
      <c r="BT1010" s="243"/>
      <c r="BU1010" s="250"/>
      <c r="BV1010" s="251"/>
      <c r="BW1010" s="252"/>
      <c r="BX1010" s="253"/>
      <c r="BY1010" s="252"/>
      <c r="BZ1010" s="251"/>
      <c r="CA1010" s="252"/>
      <c r="CB1010" s="245"/>
      <c r="CC1010" s="244"/>
      <c r="CD1010" s="244"/>
      <c r="CE1010" s="240"/>
      <c r="CF1010" s="240"/>
      <c r="CG1010" s="240"/>
      <c r="CH1010" s="240"/>
      <c r="CI1010" s="240"/>
      <c r="CJ1010" s="240"/>
      <c r="CK1010" s="240"/>
      <c r="CL1010" s="240"/>
      <c r="CM1010" s="240"/>
      <c r="CN1010" s="240"/>
      <c r="CO1010" s="240"/>
      <c r="CP1010" s="240"/>
      <c r="CQ1010" s="240"/>
      <c r="CR1010" s="240"/>
      <c r="CS1010" s="240"/>
      <c r="CT1010" s="240"/>
      <c r="CU1010" s="240"/>
      <c r="CV1010" s="240"/>
      <c r="CW1010" s="240"/>
      <c r="CX1010" s="240"/>
      <c r="CY1010" s="240"/>
      <c r="CZ1010" s="240"/>
      <c r="DA1010" s="240"/>
      <c r="DB1010" s="240"/>
      <c r="DC1010" s="240"/>
      <c r="DD1010" s="240"/>
      <c r="DE1010" s="245"/>
      <c r="DF1010" s="245"/>
      <c r="DG1010" s="239"/>
      <c r="DH1010" s="239"/>
      <c r="DI1010" s="239"/>
      <c r="DJ1010" s="240"/>
    </row>
    <row r="1011" spans="2:114">
      <c r="B1011" s="229"/>
      <c r="C1011" s="229"/>
      <c r="D1011" s="229"/>
      <c r="E1011" s="229"/>
      <c r="F1011" s="311"/>
      <c r="G1011" s="311"/>
      <c r="H1011" s="311"/>
      <c r="I1011" s="325"/>
      <c r="J1011" s="325"/>
      <c r="K1011" s="325"/>
      <c r="L1011" s="325"/>
      <c r="M1011" s="325"/>
      <c r="N1011" s="325"/>
      <c r="O1011" s="325"/>
      <c r="P1011" s="325"/>
      <c r="Q1011" s="325"/>
      <c r="R1011" s="325"/>
      <c r="S1011" s="325"/>
      <c r="T1011" s="325"/>
      <c r="U1011" s="238"/>
      <c r="V1011" s="239"/>
      <c r="W1011" s="239"/>
      <c r="X1011" s="239"/>
      <c r="Y1011" s="239"/>
      <c r="Z1011" s="239"/>
      <c r="AA1011" s="239"/>
      <c r="AB1011" s="239"/>
      <c r="AC1011" s="239"/>
      <c r="AD1011" s="239"/>
      <c r="AE1011" s="239"/>
      <c r="AF1011" s="239"/>
      <c r="AG1011" s="239"/>
      <c r="AH1011" s="239"/>
      <c r="AI1011" s="239"/>
      <c r="AJ1011" s="240"/>
      <c r="AK1011" s="240"/>
      <c r="AL1011" s="240"/>
      <c r="AM1011" s="240"/>
      <c r="AN1011" s="240"/>
      <c r="AO1011" s="240"/>
      <c r="AP1011" s="240"/>
      <c r="AQ1011" s="240"/>
      <c r="AR1011" s="240"/>
      <c r="AS1011" s="240"/>
      <c r="AT1011" s="240"/>
      <c r="AU1011" s="240"/>
      <c r="AV1011" s="239"/>
      <c r="AW1011" s="239"/>
      <c r="AX1011" s="239"/>
      <c r="AY1011" s="239"/>
      <c r="AZ1011" s="239"/>
      <c r="BA1011" s="241"/>
      <c r="BB1011" s="242"/>
      <c r="BC1011" s="243"/>
      <c r="BD1011" s="243"/>
      <c r="BE1011" s="243"/>
      <c r="BF1011" s="243"/>
      <c r="BG1011" s="244"/>
      <c r="BH1011" s="305"/>
      <c r="BI1011" s="243"/>
      <c r="BJ1011" s="245"/>
      <c r="BK1011" s="243"/>
      <c r="BL1011" s="247"/>
      <c r="BM1011" s="248"/>
      <c r="BN1011" s="267"/>
      <c r="BO1011" s="249"/>
      <c r="BP1011" s="243"/>
      <c r="BQ1011" s="245"/>
      <c r="BR1011" s="245"/>
      <c r="BS1011" s="245"/>
      <c r="BT1011" s="243"/>
      <c r="BU1011" s="250"/>
      <c r="BV1011" s="251"/>
      <c r="BW1011" s="252"/>
      <c r="BX1011" s="253"/>
      <c r="BY1011" s="252"/>
      <c r="BZ1011" s="251"/>
      <c r="CA1011" s="252"/>
      <c r="CB1011" s="245"/>
      <c r="CC1011" s="244"/>
      <c r="CD1011" s="244"/>
      <c r="CE1011" s="240"/>
      <c r="CF1011" s="240"/>
      <c r="CG1011" s="240"/>
      <c r="CH1011" s="240"/>
      <c r="CI1011" s="240"/>
      <c r="CJ1011" s="240"/>
      <c r="CK1011" s="240"/>
      <c r="CL1011" s="240"/>
      <c r="CM1011" s="240"/>
      <c r="CN1011" s="240"/>
      <c r="CO1011" s="240"/>
      <c r="CP1011" s="240"/>
      <c r="CQ1011" s="240"/>
      <c r="CR1011" s="240"/>
      <c r="CS1011" s="240"/>
      <c r="CT1011" s="240"/>
      <c r="CU1011" s="240"/>
      <c r="CV1011" s="240"/>
      <c r="CW1011" s="240"/>
      <c r="CX1011" s="240"/>
      <c r="CY1011" s="240"/>
      <c r="CZ1011" s="240"/>
      <c r="DA1011" s="240"/>
      <c r="DB1011" s="240"/>
      <c r="DC1011" s="240"/>
      <c r="DD1011" s="240"/>
      <c r="DE1011" s="245"/>
      <c r="DF1011" s="245"/>
      <c r="DG1011" s="239"/>
      <c r="DH1011" s="239"/>
      <c r="DI1011" s="239"/>
      <c r="DJ1011" s="240"/>
    </row>
    <row r="1012" spans="2:114">
      <c r="B1012" s="229"/>
      <c r="C1012" s="229"/>
      <c r="D1012" s="229"/>
      <c r="E1012" s="229"/>
      <c r="F1012" s="311"/>
      <c r="G1012" s="311"/>
      <c r="H1012" s="311"/>
      <c r="I1012" s="325"/>
      <c r="J1012" s="325"/>
      <c r="K1012" s="325"/>
      <c r="L1012" s="325"/>
      <c r="M1012" s="325"/>
      <c r="N1012" s="325"/>
      <c r="O1012" s="325"/>
      <c r="P1012" s="325"/>
      <c r="Q1012" s="325"/>
      <c r="R1012" s="325"/>
      <c r="S1012" s="325"/>
      <c r="T1012" s="325"/>
      <c r="U1012" s="238"/>
      <c r="V1012" s="239"/>
      <c r="W1012" s="239"/>
      <c r="X1012" s="239"/>
      <c r="Y1012" s="239"/>
      <c r="Z1012" s="239"/>
      <c r="AA1012" s="239"/>
      <c r="AB1012" s="239"/>
      <c r="AC1012" s="239"/>
      <c r="AD1012" s="239"/>
      <c r="AE1012" s="239"/>
      <c r="AF1012" s="239"/>
      <c r="AG1012" s="239"/>
      <c r="AH1012" s="239"/>
      <c r="AI1012" s="239"/>
      <c r="AJ1012" s="240"/>
      <c r="AK1012" s="240"/>
      <c r="AL1012" s="240"/>
      <c r="AM1012" s="240"/>
      <c r="AN1012" s="240"/>
      <c r="AO1012" s="240"/>
      <c r="AP1012" s="240"/>
      <c r="AQ1012" s="240"/>
      <c r="AR1012" s="240"/>
      <c r="AS1012" s="240"/>
      <c r="AT1012" s="240"/>
      <c r="AU1012" s="240"/>
      <c r="AV1012" s="239"/>
      <c r="AW1012" s="239"/>
      <c r="AX1012" s="239"/>
      <c r="AY1012" s="239"/>
      <c r="AZ1012" s="239"/>
      <c r="BA1012" s="241"/>
      <c r="BB1012" s="242"/>
      <c r="BC1012" s="243"/>
      <c r="BD1012" s="243"/>
      <c r="BE1012" s="243"/>
      <c r="BF1012" s="243"/>
      <c r="BG1012" s="244"/>
      <c r="BH1012" s="305"/>
      <c r="BI1012" s="243"/>
      <c r="BJ1012" s="245"/>
      <c r="BK1012" s="243"/>
      <c r="BL1012" s="247"/>
      <c r="BM1012" s="248"/>
      <c r="BN1012" s="267"/>
      <c r="BO1012" s="249"/>
      <c r="BP1012" s="243"/>
      <c r="BQ1012" s="245"/>
      <c r="BR1012" s="245"/>
      <c r="BS1012" s="245"/>
      <c r="BT1012" s="243"/>
      <c r="BU1012" s="250"/>
      <c r="BV1012" s="251"/>
      <c r="BW1012" s="252"/>
      <c r="BX1012" s="253"/>
      <c r="BY1012" s="252"/>
      <c r="BZ1012" s="251"/>
      <c r="CA1012" s="252"/>
      <c r="CB1012" s="245"/>
      <c r="CC1012" s="244"/>
      <c r="CD1012" s="244"/>
      <c r="CE1012" s="240"/>
      <c r="CF1012" s="240"/>
      <c r="CG1012" s="240"/>
      <c r="CH1012" s="240"/>
      <c r="CI1012" s="240"/>
      <c r="CJ1012" s="240"/>
      <c r="CK1012" s="240"/>
      <c r="CL1012" s="240"/>
      <c r="CM1012" s="240"/>
      <c r="CN1012" s="240"/>
      <c r="CO1012" s="240"/>
      <c r="CP1012" s="240"/>
      <c r="CQ1012" s="240"/>
      <c r="CR1012" s="240"/>
      <c r="CS1012" s="240"/>
      <c r="CT1012" s="240"/>
      <c r="CU1012" s="240"/>
      <c r="CV1012" s="240"/>
      <c r="CW1012" s="240"/>
      <c r="CX1012" s="240"/>
      <c r="CY1012" s="240"/>
      <c r="CZ1012" s="240"/>
      <c r="DA1012" s="240"/>
      <c r="DB1012" s="240"/>
      <c r="DC1012" s="240"/>
      <c r="DD1012" s="240"/>
      <c r="DE1012" s="245"/>
      <c r="DF1012" s="245"/>
      <c r="DG1012" s="239"/>
      <c r="DH1012" s="239"/>
      <c r="DI1012" s="239"/>
      <c r="DJ1012" s="240"/>
    </row>
    <row r="1013" spans="2:114">
      <c r="B1013" s="229"/>
      <c r="C1013" s="229"/>
      <c r="D1013" s="229"/>
      <c r="E1013" s="229"/>
      <c r="F1013" s="311"/>
      <c r="G1013" s="311"/>
      <c r="H1013" s="311"/>
      <c r="I1013" s="325"/>
      <c r="J1013" s="325"/>
      <c r="K1013" s="325"/>
      <c r="L1013" s="325"/>
      <c r="M1013" s="325"/>
      <c r="N1013" s="325"/>
      <c r="O1013" s="325"/>
      <c r="P1013" s="325"/>
      <c r="Q1013" s="325"/>
      <c r="R1013" s="325"/>
      <c r="S1013" s="325"/>
      <c r="T1013" s="325"/>
      <c r="U1013" s="238"/>
      <c r="V1013" s="239"/>
      <c r="W1013" s="239"/>
      <c r="X1013" s="239"/>
      <c r="Y1013" s="239"/>
      <c r="Z1013" s="239"/>
      <c r="AA1013" s="239"/>
      <c r="AB1013" s="239"/>
      <c r="AC1013" s="239"/>
      <c r="AD1013" s="239"/>
      <c r="AE1013" s="239"/>
      <c r="AF1013" s="239"/>
      <c r="AG1013" s="239"/>
      <c r="AH1013" s="239"/>
      <c r="AI1013" s="239"/>
      <c r="AJ1013" s="240"/>
      <c r="AK1013" s="240"/>
      <c r="AL1013" s="240"/>
      <c r="AM1013" s="240"/>
      <c r="AN1013" s="240"/>
      <c r="AO1013" s="240"/>
      <c r="AP1013" s="240"/>
      <c r="AQ1013" s="240"/>
      <c r="AR1013" s="240"/>
      <c r="AS1013" s="240"/>
      <c r="AT1013" s="240"/>
      <c r="AU1013" s="240"/>
      <c r="AV1013" s="239"/>
      <c r="AW1013" s="239"/>
      <c r="AX1013" s="239"/>
      <c r="AY1013" s="239"/>
      <c r="AZ1013" s="239"/>
      <c r="BA1013" s="241"/>
      <c r="BB1013" s="242"/>
      <c r="BC1013" s="243"/>
      <c r="BD1013" s="243"/>
      <c r="BE1013" s="243"/>
      <c r="BF1013" s="243"/>
      <c r="BG1013" s="244"/>
      <c r="BH1013" s="305"/>
      <c r="BI1013" s="243"/>
      <c r="BJ1013" s="245"/>
      <c r="BK1013" s="243"/>
      <c r="BL1013" s="247"/>
      <c r="BM1013" s="248"/>
      <c r="BN1013" s="267"/>
      <c r="BO1013" s="249"/>
      <c r="BP1013" s="243"/>
      <c r="BQ1013" s="245"/>
      <c r="BR1013" s="245"/>
      <c r="BS1013" s="245"/>
      <c r="BT1013" s="243"/>
      <c r="BU1013" s="250"/>
      <c r="BV1013" s="251"/>
      <c r="BW1013" s="252"/>
      <c r="BX1013" s="253"/>
      <c r="BY1013" s="252"/>
      <c r="BZ1013" s="251"/>
      <c r="CA1013" s="252"/>
      <c r="CB1013" s="245"/>
      <c r="CC1013" s="244"/>
      <c r="CD1013" s="244"/>
      <c r="CE1013" s="240"/>
      <c r="CF1013" s="240"/>
      <c r="CG1013" s="240"/>
      <c r="CH1013" s="240"/>
      <c r="CI1013" s="240"/>
      <c r="CJ1013" s="240"/>
      <c r="CK1013" s="240"/>
      <c r="CL1013" s="240"/>
      <c r="CM1013" s="240"/>
      <c r="CN1013" s="240"/>
      <c r="CO1013" s="240"/>
      <c r="CP1013" s="240"/>
      <c r="CQ1013" s="240"/>
      <c r="CR1013" s="240"/>
      <c r="CS1013" s="240"/>
      <c r="CT1013" s="240"/>
      <c r="CU1013" s="240"/>
      <c r="CV1013" s="240"/>
      <c r="CW1013" s="240"/>
      <c r="CX1013" s="240"/>
      <c r="CY1013" s="240"/>
      <c r="CZ1013" s="240"/>
      <c r="DA1013" s="240"/>
      <c r="DB1013" s="240"/>
      <c r="DC1013" s="240"/>
      <c r="DD1013" s="240"/>
      <c r="DE1013" s="245"/>
      <c r="DF1013" s="245"/>
      <c r="DG1013" s="239"/>
      <c r="DH1013" s="239"/>
      <c r="DI1013" s="239"/>
      <c r="DJ1013" s="240"/>
    </row>
    <row r="1014" spans="2:114">
      <c r="B1014" s="229"/>
      <c r="C1014" s="229"/>
      <c r="D1014" s="229"/>
      <c r="E1014" s="229"/>
      <c r="F1014" s="311"/>
      <c r="G1014" s="311"/>
      <c r="H1014" s="311"/>
      <c r="I1014" s="325"/>
      <c r="J1014" s="325"/>
      <c r="K1014" s="325"/>
      <c r="L1014" s="325"/>
      <c r="M1014" s="325"/>
      <c r="N1014" s="325"/>
      <c r="O1014" s="325"/>
      <c r="P1014" s="325"/>
      <c r="Q1014" s="325"/>
      <c r="R1014" s="325"/>
      <c r="S1014" s="325"/>
      <c r="T1014" s="325"/>
      <c r="U1014" s="238"/>
      <c r="V1014" s="239"/>
      <c r="W1014" s="239"/>
      <c r="X1014" s="239"/>
      <c r="Y1014" s="239"/>
      <c r="Z1014" s="239"/>
      <c r="AA1014" s="239"/>
      <c r="AB1014" s="239"/>
      <c r="AC1014" s="239"/>
      <c r="AD1014" s="239"/>
      <c r="AE1014" s="239"/>
      <c r="AF1014" s="239"/>
      <c r="AG1014" s="239"/>
      <c r="AH1014" s="239"/>
      <c r="AI1014" s="239"/>
      <c r="AJ1014" s="240"/>
      <c r="AK1014" s="240"/>
      <c r="AL1014" s="240"/>
      <c r="AM1014" s="240"/>
      <c r="AN1014" s="240"/>
      <c r="AO1014" s="240"/>
      <c r="AP1014" s="240"/>
      <c r="AQ1014" s="240"/>
      <c r="AR1014" s="240"/>
      <c r="AS1014" s="240"/>
      <c r="AT1014" s="240"/>
      <c r="AU1014" s="240"/>
      <c r="AV1014" s="239"/>
      <c r="AW1014" s="239"/>
      <c r="AX1014" s="239"/>
      <c r="AY1014" s="239"/>
      <c r="AZ1014" s="239"/>
      <c r="BA1014" s="241"/>
      <c r="BB1014" s="242"/>
      <c r="BC1014" s="243"/>
      <c r="BD1014" s="243"/>
      <c r="BE1014" s="243"/>
      <c r="BF1014" s="243"/>
      <c r="BG1014" s="244"/>
      <c r="BH1014" s="305"/>
      <c r="BI1014" s="243"/>
      <c r="BJ1014" s="245"/>
      <c r="BK1014" s="243"/>
      <c r="BL1014" s="247"/>
      <c r="BM1014" s="248"/>
      <c r="BN1014" s="267"/>
      <c r="BO1014" s="249"/>
      <c r="BP1014" s="243"/>
      <c r="BQ1014" s="245"/>
      <c r="BR1014" s="245"/>
      <c r="BS1014" s="245"/>
      <c r="BT1014" s="243"/>
      <c r="BU1014" s="250"/>
      <c r="BV1014" s="251"/>
      <c r="BW1014" s="252"/>
      <c r="BX1014" s="253"/>
      <c r="BY1014" s="252"/>
      <c r="BZ1014" s="251"/>
      <c r="CA1014" s="252"/>
      <c r="CB1014" s="245"/>
      <c r="CC1014" s="244"/>
      <c r="CD1014" s="244"/>
      <c r="CE1014" s="240"/>
      <c r="CF1014" s="240"/>
      <c r="CG1014" s="240"/>
      <c r="CH1014" s="240"/>
      <c r="CI1014" s="240"/>
      <c r="CJ1014" s="240"/>
      <c r="CK1014" s="240"/>
      <c r="CL1014" s="240"/>
      <c r="CM1014" s="240"/>
      <c r="CN1014" s="240"/>
      <c r="CO1014" s="240"/>
      <c r="CP1014" s="240"/>
      <c r="CQ1014" s="240"/>
      <c r="CR1014" s="240"/>
      <c r="CS1014" s="240"/>
      <c r="CT1014" s="240"/>
      <c r="CU1014" s="240"/>
      <c r="CV1014" s="240"/>
      <c r="CW1014" s="240"/>
      <c r="CX1014" s="240"/>
      <c r="CY1014" s="240"/>
      <c r="CZ1014" s="240"/>
      <c r="DA1014" s="240"/>
      <c r="DB1014" s="240"/>
      <c r="DC1014" s="240"/>
      <c r="DD1014" s="240"/>
      <c r="DE1014" s="245"/>
      <c r="DF1014" s="245"/>
      <c r="DG1014" s="239"/>
      <c r="DH1014" s="239"/>
      <c r="DI1014" s="239"/>
      <c r="DJ1014" s="240"/>
    </row>
    <row r="1015" spans="2:114">
      <c r="B1015" s="229"/>
      <c r="C1015" s="229"/>
      <c r="D1015" s="229"/>
      <c r="E1015" s="229"/>
      <c r="F1015" s="311"/>
      <c r="G1015" s="311"/>
      <c r="H1015" s="311"/>
      <c r="I1015" s="325"/>
      <c r="J1015" s="325"/>
      <c r="K1015" s="325"/>
      <c r="L1015" s="325"/>
      <c r="M1015" s="325"/>
      <c r="N1015" s="325"/>
      <c r="O1015" s="325"/>
      <c r="P1015" s="325"/>
      <c r="Q1015" s="325"/>
      <c r="R1015" s="325"/>
      <c r="S1015" s="325"/>
      <c r="T1015" s="325"/>
      <c r="U1015" s="238"/>
      <c r="V1015" s="239"/>
      <c r="W1015" s="239"/>
      <c r="X1015" s="239"/>
      <c r="Y1015" s="239"/>
      <c r="Z1015" s="239"/>
      <c r="AA1015" s="239"/>
      <c r="AB1015" s="239"/>
      <c r="AC1015" s="239"/>
      <c r="AD1015" s="239"/>
      <c r="AE1015" s="239"/>
      <c r="AF1015" s="239"/>
      <c r="AG1015" s="239"/>
      <c r="AH1015" s="239"/>
      <c r="AI1015" s="239"/>
      <c r="AJ1015" s="240"/>
      <c r="AK1015" s="240"/>
      <c r="AL1015" s="240"/>
      <c r="AM1015" s="240"/>
      <c r="AN1015" s="240"/>
      <c r="AO1015" s="240"/>
      <c r="AP1015" s="240"/>
      <c r="AQ1015" s="240"/>
      <c r="AR1015" s="240"/>
      <c r="AS1015" s="240"/>
      <c r="AT1015" s="240"/>
      <c r="AU1015" s="240"/>
      <c r="AV1015" s="239"/>
      <c r="AW1015" s="239"/>
      <c r="AX1015" s="239"/>
      <c r="AY1015" s="239"/>
      <c r="AZ1015" s="239"/>
      <c r="BA1015" s="241"/>
      <c r="BB1015" s="242"/>
      <c r="BC1015" s="243"/>
      <c r="BD1015" s="243"/>
      <c r="BE1015" s="243"/>
      <c r="BF1015" s="243"/>
      <c r="BG1015" s="244"/>
      <c r="BH1015" s="305"/>
      <c r="BI1015" s="243"/>
      <c r="BJ1015" s="245"/>
      <c r="BK1015" s="243"/>
      <c r="BL1015" s="247"/>
      <c r="BM1015" s="248"/>
      <c r="BN1015" s="267"/>
      <c r="BO1015" s="249"/>
      <c r="BP1015" s="243"/>
      <c r="BQ1015" s="245"/>
      <c r="BR1015" s="245"/>
      <c r="BS1015" s="245"/>
      <c r="BT1015" s="243"/>
      <c r="BU1015" s="250"/>
      <c r="BV1015" s="251"/>
      <c r="BW1015" s="252"/>
      <c r="BX1015" s="253"/>
      <c r="BY1015" s="252"/>
      <c r="BZ1015" s="251"/>
      <c r="CA1015" s="252"/>
      <c r="CB1015" s="245"/>
      <c r="CC1015" s="244"/>
      <c r="CD1015" s="244"/>
      <c r="CE1015" s="240"/>
      <c r="CF1015" s="240"/>
      <c r="CG1015" s="240"/>
      <c r="CH1015" s="240"/>
      <c r="CI1015" s="240"/>
      <c r="CJ1015" s="240"/>
      <c r="CK1015" s="240"/>
      <c r="CL1015" s="240"/>
      <c r="CM1015" s="240"/>
      <c r="CN1015" s="240"/>
      <c r="CO1015" s="240"/>
      <c r="CP1015" s="240"/>
      <c r="CQ1015" s="240"/>
      <c r="CR1015" s="240"/>
      <c r="CS1015" s="240"/>
      <c r="CT1015" s="240"/>
      <c r="CU1015" s="240"/>
      <c r="CV1015" s="240"/>
      <c r="CW1015" s="240"/>
      <c r="CX1015" s="240"/>
      <c r="CY1015" s="240"/>
      <c r="CZ1015" s="240"/>
      <c r="DA1015" s="240"/>
      <c r="DB1015" s="240"/>
      <c r="DC1015" s="240"/>
      <c r="DD1015" s="240"/>
      <c r="DE1015" s="245"/>
      <c r="DF1015" s="245"/>
      <c r="DG1015" s="239"/>
      <c r="DH1015" s="239"/>
      <c r="DI1015" s="239"/>
      <c r="DJ1015" s="240"/>
    </row>
    <row r="1016" spans="2:114">
      <c r="B1016" s="229"/>
      <c r="C1016" s="229"/>
      <c r="D1016" s="229"/>
      <c r="E1016" s="229"/>
      <c r="F1016" s="311"/>
      <c r="G1016" s="311"/>
      <c r="H1016" s="311"/>
      <c r="I1016" s="325"/>
      <c r="J1016" s="325"/>
      <c r="K1016" s="325"/>
      <c r="L1016" s="325"/>
      <c r="M1016" s="325"/>
      <c r="N1016" s="325"/>
      <c r="O1016" s="325"/>
      <c r="P1016" s="325"/>
      <c r="Q1016" s="325"/>
      <c r="R1016" s="325"/>
      <c r="S1016" s="325"/>
      <c r="T1016" s="325"/>
      <c r="U1016" s="238"/>
      <c r="V1016" s="239"/>
      <c r="W1016" s="239"/>
      <c r="X1016" s="239"/>
      <c r="Y1016" s="239"/>
      <c r="Z1016" s="239"/>
      <c r="AA1016" s="239"/>
      <c r="AB1016" s="239"/>
      <c r="AC1016" s="239"/>
      <c r="AD1016" s="239"/>
      <c r="AE1016" s="239"/>
      <c r="AF1016" s="239"/>
      <c r="AG1016" s="239"/>
      <c r="AH1016" s="239"/>
      <c r="AI1016" s="239"/>
      <c r="AJ1016" s="240"/>
      <c r="AK1016" s="240"/>
      <c r="AL1016" s="240"/>
      <c r="AM1016" s="240"/>
      <c r="AN1016" s="240"/>
      <c r="AO1016" s="240"/>
      <c r="AP1016" s="240"/>
      <c r="AQ1016" s="240"/>
      <c r="AR1016" s="240"/>
      <c r="AS1016" s="240"/>
      <c r="AT1016" s="240"/>
      <c r="AU1016" s="240"/>
      <c r="AV1016" s="239"/>
      <c r="AW1016" s="239"/>
      <c r="AX1016" s="239"/>
      <c r="AY1016" s="239"/>
      <c r="AZ1016" s="239"/>
      <c r="BA1016" s="241"/>
      <c r="BB1016" s="242"/>
      <c r="BC1016" s="243"/>
      <c r="BD1016" s="243"/>
      <c r="BE1016" s="243"/>
      <c r="BF1016" s="243"/>
      <c r="BG1016" s="244"/>
      <c r="BH1016" s="305"/>
      <c r="BI1016" s="243"/>
      <c r="BJ1016" s="245"/>
      <c r="BK1016" s="243"/>
      <c r="BL1016" s="247"/>
      <c r="BM1016" s="248"/>
      <c r="BN1016" s="267"/>
      <c r="BO1016" s="249"/>
      <c r="BP1016" s="243"/>
      <c r="BQ1016" s="245"/>
      <c r="BR1016" s="245"/>
      <c r="BS1016" s="245"/>
      <c r="BT1016" s="243"/>
      <c r="BU1016" s="250"/>
      <c r="BV1016" s="251"/>
      <c r="BW1016" s="252"/>
      <c r="BX1016" s="253"/>
      <c r="BY1016" s="252"/>
      <c r="BZ1016" s="251"/>
      <c r="CA1016" s="252"/>
      <c r="CB1016" s="245"/>
      <c r="CC1016" s="244"/>
      <c r="CD1016" s="244"/>
      <c r="CE1016" s="240"/>
      <c r="CF1016" s="240"/>
      <c r="CG1016" s="240"/>
      <c r="CH1016" s="240"/>
      <c r="CI1016" s="240"/>
      <c r="CJ1016" s="240"/>
      <c r="CK1016" s="240"/>
      <c r="CL1016" s="240"/>
      <c r="CM1016" s="240"/>
      <c r="CN1016" s="240"/>
      <c r="CO1016" s="240"/>
      <c r="CP1016" s="240"/>
      <c r="CQ1016" s="240"/>
      <c r="CR1016" s="240"/>
      <c r="CS1016" s="240"/>
      <c r="CT1016" s="240"/>
      <c r="CU1016" s="240"/>
      <c r="CV1016" s="240"/>
      <c r="CW1016" s="240"/>
      <c r="CX1016" s="240"/>
      <c r="CY1016" s="240"/>
      <c r="CZ1016" s="240"/>
      <c r="DA1016" s="240"/>
      <c r="DB1016" s="240"/>
      <c r="DC1016" s="240"/>
      <c r="DD1016" s="240"/>
      <c r="DE1016" s="245"/>
      <c r="DF1016" s="245"/>
      <c r="DG1016" s="239"/>
      <c r="DH1016" s="239"/>
      <c r="DI1016" s="239"/>
      <c r="DJ1016" s="240"/>
    </row>
    <row r="1017" spans="2:114">
      <c r="B1017" s="229"/>
      <c r="C1017" s="229"/>
      <c r="D1017" s="229"/>
      <c r="E1017" s="229"/>
      <c r="F1017" s="311"/>
      <c r="H1017" s="311"/>
      <c r="I1017" s="326"/>
      <c r="J1017" s="326"/>
      <c r="K1017" s="326"/>
      <c r="L1017" s="326"/>
      <c r="M1017" s="326"/>
      <c r="N1017" s="326"/>
      <c r="O1017" s="326"/>
      <c r="P1017" s="326"/>
      <c r="Q1017" s="326"/>
      <c r="R1017" s="326"/>
      <c r="S1017" s="326"/>
      <c r="T1017" s="326"/>
      <c r="U1017" s="238"/>
      <c r="V1017" s="239"/>
      <c r="W1017" s="239"/>
      <c r="X1017" s="239"/>
      <c r="Y1017" s="239"/>
      <c r="Z1017" s="239"/>
      <c r="AA1017" s="239"/>
      <c r="AB1017" s="239"/>
      <c r="AC1017" s="239"/>
      <c r="AD1017" s="239"/>
      <c r="AE1017" s="239"/>
      <c r="AF1017" s="239"/>
      <c r="AG1017" s="239"/>
      <c r="AH1017" s="239"/>
      <c r="AI1017" s="239"/>
      <c r="AJ1017" s="240"/>
      <c r="AK1017" s="240"/>
      <c r="AL1017" s="240"/>
      <c r="AM1017" s="240"/>
      <c r="AN1017" s="240"/>
      <c r="AO1017" s="240"/>
      <c r="AP1017" s="240"/>
      <c r="AQ1017" s="240"/>
      <c r="AR1017" s="240"/>
      <c r="AS1017" s="240"/>
      <c r="AT1017" s="240"/>
      <c r="AU1017" s="240"/>
      <c r="AV1017" s="239"/>
      <c r="AW1017" s="239"/>
      <c r="AX1017" s="239"/>
      <c r="AY1017" s="239"/>
      <c r="AZ1017" s="239"/>
      <c r="BA1017" s="241"/>
      <c r="BB1017" s="242"/>
      <c r="BC1017" s="243"/>
      <c r="BD1017" s="243"/>
      <c r="BE1017" s="243"/>
      <c r="BF1017" s="243"/>
      <c r="BG1017" s="244"/>
      <c r="BH1017" s="305"/>
      <c r="BI1017" s="243"/>
      <c r="BJ1017" s="245"/>
      <c r="BK1017" s="243"/>
      <c r="BL1017" s="247"/>
      <c r="BM1017" s="248"/>
      <c r="BN1017" s="267"/>
      <c r="BO1017" s="249"/>
      <c r="BP1017" s="243"/>
      <c r="BQ1017" s="245"/>
      <c r="BR1017" s="245"/>
      <c r="BS1017" s="245"/>
      <c r="BT1017" s="243"/>
      <c r="BU1017" s="250"/>
      <c r="BV1017" s="251"/>
      <c r="BW1017" s="252"/>
      <c r="BX1017" s="253"/>
      <c r="BY1017" s="252"/>
      <c r="BZ1017" s="251"/>
      <c r="CA1017" s="252"/>
      <c r="CB1017" s="245"/>
      <c r="CC1017" s="244"/>
      <c r="CD1017" s="244"/>
      <c r="CE1017" s="240"/>
      <c r="CF1017" s="240"/>
      <c r="CG1017" s="240"/>
      <c r="CH1017" s="240"/>
      <c r="CI1017" s="240"/>
      <c r="CJ1017" s="240"/>
      <c r="CK1017" s="240"/>
      <c r="CL1017" s="240"/>
      <c r="CM1017" s="240"/>
      <c r="CN1017" s="240"/>
      <c r="CO1017" s="240"/>
      <c r="CP1017" s="240"/>
      <c r="CQ1017" s="240"/>
      <c r="CR1017" s="240"/>
      <c r="CS1017" s="240"/>
      <c r="CT1017" s="240"/>
      <c r="CU1017" s="240"/>
      <c r="CV1017" s="240"/>
      <c r="CW1017" s="240"/>
      <c r="CX1017" s="240"/>
      <c r="CY1017" s="240"/>
      <c r="CZ1017" s="240"/>
      <c r="DA1017" s="240"/>
      <c r="DB1017" s="240"/>
      <c r="DC1017" s="240"/>
      <c r="DD1017" s="240"/>
      <c r="DE1017" s="245"/>
      <c r="DF1017" s="245"/>
      <c r="DG1017" s="239"/>
      <c r="DH1017" s="239"/>
      <c r="DI1017" s="239"/>
      <c r="DJ1017" s="240"/>
    </row>
    <row r="1018" spans="2:114">
      <c r="B1018" s="229"/>
      <c r="C1018" s="229"/>
      <c r="D1018" s="229"/>
      <c r="E1018" s="229"/>
      <c r="F1018" s="311"/>
      <c r="H1018" s="311"/>
      <c r="I1018" s="325"/>
      <c r="J1018" s="325"/>
      <c r="K1018" s="325"/>
      <c r="L1018" s="325"/>
      <c r="M1018" s="325"/>
      <c r="N1018" s="325"/>
      <c r="O1018" s="325"/>
      <c r="P1018" s="325"/>
      <c r="Q1018" s="325"/>
      <c r="R1018" s="325"/>
      <c r="S1018" s="325"/>
      <c r="T1018" s="325"/>
      <c r="U1018" s="238"/>
      <c r="V1018" s="239"/>
      <c r="W1018" s="239"/>
      <c r="X1018" s="239"/>
      <c r="Y1018" s="239"/>
      <c r="Z1018" s="239"/>
      <c r="AA1018" s="239"/>
      <c r="AB1018" s="239"/>
      <c r="AC1018" s="239"/>
      <c r="AD1018" s="239"/>
      <c r="AE1018" s="239"/>
      <c r="AF1018" s="239"/>
      <c r="AG1018" s="239"/>
      <c r="AH1018" s="239"/>
      <c r="AI1018" s="239"/>
      <c r="AJ1018" s="240"/>
      <c r="AK1018" s="240"/>
      <c r="AL1018" s="240"/>
      <c r="AM1018" s="240"/>
      <c r="AN1018" s="240"/>
      <c r="AO1018" s="240"/>
      <c r="AP1018" s="240"/>
      <c r="AQ1018" s="240"/>
      <c r="AR1018" s="240"/>
      <c r="AS1018" s="240"/>
      <c r="AT1018" s="240"/>
      <c r="AU1018" s="240"/>
      <c r="AV1018" s="239"/>
      <c r="AW1018" s="239"/>
      <c r="AX1018" s="239"/>
      <c r="AY1018" s="239"/>
      <c r="AZ1018" s="239"/>
      <c r="BA1018" s="241"/>
      <c r="BB1018" s="242"/>
      <c r="BC1018" s="243"/>
      <c r="BD1018" s="243"/>
      <c r="BE1018" s="243"/>
      <c r="BF1018" s="243"/>
      <c r="BG1018" s="244"/>
      <c r="BH1018" s="305"/>
      <c r="BI1018" s="243"/>
      <c r="BJ1018" s="245"/>
      <c r="BK1018" s="243"/>
      <c r="BL1018" s="247"/>
      <c r="BM1018" s="248"/>
      <c r="BN1018" s="267"/>
      <c r="BO1018" s="249"/>
      <c r="BP1018" s="243"/>
      <c r="BQ1018" s="245"/>
      <c r="BR1018" s="245"/>
      <c r="BS1018" s="245"/>
      <c r="BT1018" s="243"/>
      <c r="BU1018" s="250"/>
      <c r="BV1018" s="251"/>
      <c r="BW1018" s="252"/>
      <c r="BX1018" s="253"/>
      <c r="BY1018" s="252"/>
      <c r="BZ1018" s="251"/>
      <c r="CA1018" s="252"/>
      <c r="CB1018" s="245"/>
      <c r="CC1018" s="244"/>
      <c r="CD1018" s="244"/>
      <c r="CE1018" s="240"/>
      <c r="CF1018" s="240"/>
      <c r="CG1018" s="240"/>
      <c r="CH1018" s="240"/>
      <c r="CI1018" s="240"/>
      <c r="CJ1018" s="240"/>
      <c r="CK1018" s="240"/>
      <c r="CL1018" s="240"/>
      <c r="CM1018" s="240"/>
      <c r="CN1018" s="240"/>
      <c r="CO1018" s="240"/>
      <c r="CP1018" s="240"/>
      <c r="CQ1018" s="240"/>
      <c r="CR1018" s="240"/>
      <c r="CS1018" s="240"/>
      <c r="CT1018" s="240"/>
      <c r="CU1018" s="240"/>
      <c r="CV1018" s="240"/>
      <c r="CW1018" s="240"/>
      <c r="CX1018" s="240"/>
      <c r="CY1018" s="240"/>
      <c r="CZ1018" s="240"/>
      <c r="DA1018" s="240"/>
      <c r="DB1018" s="240"/>
      <c r="DC1018" s="240"/>
      <c r="DD1018" s="240"/>
      <c r="DE1018" s="245"/>
      <c r="DF1018" s="245"/>
      <c r="DG1018" s="239"/>
      <c r="DH1018" s="239"/>
      <c r="DI1018" s="239"/>
      <c r="DJ1018" s="240"/>
    </row>
    <row r="1019" spans="2:114">
      <c r="B1019" s="229"/>
      <c r="C1019" s="229"/>
      <c r="D1019" s="229"/>
      <c r="E1019" s="229"/>
      <c r="F1019" s="311"/>
      <c r="H1019" s="311"/>
      <c r="I1019" s="325"/>
      <c r="J1019" s="325"/>
      <c r="K1019" s="325"/>
      <c r="L1019" s="325"/>
      <c r="M1019" s="325"/>
      <c r="N1019" s="325"/>
      <c r="O1019" s="325"/>
      <c r="P1019" s="325"/>
      <c r="Q1019" s="325"/>
      <c r="R1019" s="325"/>
      <c r="S1019" s="325"/>
      <c r="T1019" s="325"/>
      <c r="U1019" s="238"/>
      <c r="V1019" s="239"/>
      <c r="W1019" s="239"/>
      <c r="X1019" s="239"/>
      <c r="Y1019" s="239"/>
      <c r="Z1019" s="239"/>
      <c r="AA1019" s="239"/>
      <c r="AB1019" s="239"/>
      <c r="AC1019" s="239"/>
      <c r="AD1019" s="239"/>
      <c r="AE1019" s="239"/>
      <c r="AF1019" s="239"/>
      <c r="AG1019" s="239"/>
      <c r="AH1019" s="239"/>
      <c r="AI1019" s="239"/>
      <c r="AJ1019" s="240"/>
      <c r="AK1019" s="240"/>
      <c r="AL1019" s="240"/>
      <c r="AM1019" s="240"/>
      <c r="AN1019" s="240"/>
      <c r="AO1019" s="240"/>
      <c r="AP1019" s="240"/>
      <c r="AQ1019" s="240"/>
      <c r="AR1019" s="240"/>
      <c r="AS1019" s="240"/>
      <c r="AT1019" s="240"/>
      <c r="AU1019" s="240"/>
      <c r="AV1019" s="239"/>
      <c r="AW1019" s="239"/>
      <c r="AX1019" s="239"/>
      <c r="AY1019" s="239"/>
      <c r="AZ1019" s="239"/>
      <c r="BA1019" s="241"/>
      <c r="BB1019" s="242"/>
      <c r="BC1019" s="243"/>
      <c r="BD1019" s="243"/>
      <c r="BE1019" s="243"/>
      <c r="BF1019" s="243"/>
      <c r="BG1019" s="244"/>
      <c r="BH1019" s="305"/>
      <c r="BI1019" s="243"/>
      <c r="BJ1019" s="245"/>
      <c r="BK1019" s="243"/>
      <c r="BL1019" s="247"/>
      <c r="BM1019" s="248"/>
      <c r="BN1019" s="267"/>
      <c r="BO1019" s="249"/>
      <c r="BP1019" s="243"/>
      <c r="BQ1019" s="245"/>
      <c r="BR1019" s="245"/>
      <c r="BS1019" s="245"/>
      <c r="BT1019" s="243"/>
      <c r="BU1019" s="250"/>
      <c r="BV1019" s="251"/>
      <c r="BW1019" s="252"/>
      <c r="BX1019" s="253"/>
      <c r="BY1019" s="252"/>
      <c r="BZ1019" s="251"/>
      <c r="CA1019" s="252"/>
      <c r="CB1019" s="245"/>
      <c r="CC1019" s="244"/>
      <c r="CD1019" s="244"/>
      <c r="CE1019" s="240"/>
      <c r="CF1019" s="240"/>
      <c r="CG1019" s="240"/>
      <c r="CH1019" s="240"/>
      <c r="CI1019" s="240"/>
      <c r="CJ1019" s="240"/>
      <c r="CK1019" s="240"/>
      <c r="CL1019" s="240"/>
      <c r="CM1019" s="240"/>
      <c r="CN1019" s="240"/>
      <c r="CO1019" s="240"/>
      <c r="CP1019" s="240"/>
      <c r="CQ1019" s="240"/>
      <c r="CR1019" s="240"/>
      <c r="CS1019" s="240"/>
      <c r="CT1019" s="240"/>
      <c r="CU1019" s="240"/>
      <c r="CV1019" s="240"/>
      <c r="CW1019" s="240"/>
      <c r="CX1019" s="240"/>
      <c r="CY1019" s="240"/>
      <c r="CZ1019" s="240"/>
      <c r="DA1019" s="240"/>
      <c r="DB1019" s="240"/>
      <c r="DC1019" s="240"/>
      <c r="DD1019" s="240"/>
      <c r="DE1019" s="245"/>
      <c r="DF1019" s="245"/>
      <c r="DG1019" s="239"/>
      <c r="DH1019" s="239"/>
      <c r="DI1019" s="239"/>
      <c r="DJ1019" s="240"/>
    </row>
    <row r="1020" spans="2:114">
      <c r="B1020" s="229"/>
      <c r="C1020" s="229"/>
      <c r="D1020" s="229"/>
      <c r="E1020" s="229"/>
      <c r="F1020" s="311"/>
      <c r="H1020" s="311"/>
      <c r="I1020" s="326"/>
      <c r="J1020" s="326"/>
      <c r="K1020" s="326"/>
      <c r="L1020" s="326"/>
      <c r="M1020" s="326"/>
      <c r="N1020" s="326"/>
      <c r="O1020" s="326"/>
      <c r="P1020" s="326"/>
      <c r="Q1020" s="326"/>
      <c r="R1020" s="326"/>
      <c r="S1020" s="326"/>
      <c r="T1020" s="326"/>
      <c r="U1020" s="238"/>
      <c r="V1020" s="239"/>
      <c r="W1020" s="239"/>
      <c r="X1020" s="239"/>
      <c r="Y1020" s="239"/>
      <c r="Z1020" s="239"/>
      <c r="AA1020" s="239"/>
      <c r="AB1020" s="239"/>
      <c r="AC1020" s="239"/>
      <c r="AD1020" s="239"/>
      <c r="AE1020" s="239"/>
      <c r="AF1020" s="239"/>
      <c r="AG1020" s="239"/>
      <c r="AH1020" s="239"/>
      <c r="AI1020" s="239"/>
      <c r="AJ1020" s="240"/>
      <c r="AK1020" s="240"/>
      <c r="AL1020" s="240"/>
      <c r="AM1020" s="240"/>
      <c r="AN1020" s="240"/>
      <c r="AO1020" s="240"/>
      <c r="AP1020" s="240"/>
      <c r="AQ1020" s="240"/>
      <c r="AR1020" s="240"/>
      <c r="AS1020" s="240"/>
      <c r="AT1020" s="240"/>
      <c r="AU1020" s="240"/>
      <c r="AV1020" s="239"/>
      <c r="AW1020" s="239"/>
      <c r="AX1020" s="239"/>
      <c r="AY1020" s="239"/>
      <c r="AZ1020" s="239"/>
      <c r="BA1020" s="241"/>
      <c r="BB1020" s="242"/>
      <c r="BC1020" s="243"/>
      <c r="BD1020" s="243"/>
      <c r="BE1020" s="243"/>
      <c r="BF1020" s="243"/>
      <c r="BG1020" s="244"/>
      <c r="BH1020" s="305"/>
      <c r="BI1020" s="243"/>
      <c r="BJ1020" s="245"/>
      <c r="BK1020" s="243"/>
      <c r="BL1020" s="247"/>
      <c r="BM1020" s="248"/>
      <c r="BN1020" s="267"/>
      <c r="BO1020" s="249"/>
      <c r="BP1020" s="243"/>
      <c r="BQ1020" s="245"/>
      <c r="BR1020" s="245"/>
      <c r="BS1020" s="245"/>
      <c r="BT1020" s="243"/>
      <c r="BU1020" s="250"/>
      <c r="BV1020" s="251"/>
      <c r="BW1020" s="252"/>
      <c r="BX1020" s="253"/>
      <c r="BY1020" s="252"/>
      <c r="BZ1020" s="251"/>
      <c r="CA1020" s="252"/>
      <c r="CB1020" s="245"/>
      <c r="CC1020" s="244"/>
      <c r="CD1020" s="244"/>
      <c r="CE1020" s="240"/>
      <c r="CF1020" s="240"/>
      <c r="CG1020" s="240"/>
      <c r="CH1020" s="240"/>
      <c r="CI1020" s="240"/>
      <c r="CJ1020" s="240"/>
      <c r="CK1020" s="240"/>
      <c r="CL1020" s="240"/>
      <c r="CM1020" s="240"/>
      <c r="CN1020" s="240"/>
      <c r="CO1020" s="240"/>
      <c r="CP1020" s="240"/>
      <c r="CQ1020" s="240"/>
      <c r="CR1020" s="240"/>
      <c r="CS1020" s="240"/>
      <c r="CT1020" s="240"/>
      <c r="CU1020" s="240"/>
      <c r="CV1020" s="240"/>
      <c r="CW1020" s="240"/>
      <c r="CX1020" s="240"/>
      <c r="CY1020" s="240"/>
      <c r="CZ1020" s="240"/>
      <c r="DA1020" s="240"/>
      <c r="DB1020" s="240"/>
      <c r="DC1020" s="240"/>
      <c r="DD1020" s="240"/>
      <c r="DE1020" s="245"/>
      <c r="DF1020" s="245"/>
      <c r="DG1020" s="239"/>
      <c r="DH1020" s="239"/>
      <c r="DI1020" s="239"/>
      <c r="DJ1020" s="240"/>
    </row>
    <row r="1021" spans="2:114">
      <c r="B1021" s="229"/>
      <c r="C1021" s="229"/>
      <c r="D1021" s="229"/>
      <c r="E1021" s="229"/>
      <c r="F1021" s="311"/>
      <c r="G1021" s="311"/>
      <c r="H1021" s="311"/>
      <c r="I1021" s="326"/>
      <c r="J1021" s="326"/>
      <c r="K1021" s="326"/>
      <c r="L1021" s="326"/>
      <c r="M1021" s="326"/>
      <c r="N1021" s="326"/>
      <c r="O1021" s="326"/>
      <c r="P1021" s="326"/>
      <c r="Q1021" s="326"/>
      <c r="R1021" s="326"/>
      <c r="S1021" s="326"/>
      <c r="T1021" s="326"/>
      <c r="U1021" s="238"/>
      <c r="V1021" s="239"/>
      <c r="W1021" s="239"/>
      <c r="X1021" s="239"/>
      <c r="Y1021" s="239"/>
      <c r="Z1021" s="239"/>
      <c r="AA1021" s="239"/>
      <c r="AB1021" s="239"/>
      <c r="AC1021" s="239"/>
      <c r="AD1021" s="239"/>
      <c r="AE1021" s="239"/>
      <c r="AF1021" s="239"/>
      <c r="AG1021" s="239"/>
      <c r="AH1021" s="239"/>
      <c r="AI1021" s="239"/>
      <c r="AJ1021" s="240"/>
      <c r="AK1021" s="240"/>
      <c r="AL1021" s="240"/>
      <c r="AM1021" s="240"/>
      <c r="AN1021" s="240"/>
      <c r="AO1021" s="240"/>
      <c r="AP1021" s="240"/>
      <c r="AQ1021" s="240"/>
      <c r="AR1021" s="240"/>
      <c r="AS1021" s="240"/>
      <c r="AT1021" s="240"/>
      <c r="AU1021" s="240"/>
      <c r="AV1021" s="239"/>
      <c r="AW1021" s="239"/>
      <c r="AX1021" s="239"/>
      <c r="AY1021" s="239"/>
      <c r="AZ1021" s="239"/>
      <c r="BA1021" s="241"/>
      <c r="BB1021" s="242"/>
      <c r="BC1021" s="243"/>
      <c r="BD1021" s="243"/>
      <c r="BE1021" s="243"/>
      <c r="BF1021" s="243"/>
      <c r="BG1021" s="244"/>
      <c r="BH1021" s="305"/>
      <c r="BI1021" s="243"/>
      <c r="BJ1021" s="245"/>
      <c r="BK1021" s="243"/>
      <c r="BL1021" s="247"/>
      <c r="BM1021" s="248"/>
      <c r="BN1021" s="267"/>
      <c r="BO1021" s="249"/>
      <c r="BP1021" s="243"/>
      <c r="BQ1021" s="245"/>
      <c r="BR1021" s="245"/>
      <c r="BS1021" s="245"/>
      <c r="BT1021" s="243"/>
      <c r="BU1021" s="250"/>
      <c r="BV1021" s="251"/>
      <c r="BW1021" s="252"/>
      <c r="BX1021" s="253"/>
      <c r="BY1021" s="252"/>
      <c r="BZ1021" s="251"/>
      <c r="CA1021" s="252"/>
      <c r="CB1021" s="245"/>
      <c r="CC1021" s="244"/>
      <c r="CD1021" s="244"/>
      <c r="CE1021" s="240"/>
      <c r="CF1021" s="240"/>
      <c r="CG1021" s="240"/>
      <c r="CH1021" s="240"/>
      <c r="CI1021" s="240"/>
      <c r="CJ1021" s="240"/>
      <c r="CK1021" s="240"/>
      <c r="CL1021" s="240"/>
      <c r="CM1021" s="240"/>
      <c r="CN1021" s="240"/>
      <c r="CO1021" s="240"/>
      <c r="CP1021" s="240"/>
      <c r="CQ1021" s="240"/>
      <c r="CR1021" s="240"/>
      <c r="CS1021" s="240"/>
      <c r="CT1021" s="240"/>
      <c r="CU1021" s="240"/>
      <c r="CV1021" s="240"/>
      <c r="CW1021" s="240"/>
      <c r="CX1021" s="240"/>
      <c r="CY1021" s="240"/>
      <c r="CZ1021" s="240"/>
      <c r="DA1021" s="240"/>
      <c r="DB1021" s="240"/>
      <c r="DC1021" s="240"/>
      <c r="DD1021" s="240"/>
      <c r="DE1021" s="245"/>
      <c r="DF1021" s="245"/>
      <c r="DG1021" s="239"/>
      <c r="DH1021" s="239"/>
      <c r="DI1021" s="239"/>
      <c r="DJ1021" s="240"/>
    </row>
    <row r="1022" spans="2:114">
      <c r="B1022" s="229"/>
      <c r="C1022" s="229"/>
      <c r="D1022" s="229"/>
      <c r="E1022" s="229"/>
      <c r="F1022" s="311"/>
      <c r="G1022" s="311"/>
      <c r="H1022" s="311"/>
      <c r="I1022" s="325"/>
      <c r="J1022" s="325"/>
      <c r="K1022" s="325"/>
      <c r="L1022" s="325"/>
      <c r="M1022" s="325"/>
      <c r="N1022" s="325"/>
      <c r="O1022" s="325"/>
      <c r="P1022" s="325"/>
      <c r="Q1022" s="325"/>
      <c r="R1022" s="325"/>
      <c r="S1022" s="325"/>
      <c r="T1022" s="325"/>
      <c r="U1022" s="238"/>
      <c r="V1022" s="239"/>
      <c r="W1022" s="239"/>
      <c r="X1022" s="239"/>
      <c r="Y1022" s="239"/>
      <c r="Z1022" s="239"/>
      <c r="AA1022" s="239"/>
      <c r="AB1022" s="239"/>
      <c r="AC1022" s="239"/>
      <c r="AD1022" s="239"/>
      <c r="AE1022" s="239"/>
      <c r="AF1022" s="239"/>
      <c r="AG1022" s="239"/>
      <c r="AH1022" s="239"/>
      <c r="AI1022" s="239"/>
      <c r="AJ1022" s="240"/>
      <c r="AK1022" s="240"/>
      <c r="AL1022" s="240"/>
      <c r="AM1022" s="240"/>
      <c r="AN1022" s="240"/>
      <c r="AO1022" s="240"/>
      <c r="AP1022" s="240"/>
      <c r="AQ1022" s="240"/>
      <c r="AR1022" s="240"/>
      <c r="AS1022" s="240"/>
      <c r="AT1022" s="240"/>
      <c r="AU1022" s="240"/>
      <c r="AV1022" s="239"/>
      <c r="AW1022" s="239"/>
      <c r="AX1022" s="239"/>
      <c r="AY1022" s="239"/>
      <c r="AZ1022" s="239"/>
      <c r="BA1022" s="241"/>
      <c r="BB1022" s="242"/>
      <c r="BC1022" s="243"/>
      <c r="BD1022" s="243"/>
      <c r="BE1022" s="243"/>
      <c r="BF1022" s="243"/>
      <c r="BG1022" s="244"/>
      <c r="BH1022" s="305"/>
      <c r="BI1022" s="243"/>
      <c r="BJ1022" s="245"/>
      <c r="BK1022" s="243"/>
      <c r="BL1022" s="247"/>
      <c r="BM1022" s="248"/>
      <c r="BN1022" s="267"/>
      <c r="BO1022" s="249"/>
      <c r="BP1022" s="243"/>
      <c r="BQ1022" s="245"/>
      <c r="BR1022" s="245"/>
      <c r="BS1022" s="245"/>
      <c r="BT1022" s="243"/>
      <c r="BU1022" s="250"/>
      <c r="BV1022" s="251"/>
      <c r="BW1022" s="252"/>
      <c r="BX1022" s="253"/>
      <c r="BY1022" s="252"/>
      <c r="BZ1022" s="251"/>
      <c r="CA1022" s="252"/>
      <c r="CB1022" s="245"/>
      <c r="CC1022" s="244"/>
      <c r="CD1022" s="244"/>
      <c r="CE1022" s="240"/>
      <c r="CF1022" s="240"/>
      <c r="CG1022" s="240"/>
      <c r="CH1022" s="240"/>
      <c r="CI1022" s="240"/>
      <c r="CJ1022" s="240"/>
      <c r="CK1022" s="240"/>
      <c r="CL1022" s="240"/>
      <c r="CM1022" s="240"/>
      <c r="CN1022" s="240"/>
      <c r="CO1022" s="240"/>
      <c r="CP1022" s="240"/>
      <c r="CQ1022" s="240"/>
      <c r="CR1022" s="240"/>
      <c r="CS1022" s="240"/>
      <c r="CT1022" s="240"/>
      <c r="CU1022" s="240"/>
      <c r="CV1022" s="240"/>
      <c r="CW1022" s="240"/>
      <c r="CX1022" s="240"/>
      <c r="CY1022" s="240"/>
      <c r="CZ1022" s="240"/>
      <c r="DA1022" s="240"/>
      <c r="DB1022" s="240"/>
      <c r="DC1022" s="240"/>
      <c r="DD1022" s="240"/>
      <c r="DE1022" s="245"/>
      <c r="DF1022" s="245"/>
      <c r="DG1022" s="239"/>
      <c r="DH1022" s="239"/>
      <c r="DI1022" s="239"/>
      <c r="DJ1022" s="240"/>
    </row>
    <row r="1023" spans="2:114">
      <c r="B1023" s="229"/>
      <c r="C1023" s="229"/>
      <c r="D1023" s="229"/>
      <c r="E1023" s="229"/>
      <c r="F1023" s="311"/>
      <c r="G1023" s="311"/>
      <c r="H1023" s="311"/>
      <c r="I1023" s="325"/>
      <c r="J1023" s="325"/>
      <c r="K1023" s="325"/>
      <c r="L1023" s="325"/>
      <c r="M1023" s="325"/>
      <c r="N1023" s="325"/>
      <c r="O1023" s="325"/>
      <c r="P1023" s="325"/>
      <c r="Q1023" s="325"/>
      <c r="R1023" s="325"/>
      <c r="S1023" s="325"/>
      <c r="T1023" s="325"/>
      <c r="U1023" s="238"/>
      <c r="V1023" s="239"/>
      <c r="W1023" s="239"/>
      <c r="X1023" s="239"/>
      <c r="Y1023" s="239"/>
      <c r="Z1023" s="239"/>
      <c r="AA1023" s="239"/>
      <c r="AB1023" s="239"/>
      <c r="AC1023" s="239"/>
      <c r="AD1023" s="239"/>
      <c r="AE1023" s="239"/>
      <c r="AF1023" s="239"/>
      <c r="AG1023" s="239"/>
      <c r="AH1023" s="239"/>
      <c r="AI1023" s="239"/>
      <c r="AJ1023" s="240"/>
      <c r="AK1023" s="240"/>
      <c r="AL1023" s="240"/>
      <c r="AM1023" s="240"/>
      <c r="AN1023" s="240"/>
      <c r="AO1023" s="240"/>
      <c r="AP1023" s="240"/>
      <c r="AQ1023" s="240"/>
      <c r="AR1023" s="240"/>
      <c r="AS1023" s="240"/>
      <c r="AT1023" s="240"/>
      <c r="AU1023" s="240"/>
      <c r="AV1023" s="239"/>
      <c r="AW1023" s="239"/>
      <c r="AX1023" s="239"/>
      <c r="AY1023" s="239"/>
      <c r="AZ1023" s="239"/>
      <c r="BA1023" s="241"/>
      <c r="BB1023" s="242"/>
      <c r="BC1023" s="243"/>
      <c r="BD1023" s="243"/>
      <c r="BE1023" s="243"/>
      <c r="BF1023" s="243"/>
      <c r="BG1023" s="244"/>
      <c r="BH1023" s="305"/>
      <c r="BI1023" s="243"/>
      <c r="BJ1023" s="245"/>
      <c r="BK1023" s="243"/>
      <c r="BL1023" s="247"/>
      <c r="BM1023" s="248"/>
      <c r="BN1023" s="267"/>
      <c r="BO1023" s="249"/>
      <c r="BP1023" s="243"/>
      <c r="BQ1023" s="245"/>
      <c r="BR1023" s="245"/>
      <c r="BS1023" s="245"/>
      <c r="BT1023" s="243"/>
      <c r="BU1023" s="250"/>
      <c r="BV1023" s="251"/>
      <c r="BW1023" s="252"/>
      <c r="BX1023" s="253"/>
      <c r="BY1023" s="252"/>
      <c r="BZ1023" s="251"/>
      <c r="CA1023" s="252"/>
      <c r="CB1023" s="245"/>
      <c r="CC1023" s="244"/>
      <c r="CD1023" s="244"/>
      <c r="CE1023" s="240"/>
      <c r="CF1023" s="240"/>
      <c r="CG1023" s="240"/>
      <c r="CH1023" s="240"/>
      <c r="CI1023" s="240"/>
      <c r="CJ1023" s="240"/>
      <c r="CK1023" s="240"/>
      <c r="CL1023" s="240"/>
      <c r="CM1023" s="240"/>
      <c r="CN1023" s="240"/>
      <c r="CO1023" s="240"/>
      <c r="CP1023" s="240"/>
      <c r="CQ1023" s="240"/>
      <c r="CR1023" s="240"/>
      <c r="CS1023" s="240"/>
      <c r="CT1023" s="240"/>
      <c r="CU1023" s="240"/>
      <c r="CV1023" s="240"/>
      <c r="CW1023" s="240"/>
      <c r="CX1023" s="240"/>
      <c r="CY1023" s="240"/>
      <c r="CZ1023" s="240"/>
      <c r="DA1023" s="240"/>
      <c r="DB1023" s="240"/>
      <c r="DC1023" s="240"/>
      <c r="DD1023" s="240"/>
      <c r="DE1023" s="245"/>
      <c r="DF1023" s="245"/>
      <c r="DG1023" s="239"/>
      <c r="DH1023" s="239"/>
      <c r="DI1023" s="239"/>
      <c r="DJ1023" s="240"/>
    </row>
    <row r="1024" spans="2:114">
      <c r="B1024" s="229"/>
      <c r="C1024" s="229"/>
      <c r="D1024" s="229"/>
      <c r="E1024" s="229"/>
      <c r="F1024" s="311"/>
      <c r="G1024" s="311"/>
      <c r="H1024" s="311"/>
      <c r="I1024" s="325"/>
      <c r="J1024" s="325"/>
      <c r="K1024" s="325"/>
      <c r="L1024" s="325"/>
      <c r="M1024" s="325"/>
      <c r="N1024" s="325"/>
      <c r="O1024" s="325"/>
      <c r="P1024" s="325"/>
      <c r="Q1024" s="325"/>
      <c r="R1024" s="325"/>
      <c r="S1024" s="325"/>
      <c r="T1024" s="325"/>
      <c r="U1024" s="238"/>
      <c r="V1024" s="239"/>
      <c r="W1024" s="239"/>
      <c r="X1024" s="239"/>
      <c r="Y1024" s="239"/>
      <c r="Z1024" s="239"/>
      <c r="AA1024" s="239"/>
      <c r="AB1024" s="239"/>
      <c r="AC1024" s="239"/>
      <c r="AD1024" s="239"/>
      <c r="AE1024" s="239"/>
      <c r="AF1024" s="239"/>
      <c r="AG1024" s="239"/>
      <c r="AH1024" s="239"/>
      <c r="AI1024" s="239"/>
      <c r="AJ1024" s="240"/>
      <c r="AK1024" s="240"/>
      <c r="AL1024" s="240"/>
      <c r="AM1024" s="240"/>
      <c r="AN1024" s="240"/>
      <c r="AO1024" s="240"/>
      <c r="AP1024" s="240"/>
      <c r="AQ1024" s="240"/>
      <c r="AR1024" s="240"/>
      <c r="AS1024" s="240"/>
      <c r="AT1024" s="240"/>
      <c r="AU1024" s="240"/>
      <c r="AV1024" s="239"/>
      <c r="AW1024" s="239"/>
      <c r="AX1024" s="239"/>
      <c r="AY1024" s="239"/>
      <c r="AZ1024" s="239"/>
      <c r="BA1024" s="241"/>
      <c r="BB1024" s="242"/>
      <c r="BC1024" s="243"/>
      <c r="BD1024" s="243"/>
      <c r="BE1024" s="243"/>
      <c r="BF1024" s="243"/>
      <c r="BG1024" s="244"/>
      <c r="BH1024" s="305"/>
      <c r="BI1024" s="243"/>
      <c r="BJ1024" s="245"/>
      <c r="BK1024" s="243"/>
      <c r="BL1024" s="247"/>
      <c r="BM1024" s="248"/>
      <c r="BN1024" s="267"/>
      <c r="BO1024" s="249"/>
      <c r="BP1024" s="243"/>
      <c r="BQ1024" s="245"/>
      <c r="BR1024" s="245"/>
      <c r="BS1024" s="245"/>
      <c r="BT1024" s="243"/>
      <c r="BU1024" s="250"/>
      <c r="BV1024" s="251"/>
      <c r="BW1024" s="252"/>
      <c r="BX1024" s="253"/>
      <c r="BY1024" s="252"/>
      <c r="BZ1024" s="251"/>
      <c r="CA1024" s="252"/>
      <c r="CB1024" s="245"/>
      <c r="CC1024" s="244"/>
      <c r="CD1024" s="244"/>
      <c r="CE1024" s="240"/>
      <c r="CF1024" s="240"/>
      <c r="CG1024" s="240"/>
      <c r="CH1024" s="240"/>
      <c r="CI1024" s="240"/>
      <c r="CJ1024" s="240"/>
      <c r="CK1024" s="240"/>
      <c r="CL1024" s="240"/>
      <c r="CM1024" s="240"/>
      <c r="CN1024" s="240"/>
      <c r="CO1024" s="240"/>
      <c r="CP1024" s="240"/>
      <c r="CQ1024" s="240"/>
      <c r="CR1024" s="240"/>
      <c r="CS1024" s="240"/>
      <c r="CT1024" s="240"/>
      <c r="CU1024" s="240"/>
      <c r="CV1024" s="240"/>
      <c r="CW1024" s="240"/>
      <c r="CX1024" s="240"/>
      <c r="CY1024" s="240"/>
      <c r="CZ1024" s="240"/>
      <c r="DA1024" s="240"/>
      <c r="DB1024" s="240"/>
      <c r="DC1024" s="240"/>
      <c r="DD1024" s="240"/>
      <c r="DE1024" s="245"/>
      <c r="DF1024" s="245"/>
      <c r="DG1024" s="239"/>
      <c r="DH1024" s="239"/>
      <c r="DI1024" s="239"/>
      <c r="DJ1024" s="240"/>
    </row>
    <row r="1025" spans="2:114">
      <c r="B1025" s="229"/>
      <c r="C1025" s="229"/>
      <c r="D1025" s="229"/>
      <c r="E1025" s="229"/>
      <c r="F1025" s="311"/>
      <c r="G1025" s="311"/>
      <c r="H1025" s="311"/>
      <c r="I1025" s="325"/>
      <c r="J1025" s="325"/>
      <c r="K1025" s="325"/>
      <c r="L1025" s="325"/>
      <c r="M1025" s="325"/>
      <c r="N1025" s="325"/>
      <c r="O1025" s="325"/>
      <c r="P1025" s="325"/>
      <c r="Q1025" s="325"/>
      <c r="R1025" s="325"/>
      <c r="S1025" s="325"/>
      <c r="T1025" s="325"/>
      <c r="U1025" s="238"/>
      <c r="V1025" s="239"/>
      <c r="W1025" s="239"/>
      <c r="X1025" s="239"/>
      <c r="Y1025" s="239"/>
      <c r="Z1025" s="239"/>
      <c r="AA1025" s="239"/>
      <c r="AB1025" s="239"/>
      <c r="AC1025" s="239"/>
      <c r="AD1025" s="239"/>
      <c r="AE1025" s="239"/>
      <c r="AF1025" s="239"/>
      <c r="AG1025" s="239"/>
      <c r="AH1025" s="239"/>
      <c r="AI1025" s="239"/>
      <c r="AJ1025" s="240"/>
      <c r="AK1025" s="240"/>
      <c r="AL1025" s="240"/>
      <c r="AM1025" s="240"/>
      <c r="AN1025" s="240"/>
      <c r="AO1025" s="240"/>
      <c r="AP1025" s="240"/>
      <c r="AQ1025" s="240"/>
      <c r="AR1025" s="240"/>
      <c r="AS1025" s="240"/>
      <c r="AT1025" s="240"/>
      <c r="AU1025" s="240"/>
      <c r="AV1025" s="239"/>
      <c r="AW1025" s="239"/>
      <c r="AX1025" s="239"/>
      <c r="AY1025" s="239"/>
      <c r="AZ1025" s="239"/>
      <c r="BA1025" s="241"/>
      <c r="BB1025" s="242"/>
      <c r="BC1025" s="243"/>
      <c r="BD1025" s="243"/>
      <c r="BE1025" s="243"/>
      <c r="BF1025" s="243"/>
      <c r="BG1025" s="244"/>
      <c r="BH1025" s="305"/>
      <c r="BI1025" s="243"/>
      <c r="BJ1025" s="245"/>
      <c r="BK1025" s="243"/>
      <c r="BL1025" s="247"/>
      <c r="BM1025" s="248"/>
      <c r="BN1025" s="267"/>
      <c r="BO1025" s="249"/>
      <c r="BP1025" s="243"/>
      <c r="BQ1025" s="245"/>
      <c r="BR1025" s="245"/>
      <c r="BS1025" s="245"/>
      <c r="BT1025" s="243"/>
      <c r="BU1025" s="250"/>
      <c r="BV1025" s="251"/>
      <c r="BW1025" s="252"/>
      <c r="BX1025" s="253"/>
      <c r="BY1025" s="252"/>
      <c r="BZ1025" s="251"/>
      <c r="CA1025" s="252"/>
      <c r="CB1025" s="245"/>
      <c r="CC1025" s="244"/>
      <c r="CD1025" s="244"/>
      <c r="CE1025" s="240"/>
      <c r="CF1025" s="240"/>
      <c r="CG1025" s="240"/>
      <c r="CH1025" s="240"/>
      <c r="CI1025" s="240"/>
      <c r="CJ1025" s="240"/>
      <c r="CK1025" s="240"/>
      <c r="CL1025" s="240"/>
      <c r="CM1025" s="240"/>
      <c r="CN1025" s="240"/>
      <c r="CO1025" s="240"/>
      <c r="CP1025" s="240"/>
      <c r="CQ1025" s="240"/>
      <c r="CR1025" s="240"/>
      <c r="CS1025" s="240"/>
      <c r="CT1025" s="240"/>
      <c r="CU1025" s="240"/>
      <c r="CV1025" s="240"/>
      <c r="CW1025" s="240"/>
      <c r="CX1025" s="240"/>
      <c r="CY1025" s="240"/>
      <c r="CZ1025" s="240"/>
      <c r="DA1025" s="240"/>
      <c r="DB1025" s="240"/>
      <c r="DC1025" s="240"/>
      <c r="DD1025" s="240"/>
      <c r="DE1025" s="245"/>
      <c r="DF1025" s="245"/>
      <c r="DG1025" s="239"/>
      <c r="DH1025" s="239"/>
      <c r="DI1025" s="239"/>
      <c r="DJ1025" s="240"/>
    </row>
    <row r="1026" spans="2:114">
      <c r="B1026" s="229"/>
      <c r="C1026" s="229"/>
      <c r="D1026" s="229"/>
      <c r="E1026" s="229"/>
      <c r="F1026" s="311"/>
      <c r="G1026" s="311"/>
      <c r="H1026" s="311"/>
      <c r="I1026" s="325"/>
      <c r="J1026" s="325"/>
      <c r="K1026" s="325"/>
      <c r="L1026" s="325"/>
      <c r="M1026" s="325"/>
      <c r="N1026" s="325"/>
      <c r="O1026" s="325"/>
      <c r="P1026" s="325"/>
      <c r="Q1026" s="325"/>
      <c r="R1026" s="325"/>
      <c r="S1026" s="325"/>
      <c r="T1026" s="325"/>
      <c r="U1026" s="238"/>
      <c r="V1026" s="239"/>
      <c r="W1026" s="239"/>
      <c r="X1026" s="239"/>
      <c r="Y1026" s="239"/>
      <c r="Z1026" s="239"/>
      <c r="AA1026" s="239"/>
      <c r="AB1026" s="239"/>
      <c r="AC1026" s="239"/>
      <c r="AD1026" s="239"/>
      <c r="AE1026" s="239"/>
      <c r="AF1026" s="239"/>
      <c r="AG1026" s="239"/>
      <c r="AH1026" s="239"/>
      <c r="AI1026" s="239"/>
      <c r="AJ1026" s="240"/>
      <c r="AK1026" s="240"/>
      <c r="AL1026" s="240"/>
      <c r="AM1026" s="240"/>
      <c r="AN1026" s="240"/>
      <c r="AO1026" s="240"/>
      <c r="AP1026" s="240"/>
      <c r="AQ1026" s="240"/>
      <c r="AR1026" s="240"/>
      <c r="AS1026" s="240"/>
      <c r="AT1026" s="240"/>
      <c r="AU1026" s="240"/>
      <c r="AV1026" s="239"/>
      <c r="AW1026" s="239"/>
      <c r="AX1026" s="239"/>
      <c r="AY1026" s="239"/>
      <c r="AZ1026" s="239"/>
      <c r="BA1026" s="241"/>
      <c r="BB1026" s="242"/>
      <c r="BC1026" s="243"/>
      <c r="BD1026" s="243"/>
      <c r="BE1026" s="243"/>
      <c r="BF1026" s="243"/>
      <c r="BG1026" s="244"/>
      <c r="BH1026" s="305"/>
      <c r="BI1026" s="243"/>
      <c r="BJ1026" s="245"/>
      <c r="BK1026" s="243"/>
      <c r="BL1026" s="247"/>
      <c r="BM1026" s="248"/>
      <c r="BN1026" s="267"/>
      <c r="BO1026" s="249"/>
      <c r="BP1026" s="243"/>
      <c r="BQ1026" s="245"/>
      <c r="BR1026" s="245"/>
      <c r="BS1026" s="245"/>
      <c r="BT1026" s="243"/>
      <c r="BU1026" s="250"/>
      <c r="BV1026" s="251"/>
      <c r="BW1026" s="252"/>
      <c r="BX1026" s="253"/>
      <c r="BY1026" s="252"/>
      <c r="BZ1026" s="251"/>
      <c r="CA1026" s="252"/>
      <c r="CB1026" s="245"/>
      <c r="CC1026" s="244"/>
      <c r="CD1026" s="244"/>
      <c r="CE1026" s="240"/>
      <c r="CF1026" s="240"/>
      <c r="CG1026" s="240"/>
      <c r="CH1026" s="240"/>
      <c r="CI1026" s="240"/>
      <c r="CJ1026" s="240"/>
      <c r="CK1026" s="240"/>
      <c r="CL1026" s="240"/>
      <c r="CM1026" s="240"/>
      <c r="CN1026" s="240"/>
      <c r="CO1026" s="240"/>
      <c r="CP1026" s="240"/>
      <c r="CQ1026" s="240"/>
      <c r="CR1026" s="240"/>
      <c r="CS1026" s="240"/>
      <c r="CT1026" s="240"/>
      <c r="CU1026" s="240"/>
      <c r="CV1026" s="240"/>
      <c r="CW1026" s="240"/>
      <c r="CX1026" s="240"/>
      <c r="CY1026" s="240"/>
      <c r="CZ1026" s="240"/>
      <c r="DA1026" s="240"/>
      <c r="DB1026" s="240"/>
      <c r="DC1026" s="240"/>
      <c r="DD1026" s="240"/>
      <c r="DE1026" s="245"/>
      <c r="DF1026" s="245"/>
      <c r="DG1026" s="239"/>
      <c r="DH1026" s="239"/>
      <c r="DI1026" s="239"/>
      <c r="DJ1026" s="240"/>
    </row>
    <row r="1027" spans="2:114">
      <c r="B1027" s="229"/>
      <c r="C1027" s="229"/>
      <c r="D1027" s="229"/>
      <c r="E1027" s="229"/>
      <c r="F1027" s="311"/>
      <c r="G1027" s="311"/>
      <c r="H1027" s="311"/>
      <c r="I1027" s="325"/>
      <c r="J1027" s="325"/>
      <c r="K1027" s="325"/>
      <c r="L1027" s="325"/>
      <c r="M1027" s="325"/>
      <c r="N1027" s="325"/>
      <c r="O1027" s="325"/>
      <c r="P1027" s="325"/>
      <c r="Q1027" s="325"/>
      <c r="R1027" s="325"/>
      <c r="S1027" s="325"/>
      <c r="T1027" s="325"/>
      <c r="U1027" s="238"/>
      <c r="V1027" s="239"/>
      <c r="W1027" s="239"/>
      <c r="X1027" s="239"/>
      <c r="Y1027" s="239"/>
      <c r="Z1027" s="239"/>
      <c r="AA1027" s="239"/>
      <c r="AB1027" s="239"/>
      <c r="AC1027" s="239"/>
      <c r="AD1027" s="239"/>
      <c r="AE1027" s="239"/>
      <c r="AF1027" s="239"/>
      <c r="AG1027" s="239"/>
      <c r="AH1027" s="239"/>
      <c r="AI1027" s="239"/>
      <c r="AJ1027" s="240"/>
      <c r="AK1027" s="240"/>
      <c r="AL1027" s="240"/>
      <c r="AM1027" s="240"/>
      <c r="AN1027" s="240"/>
      <c r="AO1027" s="240"/>
      <c r="AP1027" s="240"/>
      <c r="AQ1027" s="240"/>
      <c r="AR1027" s="240"/>
      <c r="AS1027" s="240"/>
      <c r="AT1027" s="240"/>
      <c r="AU1027" s="240"/>
      <c r="AV1027" s="239"/>
      <c r="AW1027" s="239"/>
      <c r="AX1027" s="239"/>
      <c r="AY1027" s="239"/>
      <c r="AZ1027" s="239"/>
      <c r="BA1027" s="241"/>
      <c r="BB1027" s="242"/>
      <c r="BC1027" s="243"/>
      <c r="BD1027" s="243"/>
      <c r="BE1027" s="243"/>
      <c r="BF1027" s="243"/>
      <c r="BG1027" s="244"/>
      <c r="BH1027" s="305"/>
      <c r="BI1027" s="243"/>
      <c r="BJ1027" s="245"/>
      <c r="BK1027" s="243"/>
      <c r="BL1027" s="247"/>
      <c r="BM1027" s="248"/>
      <c r="BN1027" s="267"/>
      <c r="BO1027" s="249"/>
      <c r="BP1027" s="243"/>
      <c r="BQ1027" s="245"/>
      <c r="BR1027" s="245"/>
      <c r="BS1027" s="245"/>
      <c r="BT1027" s="243"/>
      <c r="BU1027" s="250"/>
      <c r="BV1027" s="251"/>
      <c r="BW1027" s="252"/>
      <c r="BX1027" s="253"/>
      <c r="BY1027" s="252"/>
      <c r="BZ1027" s="251"/>
      <c r="CA1027" s="252"/>
      <c r="CB1027" s="245"/>
      <c r="CC1027" s="244"/>
      <c r="CD1027" s="244"/>
      <c r="CE1027" s="240"/>
      <c r="CF1027" s="240"/>
      <c r="CG1027" s="240"/>
      <c r="CH1027" s="240"/>
      <c r="CI1027" s="240"/>
      <c r="CJ1027" s="240"/>
      <c r="CK1027" s="240"/>
      <c r="CL1027" s="240"/>
      <c r="CM1027" s="240"/>
      <c r="CN1027" s="240"/>
      <c r="CO1027" s="240"/>
      <c r="CP1027" s="240"/>
      <c r="CQ1027" s="240"/>
      <c r="CR1027" s="240"/>
      <c r="CS1027" s="240"/>
      <c r="CT1027" s="240"/>
      <c r="CU1027" s="240"/>
      <c r="CV1027" s="240"/>
      <c r="CW1027" s="240"/>
      <c r="CX1027" s="240"/>
      <c r="CY1027" s="240"/>
      <c r="CZ1027" s="240"/>
      <c r="DA1027" s="240"/>
      <c r="DB1027" s="240"/>
      <c r="DC1027" s="240"/>
      <c r="DD1027" s="240"/>
      <c r="DE1027" s="245"/>
      <c r="DF1027" s="245"/>
      <c r="DG1027" s="239"/>
      <c r="DH1027" s="239"/>
      <c r="DI1027" s="239"/>
      <c r="DJ1027" s="240"/>
    </row>
    <row r="1028" spans="2:114">
      <c r="B1028" s="229"/>
      <c r="C1028" s="229"/>
      <c r="D1028" s="229"/>
      <c r="E1028" s="229"/>
      <c r="F1028" s="311"/>
      <c r="H1028" s="311"/>
      <c r="I1028" s="326"/>
      <c r="J1028" s="326"/>
      <c r="K1028" s="326"/>
      <c r="L1028" s="326"/>
      <c r="M1028" s="326"/>
      <c r="N1028" s="326"/>
      <c r="O1028" s="326"/>
      <c r="P1028" s="326"/>
      <c r="Q1028" s="326"/>
      <c r="R1028" s="326"/>
      <c r="S1028" s="326"/>
      <c r="T1028" s="326"/>
      <c r="U1028" s="238"/>
      <c r="V1028" s="239"/>
      <c r="W1028" s="239"/>
      <c r="X1028" s="239"/>
      <c r="Y1028" s="239"/>
      <c r="Z1028" s="239"/>
      <c r="AA1028" s="239"/>
      <c r="AB1028" s="239"/>
      <c r="AC1028" s="239"/>
      <c r="AD1028" s="239"/>
      <c r="AE1028" s="239"/>
      <c r="AF1028" s="239"/>
      <c r="AG1028" s="239"/>
      <c r="AH1028" s="239"/>
      <c r="AI1028" s="239"/>
      <c r="AJ1028" s="240"/>
      <c r="AK1028" s="240"/>
      <c r="AL1028" s="240"/>
      <c r="AM1028" s="240"/>
      <c r="AN1028" s="240"/>
      <c r="AO1028" s="240"/>
      <c r="AP1028" s="240"/>
      <c r="AQ1028" s="240"/>
      <c r="AR1028" s="240"/>
      <c r="AS1028" s="240"/>
      <c r="AT1028" s="240"/>
      <c r="AU1028" s="240"/>
      <c r="AV1028" s="239"/>
      <c r="AW1028" s="239"/>
      <c r="AX1028" s="239"/>
      <c r="AY1028" s="239"/>
      <c r="AZ1028" s="239"/>
      <c r="BA1028" s="241"/>
      <c r="BB1028" s="242"/>
      <c r="BC1028" s="243"/>
      <c r="BD1028" s="243"/>
      <c r="BE1028" s="243"/>
      <c r="BF1028" s="243"/>
      <c r="BG1028" s="244"/>
      <c r="BH1028" s="305"/>
      <c r="BI1028" s="243"/>
      <c r="BJ1028" s="245"/>
      <c r="BK1028" s="243"/>
      <c r="BL1028" s="247"/>
      <c r="BM1028" s="248"/>
      <c r="BN1028" s="267"/>
      <c r="BO1028" s="249"/>
      <c r="BP1028" s="243"/>
      <c r="BQ1028" s="245"/>
      <c r="BR1028" s="245"/>
      <c r="BS1028" s="245"/>
      <c r="BT1028" s="243"/>
      <c r="BU1028" s="250"/>
      <c r="BV1028" s="251"/>
      <c r="BW1028" s="252"/>
      <c r="BX1028" s="253"/>
      <c r="BY1028" s="252"/>
      <c r="BZ1028" s="251"/>
      <c r="CA1028" s="252"/>
      <c r="CB1028" s="245"/>
      <c r="CC1028" s="244"/>
      <c r="CD1028" s="244"/>
      <c r="CE1028" s="240"/>
      <c r="CF1028" s="240"/>
      <c r="CG1028" s="240"/>
      <c r="CH1028" s="240"/>
      <c r="CI1028" s="240"/>
      <c r="CJ1028" s="240"/>
      <c r="CK1028" s="240"/>
      <c r="CL1028" s="240"/>
      <c r="CM1028" s="240"/>
      <c r="CN1028" s="240"/>
      <c r="CO1028" s="240"/>
      <c r="CP1028" s="240"/>
      <c r="CQ1028" s="240"/>
      <c r="CR1028" s="240"/>
      <c r="CS1028" s="240"/>
      <c r="CT1028" s="240"/>
      <c r="CU1028" s="240"/>
      <c r="CV1028" s="240"/>
      <c r="CW1028" s="240"/>
      <c r="CX1028" s="240"/>
      <c r="CY1028" s="240"/>
      <c r="CZ1028" s="240"/>
      <c r="DA1028" s="240"/>
      <c r="DB1028" s="240"/>
      <c r="DC1028" s="240"/>
      <c r="DD1028" s="240"/>
      <c r="DE1028" s="245"/>
      <c r="DF1028" s="245"/>
      <c r="DG1028" s="239"/>
      <c r="DH1028" s="239"/>
      <c r="DI1028" s="239"/>
      <c r="DJ1028" s="240"/>
    </row>
    <row r="1029" spans="2:114">
      <c r="B1029" s="229"/>
      <c r="C1029" s="229"/>
      <c r="D1029" s="229"/>
      <c r="E1029" s="229"/>
      <c r="F1029" s="311"/>
      <c r="H1029" s="311"/>
      <c r="I1029" s="325"/>
      <c r="J1029" s="325"/>
      <c r="K1029" s="325"/>
      <c r="L1029" s="325"/>
      <c r="M1029" s="325"/>
      <c r="N1029" s="325"/>
      <c r="O1029" s="325"/>
      <c r="P1029" s="325"/>
      <c r="Q1029" s="325"/>
      <c r="R1029" s="325"/>
      <c r="S1029" s="325"/>
      <c r="T1029" s="325"/>
      <c r="U1029" s="238"/>
      <c r="V1029" s="239"/>
      <c r="W1029" s="239"/>
      <c r="X1029" s="239"/>
      <c r="Y1029" s="239"/>
      <c r="Z1029" s="239"/>
      <c r="AA1029" s="239"/>
      <c r="AB1029" s="239"/>
      <c r="AC1029" s="239"/>
      <c r="AD1029" s="239"/>
      <c r="AE1029" s="239"/>
      <c r="AF1029" s="239"/>
      <c r="AG1029" s="239"/>
      <c r="AH1029" s="239"/>
      <c r="AI1029" s="239"/>
      <c r="AJ1029" s="240"/>
      <c r="AK1029" s="240"/>
      <c r="AL1029" s="240"/>
      <c r="AM1029" s="240"/>
      <c r="AN1029" s="240"/>
      <c r="AO1029" s="240"/>
      <c r="AP1029" s="240"/>
      <c r="AQ1029" s="240"/>
      <c r="AR1029" s="240"/>
      <c r="AS1029" s="240"/>
      <c r="AT1029" s="240"/>
      <c r="AU1029" s="240"/>
      <c r="AV1029" s="239"/>
      <c r="AW1029" s="239"/>
      <c r="AX1029" s="239"/>
      <c r="AY1029" s="239"/>
      <c r="AZ1029" s="239"/>
      <c r="BA1029" s="241"/>
      <c r="BB1029" s="242"/>
      <c r="BC1029" s="243"/>
      <c r="BD1029" s="243"/>
      <c r="BE1029" s="243"/>
      <c r="BF1029" s="243"/>
      <c r="BG1029" s="244"/>
      <c r="BH1029" s="305"/>
      <c r="BI1029" s="243"/>
      <c r="BJ1029" s="245"/>
      <c r="BK1029" s="243"/>
      <c r="BL1029" s="247"/>
      <c r="BM1029" s="248"/>
      <c r="BN1029" s="267"/>
      <c r="BO1029" s="249"/>
      <c r="BP1029" s="243"/>
      <c r="BQ1029" s="245"/>
      <c r="BR1029" s="245"/>
      <c r="BS1029" s="245"/>
      <c r="BT1029" s="243"/>
      <c r="BU1029" s="250"/>
      <c r="BV1029" s="251"/>
      <c r="BW1029" s="252"/>
      <c r="BX1029" s="253"/>
      <c r="BY1029" s="252"/>
      <c r="BZ1029" s="251"/>
      <c r="CA1029" s="252"/>
      <c r="CB1029" s="245"/>
      <c r="CC1029" s="244"/>
      <c r="CD1029" s="244"/>
      <c r="CE1029" s="240"/>
      <c r="CF1029" s="240"/>
      <c r="CG1029" s="240"/>
      <c r="CH1029" s="240"/>
      <c r="CI1029" s="240"/>
      <c r="CJ1029" s="240"/>
      <c r="CK1029" s="240"/>
      <c r="CL1029" s="240"/>
      <c r="CM1029" s="240"/>
      <c r="CN1029" s="240"/>
      <c r="CO1029" s="240"/>
      <c r="CP1029" s="240"/>
      <c r="CQ1029" s="240"/>
      <c r="CR1029" s="240"/>
      <c r="CS1029" s="240"/>
      <c r="CT1029" s="240"/>
      <c r="CU1029" s="240"/>
      <c r="CV1029" s="240"/>
      <c r="CW1029" s="240"/>
      <c r="CX1029" s="240"/>
      <c r="CY1029" s="240"/>
      <c r="CZ1029" s="240"/>
      <c r="DA1029" s="240"/>
      <c r="DB1029" s="240"/>
      <c r="DC1029" s="240"/>
      <c r="DD1029" s="240"/>
      <c r="DE1029" s="245"/>
      <c r="DF1029" s="245"/>
      <c r="DG1029" s="239"/>
      <c r="DH1029" s="239"/>
      <c r="DI1029" s="239"/>
      <c r="DJ1029" s="240"/>
    </row>
    <row r="1030" spans="2:114">
      <c r="B1030" s="229"/>
      <c r="C1030" s="229"/>
      <c r="D1030" s="229"/>
      <c r="E1030" s="229"/>
      <c r="F1030" s="311"/>
      <c r="H1030" s="311"/>
      <c r="I1030" s="325"/>
      <c r="J1030" s="325"/>
      <c r="K1030" s="325"/>
      <c r="L1030" s="325"/>
      <c r="M1030" s="325"/>
      <c r="N1030" s="325"/>
      <c r="O1030" s="325"/>
      <c r="P1030" s="325"/>
      <c r="Q1030" s="325"/>
      <c r="R1030" s="325"/>
      <c r="S1030" s="325"/>
      <c r="T1030" s="325"/>
      <c r="U1030" s="238"/>
      <c r="V1030" s="239"/>
      <c r="W1030" s="239"/>
      <c r="X1030" s="239"/>
      <c r="Y1030" s="239"/>
      <c r="Z1030" s="239"/>
      <c r="AA1030" s="239"/>
      <c r="AB1030" s="239"/>
      <c r="AC1030" s="239"/>
      <c r="AD1030" s="239"/>
      <c r="AE1030" s="239"/>
      <c r="AF1030" s="239"/>
      <c r="AG1030" s="239"/>
      <c r="AH1030" s="239"/>
      <c r="AI1030" s="239"/>
      <c r="AJ1030" s="240"/>
      <c r="AK1030" s="240"/>
      <c r="AL1030" s="240"/>
      <c r="AM1030" s="240"/>
      <c r="AN1030" s="240"/>
      <c r="AO1030" s="240"/>
      <c r="AP1030" s="240"/>
      <c r="AQ1030" s="240"/>
      <c r="AR1030" s="240"/>
      <c r="AS1030" s="240"/>
      <c r="AT1030" s="240"/>
      <c r="AU1030" s="240"/>
      <c r="AV1030" s="239"/>
      <c r="AW1030" s="239"/>
      <c r="AX1030" s="239"/>
      <c r="AY1030" s="239"/>
      <c r="AZ1030" s="239"/>
      <c r="BA1030" s="241"/>
      <c r="BB1030" s="242"/>
      <c r="BC1030" s="243"/>
      <c r="BD1030" s="243"/>
      <c r="BE1030" s="243"/>
      <c r="BF1030" s="243"/>
      <c r="BG1030" s="244"/>
      <c r="BH1030" s="305"/>
      <c r="BI1030" s="243"/>
      <c r="BJ1030" s="245"/>
      <c r="BK1030" s="243"/>
      <c r="BL1030" s="247"/>
      <c r="BM1030" s="248"/>
      <c r="BN1030" s="267"/>
      <c r="BO1030" s="249"/>
      <c r="BP1030" s="243"/>
      <c r="BQ1030" s="245"/>
      <c r="BR1030" s="245"/>
      <c r="BS1030" s="245"/>
      <c r="BT1030" s="243"/>
      <c r="BU1030" s="250"/>
      <c r="BV1030" s="251"/>
      <c r="BW1030" s="252"/>
      <c r="BX1030" s="253"/>
      <c r="BY1030" s="252"/>
      <c r="BZ1030" s="251"/>
      <c r="CA1030" s="252"/>
      <c r="CB1030" s="245"/>
      <c r="CC1030" s="244"/>
      <c r="CD1030" s="244"/>
      <c r="CE1030" s="240"/>
      <c r="CF1030" s="240"/>
      <c r="CG1030" s="240"/>
      <c r="CH1030" s="240"/>
      <c r="CI1030" s="240"/>
      <c r="CJ1030" s="240"/>
      <c r="CK1030" s="240"/>
      <c r="CL1030" s="240"/>
      <c r="CM1030" s="240"/>
      <c r="CN1030" s="240"/>
      <c r="CO1030" s="240"/>
      <c r="CP1030" s="240"/>
      <c r="CQ1030" s="240"/>
      <c r="CR1030" s="240"/>
      <c r="CS1030" s="240"/>
      <c r="CT1030" s="240"/>
      <c r="CU1030" s="240"/>
      <c r="CV1030" s="240"/>
      <c r="CW1030" s="240"/>
      <c r="CX1030" s="240"/>
      <c r="CY1030" s="240"/>
      <c r="CZ1030" s="240"/>
      <c r="DA1030" s="240"/>
      <c r="DB1030" s="240"/>
      <c r="DC1030" s="240"/>
      <c r="DD1030" s="240"/>
      <c r="DE1030" s="245"/>
      <c r="DF1030" s="245"/>
      <c r="DG1030" s="239"/>
      <c r="DH1030" s="239"/>
      <c r="DI1030" s="239"/>
      <c r="DJ1030" s="240"/>
    </row>
    <row r="1031" spans="2:114">
      <c r="B1031" s="229"/>
      <c r="C1031" s="229"/>
      <c r="D1031" s="229"/>
      <c r="E1031" s="229"/>
      <c r="F1031" s="311"/>
      <c r="H1031" s="311"/>
      <c r="I1031" s="326"/>
      <c r="J1031" s="326"/>
      <c r="K1031" s="326"/>
      <c r="L1031" s="326"/>
      <c r="M1031" s="326"/>
      <c r="N1031" s="326"/>
      <c r="O1031" s="326"/>
      <c r="P1031" s="326"/>
      <c r="Q1031" s="326"/>
      <c r="R1031" s="326"/>
      <c r="S1031" s="326"/>
      <c r="T1031" s="326"/>
      <c r="U1031" s="238"/>
      <c r="V1031" s="239"/>
      <c r="W1031" s="239"/>
      <c r="X1031" s="239"/>
      <c r="Y1031" s="239"/>
      <c r="Z1031" s="239"/>
      <c r="AA1031" s="239"/>
      <c r="AB1031" s="239"/>
      <c r="AC1031" s="239"/>
      <c r="AD1031" s="239"/>
      <c r="AE1031" s="239"/>
      <c r="AF1031" s="239"/>
      <c r="AG1031" s="239"/>
      <c r="AH1031" s="239"/>
      <c r="AI1031" s="239"/>
      <c r="AJ1031" s="240"/>
      <c r="AK1031" s="240"/>
      <c r="AL1031" s="240"/>
      <c r="AM1031" s="240"/>
      <c r="AN1031" s="240"/>
      <c r="AO1031" s="240"/>
      <c r="AP1031" s="240"/>
      <c r="AQ1031" s="240"/>
      <c r="AR1031" s="240"/>
      <c r="AS1031" s="240"/>
      <c r="AT1031" s="240"/>
      <c r="AU1031" s="240"/>
      <c r="AV1031" s="239"/>
      <c r="AW1031" s="239"/>
      <c r="AX1031" s="239"/>
      <c r="AY1031" s="239"/>
      <c r="AZ1031" s="239"/>
      <c r="BA1031" s="241"/>
      <c r="BB1031" s="242"/>
      <c r="BC1031" s="243"/>
      <c r="BD1031" s="243"/>
      <c r="BE1031" s="243"/>
      <c r="BF1031" s="243"/>
      <c r="BG1031" s="244"/>
      <c r="BH1031" s="305"/>
      <c r="BI1031" s="243"/>
      <c r="BJ1031" s="245"/>
      <c r="BK1031" s="243"/>
      <c r="BL1031" s="247"/>
      <c r="BM1031" s="248"/>
      <c r="BN1031" s="267"/>
      <c r="BO1031" s="249"/>
      <c r="BP1031" s="243"/>
      <c r="BQ1031" s="245"/>
      <c r="BR1031" s="245"/>
      <c r="BS1031" s="245"/>
      <c r="BT1031" s="243"/>
      <c r="BU1031" s="250"/>
      <c r="BV1031" s="251"/>
      <c r="BW1031" s="252"/>
      <c r="BX1031" s="253"/>
      <c r="BY1031" s="252"/>
      <c r="BZ1031" s="251"/>
      <c r="CA1031" s="252"/>
      <c r="CB1031" s="245"/>
      <c r="CC1031" s="244"/>
      <c r="CD1031" s="244"/>
      <c r="CE1031" s="240"/>
      <c r="CF1031" s="240"/>
      <c r="CG1031" s="240"/>
      <c r="CH1031" s="240"/>
      <c r="CI1031" s="240"/>
      <c r="CJ1031" s="240"/>
      <c r="CK1031" s="240"/>
      <c r="CL1031" s="240"/>
      <c r="CM1031" s="240"/>
      <c r="CN1031" s="240"/>
      <c r="CO1031" s="240"/>
      <c r="CP1031" s="240"/>
      <c r="CQ1031" s="240"/>
      <c r="CR1031" s="240"/>
      <c r="CS1031" s="240"/>
      <c r="CT1031" s="240"/>
      <c r="CU1031" s="240"/>
      <c r="CV1031" s="240"/>
      <c r="CW1031" s="240"/>
      <c r="CX1031" s="240"/>
      <c r="CY1031" s="240"/>
      <c r="CZ1031" s="240"/>
      <c r="DA1031" s="240"/>
      <c r="DB1031" s="240"/>
      <c r="DC1031" s="240"/>
      <c r="DD1031" s="240"/>
      <c r="DE1031" s="245"/>
      <c r="DF1031" s="245"/>
      <c r="DG1031" s="239"/>
      <c r="DH1031" s="239"/>
      <c r="DI1031" s="239"/>
      <c r="DJ1031" s="240"/>
    </row>
    <row r="1032" spans="2:114">
      <c r="B1032" s="229"/>
      <c r="C1032" s="229"/>
      <c r="D1032" s="229"/>
      <c r="E1032" s="229"/>
      <c r="F1032" s="311"/>
      <c r="G1032" s="311"/>
      <c r="H1032" s="311"/>
      <c r="I1032" s="326"/>
      <c r="J1032" s="326"/>
      <c r="K1032" s="326"/>
      <c r="L1032" s="326"/>
      <c r="M1032" s="326"/>
      <c r="N1032" s="326"/>
      <c r="O1032" s="326"/>
      <c r="P1032" s="326"/>
      <c r="Q1032" s="326"/>
      <c r="R1032" s="326"/>
      <c r="S1032" s="326"/>
      <c r="T1032" s="326"/>
      <c r="U1032" s="238"/>
      <c r="V1032" s="239"/>
      <c r="W1032" s="239"/>
      <c r="X1032" s="239"/>
      <c r="Y1032" s="239"/>
      <c r="Z1032" s="239"/>
      <c r="AA1032" s="239"/>
      <c r="AB1032" s="239"/>
      <c r="AC1032" s="239"/>
      <c r="AD1032" s="239"/>
      <c r="AE1032" s="239"/>
      <c r="AF1032" s="239"/>
      <c r="AG1032" s="239"/>
      <c r="AH1032" s="239"/>
      <c r="AI1032" s="239"/>
      <c r="AJ1032" s="240"/>
      <c r="AK1032" s="240"/>
      <c r="AL1032" s="240"/>
      <c r="AM1032" s="240"/>
      <c r="AN1032" s="240"/>
      <c r="AO1032" s="240"/>
      <c r="AP1032" s="240"/>
      <c r="AQ1032" s="240"/>
      <c r="AR1032" s="240"/>
      <c r="AS1032" s="240"/>
      <c r="AT1032" s="240"/>
      <c r="AU1032" s="240"/>
      <c r="AV1032" s="239"/>
      <c r="AW1032" s="239"/>
      <c r="AX1032" s="239"/>
      <c r="AY1032" s="239"/>
      <c r="AZ1032" s="239"/>
      <c r="BA1032" s="241"/>
      <c r="BB1032" s="242"/>
      <c r="BC1032" s="243"/>
      <c r="BD1032" s="243"/>
      <c r="BE1032" s="243"/>
      <c r="BF1032" s="243"/>
      <c r="BG1032" s="244"/>
      <c r="BH1032" s="305"/>
      <c r="BI1032" s="243"/>
      <c r="BJ1032" s="245"/>
      <c r="BK1032" s="243"/>
      <c r="BL1032" s="247"/>
      <c r="BM1032" s="248"/>
      <c r="BN1032" s="267"/>
      <c r="BO1032" s="249"/>
      <c r="BP1032" s="243"/>
      <c r="BQ1032" s="245"/>
      <c r="BR1032" s="245"/>
      <c r="BS1032" s="245"/>
      <c r="BT1032" s="243"/>
      <c r="BU1032" s="250"/>
      <c r="BV1032" s="251"/>
      <c r="BW1032" s="252"/>
      <c r="BX1032" s="253"/>
      <c r="BY1032" s="252"/>
      <c r="BZ1032" s="251"/>
      <c r="CA1032" s="252"/>
      <c r="CB1032" s="245"/>
      <c r="CC1032" s="244"/>
      <c r="CD1032" s="244"/>
      <c r="CE1032" s="240"/>
      <c r="CF1032" s="240"/>
      <c r="CG1032" s="240"/>
      <c r="CH1032" s="240"/>
      <c r="CI1032" s="240"/>
      <c r="CJ1032" s="240"/>
      <c r="CK1032" s="240"/>
      <c r="CL1032" s="240"/>
      <c r="CM1032" s="240"/>
      <c r="CN1032" s="240"/>
      <c r="CO1032" s="240"/>
      <c r="CP1032" s="240"/>
      <c r="CQ1032" s="240"/>
      <c r="CR1032" s="240"/>
      <c r="CS1032" s="240"/>
      <c r="CT1032" s="240"/>
      <c r="CU1032" s="240"/>
      <c r="CV1032" s="240"/>
      <c r="CW1032" s="240"/>
      <c r="CX1032" s="240"/>
      <c r="CY1032" s="240"/>
      <c r="CZ1032" s="240"/>
      <c r="DA1032" s="240"/>
      <c r="DB1032" s="240"/>
      <c r="DC1032" s="240"/>
      <c r="DD1032" s="240"/>
      <c r="DE1032" s="245"/>
      <c r="DF1032" s="245"/>
      <c r="DG1032" s="239"/>
      <c r="DH1032" s="239"/>
      <c r="DI1032" s="239"/>
      <c r="DJ1032" s="240"/>
    </row>
    <row r="1033" spans="2:114">
      <c r="B1033" s="229"/>
      <c r="C1033" s="229"/>
      <c r="D1033" s="229"/>
      <c r="E1033" s="229"/>
      <c r="F1033" s="311"/>
      <c r="G1033" s="311"/>
      <c r="H1033" s="311"/>
      <c r="I1033" s="325"/>
      <c r="J1033" s="325"/>
      <c r="K1033" s="325"/>
      <c r="L1033" s="325"/>
      <c r="M1033" s="325"/>
      <c r="N1033" s="325"/>
      <c r="O1033" s="325"/>
      <c r="P1033" s="325"/>
      <c r="Q1033" s="325"/>
      <c r="R1033" s="325"/>
      <c r="S1033" s="325"/>
      <c r="T1033" s="326"/>
      <c r="U1033" s="238"/>
      <c r="V1033" s="239"/>
      <c r="W1033" s="239"/>
      <c r="X1033" s="239"/>
      <c r="Y1033" s="239"/>
      <c r="Z1033" s="239"/>
      <c r="AA1033" s="239"/>
      <c r="AB1033" s="239"/>
      <c r="AC1033" s="239"/>
      <c r="AD1033" s="239"/>
      <c r="AE1033" s="239"/>
      <c r="AF1033" s="239"/>
      <c r="AG1033" s="239"/>
      <c r="AH1033" s="239"/>
      <c r="AI1033" s="239"/>
      <c r="AJ1033" s="240"/>
      <c r="AK1033" s="240"/>
      <c r="AL1033" s="240"/>
      <c r="AM1033" s="240"/>
      <c r="AN1033" s="240"/>
      <c r="AO1033" s="240"/>
      <c r="AP1033" s="240"/>
      <c r="AQ1033" s="240"/>
      <c r="AR1033" s="240"/>
      <c r="AS1033" s="240"/>
      <c r="AT1033" s="240"/>
      <c r="AU1033" s="240"/>
      <c r="AV1033" s="239"/>
      <c r="AW1033" s="239"/>
      <c r="AX1033" s="239"/>
      <c r="AY1033" s="239"/>
      <c r="AZ1033" s="239"/>
      <c r="BA1033" s="241"/>
      <c r="BB1033" s="242"/>
      <c r="BC1033" s="243"/>
      <c r="BD1033" s="243"/>
      <c r="BE1033" s="243"/>
      <c r="BF1033" s="243"/>
      <c r="BG1033" s="244"/>
      <c r="BH1033" s="305"/>
      <c r="BI1033" s="243"/>
      <c r="BJ1033" s="245"/>
      <c r="BK1033" s="243"/>
      <c r="BL1033" s="247"/>
      <c r="BM1033" s="248"/>
      <c r="BN1033" s="267"/>
      <c r="BO1033" s="249"/>
      <c r="BP1033" s="243"/>
      <c r="BQ1033" s="245"/>
      <c r="BR1033" s="245"/>
      <c r="BS1033" s="245"/>
      <c r="BT1033" s="243"/>
      <c r="BU1033" s="250"/>
      <c r="BV1033" s="251"/>
      <c r="BW1033" s="252"/>
      <c r="BX1033" s="253"/>
      <c r="BY1033" s="252"/>
      <c r="BZ1033" s="251"/>
      <c r="CA1033" s="252"/>
      <c r="CB1033" s="245"/>
      <c r="CC1033" s="244"/>
      <c r="CD1033" s="244"/>
      <c r="CE1033" s="240"/>
      <c r="CF1033" s="240"/>
      <c r="CG1033" s="240"/>
      <c r="CH1033" s="240"/>
      <c r="CI1033" s="240"/>
      <c r="CJ1033" s="240"/>
      <c r="CK1033" s="240"/>
      <c r="CL1033" s="240"/>
      <c r="CM1033" s="240"/>
      <c r="CN1033" s="240"/>
      <c r="CO1033" s="240"/>
      <c r="CP1033" s="240"/>
      <c r="CQ1033" s="240"/>
      <c r="CR1033" s="240"/>
      <c r="CS1033" s="240"/>
      <c r="CT1033" s="240"/>
      <c r="CU1033" s="240"/>
      <c r="CV1033" s="240"/>
      <c r="CW1033" s="240"/>
      <c r="CX1033" s="240"/>
      <c r="CY1033" s="240"/>
      <c r="CZ1033" s="240"/>
      <c r="DA1033" s="240"/>
      <c r="DB1033" s="240"/>
      <c r="DC1033" s="240"/>
      <c r="DD1033" s="240"/>
      <c r="DE1033" s="245"/>
      <c r="DF1033" s="245"/>
      <c r="DG1033" s="239"/>
      <c r="DH1033" s="239"/>
      <c r="DI1033" s="239"/>
      <c r="DJ1033" s="240"/>
    </row>
    <row r="1034" spans="2:114">
      <c r="B1034" s="229"/>
      <c r="C1034" s="229"/>
      <c r="D1034" s="229"/>
      <c r="E1034" s="229"/>
      <c r="F1034" s="311"/>
      <c r="G1034" s="311"/>
      <c r="H1034" s="311"/>
      <c r="I1034" s="325"/>
      <c r="J1034" s="325"/>
      <c r="K1034" s="325"/>
      <c r="L1034" s="325"/>
      <c r="M1034" s="325"/>
      <c r="N1034" s="325"/>
      <c r="O1034" s="325"/>
      <c r="P1034" s="325"/>
      <c r="Q1034" s="325"/>
      <c r="R1034" s="325"/>
      <c r="S1034" s="325"/>
      <c r="T1034" s="326"/>
      <c r="U1034" s="238"/>
      <c r="V1034" s="239"/>
      <c r="W1034" s="239"/>
      <c r="X1034" s="239"/>
      <c r="Y1034" s="239"/>
      <c r="Z1034" s="239"/>
      <c r="AA1034" s="239"/>
      <c r="AB1034" s="239"/>
      <c r="AC1034" s="239"/>
      <c r="AD1034" s="239"/>
      <c r="AE1034" s="239"/>
      <c r="AF1034" s="239"/>
      <c r="AG1034" s="239"/>
      <c r="AH1034" s="239"/>
      <c r="AI1034" s="239"/>
      <c r="AJ1034" s="240"/>
      <c r="AK1034" s="240"/>
      <c r="AL1034" s="240"/>
      <c r="AM1034" s="240"/>
      <c r="AN1034" s="240"/>
      <c r="AO1034" s="240"/>
      <c r="AP1034" s="240"/>
      <c r="AQ1034" s="240"/>
      <c r="AR1034" s="240"/>
      <c r="AS1034" s="240"/>
      <c r="AT1034" s="240"/>
      <c r="AU1034" s="240"/>
      <c r="AV1034" s="239"/>
      <c r="AW1034" s="239"/>
      <c r="AX1034" s="239"/>
      <c r="AY1034" s="239"/>
      <c r="AZ1034" s="239"/>
      <c r="BA1034" s="241"/>
      <c r="BB1034" s="242"/>
      <c r="BC1034" s="243"/>
      <c r="BD1034" s="243"/>
      <c r="BE1034" s="243"/>
      <c r="BF1034" s="243"/>
      <c r="BG1034" s="244"/>
      <c r="BH1034" s="305"/>
      <c r="BI1034" s="243"/>
      <c r="BJ1034" s="245"/>
      <c r="BK1034" s="243"/>
      <c r="BL1034" s="247"/>
      <c r="BM1034" s="248"/>
      <c r="BN1034" s="267"/>
      <c r="BO1034" s="249"/>
      <c r="BP1034" s="243"/>
      <c r="BQ1034" s="245"/>
      <c r="BR1034" s="245"/>
      <c r="BS1034" s="245"/>
      <c r="BT1034" s="243"/>
      <c r="BU1034" s="250"/>
      <c r="BV1034" s="251"/>
      <c r="BW1034" s="252"/>
      <c r="BX1034" s="253"/>
      <c r="BY1034" s="252"/>
      <c r="BZ1034" s="251"/>
      <c r="CA1034" s="252"/>
      <c r="CB1034" s="245"/>
      <c r="CC1034" s="244"/>
      <c r="CD1034" s="244"/>
      <c r="CE1034" s="240"/>
      <c r="CF1034" s="240"/>
      <c r="CG1034" s="240"/>
      <c r="CH1034" s="240"/>
      <c r="CI1034" s="240"/>
      <c r="CJ1034" s="240"/>
      <c r="CK1034" s="240"/>
      <c r="CL1034" s="240"/>
      <c r="CM1034" s="240"/>
      <c r="CN1034" s="240"/>
      <c r="CO1034" s="240"/>
      <c r="CP1034" s="240"/>
      <c r="CQ1034" s="240"/>
      <c r="CR1034" s="240"/>
      <c r="CS1034" s="240"/>
      <c r="CT1034" s="240"/>
      <c r="CU1034" s="240"/>
      <c r="CV1034" s="240"/>
      <c r="CW1034" s="240"/>
      <c r="CX1034" s="240"/>
      <c r="CY1034" s="240"/>
      <c r="CZ1034" s="240"/>
      <c r="DA1034" s="240"/>
      <c r="DB1034" s="240"/>
      <c r="DC1034" s="240"/>
      <c r="DD1034" s="240"/>
      <c r="DE1034" s="245"/>
      <c r="DF1034" s="245"/>
      <c r="DG1034" s="239"/>
      <c r="DH1034" s="239"/>
      <c r="DI1034" s="239"/>
      <c r="DJ1034" s="240"/>
    </row>
    <row r="1035" spans="2:114">
      <c r="B1035" s="229"/>
      <c r="C1035" s="229"/>
      <c r="D1035" s="229"/>
      <c r="E1035" s="229"/>
      <c r="F1035" s="311"/>
      <c r="G1035" s="311"/>
      <c r="H1035" s="311"/>
      <c r="I1035" s="325"/>
      <c r="J1035" s="325"/>
      <c r="K1035" s="325"/>
      <c r="L1035" s="325"/>
      <c r="M1035" s="325"/>
      <c r="N1035" s="325"/>
      <c r="O1035" s="325"/>
      <c r="P1035" s="325"/>
      <c r="Q1035" s="325"/>
      <c r="R1035" s="325"/>
      <c r="S1035" s="325"/>
      <c r="T1035" s="326"/>
      <c r="U1035" s="238"/>
      <c r="V1035" s="239"/>
      <c r="W1035" s="239"/>
      <c r="X1035" s="239"/>
      <c r="Y1035" s="239"/>
      <c r="Z1035" s="239"/>
      <c r="AA1035" s="239"/>
      <c r="AB1035" s="239"/>
      <c r="AC1035" s="239"/>
      <c r="AD1035" s="239"/>
      <c r="AE1035" s="239"/>
      <c r="AF1035" s="239"/>
      <c r="AG1035" s="239"/>
      <c r="AH1035" s="239"/>
      <c r="AI1035" s="239"/>
      <c r="AJ1035" s="240"/>
      <c r="AK1035" s="240"/>
      <c r="AL1035" s="240"/>
      <c r="AM1035" s="240"/>
      <c r="AN1035" s="240"/>
      <c r="AO1035" s="240"/>
      <c r="AP1035" s="240"/>
      <c r="AQ1035" s="240"/>
      <c r="AR1035" s="240"/>
      <c r="AS1035" s="240"/>
      <c r="AT1035" s="240"/>
      <c r="AU1035" s="240"/>
      <c r="AV1035" s="239"/>
      <c r="AW1035" s="239"/>
      <c r="AX1035" s="239"/>
      <c r="AY1035" s="239"/>
      <c r="AZ1035" s="239"/>
      <c r="BA1035" s="241"/>
      <c r="BB1035" s="242"/>
      <c r="BC1035" s="243"/>
      <c r="BD1035" s="243"/>
      <c r="BE1035" s="243"/>
      <c r="BF1035" s="243"/>
      <c r="BG1035" s="244"/>
      <c r="BH1035" s="305"/>
      <c r="BI1035" s="243"/>
      <c r="BJ1035" s="245"/>
      <c r="BK1035" s="243"/>
      <c r="BL1035" s="247"/>
      <c r="BM1035" s="248"/>
      <c r="BN1035" s="267"/>
      <c r="BO1035" s="249"/>
      <c r="BP1035" s="243"/>
      <c r="BQ1035" s="245"/>
      <c r="BR1035" s="245"/>
      <c r="BS1035" s="245"/>
      <c r="BT1035" s="243"/>
      <c r="BU1035" s="250"/>
      <c r="BV1035" s="251"/>
      <c r="BW1035" s="252"/>
      <c r="BX1035" s="253"/>
      <c r="BY1035" s="252"/>
      <c r="BZ1035" s="251"/>
      <c r="CA1035" s="252"/>
      <c r="CB1035" s="245"/>
      <c r="CC1035" s="244"/>
      <c r="CD1035" s="244"/>
      <c r="CE1035" s="240"/>
      <c r="CF1035" s="240"/>
      <c r="CG1035" s="240"/>
      <c r="CH1035" s="240"/>
      <c r="CI1035" s="240"/>
      <c r="CJ1035" s="240"/>
      <c r="CK1035" s="240"/>
      <c r="CL1035" s="240"/>
      <c r="CM1035" s="240"/>
      <c r="CN1035" s="240"/>
      <c r="CO1035" s="240"/>
      <c r="CP1035" s="240"/>
      <c r="CQ1035" s="240"/>
      <c r="CR1035" s="240"/>
      <c r="CS1035" s="240"/>
      <c r="CT1035" s="240"/>
      <c r="CU1035" s="240"/>
      <c r="CV1035" s="240"/>
      <c r="CW1035" s="240"/>
      <c r="CX1035" s="240"/>
      <c r="CY1035" s="240"/>
      <c r="CZ1035" s="240"/>
      <c r="DA1035" s="240"/>
      <c r="DB1035" s="240"/>
      <c r="DC1035" s="240"/>
      <c r="DD1035" s="240"/>
      <c r="DE1035" s="245"/>
      <c r="DF1035" s="245"/>
      <c r="DG1035" s="239"/>
      <c r="DH1035" s="239"/>
      <c r="DI1035" s="239"/>
      <c r="DJ1035" s="240"/>
    </row>
    <row r="1036" spans="2:114">
      <c r="B1036" s="229"/>
      <c r="C1036" s="229"/>
      <c r="D1036" s="229"/>
      <c r="E1036" s="229"/>
      <c r="F1036" s="311"/>
      <c r="G1036" s="311"/>
      <c r="H1036" s="311"/>
      <c r="I1036" s="325"/>
      <c r="J1036" s="325"/>
      <c r="K1036" s="325"/>
      <c r="L1036" s="325"/>
      <c r="M1036" s="325"/>
      <c r="N1036" s="325"/>
      <c r="O1036" s="325"/>
      <c r="P1036" s="325"/>
      <c r="Q1036" s="325"/>
      <c r="R1036" s="325"/>
      <c r="S1036" s="325"/>
      <c r="T1036" s="326"/>
      <c r="U1036" s="238"/>
      <c r="V1036" s="239"/>
      <c r="W1036" s="239"/>
      <c r="X1036" s="239"/>
      <c r="Y1036" s="239"/>
      <c r="Z1036" s="239"/>
      <c r="AA1036" s="239"/>
      <c r="AB1036" s="239"/>
      <c r="AC1036" s="239"/>
      <c r="AD1036" s="239"/>
      <c r="AE1036" s="239"/>
      <c r="AF1036" s="239"/>
      <c r="AG1036" s="239"/>
      <c r="AH1036" s="239"/>
      <c r="AI1036" s="239"/>
      <c r="AJ1036" s="240"/>
      <c r="AK1036" s="240"/>
      <c r="AL1036" s="240"/>
      <c r="AM1036" s="240"/>
      <c r="AN1036" s="240"/>
      <c r="AO1036" s="240"/>
      <c r="AP1036" s="240"/>
      <c r="AQ1036" s="240"/>
      <c r="AR1036" s="240"/>
      <c r="AS1036" s="240"/>
      <c r="AT1036" s="240"/>
      <c r="AU1036" s="240"/>
      <c r="AV1036" s="239"/>
      <c r="AW1036" s="239"/>
      <c r="AX1036" s="239"/>
      <c r="AY1036" s="239"/>
      <c r="AZ1036" s="239"/>
      <c r="BA1036" s="241"/>
      <c r="BB1036" s="242"/>
      <c r="BC1036" s="243"/>
      <c r="BD1036" s="243"/>
      <c r="BE1036" s="243"/>
      <c r="BF1036" s="243"/>
      <c r="BG1036" s="244"/>
      <c r="BH1036" s="305"/>
      <c r="BI1036" s="243"/>
      <c r="BJ1036" s="245"/>
      <c r="BK1036" s="243"/>
      <c r="BL1036" s="247"/>
      <c r="BM1036" s="248"/>
      <c r="BN1036" s="267"/>
      <c r="BO1036" s="249"/>
      <c r="BP1036" s="243"/>
      <c r="BQ1036" s="245"/>
      <c r="BR1036" s="245"/>
      <c r="BS1036" s="245"/>
      <c r="BT1036" s="243"/>
      <c r="BU1036" s="250"/>
      <c r="BV1036" s="251"/>
      <c r="BW1036" s="252"/>
      <c r="BX1036" s="253"/>
      <c r="BY1036" s="252"/>
      <c r="BZ1036" s="251"/>
      <c r="CA1036" s="252"/>
      <c r="CB1036" s="245"/>
      <c r="CC1036" s="244"/>
      <c r="CD1036" s="244"/>
      <c r="CE1036" s="240"/>
      <c r="CF1036" s="240"/>
      <c r="CG1036" s="240"/>
      <c r="CH1036" s="240"/>
      <c r="CI1036" s="240"/>
      <c r="CJ1036" s="240"/>
      <c r="CK1036" s="240"/>
      <c r="CL1036" s="240"/>
      <c r="CM1036" s="240"/>
      <c r="CN1036" s="240"/>
      <c r="CO1036" s="240"/>
      <c r="CP1036" s="240"/>
      <c r="CQ1036" s="240"/>
      <c r="CR1036" s="240"/>
      <c r="CS1036" s="240"/>
      <c r="CT1036" s="240"/>
      <c r="CU1036" s="240"/>
      <c r="CV1036" s="240"/>
      <c r="CW1036" s="240"/>
      <c r="CX1036" s="240"/>
      <c r="CY1036" s="240"/>
      <c r="CZ1036" s="240"/>
      <c r="DA1036" s="240"/>
      <c r="DB1036" s="240"/>
      <c r="DC1036" s="240"/>
      <c r="DD1036" s="240"/>
      <c r="DE1036" s="245"/>
      <c r="DF1036" s="245"/>
      <c r="DG1036" s="239"/>
      <c r="DH1036" s="239"/>
      <c r="DI1036" s="239"/>
      <c r="DJ1036" s="240"/>
    </row>
    <row r="1037" spans="2:114">
      <c r="B1037" s="229"/>
      <c r="C1037" s="229"/>
      <c r="D1037" s="229"/>
      <c r="E1037" s="229"/>
      <c r="F1037" s="311"/>
      <c r="G1037" s="311"/>
      <c r="H1037" s="311"/>
      <c r="I1037" s="325"/>
      <c r="J1037" s="325"/>
      <c r="K1037" s="325"/>
      <c r="L1037" s="325"/>
      <c r="M1037" s="325"/>
      <c r="N1037" s="325"/>
      <c r="O1037" s="325"/>
      <c r="P1037" s="325"/>
      <c r="Q1037" s="325"/>
      <c r="R1037" s="325"/>
      <c r="S1037" s="325"/>
      <c r="T1037" s="326"/>
      <c r="U1037" s="238"/>
      <c r="V1037" s="239"/>
      <c r="W1037" s="239"/>
      <c r="X1037" s="239"/>
      <c r="Y1037" s="239"/>
      <c r="Z1037" s="239"/>
      <c r="AA1037" s="239"/>
      <c r="AB1037" s="239"/>
      <c r="AC1037" s="239"/>
      <c r="AD1037" s="239"/>
      <c r="AE1037" s="239"/>
      <c r="AF1037" s="239"/>
      <c r="AG1037" s="239"/>
      <c r="AH1037" s="239"/>
      <c r="AI1037" s="239"/>
      <c r="AJ1037" s="240"/>
      <c r="AK1037" s="240"/>
      <c r="AL1037" s="240"/>
      <c r="AM1037" s="240"/>
      <c r="AN1037" s="240"/>
      <c r="AO1037" s="240"/>
      <c r="AP1037" s="240"/>
      <c r="AQ1037" s="240"/>
      <c r="AR1037" s="240"/>
      <c r="AS1037" s="240"/>
      <c r="AT1037" s="240"/>
      <c r="AU1037" s="240"/>
      <c r="AV1037" s="239"/>
      <c r="AW1037" s="239"/>
      <c r="AX1037" s="239"/>
      <c r="AY1037" s="239"/>
      <c r="AZ1037" s="239"/>
      <c r="BA1037" s="241"/>
      <c r="BB1037" s="242"/>
      <c r="BC1037" s="243"/>
      <c r="BD1037" s="243"/>
      <c r="BE1037" s="243"/>
      <c r="BF1037" s="243"/>
      <c r="BG1037" s="244"/>
      <c r="BH1037" s="305"/>
      <c r="BI1037" s="243"/>
      <c r="BJ1037" s="245"/>
      <c r="BK1037" s="243"/>
      <c r="BL1037" s="247"/>
      <c r="BM1037" s="248"/>
      <c r="BN1037" s="267"/>
      <c r="BO1037" s="249"/>
      <c r="BP1037" s="243"/>
      <c r="BQ1037" s="245"/>
      <c r="BR1037" s="245"/>
      <c r="BS1037" s="245"/>
      <c r="BT1037" s="243"/>
      <c r="BU1037" s="250"/>
      <c r="BV1037" s="251"/>
      <c r="BW1037" s="252"/>
      <c r="BX1037" s="253"/>
      <c r="BY1037" s="252"/>
      <c r="BZ1037" s="251"/>
      <c r="CA1037" s="252"/>
      <c r="CB1037" s="245"/>
      <c r="CC1037" s="244"/>
      <c r="CD1037" s="244"/>
      <c r="CE1037" s="240"/>
      <c r="CF1037" s="240"/>
      <c r="CG1037" s="240"/>
      <c r="CH1037" s="240"/>
      <c r="CI1037" s="240"/>
      <c r="CJ1037" s="240"/>
      <c r="CK1037" s="240"/>
      <c r="CL1037" s="240"/>
      <c r="CM1037" s="240"/>
      <c r="CN1037" s="240"/>
      <c r="CO1037" s="240"/>
      <c r="CP1037" s="240"/>
      <c r="CQ1037" s="240"/>
      <c r="CR1037" s="240"/>
      <c r="CS1037" s="240"/>
      <c r="CT1037" s="240"/>
      <c r="CU1037" s="240"/>
      <c r="CV1037" s="240"/>
      <c r="CW1037" s="240"/>
      <c r="CX1037" s="240"/>
      <c r="CY1037" s="240"/>
      <c r="CZ1037" s="240"/>
      <c r="DA1037" s="240"/>
      <c r="DB1037" s="240"/>
      <c r="DC1037" s="240"/>
      <c r="DD1037" s="240"/>
      <c r="DE1037" s="245"/>
      <c r="DF1037" s="245"/>
      <c r="DG1037" s="239"/>
      <c r="DH1037" s="239"/>
      <c r="DI1037" s="239"/>
      <c r="DJ1037" s="240"/>
    </row>
    <row r="1038" spans="2:114">
      <c r="B1038" s="229"/>
      <c r="C1038" s="229"/>
      <c r="D1038" s="229"/>
      <c r="E1038" s="229"/>
      <c r="F1038" s="311"/>
      <c r="G1038" s="311"/>
      <c r="H1038" s="311"/>
      <c r="I1038" s="325"/>
      <c r="J1038" s="325"/>
      <c r="K1038" s="325"/>
      <c r="L1038" s="325"/>
      <c r="M1038" s="325"/>
      <c r="N1038" s="325"/>
      <c r="O1038" s="325"/>
      <c r="P1038" s="325"/>
      <c r="Q1038" s="325"/>
      <c r="R1038" s="325"/>
      <c r="S1038" s="325"/>
      <c r="T1038" s="326"/>
      <c r="U1038" s="238"/>
      <c r="V1038" s="239"/>
      <c r="W1038" s="239"/>
      <c r="X1038" s="239"/>
      <c r="Y1038" s="239"/>
      <c r="Z1038" s="239"/>
      <c r="AA1038" s="239"/>
      <c r="AB1038" s="239"/>
      <c r="AC1038" s="239"/>
      <c r="AD1038" s="239"/>
      <c r="AE1038" s="239"/>
      <c r="AF1038" s="239"/>
      <c r="AG1038" s="239"/>
      <c r="AH1038" s="239"/>
      <c r="AI1038" s="239"/>
      <c r="AJ1038" s="240"/>
      <c r="AK1038" s="240"/>
      <c r="AL1038" s="240"/>
      <c r="AM1038" s="240"/>
      <c r="AN1038" s="240"/>
      <c r="AO1038" s="240"/>
      <c r="AP1038" s="240"/>
      <c r="AQ1038" s="240"/>
      <c r="AR1038" s="240"/>
      <c r="AS1038" s="240"/>
      <c r="AT1038" s="240"/>
      <c r="AU1038" s="240"/>
      <c r="AV1038" s="239"/>
      <c r="AW1038" s="239"/>
      <c r="AX1038" s="239"/>
      <c r="AY1038" s="239"/>
      <c r="AZ1038" s="239"/>
      <c r="BA1038" s="241"/>
      <c r="BB1038" s="242"/>
      <c r="BC1038" s="243"/>
      <c r="BD1038" s="243"/>
      <c r="BE1038" s="243"/>
      <c r="BF1038" s="243"/>
      <c r="BG1038" s="244"/>
      <c r="BH1038" s="305"/>
      <c r="BI1038" s="243"/>
      <c r="BJ1038" s="245"/>
      <c r="BK1038" s="243"/>
      <c r="BL1038" s="247"/>
      <c r="BM1038" s="248"/>
      <c r="BN1038" s="267"/>
      <c r="BO1038" s="249"/>
      <c r="BP1038" s="243"/>
      <c r="BQ1038" s="245"/>
      <c r="BR1038" s="245"/>
      <c r="BS1038" s="245"/>
      <c r="BT1038" s="243"/>
      <c r="BU1038" s="250"/>
      <c r="BV1038" s="251"/>
      <c r="BW1038" s="252"/>
      <c r="BX1038" s="253"/>
      <c r="BY1038" s="252"/>
      <c r="BZ1038" s="251"/>
      <c r="CA1038" s="252"/>
      <c r="CB1038" s="245"/>
      <c r="CC1038" s="244"/>
      <c r="CD1038" s="244"/>
      <c r="CE1038" s="240"/>
      <c r="CF1038" s="240"/>
      <c r="CG1038" s="240"/>
      <c r="CH1038" s="240"/>
      <c r="CI1038" s="240"/>
      <c r="CJ1038" s="240"/>
      <c r="CK1038" s="240"/>
      <c r="CL1038" s="240"/>
      <c r="CM1038" s="240"/>
      <c r="CN1038" s="240"/>
      <c r="CO1038" s="240"/>
      <c r="CP1038" s="240"/>
      <c r="CQ1038" s="240"/>
      <c r="CR1038" s="240"/>
      <c r="CS1038" s="240"/>
      <c r="CT1038" s="240"/>
      <c r="CU1038" s="240"/>
      <c r="CV1038" s="240"/>
      <c r="CW1038" s="240"/>
      <c r="CX1038" s="240"/>
      <c r="CY1038" s="240"/>
      <c r="CZ1038" s="240"/>
      <c r="DA1038" s="240"/>
      <c r="DB1038" s="240"/>
      <c r="DC1038" s="240"/>
      <c r="DD1038" s="240"/>
      <c r="DE1038" s="245"/>
      <c r="DF1038" s="245"/>
      <c r="DG1038" s="239"/>
      <c r="DH1038" s="239"/>
      <c r="DI1038" s="239"/>
      <c r="DJ1038" s="240"/>
    </row>
    <row r="1039" spans="2:114">
      <c r="B1039" s="229"/>
      <c r="C1039" s="229"/>
      <c r="D1039" s="229"/>
      <c r="E1039" s="229"/>
      <c r="F1039" s="311"/>
      <c r="H1039" s="311"/>
      <c r="I1039" s="326"/>
      <c r="J1039" s="326"/>
      <c r="K1039" s="326"/>
      <c r="L1039" s="326"/>
      <c r="M1039" s="326"/>
      <c r="N1039" s="326"/>
      <c r="O1039" s="326"/>
      <c r="P1039" s="326"/>
      <c r="Q1039" s="326"/>
      <c r="R1039" s="326"/>
      <c r="S1039" s="326"/>
      <c r="T1039" s="326"/>
      <c r="U1039" s="238"/>
      <c r="V1039" s="239"/>
      <c r="W1039" s="239"/>
      <c r="X1039" s="239"/>
      <c r="Y1039" s="239"/>
      <c r="Z1039" s="239"/>
      <c r="AA1039" s="239"/>
      <c r="AB1039" s="239"/>
      <c r="AC1039" s="239"/>
      <c r="AD1039" s="239"/>
      <c r="AE1039" s="239"/>
      <c r="AF1039" s="239"/>
      <c r="AG1039" s="239"/>
      <c r="AH1039" s="239"/>
      <c r="AI1039" s="239"/>
      <c r="AJ1039" s="240"/>
      <c r="AK1039" s="240"/>
      <c r="AL1039" s="240"/>
      <c r="AM1039" s="240"/>
      <c r="AN1039" s="240"/>
      <c r="AO1039" s="240"/>
      <c r="AP1039" s="240"/>
      <c r="AQ1039" s="240"/>
      <c r="AR1039" s="240"/>
      <c r="AS1039" s="240"/>
      <c r="AT1039" s="240"/>
      <c r="AU1039" s="240"/>
      <c r="AV1039" s="239"/>
      <c r="AW1039" s="239"/>
      <c r="AX1039" s="239"/>
      <c r="AY1039" s="239"/>
      <c r="AZ1039" s="239"/>
      <c r="BA1039" s="241"/>
      <c r="BB1039" s="242"/>
      <c r="BC1039" s="243"/>
      <c r="BD1039" s="243"/>
      <c r="BE1039" s="243"/>
      <c r="BF1039" s="243"/>
      <c r="BG1039" s="244"/>
      <c r="BH1039" s="305"/>
      <c r="BI1039" s="243"/>
      <c r="BJ1039" s="245"/>
      <c r="BK1039" s="243"/>
      <c r="BL1039" s="247"/>
      <c r="BM1039" s="248"/>
      <c r="BN1039" s="267"/>
      <c r="BO1039" s="249"/>
      <c r="BP1039" s="243"/>
      <c r="BQ1039" s="245"/>
      <c r="BR1039" s="245"/>
      <c r="BS1039" s="245"/>
      <c r="BT1039" s="243"/>
      <c r="BU1039" s="250"/>
      <c r="BV1039" s="251"/>
      <c r="BW1039" s="252"/>
      <c r="BX1039" s="253"/>
      <c r="BY1039" s="252"/>
      <c r="BZ1039" s="251"/>
      <c r="CA1039" s="252"/>
      <c r="CB1039" s="245"/>
      <c r="CC1039" s="244"/>
      <c r="CD1039" s="244"/>
      <c r="CE1039" s="240"/>
      <c r="CF1039" s="240"/>
      <c r="CG1039" s="240"/>
      <c r="CH1039" s="240"/>
      <c r="CI1039" s="240"/>
      <c r="CJ1039" s="240"/>
      <c r="CK1039" s="240"/>
      <c r="CL1039" s="240"/>
      <c r="CM1039" s="240"/>
      <c r="CN1039" s="240"/>
      <c r="CO1039" s="240"/>
      <c r="CP1039" s="240"/>
      <c r="CQ1039" s="240"/>
      <c r="CR1039" s="240"/>
      <c r="CS1039" s="240"/>
      <c r="CT1039" s="240"/>
      <c r="CU1039" s="240"/>
      <c r="CV1039" s="240"/>
      <c r="CW1039" s="240"/>
      <c r="CX1039" s="240"/>
      <c r="CY1039" s="240"/>
      <c r="CZ1039" s="240"/>
      <c r="DA1039" s="240"/>
      <c r="DB1039" s="240"/>
      <c r="DC1039" s="240"/>
      <c r="DD1039" s="240"/>
      <c r="DE1039" s="245"/>
      <c r="DF1039" s="245"/>
      <c r="DG1039" s="239"/>
      <c r="DH1039" s="239"/>
      <c r="DI1039" s="239"/>
      <c r="DJ1039" s="240"/>
    </row>
    <row r="1040" spans="2:114">
      <c r="B1040" s="229"/>
      <c r="C1040" s="229"/>
      <c r="D1040" s="229"/>
      <c r="E1040" s="229"/>
      <c r="F1040" s="311"/>
      <c r="H1040" s="311"/>
      <c r="I1040" s="325"/>
      <c r="J1040" s="325"/>
      <c r="K1040" s="325"/>
      <c r="L1040" s="325"/>
      <c r="M1040" s="325"/>
      <c r="N1040" s="325"/>
      <c r="O1040" s="325"/>
      <c r="P1040" s="325"/>
      <c r="Q1040" s="325"/>
      <c r="R1040" s="325"/>
      <c r="S1040" s="325"/>
      <c r="T1040" s="325"/>
      <c r="U1040" s="238"/>
      <c r="V1040" s="239"/>
      <c r="W1040" s="239"/>
      <c r="X1040" s="239"/>
      <c r="Y1040" s="239"/>
      <c r="Z1040" s="239"/>
      <c r="AA1040" s="239"/>
      <c r="AB1040" s="239"/>
      <c r="AC1040" s="239"/>
      <c r="AD1040" s="239"/>
      <c r="AE1040" s="239"/>
      <c r="AF1040" s="239"/>
      <c r="AG1040" s="239"/>
      <c r="AH1040" s="239"/>
      <c r="AI1040" s="239"/>
      <c r="AJ1040" s="240"/>
      <c r="AK1040" s="240"/>
      <c r="AL1040" s="240"/>
      <c r="AM1040" s="240"/>
      <c r="AN1040" s="240"/>
      <c r="AO1040" s="240"/>
      <c r="AP1040" s="240"/>
      <c r="AQ1040" s="240"/>
      <c r="AR1040" s="240"/>
      <c r="AS1040" s="240"/>
      <c r="AT1040" s="240"/>
      <c r="AU1040" s="240"/>
      <c r="AV1040" s="239"/>
      <c r="AW1040" s="239"/>
      <c r="AX1040" s="239"/>
      <c r="AY1040" s="239"/>
      <c r="AZ1040" s="239"/>
      <c r="BA1040" s="241"/>
      <c r="BB1040" s="242"/>
      <c r="BC1040" s="243"/>
      <c r="BD1040" s="243"/>
      <c r="BE1040" s="243"/>
      <c r="BF1040" s="243"/>
      <c r="BG1040" s="244"/>
      <c r="BH1040" s="305"/>
      <c r="BI1040" s="243"/>
      <c r="BJ1040" s="245"/>
      <c r="BK1040" s="243"/>
      <c r="BL1040" s="247"/>
      <c r="BM1040" s="248"/>
      <c r="BN1040" s="267"/>
      <c r="BO1040" s="249"/>
      <c r="BP1040" s="243"/>
      <c r="BQ1040" s="245"/>
      <c r="BR1040" s="245"/>
      <c r="BS1040" s="245"/>
      <c r="BT1040" s="243"/>
      <c r="BU1040" s="250"/>
      <c r="BV1040" s="251"/>
      <c r="BW1040" s="252"/>
      <c r="BX1040" s="253"/>
      <c r="BY1040" s="252"/>
      <c r="BZ1040" s="251"/>
      <c r="CA1040" s="252"/>
      <c r="CB1040" s="245"/>
      <c r="CC1040" s="244"/>
      <c r="CD1040" s="244"/>
      <c r="CE1040" s="240"/>
      <c r="CF1040" s="240"/>
      <c r="CG1040" s="240"/>
      <c r="CH1040" s="240"/>
      <c r="CI1040" s="240"/>
      <c r="CJ1040" s="240"/>
      <c r="CK1040" s="240"/>
      <c r="CL1040" s="240"/>
      <c r="CM1040" s="240"/>
      <c r="CN1040" s="240"/>
      <c r="CO1040" s="240"/>
      <c r="CP1040" s="240"/>
      <c r="CQ1040" s="240"/>
      <c r="CR1040" s="240"/>
      <c r="CS1040" s="240"/>
      <c r="CT1040" s="240"/>
      <c r="CU1040" s="240"/>
      <c r="CV1040" s="240"/>
      <c r="CW1040" s="240"/>
      <c r="CX1040" s="240"/>
      <c r="CY1040" s="240"/>
      <c r="CZ1040" s="240"/>
      <c r="DA1040" s="240"/>
      <c r="DB1040" s="240"/>
      <c r="DC1040" s="240"/>
      <c r="DD1040" s="240"/>
      <c r="DE1040" s="245"/>
      <c r="DF1040" s="245"/>
      <c r="DG1040" s="239"/>
      <c r="DH1040" s="239"/>
      <c r="DI1040" s="239"/>
      <c r="DJ1040" s="240"/>
    </row>
    <row r="1041" spans="2:114">
      <c r="B1041" s="229"/>
      <c r="C1041" s="229"/>
      <c r="D1041" s="229"/>
      <c r="E1041" s="229"/>
      <c r="F1041" s="311"/>
      <c r="H1041" s="311"/>
      <c r="I1041" s="325"/>
      <c r="J1041" s="325"/>
      <c r="K1041" s="325"/>
      <c r="L1041" s="325"/>
      <c r="M1041" s="325"/>
      <c r="N1041" s="325"/>
      <c r="O1041" s="325"/>
      <c r="P1041" s="325"/>
      <c r="Q1041" s="325"/>
      <c r="R1041" s="325"/>
      <c r="S1041" s="325"/>
      <c r="T1041" s="325"/>
      <c r="U1041" s="238"/>
      <c r="V1041" s="239"/>
      <c r="W1041" s="239"/>
      <c r="X1041" s="239"/>
      <c r="Y1041" s="239"/>
      <c r="Z1041" s="239"/>
      <c r="AA1041" s="239"/>
      <c r="AB1041" s="239"/>
      <c r="AC1041" s="239"/>
      <c r="AD1041" s="239"/>
      <c r="AE1041" s="239"/>
      <c r="AF1041" s="239"/>
      <c r="AG1041" s="239"/>
      <c r="AH1041" s="239"/>
      <c r="AI1041" s="239"/>
      <c r="AJ1041" s="240"/>
      <c r="AK1041" s="240"/>
      <c r="AL1041" s="240"/>
      <c r="AM1041" s="240"/>
      <c r="AN1041" s="240"/>
      <c r="AO1041" s="240"/>
      <c r="AP1041" s="240"/>
      <c r="AQ1041" s="240"/>
      <c r="AR1041" s="240"/>
      <c r="AS1041" s="240"/>
      <c r="AT1041" s="240"/>
      <c r="AU1041" s="240"/>
      <c r="AV1041" s="239"/>
      <c r="AW1041" s="239"/>
      <c r="AX1041" s="239"/>
      <c r="AY1041" s="239"/>
      <c r="AZ1041" s="239"/>
      <c r="BA1041" s="241"/>
      <c r="BB1041" s="242"/>
      <c r="BC1041" s="243"/>
      <c r="BD1041" s="243"/>
      <c r="BE1041" s="243"/>
      <c r="BF1041" s="243"/>
      <c r="BG1041" s="244"/>
      <c r="BH1041" s="305"/>
      <c r="BI1041" s="243"/>
      <c r="BJ1041" s="245"/>
      <c r="BK1041" s="243"/>
      <c r="BL1041" s="247"/>
      <c r="BM1041" s="248"/>
      <c r="BN1041" s="267"/>
      <c r="BO1041" s="249"/>
      <c r="BP1041" s="243"/>
      <c r="BQ1041" s="245"/>
      <c r="BR1041" s="245"/>
      <c r="BS1041" s="245"/>
      <c r="BT1041" s="243"/>
      <c r="BU1041" s="250"/>
      <c r="BV1041" s="251"/>
      <c r="BW1041" s="252"/>
      <c r="BX1041" s="253"/>
      <c r="BY1041" s="252"/>
      <c r="BZ1041" s="251"/>
      <c r="CA1041" s="252"/>
      <c r="CB1041" s="245"/>
      <c r="CC1041" s="244"/>
      <c r="CD1041" s="244"/>
      <c r="CE1041" s="240"/>
      <c r="CF1041" s="240"/>
      <c r="CG1041" s="240"/>
      <c r="CH1041" s="240"/>
      <c r="CI1041" s="240"/>
      <c r="CJ1041" s="240"/>
      <c r="CK1041" s="240"/>
      <c r="CL1041" s="240"/>
      <c r="CM1041" s="240"/>
      <c r="CN1041" s="240"/>
      <c r="CO1041" s="240"/>
      <c r="CP1041" s="240"/>
      <c r="CQ1041" s="240"/>
      <c r="CR1041" s="240"/>
      <c r="CS1041" s="240"/>
      <c r="CT1041" s="240"/>
      <c r="CU1041" s="240"/>
      <c r="CV1041" s="240"/>
      <c r="CW1041" s="240"/>
      <c r="CX1041" s="240"/>
      <c r="CY1041" s="240"/>
      <c r="CZ1041" s="240"/>
      <c r="DA1041" s="240"/>
      <c r="DB1041" s="240"/>
      <c r="DC1041" s="240"/>
      <c r="DD1041" s="240"/>
      <c r="DE1041" s="245"/>
      <c r="DF1041" s="245"/>
      <c r="DG1041" s="239"/>
      <c r="DH1041" s="239"/>
      <c r="DI1041" s="239"/>
      <c r="DJ1041" s="240"/>
    </row>
    <row r="1042" spans="2:114">
      <c r="B1042" s="229"/>
      <c r="C1042" s="229"/>
      <c r="D1042" s="229"/>
      <c r="E1042" s="229"/>
      <c r="F1042" s="311"/>
      <c r="H1042" s="311"/>
      <c r="I1042" s="326"/>
      <c r="J1042" s="326"/>
      <c r="K1042" s="326"/>
      <c r="L1042" s="326"/>
      <c r="M1042" s="326"/>
      <c r="N1042" s="326"/>
      <c r="O1042" s="326"/>
      <c r="P1042" s="326"/>
      <c r="Q1042" s="326"/>
      <c r="R1042" s="326"/>
      <c r="S1042" s="326"/>
      <c r="T1042" s="326"/>
      <c r="U1042" s="238"/>
      <c r="V1042" s="239"/>
      <c r="W1042" s="239"/>
      <c r="X1042" s="239"/>
      <c r="Y1042" s="239"/>
      <c r="Z1042" s="239"/>
      <c r="AA1042" s="239"/>
      <c r="AB1042" s="239"/>
      <c r="AC1042" s="239"/>
      <c r="AD1042" s="239"/>
      <c r="AE1042" s="239"/>
      <c r="AF1042" s="239"/>
      <c r="AG1042" s="239"/>
      <c r="AH1042" s="239"/>
      <c r="AI1042" s="239"/>
      <c r="AJ1042" s="240"/>
      <c r="AK1042" s="240"/>
      <c r="AL1042" s="240"/>
      <c r="AM1042" s="240"/>
      <c r="AN1042" s="240"/>
      <c r="AO1042" s="240"/>
      <c r="AP1042" s="240"/>
      <c r="AQ1042" s="240"/>
      <c r="AR1042" s="240"/>
      <c r="AS1042" s="240"/>
      <c r="AT1042" s="240"/>
      <c r="AU1042" s="240"/>
      <c r="AV1042" s="239"/>
      <c r="AW1042" s="239"/>
      <c r="AX1042" s="239"/>
      <c r="AY1042" s="239"/>
      <c r="AZ1042" s="239"/>
      <c r="BA1042" s="241"/>
      <c r="BB1042" s="242"/>
      <c r="BC1042" s="243"/>
      <c r="BD1042" s="243"/>
      <c r="BE1042" s="243"/>
      <c r="BF1042" s="243"/>
      <c r="BG1042" s="244"/>
      <c r="BH1042" s="305"/>
      <c r="BI1042" s="243"/>
      <c r="BJ1042" s="245"/>
      <c r="BK1042" s="243"/>
      <c r="BL1042" s="247"/>
      <c r="BM1042" s="248"/>
      <c r="BN1042" s="267"/>
      <c r="BO1042" s="249"/>
      <c r="BP1042" s="243"/>
      <c r="BQ1042" s="245"/>
      <c r="BR1042" s="245"/>
      <c r="BS1042" s="245"/>
      <c r="BT1042" s="243"/>
      <c r="BU1042" s="250"/>
      <c r="BV1042" s="251"/>
      <c r="BW1042" s="252"/>
      <c r="BX1042" s="253"/>
      <c r="BY1042" s="252"/>
      <c r="BZ1042" s="251"/>
      <c r="CA1042" s="252"/>
      <c r="CB1042" s="245"/>
      <c r="CC1042" s="244"/>
      <c r="CD1042" s="244"/>
      <c r="CE1042" s="240"/>
      <c r="CF1042" s="240"/>
      <c r="CG1042" s="240"/>
      <c r="CH1042" s="240"/>
      <c r="CI1042" s="240"/>
      <c r="CJ1042" s="240"/>
      <c r="CK1042" s="240"/>
      <c r="CL1042" s="240"/>
      <c r="CM1042" s="240"/>
      <c r="CN1042" s="240"/>
      <c r="CO1042" s="240"/>
      <c r="CP1042" s="240"/>
      <c r="CQ1042" s="240"/>
      <c r="CR1042" s="240"/>
      <c r="CS1042" s="240"/>
      <c r="CT1042" s="240"/>
      <c r="CU1042" s="240"/>
      <c r="CV1042" s="240"/>
      <c r="CW1042" s="240"/>
      <c r="CX1042" s="240"/>
      <c r="CY1042" s="240"/>
      <c r="CZ1042" s="240"/>
      <c r="DA1042" s="240"/>
      <c r="DB1042" s="240"/>
      <c r="DC1042" s="240"/>
      <c r="DD1042" s="240"/>
      <c r="DE1042" s="245"/>
      <c r="DF1042" s="245"/>
      <c r="DG1042" s="239"/>
      <c r="DH1042" s="239"/>
      <c r="DI1042" s="239"/>
      <c r="DJ1042" s="240"/>
    </row>
    <row r="1043" spans="2:114">
      <c r="B1043" s="229"/>
      <c r="C1043" s="229"/>
      <c r="D1043" s="229"/>
      <c r="E1043" s="229"/>
      <c r="F1043" s="311"/>
      <c r="G1043" s="311"/>
      <c r="H1043" s="311"/>
      <c r="I1043" s="326"/>
      <c r="J1043" s="326"/>
      <c r="K1043" s="326"/>
      <c r="L1043" s="326"/>
      <c r="M1043" s="326"/>
      <c r="N1043" s="326"/>
      <c r="O1043" s="326"/>
      <c r="P1043" s="326"/>
      <c r="Q1043" s="326"/>
      <c r="R1043" s="326"/>
      <c r="S1043" s="326"/>
      <c r="T1043" s="326"/>
      <c r="U1043" s="238"/>
      <c r="V1043" s="239"/>
      <c r="W1043" s="239"/>
      <c r="X1043" s="239"/>
      <c r="Y1043" s="239"/>
      <c r="Z1043" s="239"/>
      <c r="AA1043" s="239"/>
      <c r="AB1043" s="239"/>
      <c r="AC1043" s="239"/>
      <c r="AD1043" s="239"/>
      <c r="AE1043" s="239"/>
      <c r="AF1043" s="239"/>
      <c r="AG1043" s="239"/>
      <c r="AH1043" s="239"/>
      <c r="AI1043" s="239"/>
      <c r="AJ1043" s="240"/>
      <c r="AK1043" s="240"/>
      <c r="AL1043" s="240"/>
      <c r="AM1043" s="240"/>
      <c r="AN1043" s="240"/>
      <c r="AO1043" s="240"/>
      <c r="AP1043" s="240"/>
      <c r="AQ1043" s="240"/>
      <c r="AR1043" s="240"/>
      <c r="AS1043" s="240"/>
      <c r="AT1043" s="240"/>
      <c r="AU1043" s="240"/>
      <c r="AV1043" s="239"/>
      <c r="AW1043" s="239"/>
      <c r="AX1043" s="239"/>
      <c r="AY1043" s="239"/>
      <c r="AZ1043" s="239"/>
      <c r="BA1043" s="241"/>
      <c r="BB1043" s="242"/>
      <c r="BC1043" s="243"/>
      <c r="BD1043" s="243"/>
      <c r="BE1043" s="243"/>
      <c r="BF1043" s="243"/>
      <c r="BG1043" s="244"/>
      <c r="BH1043" s="305"/>
      <c r="BI1043" s="243"/>
      <c r="BJ1043" s="245"/>
      <c r="BK1043" s="243"/>
      <c r="BL1043" s="247"/>
      <c r="BM1043" s="248"/>
      <c r="BN1043" s="267"/>
      <c r="BO1043" s="249"/>
      <c r="BP1043" s="243"/>
      <c r="BQ1043" s="245"/>
      <c r="BR1043" s="245"/>
      <c r="BS1043" s="245"/>
      <c r="BT1043" s="243"/>
      <c r="BU1043" s="250"/>
      <c r="BV1043" s="251"/>
      <c r="BW1043" s="252"/>
      <c r="BX1043" s="253"/>
      <c r="BY1043" s="252"/>
      <c r="BZ1043" s="251"/>
      <c r="CA1043" s="252"/>
      <c r="CB1043" s="245"/>
      <c r="CC1043" s="244"/>
      <c r="CD1043" s="244"/>
      <c r="CE1043" s="240"/>
      <c r="CF1043" s="240"/>
      <c r="CG1043" s="240"/>
      <c r="CH1043" s="240"/>
      <c r="CI1043" s="240"/>
      <c r="CJ1043" s="240"/>
      <c r="CK1043" s="240"/>
      <c r="CL1043" s="240"/>
      <c r="CM1043" s="240"/>
      <c r="CN1043" s="240"/>
      <c r="CO1043" s="240"/>
      <c r="CP1043" s="240"/>
      <c r="CQ1043" s="240"/>
      <c r="CR1043" s="240"/>
      <c r="CS1043" s="240"/>
      <c r="CT1043" s="240"/>
      <c r="CU1043" s="240"/>
      <c r="CV1043" s="240"/>
      <c r="CW1043" s="240"/>
      <c r="CX1043" s="240"/>
      <c r="CY1043" s="240"/>
      <c r="CZ1043" s="240"/>
      <c r="DA1043" s="240"/>
      <c r="DB1043" s="240"/>
      <c r="DC1043" s="240"/>
      <c r="DD1043" s="240"/>
      <c r="DE1043" s="245"/>
      <c r="DF1043" s="245"/>
      <c r="DG1043" s="239"/>
      <c r="DH1043" s="239"/>
      <c r="DI1043" s="239"/>
      <c r="DJ1043" s="240"/>
    </row>
    <row r="1044" spans="2:114">
      <c r="B1044" s="229"/>
      <c r="C1044" s="229"/>
      <c r="D1044" s="229"/>
      <c r="E1044" s="229"/>
      <c r="F1044" s="311"/>
      <c r="G1044" s="311"/>
      <c r="H1044" s="311"/>
      <c r="I1044" s="325"/>
      <c r="J1044" s="325"/>
      <c r="K1044" s="325"/>
      <c r="L1044" s="325"/>
      <c r="M1044" s="325"/>
      <c r="N1044" s="325"/>
      <c r="O1044" s="325"/>
      <c r="P1044" s="325"/>
      <c r="Q1044" s="325"/>
      <c r="R1044" s="325"/>
      <c r="S1044" s="325"/>
      <c r="T1044" s="325"/>
      <c r="U1044" s="238"/>
      <c r="V1044" s="239"/>
      <c r="W1044" s="239"/>
      <c r="X1044" s="239"/>
      <c r="Y1044" s="239"/>
      <c r="Z1044" s="239"/>
      <c r="AA1044" s="239"/>
      <c r="AB1044" s="239"/>
      <c r="AC1044" s="239"/>
      <c r="AD1044" s="239"/>
      <c r="AE1044" s="239"/>
      <c r="AF1044" s="239"/>
      <c r="AG1044" s="239"/>
      <c r="AH1044" s="239"/>
      <c r="AI1044" s="239"/>
      <c r="AJ1044" s="240"/>
      <c r="AK1044" s="240"/>
      <c r="AL1044" s="240"/>
      <c r="AM1044" s="240"/>
      <c r="AN1044" s="240"/>
      <c r="AO1044" s="240"/>
      <c r="AP1044" s="240"/>
      <c r="AQ1044" s="240"/>
      <c r="AR1044" s="240"/>
      <c r="AS1044" s="240"/>
      <c r="AT1044" s="240"/>
      <c r="AU1044" s="240"/>
      <c r="AV1044" s="239"/>
      <c r="AW1044" s="239"/>
      <c r="AX1044" s="239"/>
      <c r="AY1044" s="239"/>
      <c r="AZ1044" s="239"/>
      <c r="BA1044" s="241"/>
      <c r="BB1044" s="242"/>
      <c r="BC1044" s="243"/>
      <c r="BD1044" s="243"/>
      <c r="BE1044" s="243"/>
      <c r="BF1044" s="243"/>
      <c r="BG1044" s="244"/>
      <c r="BH1044" s="305"/>
      <c r="BI1044" s="243"/>
      <c r="BJ1044" s="245"/>
      <c r="BK1044" s="243"/>
      <c r="BL1044" s="247"/>
      <c r="BM1044" s="248"/>
      <c r="BN1044" s="267"/>
      <c r="BO1044" s="249"/>
      <c r="BP1044" s="243"/>
      <c r="BQ1044" s="245"/>
      <c r="BR1044" s="245"/>
      <c r="BS1044" s="245"/>
      <c r="BT1044" s="243"/>
      <c r="BU1044" s="250"/>
      <c r="BV1044" s="251"/>
      <c r="BW1044" s="252"/>
      <c r="BX1044" s="253"/>
      <c r="BY1044" s="252"/>
      <c r="BZ1044" s="251"/>
      <c r="CA1044" s="252"/>
      <c r="CB1044" s="245"/>
      <c r="CC1044" s="244"/>
      <c r="CD1044" s="244"/>
      <c r="CE1044" s="240"/>
      <c r="CF1044" s="240"/>
      <c r="CG1044" s="240"/>
      <c r="CH1044" s="240"/>
      <c r="CI1044" s="240"/>
      <c r="CJ1044" s="240"/>
      <c r="CK1044" s="240"/>
      <c r="CL1044" s="240"/>
      <c r="CM1044" s="240"/>
      <c r="CN1044" s="240"/>
      <c r="CO1044" s="240"/>
      <c r="CP1044" s="240"/>
      <c r="CQ1044" s="240"/>
      <c r="CR1044" s="240"/>
      <c r="CS1044" s="240"/>
      <c r="CT1044" s="240"/>
      <c r="CU1044" s="240"/>
      <c r="CV1044" s="240"/>
      <c r="CW1044" s="240"/>
      <c r="CX1044" s="240"/>
      <c r="CY1044" s="240"/>
      <c r="CZ1044" s="240"/>
      <c r="DA1044" s="240"/>
      <c r="DB1044" s="240"/>
      <c r="DC1044" s="240"/>
      <c r="DD1044" s="240"/>
      <c r="DE1044" s="245"/>
      <c r="DF1044" s="245"/>
      <c r="DG1044" s="239"/>
      <c r="DH1044" s="239"/>
      <c r="DI1044" s="239"/>
      <c r="DJ1044" s="240"/>
    </row>
    <row r="1045" spans="2:114">
      <c r="B1045" s="229"/>
      <c r="C1045" s="229"/>
      <c r="D1045" s="229"/>
      <c r="E1045" s="229"/>
      <c r="F1045" s="311"/>
      <c r="G1045" s="311"/>
      <c r="H1045" s="311"/>
      <c r="I1045" s="325"/>
      <c r="J1045" s="325"/>
      <c r="K1045" s="325"/>
      <c r="L1045" s="325"/>
      <c r="M1045" s="325"/>
      <c r="N1045" s="325"/>
      <c r="O1045" s="325"/>
      <c r="P1045" s="325"/>
      <c r="Q1045" s="325"/>
      <c r="R1045" s="325"/>
      <c r="S1045" s="325"/>
      <c r="T1045" s="325"/>
      <c r="U1045" s="238"/>
      <c r="V1045" s="239"/>
      <c r="W1045" s="239"/>
      <c r="X1045" s="239"/>
      <c r="Y1045" s="239"/>
      <c r="Z1045" s="239"/>
      <c r="AA1045" s="239"/>
      <c r="AB1045" s="239"/>
      <c r="AC1045" s="239"/>
      <c r="AD1045" s="239"/>
      <c r="AE1045" s="239"/>
      <c r="AF1045" s="239"/>
      <c r="AG1045" s="239"/>
      <c r="AH1045" s="239"/>
      <c r="AI1045" s="239"/>
      <c r="AJ1045" s="240"/>
      <c r="AK1045" s="240"/>
      <c r="AL1045" s="240"/>
      <c r="AM1045" s="240"/>
      <c r="AN1045" s="240"/>
      <c r="AO1045" s="240"/>
      <c r="AP1045" s="240"/>
      <c r="AQ1045" s="240"/>
      <c r="AR1045" s="240"/>
      <c r="AS1045" s="240"/>
      <c r="AT1045" s="240"/>
      <c r="AU1045" s="240"/>
      <c r="AV1045" s="239"/>
      <c r="AW1045" s="239"/>
      <c r="AX1045" s="239"/>
      <c r="AY1045" s="239"/>
      <c r="AZ1045" s="239"/>
      <c r="BA1045" s="241"/>
      <c r="BB1045" s="242"/>
      <c r="BC1045" s="243"/>
      <c r="BD1045" s="243"/>
      <c r="BE1045" s="243"/>
      <c r="BF1045" s="243"/>
      <c r="BG1045" s="244"/>
      <c r="BH1045" s="305"/>
      <c r="BI1045" s="243"/>
      <c r="BJ1045" s="245"/>
      <c r="BK1045" s="243"/>
      <c r="BL1045" s="247"/>
      <c r="BM1045" s="248"/>
      <c r="BN1045" s="267"/>
      <c r="BO1045" s="249"/>
      <c r="BP1045" s="243"/>
      <c r="BQ1045" s="245"/>
      <c r="BR1045" s="245"/>
      <c r="BS1045" s="245"/>
      <c r="BT1045" s="243"/>
      <c r="BU1045" s="250"/>
      <c r="BV1045" s="251"/>
      <c r="BW1045" s="252"/>
      <c r="BX1045" s="253"/>
      <c r="BY1045" s="252"/>
      <c r="BZ1045" s="251"/>
      <c r="CA1045" s="252"/>
      <c r="CB1045" s="245"/>
      <c r="CC1045" s="244"/>
      <c r="CD1045" s="244"/>
      <c r="CE1045" s="240"/>
      <c r="CF1045" s="240"/>
      <c r="CG1045" s="240"/>
      <c r="CH1045" s="240"/>
      <c r="CI1045" s="240"/>
      <c r="CJ1045" s="240"/>
      <c r="CK1045" s="240"/>
      <c r="CL1045" s="240"/>
      <c r="CM1045" s="240"/>
      <c r="CN1045" s="240"/>
      <c r="CO1045" s="240"/>
      <c r="CP1045" s="240"/>
      <c r="CQ1045" s="240"/>
      <c r="CR1045" s="240"/>
      <c r="CS1045" s="240"/>
      <c r="CT1045" s="240"/>
      <c r="CU1045" s="240"/>
      <c r="CV1045" s="240"/>
      <c r="CW1045" s="240"/>
      <c r="CX1045" s="240"/>
      <c r="CY1045" s="240"/>
      <c r="CZ1045" s="240"/>
      <c r="DA1045" s="240"/>
      <c r="DB1045" s="240"/>
      <c r="DC1045" s="240"/>
      <c r="DD1045" s="240"/>
      <c r="DE1045" s="245"/>
      <c r="DF1045" s="245"/>
      <c r="DG1045" s="239"/>
      <c r="DH1045" s="239"/>
      <c r="DI1045" s="239"/>
      <c r="DJ1045" s="240"/>
    </row>
    <row r="1046" spans="2:114">
      <c r="B1046" s="229"/>
      <c r="C1046" s="229"/>
      <c r="D1046" s="229"/>
      <c r="E1046" s="229"/>
      <c r="F1046" s="311"/>
      <c r="G1046" s="311"/>
      <c r="H1046" s="311"/>
      <c r="I1046" s="325"/>
      <c r="J1046" s="325"/>
      <c r="K1046" s="325"/>
      <c r="L1046" s="325"/>
      <c r="M1046" s="325"/>
      <c r="N1046" s="325"/>
      <c r="O1046" s="325"/>
      <c r="P1046" s="325"/>
      <c r="Q1046" s="325"/>
      <c r="R1046" s="325"/>
      <c r="S1046" s="325"/>
      <c r="T1046" s="325"/>
      <c r="U1046" s="238"/>
      <c r="V1046" s="239"/>
      <c r="W1046" s="239"/>
      <c r="X1046" s="239"/>
      <c r="Y1046" s="239"/>
      <c r="Z1046" s="239"/>
      <c r="AA1046" s="239"/>
      <c r="AB1046" s="239"/>
      <c r="AC1046" s="239"/>
      <c r="AD1046" s="239"/>
      <c r="AE1046" s="239"/>
      <c r="AF1046" s="239"/>
      <c r="AG1046" s="239"/>
      <c r="AH1046" s="239"/>
      <c r="AI1046" s="239"/>
      <c r="AJ1046" s="240"/>
      <c r="AK1046" s="240"/>
      <c r="AL1046" s="240"/>
      <c r="AM1046" s="240"/>
      <c r="AN1046" s="240"/>
      <c r="AO1046" s="240"/>
      <c r="AP1046" s="240"/>
      <c r="AQ1046" s="240"/>
      <c r="AR1046" s="240"/>
      <c r="AS1046" s="240"/>
      <c r="AT1046" s="240"/>
      <c r="AU1046" s="240"/>
      <c r="AV1046" s="239"/>
      <c r="AW1046" s="239"/>
      <c r="AX1046" s="239"/>
      <c r="AY1046" s="239"/>
      <c r="AZ1046" s="239"/>
      <c r="BA1046" s="241"/>
      <c r="BB1046" s="242"/>
      <c r="BC1046" s="243"/>
      <c r="BD1046" s="243"/>
      <c r="BE1046" s="243"/>
      <c r="BF1046" s="243"/>
      <c r="BG1046" s="244"/>
      <c r="BH1046" s="305"/>
      <c r="BI1046" s="243"/>
      <c r="BJ1046" s="245"/>
      <c r="BK1046" s="243"/>
      <c r="BL1046" s="247"/>
      <c r="BM1046" s="248"/>
      <c r="BN1046" s="267"/>
      <c r="BO1046" s="249"/>
      <c r="BP1046" s="243"/>
      <c r="BQ1046" s="245"/>
      <c r="BR1046" s="245"/>
      <c r="BS1046" s="245"/>
      <c r="BT1046" s="243"/>
      <c r="BU1046" s="250"/>
      <c r="BV1046" s="251"/>
      <c r="BW1046" s="252"/>
      <c r="BX1046" s="253"/>
      <c r="BY1046" s="252"/>
      <c r="BZ1046" s="251"/>
      <c r="CA1046" s="252"/>
      <c r="CB1046" s="245"/>
      <c r="CC1046" s="244"/>
      <c r="CD1046" s="244"/>
      <c r="CE1046" s="240"/>
      <c r="CF1046" s="240"/>
      <c r="CG1046" s="240"/>
      <c r="CH1046" s="240"/>
      <c r="CI1046" s="240"/>
      <c r="CJ1046" s="240"/>
      <c r="CK1046" s="240"/>
      <c r="CL1046" s="240"/>
      <c r="CM1046" s="240"/>
      <c r="CN1046" s="240"/>
      <c r="CO1046" s="240"/>
      <c r="CP1046" s="240"/>
      <c r="CQ1046" s="240"/>
      <c r="CR1046" s="240"/>
      <c r="CS1046" s="240"/>
      <c r="CT1046" s="240"/>
      <c r="CU1046" s="240"/>
      <c r="CV1046" s="240"/>
      <c r="CW1046" s="240"/>
      <c r="CX1046" s="240"/>
      <c r="CY1046" s="240"/>
      <c r="CZ1046" s="240"/>
      <c r="DA1046" s="240"/>
      <c r="DB1046" s="240"/>
      <c r="DC1046" s="240"/>
      <c r="DD1046" s="240"/>
      <c r="DE1046" s="245"/>
      <c r="DF1046" s="245"/>
      <c r="DG1046" s="239"/>
      <c r="DH1046" s="239"/>
      <c r="DI1046" s="239"/>
      <c r="DJ1046" s="240"/>
    </row>
    <row r="1047" spans="2:114">
      <c r="B1047" s="229"/>
      <c r="C1047" s="229"/>
      <c r="D1047" s="229"/>
      <c r="E1047" s="229"/>
      <c r="F1047" s="311"/>
      <c r="G1047" s="311"/>
      <c r="H1047" s="311"/>
      <c r="I1047" s="325"/>
      <c r="J1047" s="325"/>
      <c r="K1047" s="325"/>
      <c r="L1047" s="325"/>
      <c r="M1047" s="325"/>
      <c r="N1047" s="325"/>
      <c r="O1047" s="325"/>
      <c r="P1047" s="325"/>
      <c r="Q1047" s="325"/>
      <c r="R1047" s="325"/>
      <c r="S1047" s="325"/>
      <c r="T1047" s="325"/>
      <c r="U1047" s="238"/>
      <c r="V1047" s="239"/>
      <c r="W1047" s="239"/>
      <c r="X1047" s="239"/>
      <c r="Y1047" s="239"/>
      <c r="Z1047" s="239"/>
      <c r="AA1047" s="239"/>
      <c r="AB1047" s="239"/>
      <c r="AC1047" s="239"/>
      <c r="AD1047" s="239"/>
      <c r="AE1047" s="239"/>
      <c r="AF1047" s="239"/>
      <c r="AG1047" s="239"/>
      <c r="AH1047" s="239"/>
      <c r="AI1047" s="239"/>
      <c r="AJ1047" s="240"/>
      <c r="AK1047" s="240"/>
      <c r="AL1047" s="240"/>
      <c r="AM1047" s="240"/>
      <c r="AN1047" s="240"/>
      <c r="AO1047" s="240"/>
      <c r="AP1047" s="240"/>
      <c r="AQ1047" s="240"/>
      <c r="AR1047" s="240"/>
      <c r="AS1047" s="240"/>
      <c r="AT1047" s="240"/>
      <c r="AU1047" s="240"/>
      <c r="AV1047" s="239"/>
      <c r="AW1047" s="239"/>
      <c r="AX1047" s="239"/>
      <c r="AY1047" s="239"/>
      <c r="AZ1047" s="239"/>
      <c r="BA1047" s="241"/>
      <c r="BB1047" s="242"/>
      <c r="BC1047" s="243"/>
      <c r="BD1047" s="243"/>
      <c r="BE1047" s="243"/>
      <c r="BF1047" s="243"/>
      <c r="BG1047" s="244"/>
      <c r="BH1047" s="305"/>
      <c r="BI1047" s="243"/>
      <c r="BJ1047" s="245"/>
      <c r="BK1047" s="243"/>
      <c r="BL1047" s="247"/>
      <c r="BM1047" s="248"/>
      <c r="BN1047" s="267"/>
      <c r="BO1047" s="249"/>
      <c r="BP1047" s="243"/>
      <c r="BQ1047" s="245"/>
      <c r="BR1047" s="245"/>
      <c r="BS1047" s="245"/>
      <c r="BT1047" s="243"/>
      <c r="BU1047" s="250"/>
      <c r="BV1047" s="251"/>
      <c r="BW1047" s="252"/>
      <c r="BX1047" s="253"/>
      <c r="BY1047" s="252"/>
      <c r="BZ1047" s="251"/>
      <c r="CA1047" s="252"/>
      <c r="CB1047" s="245"/>
      <c r="CC1047" s="244"/>
      <c r="CD1047" s="244"/>
      <c r="CE1047" s="240"/>
      <c r="CF1047" s="240"/>
      <c r="CG1047" s="240"/>
      <c r="CH1047" s="240"/>
      <c r="CI1047" s="240"/>
      <c r="CJ1047" s="240"/>
      <c r="CK1047" s="240"/>
      <c r="CL1047" s="240"/>
      <c r="CM1047" s="240"/>
      <c r="CN1047" s="240"/>
      <c r="CO1047" s="240"/>
      <c r="CP1047" s="240"/>
      <c r="CQ1047" s="240"/>
      <c r="CR1047" s="240"/>
      <c r="CS1047" s="240"/>
      <c r="CT1047" s="240"/>
      <c r="CU1047" s="240"/>
      <c r="CV1047" s="240"/>
      <c r="CW1047" s="240"/>
      <c r="CX1047" s="240"/>
      <c r="CY1047" s="240"/>
      <c r="CZ1047" s="240"/>
      <c r="DA1047" s="240"/>
      <c r="DB1047" s="240"/>
      <c r="DC1047" s="240"/>
      <c r="DD1047" s="240"/>
      <c r="DE1047" s="245"/>
      <c r="DF1047" s="245"/>
      <c r="DG1047" s="239"/>
      <c r="DH1047" s="239"/>
      <c r="DI1047" s="239"/>
      <c r="DJ1047" s="240"/>
    </row>
    <row r="1048" spans="2:114">
      <c r="B1048" s="229"/>
      <c r="C1048" s="229"/>
      <c r="D1048" s="229"/>
      <c r="E1048" s="229"/>
      <c r="F1048" s="311"/>
      <c r="G1048" s="311"/>
      <c r="H1048" s="311"/>
      <c r="I1048" s="325"/>
      <c r="J1048" s="325"/>
      <c r="K1048" s="325"/>
      <c r="L1048" s="325"/>
      <c r="M1048" s="325"/>
      <c r="N1048" s="325"/>
      <c r="O1048" s="325"/>
      <c r="P1048" s="325"/>
      <c r="Q1048" s="325"/>
      <c r="R1048" s="325"/>
      <c r="S1048" s="325"/>
      <c r="T1048" s="325"/>
      <c r="U1048" s="238"/>
      <c r="V1048" s="239"/>
      <c r="W1048" s="239"/>
      <c r="X1048" s="239"/>
      <c r="Y1048" s="239"/>
      <c r="Z1048" s="239"/>
      <c r="AA1048" s="239"/>
      <c r="AB1048" s="239"/>
      <c r="AC1048" s="239"/>
      <c r="AD1048" s="239"/>
      <c r="AE1048" s="239"/>
      <c r="AF1048" s="239"/>
      <c r="AG1048" s="239"/>
      <c r="AH1048" s="239"/>
      <c r="AI1048" s="239"/>
      <c r="AJ1048" s="240"/>
      <c r="AK1048" s="240"/>
      <c r="AL1048" s="240"/>
      <c r="AM1048" s="240"/>
      <c r="AN1048" s="240"/>
      <c r="AO1048" s="240"/>
      <c r="AP1048" s="240"/>
      <c r="AQ1048" s="240"/>
      <c r="AR1048" s="240"/>
      <c r="AS1048" s="240"/>
      <c r="AT1048" s="240"/>
      <c r="AU1048" s="240"/>
      <c r="AV1048" s="239"/>
      <c r="AW1048" s="239"/>
      <c r="AX1048" s="239"/>
      <c r="AY1048" s="239"/>
      <c r="AZ1048" s="239"/>
      <c r="BA1048" s="241"/>
      <c r="BB1048" s="242"/>
      <c r="BC1048" s="243"/>
      <c r="BD1048" s="243"/>
      <c r="BE1048" s="243"/>
      <c r="BF1048" s="243"/>
      <c r="BG1048" s="244"/>
      <c r="BH1048" s="305"/>
      <c r="BI1048" s="243"/>
      <c r="BJ1048" s="245"/>
      <c r="BK1048" s="243"/>
      <c r="BL1048" s="247"/>
      <c r="BM1048" s="248"/>
      <c r="BN1048" s="267"/>
      <c r="BO1048" s="249"/>
      <c r="BP1048" s="243"/>
      <c r="BQ1048" s="245"/>
      <c r="BR1048" s="245"/>
      <c r="BS1048" s="245"/>
      <c r="BT1048" s="243"/>
      <c r="BU1048" s="250"/>
      <c r="BV1048" s="251"/>
      <c r="BW1048" s="252"/>
      <c r="BX1048" s="253"/>
      <c r="BY1048" s="252"/>
      <c r="BZ1048" s="251"/>
      <c r="CA1048" s="252"/>
      <c r="CB1048" s="245"/>
      <c r="CC1048" s="244"/>
      <c r="CD1048" s="244"/>
      <c r="CE1048" s="240"/>
      <c r="CF1048" s="240"/>
      <c r="CG1048" s="240"/>
      <c r="CH1048" s="240"/>
      <c r="CI1048" s="240"/>
      <c r="CJ1048" s="240"/>
      <c r="CK1048" s="240"/>
      <c r="CL1048" s="240"/>
      <c r="CM1048" s="240"/>
      <c r="CN1048" s="240"/>
      <c r="CO1048" s="240"/>
      <c r="CP1048" s="240"/>
      <c r="CQ1048" s="240"/>
      <c r="CR1048" s="240"/>
      <c r="CS1048" s="240"/>
      <c r="CT1048" s="240"/>
      <c r="CU1048" s="240"/>
      <c r="CV1048" s="240"/>
      <c r="CW1048" s="240"/>
      <c r="CX1048" s="240"/>
      <c r="CY1048" s="240"/>
      <c r="CZ1048" s="240"/>
      <c r="DA1048" s="240"/>
      <c r="DB1048" s="240"/>
      <c r="DC1048" s="240"/>
      <c r="DD1048" s="240"/>
      <c r="DE1048" s="245"/>
      <c r="DF1048" s="245"/>
      <c r="DG1048" s="239"/>
      <c r="DH1048" s="239"/>
      <c r="DI1048" s="239"/>
      <c r="DJ1048" s="240"/>
    </row>
    <row r="1049" spans="2:114">
      <c r="B1049" s="229"/>
      <c r="C1049" s="229"/>
      <c r="D1049" s="229"/>
      <c r="E1049" s="229"/>
      <c r="F1049" s="311"/>
      <c r="G1049" s="311"/>
      <c r="H1049" s="311"/>
      <c r="I1049" s="325"/>
      <c r="J1049" s="325"/>
      <c r="K1049" s="325"/>
      <c r="L1049" s="325"/>
      <c r="M1049" s="325"/>
      <c r="N1049" s="325"/>
      <c r="O1049" s="325"/>
      <c r="P1049" s="325"/>
      <c r="Q1049" s="325"/>
      <c r="R1049" s="325"/>
      <c r="S1049" s="325"/>
      <c r="T1049" s="325"/>
      <c r="U1049" s="238"/>
      <c r="V1049" s="239"/>
      <c r="W1049" s="239"/>
      <c r="X1049" s="239"/>
      <c r="Y1049" s="239"/>
      <c r="Z1049" s="239"/>
      <c r="AA1049" s="239"/>
      <c r="AB1049" s="239"/>
      <c r="AC1049" s="239"/>
      <c r="AD1049" s="239"/>
      <c r="AE1049" s="239"/>
      <c r="AF1049" s="239"/>
      <c r="AG1049" s="239"/>
      <c r="AH1049" s="239"/>
      <c r="AI1049" s="239"/>
      <c r="AJ1049" s="240"/>
      <c r="AK1049" s="240"/>
      <c r="AL1049" s="240"/>
      <c r="AM1049" s="240"/>
      <c r="AN1049" s="240"/>
      <c r="AO1049" s="240"/>
      <c r="AP1049" s="240"/>
      <c r="AQ1049" s="240"/>
      <c r="AR1049" s="240"/>
      <c r="AS1049" s="240"/>
      <c r="AT1049" s="240"/>
      <c r="AU1049" s="240"/>
      <c r="AV1049" s="239"/>
      <c r="AW1049" s="239"/>
      <c r="AX1049" s="239"/>
      <c r="AY1049" s="239"/>
      <c r="AZ1049" s="239"/>
      <c r="BA1049" s="241"/>
      <c r="BB1049" s="242"/>
      <c r="BC1049" s="243"/>
      <c r="BD1049" s="243"/>
      <c r="BE1049" s="243"/>
      <c r="BF1049" s="243"/>
      <c r="BG1049" s="244"/>
      <c r="BH1049" s="305"/>
      <c r="BI1049" s="243"/>
      <c r="BJ1049" s="245"/>
      <c r="BK1049" s="243"/>
      <c r="BL1049" s="247"/>
      <c r="BM1049" s="248"/>
      <c r="BN1049" s="267"/>
      <c r="BO1049" s="249"/>
      <c r="BP1049" s="243"/>
      <c r="BQ1049" s="245"/>
      <c r="BR1049" s="245"/>
      <c r="BS1049" s="245"/>
      <c r="BT1049" s="243"/>
      <c r="BU1049" s="250"/>
      <c r="BV1049" s="251"/>
      <c r="BW1049" s="252"/>
      <c r="BX1049" s="253"/>
      <c r="BY1049" s="252"/>
      <c r="BZ1049" s="251"/>
      <c r="CA1049" s="252"/>
      <c r="CB1049" s="245"/>
      <c r="CC1049" s="244"/>
      <c r="CD1049" s="244"/>
      <c r="CE1049" s="240"/>
      <c r="CF1049" s="240"/>
      <c r="CG1049" s="240"/>
      <c r="CH1049" s="240"/>
      <c r="CI1049" s="240"/>
      <c r="CJ1049" s="240"/>
      <c r="CK1049" s="240"/>
      <c r="CL1049" s="240"/>
      <c r="CM1049" s="240"/>
      <c r="CN1049" s="240"/>
      <c r="CO1049" s="240"/>
      <c r="CP1049" s="240"/>
      <c r="CQ1049" s="240"/>
      <c r="CR1049" s="240"/>
      <c r="CS1049" s="240"/>
      <c r="CT1049" s="240"/>
      <c r="CU1049" s="240"/>
      <c r="CV1049" s="240"/>
      <c r="CW1049" s="240"/>
      <c r="CX1049" s="240"/>
      <c r="CY1049" s="240"/>
      <c r="CZ1049" s="240"/>
      <c r="DA1049" s="240"/>
      <c r="DB1049" s="240"/>
      <c r="DC1049" s="240"/>
      <c r="DD1049" s="240"/>
      <c r="DE1049" s="245"/>
      <c r="DF1049" s="245"/>
      <c r="DG1049" s="239"/>
      <c r="DH1049" s="239"/>
      <c r="DI1049" s="239"/>
      <c r="DJ1049" s="240"/>
    </row>
    <row r="1050" spans="2:114">
      <c r="B1050" s="229"/>
      <c r="C1050" s="229"/>
      <c r="D1050" s="229"/>
      <c r="E1050" s="229"/>
      <c r="F1050" s="311"/>
      <c r="G1050" s="311"/>
      <c r="H1050" s="311"/>
      <c r="I1050" s="325"/>
      <c r="J1050" s="325"/>
      <c r="K1050" s="325"/>
      <c r="L1050" s="325"/>
      <c r="M1050" s="325"/>
      <c r="N1050" s="325"/>
      <c r="O1050" s="325"/>
      <c r="P1050" s="325"/>
      <c r="Q1050" s="325"/>
      <c r="R1050" s="325"/>
      <c r="S1050" s="325"/>
      <c r="T1050" s="325"/>
      <c r="U1050" s="238"/>
      <c r="V1050" s="239"/>
      <c r="W1050" s="239"/>
      <c r="X1050" s="239"/>
      <c r="Y1050" s="239"/>
      <c r="Z1050" s="239"/>
      <c r="AA1050" s="239"/>
      <c r="AB1050" s="239"/>
      <c r="AC1050" s="239"/>
      <c r="AD1050" s="239"/>
      <c r="AE1050" s="239"/>
      <c r="AF1050" s="239"/>
      <c r="AG1050" s="239"/>
      <c r="AH1050" s="239"/>
      <c r="AI1050" s="239"/>
      <c r="AJ1050" s="240"/>
      <c r="AK1050" s="240"/>
      <c r="AL1050" s="240"/>
      <c r="AM1050" s="240"/>
      <c r="AN1050" s="240"/>
      <c r="AO1050" s="240"/>
      <c r="AP1050" s="240"/>
      <c r="AQ1050" s="240"/>
      <c r="AR1050" s="240"/>
      <c r="AS1050" s="240"/>
      <c r="AT1050" s="240"/>
      <c r="AU1050" s="240"/>
      <c r="AV1050" s="239"/>
      <c r="AW1050" s="239"/>
      <c r="AX1050" s="239"/>
      <c r="AY1050" s="239"/>
      <c r="AZ1050" s="239"/>
      <c r="BA1050" s="241"/>
      <c r="BB1050" s="242"/>
      <c r="BC1050" s="243"/>
      <c r="BD1050" s="243"/>
      <c r="BE1050" s="243"/>
      <c r="BF1050" s="243"/>
      <c r="BG1050" s="244"/>
      <c r="BH1050" s="305"/>
      <c r="BI1050" s="243"/>
      <c r="BJ1050" s="245"/>
      <c r="BK1050" s="243"/>
      <c r="BL1050" s="247"/>
      <c r="BM1050" s="248"/>
      <c r="BN1050" s="267"/>
      <c r="BO1050" s="249"/>
      <c r="BP1050" s="243"/>
      <c r="BQ1050" s="245"/>
      <c r="BR1050" s="245"/>
      <c r="BS1050" s="245"/>
      <c r="BT1050" s="243"/>
      <c r="BU1050" s="250"/>
      <c r="BV1050" s="251"/>
      <c r="BW1050" s="252"/>
      <c r="BX1050" s="253"/>
      <c r="BY1050" s="252"/>
      <c r="BZ1050" s="251"/>
      <c r="CA1050" s="252"/>
      <c r="CB1050" s="245"/>
      <c r="CC1050" s="244"/>
      <c r="CD1050" s="244"/>
      <c r="CE1050" s="240"/>
      <c r="CF1050" s="240"/>
      <c r="CG1050" s="240"/>
      <c r="CH1050" s="240"/>
      <c r="CI1050" s="240"/>
      <c r="CJ1050" s="240"/>
      <c r="CK1050" s="240"/>
      <c r="CL1050" s="240"/>
      <c r="CM1050" s="240"/>
      <c r="CN1050" s="240"/>
      <c r="CO1050" s="240"/>
      <c r="CP1050" s="240"/>
      <c r="CQ1050" s="240"/>
      <c r="CR1050" s="240"/>
      <c r="CS1050" s="240"/>
      <c r="CT1050" s="240"/>
      <c r="CU1050" s="240"/>
      <c r="CV1050" s="240"/>
      <c r="CW1050" s="240"/>
      <c r="CX1050" s="240"/>
      <c r="CY1050" s="240"/>
      <c r="CZ1050" s="240"/>
      <c r="DA1050" s="240"/>
      <c r="DB1050" s="240"/>
      <c r="DC1050" s="240"/>
      <c r="DD1050" s="240"/>
      <c r="DE1050" s="245"/>
      <c r="DF1050" s="245"/>
      <c r="DG1050" s="239"/>
      <c r="DH1050" s="239"/>
      <c r="DI1050" s="239"/>
      <c r="DJ1050" s="240"/>
    </row>
    <row r="1051" spans="2:114">
      <c r="B1051" s="229"/>
      <c r="C1051" s="229"/>
      <c r="D1051" s="229"/>
      <c r="E1051" s="229"/>
      <c r="F1051" s="311"/>
      <c r="G1051" s="311"/>
      <c r="H1051" s="311"/>
      <c r="I1051" s="325"/>
      <c r="J1051" s="325"/>
      <c r="K1051" s="325"/>
      <c r="L1051" s="325"/>
      <c r="M1051" s="325"/>
      <c r="N1051" s="325"/>
      <c r="O1051" s="325"/>
      <c r="P1051" s="325"/>
      <c r="Q1051" s="325"/>
      <c r="R1051" s="325"/>
      <c r="S1051" s="325"/>
      <c r="T1051" s="325"/>
      <c r="U1051" s="238"/>
      <c r="V1051" s="239"/>
      <c r="W1051" s="239"/>
      <c r="X1051" s="239"/>
      <c r="Y1051" s="239"/>
      <c r="Z1051" s="239"/>
      <c r="AA1051" s="239"/>
      <c r="AB1051" s="239"/>
      <c r="AC1051" s="239"/>
      <c r="AD1051" s="239"/>
      <c r="AE1051" s="239"/>
      <c r="AF1051" s="239"/>
      <c r="AG1051" s="239"/>
      <c r="AH1051" s="239"/>
      <c r="AI1051" s="239"/>
      <c r="AJ1051" s="240"/>
      <c r="AK1051" s="240"/>
      <c r="AL1051" s="240"/>
      <c r="AM1051" s="240"/>
      <c r="AN1051" s="240"/>
      <c r="AO1051" s="240"/>
      <c r="AP1051" s="240"/>
      <c r="AQ1051" s="240"/>
      <c r="AR1051" s="240"/>
      <c r="AS1051" s="240"/>
      <c r="AT1051" s="240"/>
      <c r="AU1051" s="240"/>
      <c r="AV1051" s="239"/>
      <c r="AW1051" s="239"/>
      <c r="AX1051" s="239"/>
      <c r="AY1051" s="239"/>
      <c r="AZ1051" s="239"/>
      <c r="BA1051" s="241"/>
      <c r="BB1051" s="242"/>
      <c r="BC1051" s="243"/>
      <c r="BD1051" s="243"/>
      <c r="BE1051" s="243"/>
      <c r="BF1051" s="243"/>
      <c r="BG1051" s="244"/>
      <c r="BH1051" s="305"/>
      <c r="BI1051" s="243"/>
      <c r="BJ1051" s="245"/>
      <c r="BK1051" s="243"/>
      <c r="BL1051" s="247"/>
      <c r="BM1051" s="248"/>
      <c r="BN1051" s="267"/>
      <c r="BO1051" s="249"/>
      <c r="BP1051" s="243"/>
      <c r="BQ1051" s="245"/>
      <c r="BR1051" s="245"/>
      <c r="BS1051" s="245"/>
      <c r="BT1051" s="243"/>
      <c r="BU1051" s="250"/>
      <c r="BV1051" s="251"/>
      <c r="BW1051" s="252"/>
      <c r="BX1051" s="253"/>
      <c r="BY1051" s="252"/>
      <c r="BZ1051" s="251"/>
      <c r="CA1051" s="252"/>
      <c r="CB1051" s="245"/>
      <c r="CC1051" s="244"/>
      <c r="CD1051" s="244"/>
      <c r="CE1051" s="240"/>
      <c r="CF1051" s="240"/>
      <c r="CG1051" s="240"/>
      <c r="CH1051" s="240"/>
      <c r="CI1051" s="240"/>
      <c r="CJ1051" s="240"/>
      <c r="CK1051" s="240"/>
      <c r="CL1051" s="240"/>
      <c r="CM1051" s="240"/>
      <c r="CN1051" s="240"/>
      <c r="CO1051" s="240"/>
      <c r="CP1051" s="240"/>
      <c r="CQ1051" s="240"/>
      <c r="CR1051" s="240"/>
      <c r="CS1051" s="240"/>
      <c r="CT1051" s="240"/>
      <c r="CU1051" s="240"/>
      <c r="CV1051" s="240"/>
      <c r="CW1051" s="240"/>
      <c r="CX1051" s="240"/>
      <c r="CY1051" s="240"/>
      <c r="CZ1051" s="240"/>
      <c r="DA1051" s="240"/>
      <c r="DB1051" s="240"/>
      <c r="DC1051" s="240"/>
      <c r="DD1051" s="240"/>
      <c r="DE1051" s="245"/>
      <c r="DF1051" s="245"/>
      <c r="DG1051" s="239"/>
      <c r="DH1051" s="239"/>
      <c r="DI1051" s="239"/>
      <c r="DJ1051" s="240"/>
    </row>
    <row r="1052" spans="2:114">
      <c r="B1052" s="229"/>
      <c r="C1052" s="229"/>
      <c r="D1052" s="229"/>
      <c r="E1052" s="229"/>
      <c r="F1052" s="311"/>
      <c r="G1052" s="311"/>
      <c r="H1052" s="311"/>
      <c r="I1052" s="325"/>
      <c r="J1052" s="325"/>
      <c r="K1052" s="325"/>
      <c r="L1052" s="325"/>
      <c r="M1052" s="325"/>
      <c r="N1052" s="325"/>
      <c r="O1052" s="325"/>
      <c r="P1052" s="325"/>
      <c r="Q1052" s="325"/>
      <c r="R1052" s="325"/>
      <c r="S1052" s="325"/>
      <c r="T1052" s="325"/>
      <c r="U1052" s="238"/>
      <c r="V1052" s="239"/>
      <c r="W1052" s="239"/>
      <c r="X1052" s="239"/>
      <c r="Y1052" s="239"/>
      <c r="Z1052" s="239"/>
      <c r="AA1052" s="239"/>
      <c r="AB1052" s="239"/>
      <c r="AC1052" s="239"/>
      <c r="AD1052" s="239"/>
      <c r="AE1052" s="239"/>
      <c r="AF1052" s="239"/>
      <c r="AG1052" s="239"/>
      <c r="AH1052" s="239"/>
      <c r="AI1052" s="239"/>
      <c r="AJ1052" s="240"/>
      <c r="AK1052" s="240"/>
      <c r="AL1052" s="240"/>
      <c r="AM1052" s="240"/>
      <c r="AN1052" s="240"/>
      <c r="AO1052" s="240"/>
      <c r="AP1052" s="240"/>
      <c r="AQ1052" s="240"/>
      <c r="AR1052" s="240"/>
      <c r="AS1052" s="240"/>
      <c r="AT1052" s="240"/>
      <c r="AU1052" s="240"/>
      <c r="AV1052" s="239"/>
      <c r="AW1052" s="239"/>
      <c r="AX1052" s="239"/>
      <c r="AY1052" s="239"/>
      <c r="AZ1052" s="239"/>
      <c r="BA1052" s="241"/>
      <c r="BB1052" s="242"/>
      <c r="BC1052" s="243"/>
      <c r="BD1052" s="243"/>
      <c r="BE1052" s="243"/>
      <c r="BF1052" s="243"/>
      <c r="BG1052" s="244"/>
      <c r="BH1052" s="305"/>
      <c r="BI1052" s="243"/>
      <c r="BJ1052" s="245"/>
      <c r="BK1052" s="243"/>
      <c r="BL1052" s="247"/>
      <c r="BM1052" s="248"/>
      <c r="BN1052" s="267"/>
      <c r="BO1052" s="249"/>
      <c r="BP1052" s="243"/>
      <c r="BQ1052" s="245"/>
      <c r="BR1052" s="245"/>
      <c r="BS1052" s="245"/>
      <c r="BT1052" s="243"/>
      <c r="BU1052" s="250"/>
      <c r="BV1052" s="251"/>
      <c r="BW1052" s="252"/>
      <c r="BX1052" s="253"/>
      <c r="BY1052" s="252"/>
      <c r="BZ1052" s="251"/>
      <c r="CA1052" s="252"/>
      <c r="CB1052" s="245"/>
      <c r="CC1052" s="244"/>
      <c r="CD1052" s="244"/>
      <c r="CE1052" s="240"/>
      <c r="CF1052" s="240"/>
      <c r="CG1052" s="240"/>
      <c r="CH1052" s="240"/>
      <c r="CI1052" s="240"/>
      <c r="CJ1052" s="240"/>
      <c r="CK1052" s="240"/>
      <c r="CL1052" s="240"/>
      <c r="CM1052" s="240"/>
      <c r="CN1052" s="240"/>
      <c r="CO1052" s="240"/>
      <c r="CP1052" s="240"/>
      <c r="CQ1052" s="240"/>
      <c r="CR1052" s="240"/>
      <c r="CS1052" s="240"/>
      <c r="CT1052" s="240"/>
      <c r="CU1052" s="240"/>
      <c r="CV1052" s="240"/>
      <c r="CW1052" s="240"/>
      <c r="CX1052" s="240"/>
      <c r="CY1052" s="240"/>
      <c r="CZ1052" s="240"/>
      <c r="DA1052" s="240"/>
      <c r="DB1052" s="240"/>
      <c r="DC1052" s="240"/>
      <c r="DD1052" s="240"/>
      <c r="DE1052" s="245"/>
      <c r="DF1052" s="245"/>
      <c r="DG1052" s="239"/>
      <c r="DH1052" s="239"/>
      <c r="DI1052" s="239"/>
      <c r="DJ1052" s="240"/>
    </row>
    <row r="1053" spans="2:114">
      <c r="B1053" s="229"/>
      <c r="C1053" s="229"/>
      <c r="D1053" s="229"/>
      <c r="E1053" s="229"/>
      <c r="F1053" s="311"/>
      <c r="G1053" s="311"/>
      <c r="H1053" s="311"/>
      <c r="I1053" s="325"/>
      <c r="J1053" s="325"/>
      <c r="K1053" s="325"/>
      <c r="L1053" s="325"/>
      <c r="M1053" s="325"/>
      <c r="N1053" s="325"/>
      <c r="O1053" s="325"/>
      <c r="P1053" s="325"/>
      <c r="Q1053" s="325"/>
      <c r="R1053" s="325"/>
      <c r="S1053" s="325"/>
      <c r="T1053" s="325"/>
      <c r="U1053" s="238"/>
      <c r="V1053" s="239"/>
      <c r="W1053" s="239"/>
      <c r="X1053" s="239"/>
      <c r="Y1053" s="239"/>
      <c r="Z1053" s="239"/>
      <c r="AA1053" s="239"/>
      <c r="AB1053" s="239"/>
      <c r="AC1053" s="239"/>
      <c r="AD1053" s="239"/>
      <c r="AE1053" s="239"/>
      <c r="AF1053" s="239"/>
      <c r="AG1053" s="239"/>
      <c r="AH1053" s="239"/>
      <c r="AI1053" s="239"/>
      <c r="AJ1053" s="240"/>
      <c r="AK1053" s="240"/>
      <c r="AL1053" s="240"/>
      <c r="AM1053" s="240"/>
      <c r="AN1053" s="240"/>
      <c r="AO1053" s="240"/>
      <c r="AP1053" s="240"/>
      <c r="AQ1053" s="240"/>
      <c r="AR1053" s="240"/>
      <c r="AS1053" s="240"/>
      <c r="AT1053" s="240"/>
      <c r="AU1053" s="240"/>
      <c r="AV1053" s="239"/>
      <c r="AW1053" s="239"/>
      <c r="AX1053" s="239"/>
      <c r="AY1053" s="239"/>
      <c r="AZ1053" s="239"/>
      <c r="BA1053" s="241"/>
      <c r="BB1053" s="242"/>
      <c r="BC1053" s="243"/>
      <c r="BD1053" s="243"/>
      <c r="BE1053" s="243"/>
      <c r="BF1053" s="243"/>
      <c r="BG1053" s="244"/>
      <c r="BH1053" s="305"/>
      <c r="BI1053" s="243"/>
      <c r="BJ1053" s="245"/>
      <c r="BK1053" s="243"/>
      <c r="BL1053" s="247"/>
      <c r="BM1053" s="248"/>
      <c r="BN1053" s="267"/>
      <c r="BO1053" s="249"/>
      <c r="BP1053" s="243"/>
      <c r="BQ1053" s="245"/>
      <c r="BR1053" s="245"/>
      <c r="BS1053" s="245"/>
      <c r="BT1053" s="243"/>
      <c r="BU1053" s="250"/>
      <c r="BV1053" s="251"/>
      <c r="BW1053" s="252"/>
      <c r="BX1053" s="253"/>
      <c r="BY1053" s="252"/>
      <c r="BZ1053" s="251"/>
      <c r="CA1053" s="252"/>
      <c r="CB1053" s="245"/>
      <c r="CC1053" s="244"/>
      <c r="CD1053" s="244"/>
      <c r="CE1053" s="240"/>
      <c r="CF1053" s="240"/>
      <c r="CG1053" s="240"/>
      <c r="CH1053" s="240"/>
      <c r="CI1053" s="240"/>
      <c r="CJ1053" s="240"/>
      <c r="CK1053" s="240"/>
      <c r="CL1053" s="240"/>
      <c r="CM1053" s="240"/>
      <c r="CN1053" s="240"/>
      <c r="CO1053" s="240"/>
      <c r="CP1053" s="240"/>
      <c r="CQ1053" s="240"/>
      <c r="CR1053" s="240"/>
      <c r="CS1053" s="240"/>
      <c r="CT1053" s="240"/>
      <c r="CU1053" s="240"/>
      <c r="CV1053" s="240"/>
      <c r="CW1053" s="240"/>
      <c r="CX1053" s="240"/>
      <c r="CY1053" s="240"/>
      <c r="CZ1053" s="240"/>
      <c r="DA1053" s="240"/>
      <c r="DB1053" s="240"/>
      <c r="DC1053" s="240"/>
      <c r="DD1053" s="240"/>
      <c r="DE1053" s="245"/>
      <c r="DF1053" s="245"/>
      <c r="DG1053" s="239"/>
      <c r="DH1053" s="239"/>
      <c r="DI1053" s="239"/>
      <c r="DJ1053" s="240"/>
    </row>
    <row r="1054" spans="2:114">
      <c r="B1054" s="229"/>
      <c r="C1054" s="229"/>
      <c r="D1054" s="229"/>
      <c r="E1054" s="229"/>
      <c r="F1054" s="311"/>
      <c r="G1054" s="311"/>
      <c r="H1054" s="311"/>
      <c r="I1054" s="325"/>
      <c r="J1054" s="325"/>
      <c r="K1054" s="325"/>
      <c r="L1054" s="325"/>
      <c r="M1054" s="325"/>
      <c r="N1054" s="325"/>
      <c r="O1054" s="325"/>
      <c r="P1054" s="325"/>
      <c r="Q1054" s="325"/>
      <c r="R1054" s="325"/>
      <c r="S1054" s="325"/>
      <c r="T1054" s="325"/>
      <c r="U1054" s="238"/>
      <c r="V1054" s="239"/>
      <c r="W1054" s="239"/>
      <c r="X1054" s="239"/>
      <c r="Y1054" s="239"/>
      <c r="Z1054" s="239"/>
      <c r="AA1054" s="239"/>
      <c r="AB1054" s="239"/>
      <c r="AC1054" s="239"/>
      <c r="AD1054" s="239"/>
      <c r="AE1054" s="239"/>
      <c r="AF1054" s="239"/>
      <c r="AG1054" s="239"/>
      <c r="AH1054" s="239"/>
      <c r="AI1054" s="239"/>
      <c r="AJ1054" s="240"/>
      <c r="AK1054" s="240"/>
      <c r="AL1054" s="240"/>
      <c r="AM1054" s="240"/>
      <c r="AN1054" s="240"/>
      <c r="AO1054" s="240"/>
      <c r="AP1054" s="240"/>
      <c r="AQ1054" s="240"/>
      <c r="AR1054" s="240"/>
      <c r="AS1054" s="240"/>
      <c r="AT1054" s="240"/>
      <c r="AU1054" s="240"/>
      <c r="AV1054" s="239"/>
      <c r="AW1054" s="239"/>
      <c r="AX1054" s="239"/>
      <c r="AY1054" s="239"/>
      <c r="AZ1054" s="239"/>
      <c r="BA1054" s="241"/>
      <c r="BB1054" s="242"/>
      <c r="BC1054" s="243"/>
      <c r="BD1054" s="243"/>
      <c r="BE1054" s="243"/>
      <c r="BF1054" s="243"/>
      <c r="BG1054" s="244"/>
      <c r="BH1054" s="305"/>
      <c r="BI1054" s="243"/>
      <c r="BJ1054" s="245"/>
      <c r="BK1054" s="243"/>
      <c r="BL1054" s="247"/>
      <c r="BM1054" s="248"/>
      <c r="BN1054" s="267"/>
      <c r="BO1054" s="249"/>
      <c r="BP1054" s="243"/>
      <c r="BQ1054" s="245"/>
      <c r="BR1054" s="245"/>
      <c r="BS1054" s="245"/>
      <c r="BT1054" s="243"/>
      <c r="BU1054" s="250"/>
      <c r="BV1054" s="251"/>
      <c r="BW1054" s="252"/>
      <c r="BX1054" s="253"/>
      <c r="BY1054" s="252"/>
      <c r="BZ1054" s="251"/>
      <c r="CA1054" s="252"/>
      <c r="CB1054" s="245"/>
      <c r="CC1054" s="244"/>
      <c r="CD1054" s="244"/>
      <c r="CE1054" s="240"/>
      <c r="CF1054" s="240"/>
      <c r="CG1054" s="240"/>
      <c r="CH1054" s="240"/>
      <c r="CI1054" s="240"/>
      <c r="CJ1054" s="240"/>
      <c r="CK1054" s="240"/>
      <c r="CL1054" s="240"/>
      <c r="CM1054" s="240"/>
      <c r="CN1054" s="240"/>
      <c r="CO1054" s="240"/>
      <c r="CP1054" s="240"/>
      <c r="CQ1054" s="240"/>
      <c r="CR1054" s="240"/>
      <c r="CS1054" s="240"/>
      <c r="CT1054" s="240"/>
      <c r="CU1054" s="240"/>
      <c r="CV1054" s="240"/>
      <c r="CW1054" s="240"/>
      <c r="CX1054" s="240"/>
      <c r="CY1054" s="240"/>
      <c r="CZ1054" s="240"/>
      <c r="DA1054" s="240"/>
      <c r="DB1054" s="240"/>
      <c r="DC1054" s="240"/>
      <c r="DD1054" s="240"/>
      <c r="DE1054" s="245"/>
      <c r="DF1054" s="245"/>
      <c r="DG1054" s="239"/>
      <c r="DH1054" s="239"/>
      <c r="DI1054" s="239"/>
      <c r="DJ1054" s="240"/>
    </row>
    <row r="1055" spans="2:114">
      <c r="B1055" s="229"/>
      <c r="C1055" s="229"/>
      <c r="D1055" s="229"/>
      <c r="E1055" s="229"/>
      <c r="F1055" s="311"/>
      <c r="G1055" s="311"/>
      <c r="H1055" s="311"/>
      <c r="I1055" s="325"/>
      <c r="J1055" s="325"/>
      <c r="K1055" s="325"/>
      <c r="L1055" s="325"/>
      <c r="M1055" s="325"/>
      <c r="N1055" s="325"/>
      <c r="O1055" s="325"/>
      <c r="P1055" s="325"/>
      <c r="Q1055" s="325"/>
      <c r="R1055" s="325"/>
      <c r="S1055" s="325"/>
      <c r="T1055" s="325"/>
      <c r="U1055" s="238"/>
      <c r="V1055" s="239"/>
      <c r="W1055" s="239"/>
      <c r="X1055" s="239"/>
      <c r="Y1055" s="239"/>
      <c r="Z1055" s="239"/>
      <c r="AA1055" s="239"/>
      <c r="AB1055" s="239"/>
      <c r="AC1055" s="239"/>
      <c r="AD1055" s="239"/>
      <c r="AE1055" s="239"/>
      <c r="AF1055" s="239"/>
      <c r="AG1055" s="239"/>
      <c r="AH1055" s="239"/>
      <c r="AI1055" s="239"/>
      <c r="AJ1055" s="240"/>
      <c r="AK1055" s="240"/>
      <c r="AL1055" s="240"/>
      <c r="AM1055" s="240"/>
      <c r="AN1055" s="240"/>
      <c r="AO1055" s="240"/>
      <c r="AP1055" s="240"/>
      <c r="AQ1055" s="240"/>
      <c r="AR1055" s="240"/>
      <c r="AS1055" s="240"/>
      <c r="AT1055" s="240"/>
      <c r="AU1055" s="240"/>
      <c r="AV1055" s="239"/>
      <c r="AW1055" s="239"/>
      <c r="AX1055" s="239"/>
      <c r="AY1055" s="239"/>
      <c r="AZ1055" s="239"/>
      <c r="BA1055" s="241"/>
      <c r="BB1055" s="242"/>
      <c r="BC1055" s="243"/>
      <c r="BD1055" s="243"/>
      <c r="BE1055" s="243"/>
      <c r="BF1055" s="243"/>
      <c r="BG1055" s="244"/>
      <c r="BH1055" s="305"/>
      <c r="BI1055" s="243"/>
      <c r="BJ1055" s="245"/>
      <c r="BK1055" s="243"/>
      <c r="BL1055" s="247"/>
      <c r="BM1055" s="248"/>
      <c r="BN1055" s="267"/>
      <c r="BO1055" s="249"/>
      <c r="BP1055" s="243"/>
      <c r="BQ1055" s="245"/>
      <c r="BR1055" s="245"/>
      <c r="BS1055" s="245"/>
      <c r="BT1055" s="243"/>
      <c r="BU1055" s="250"/>
      <c r="BV1055" s="251"/>
      <c r="BW1055" s="252"/>
      <c r="BX1055" s="253"/>
      <c r="BY1055" s="252"/>
      <c r="BZ1055" s="251"/>
      <c r="CA1055" s="252"/>
      <c r="CB1055" s="245"/>
      <c r="CC1055" s="244"/>
      <c r="CD1055" s="244"/>
      <c r="CE1055" s="240"/>
      <c r="CF1055" s="240"/>
      <c r="CG1055" s="240"/>
      <c r="CH1055" s="240"/>
      <c r="CI1055" s="240"/>
      <c r="CJ1055" s="240"/>
      <c r="CK1055" s="240"/>
      <c r="CL1055" s="240"/>
      <c r="CM1055" s="240"/>
      <c r="CN1055" s="240"/>
      <c r="CO1055" s="240"/>
      <c r="CP1055" s="240"/>
      <c r="CQ1055" s="240"/>
      <c r="CR1055" s="240"/>
      <c r="CS1055" s="240"/>
      <c r="CT1055" s="240"/>
      <c r="CU1055" s="240"/>
      <c r="CV1055" s="240"/>
      <c r="CW1055" s="240"/>
      <c r="CX1055" s="240"/>
      <c r="CY1055" s="240"/>
      <c r="CZ1055" s="240"/>
      <c r="DA1055" s="240"/>
      <c r="DB1055" s="240"/>
      <c r="DC1055" s="240"/>
      <c r="DD1055" s="240"/>
      <c r="DE1055" s="245"/>
      <c r="DF1055" s="245"/>
      <c r="DG1055" s="239"/>
      <c r="DH1055" s="239"/>
      <c r="DI1055" s="239"/>
      <c r="DJ1055" s="240"/>
    </row>
    <row r="1056" spans="2:114">
      <c r="B1056" s="229"/>
      <c r="C1056" s="229"/>
      <c r="D1056" s="229"/>
      <c r="E1056" s="229"/>
      <c r="F1056" s="311"/>
      <c r="G1056" s="311"/>
      <c r="H1056" s="311"/>
      <c r="I1056" s="325"/>
      <c r="J1056" s="325"/>
      <c r="K1056" s="325"/>
      <c r="L1056" s="325"/>
      <c r="M1056" s="325"/>
      <c r="N1056" s="325"/>
      <c r="O1056" s="325"/>
      <c r="P1056" s="325"/>
      <c r="Q1056" s="325"/>
      <c r="R1056" s="325"/>
      <c r="S1056" s="325"/>
      <c r="T1056" s="325"/>
      <c r="U1056" s="238"/>
      <c r="V1056" s="239"/>
      <c r="W1056" s="239"/>
      <c r="X1056" s="239"/>
      <c r="Y1056" s="239"/>
      <c r="Z1056" s="239"/>
      <c r="AA1056" s="239"/>
      <c r="AB1056" s="239"/>
      <c r="AC1056" s="239"/>
      <c r="AD1056" s="239"/>
      <c r="AE1056" s="239"/>
      <c r="AF1056" s="239"/>
      <c r="AG1056" s="239"/>
      <c r="AH1056" s="239"/>
      <c r="AI1056" s="239"/>
      <c r="AJ1056" s="240"/>
      <c r="AK1056" s="240"/>
      <c r="AL1056" s="240"/>
      <c r="AM1056" s="240"/>
      <c r="AN1056" s="240"/>
      <c r="AO1056" s="240"/>
      <c r="AP1056" s="240"/>
      <c r="AQ1056" s="240"/>
      <c r="AR1056" s="240"/>
      <c r="AS1056" s="240"/>
      <c r="AT1056" s="240"/>
      <c r="AU1056" s="240"/>
      <c r="AV1056" s="239"/>
      <c r="AW1056" s="239"/>
      <c r="AX1056" s="239"/>
      <c r="AY1056" s="239"/>
      <c r="AZ1056" s="239"/>
      <c r="BA1056" s="241"/>
      <c r="BB1056" s="242"/>
      <c r="BC1056" s="243"/>
      <c r="BD1056" s="243"/>
      <c r="BE1056" s="243"/>
      <c r="BF1056" s="243"/>
      <c r="BG1056" s="244"/>
      <c r="BH1056" s="305"/>
      <c r="BI1056" s="243"/>
      <c r="BJ1056" s="245"/>
      <c r="BK1056" s="243"/>
      <c r="BL1056" s="247"/>
      <c r="BM1056" s="248"/>
      <c r="BN1056" s="267"/>
      <c r="BO1056" s="249"/>
      <c r="BP1056" s="243"/>
      <c r="BQ1056" s="245"/>
      <c r="BR1056" s="245"/>
      <c r="BS1056" s="245"/>
      <c r="BT1056" s="243"/>
      <c r="BU1056" s="250"/>
      <c r="BV1056" s="251"/>
      <c r="BW1056" s="252"/>
      <c r="BX1056" s="253"/>
      <c r="BY1056" s="252"/>
      <c r="BZ1056" s="251"/>
      <c r="CA1056" s="252"/>
      <c r="CB1056" s="245"/>
      <c r="CC1056" s="244"/>
      <c r="CD1056" s="244"/>
      <c r="CE1056" s="240"/>
      <c r="CF1056" s="240"/>
      <c r="CG1056" s="240"/>
      <c r="CH1056" s="240"/>
      <c r="CI1056" s="240"/>
      <c r="CJ1056" s="240"/>
      <c r="CK1056" s="240"/>
      <c r="CL1056" s="240"/>
      <c r="CM1056" s="240"/>
      <c r="CN1056" s="240"/>
      <c r="CO1056" s="240"/>
      <c r="CP1056" s="240"/>
      <c r="CQ1056" s="240"/>
      <c r="CR1056" s="240"/>
      <c r="CS1056" s="240"/>
      <c r="CT1056" s="240"/>
      <c r="CU1056" s="240"/>
      <c r="CV1056" s="240"/>
      <c r="CW1056" s="240"/>
      <c r="CX1056" s="240"/>
      <c r="CY1056" s="240"/>
      <c r="CZ1056" s="240"/>
      <c r="DA1056" s="240"/>
      <c r="DB1056" s="240"/>
      <c r="DC1056" s="240"/>
      <c r="DD1056" s="240"/>
      <c r="DE1056" s="245"/>
      <c r="DF1056" s="245"/>
      <c r="DG1056" s="239"/>
      <c r="DH1056" s="239"/>
      <c r="DI1056" s="239"/>
      <c r="DJ1056" s="240"/>
    </row>
    <row r="1057" spans="2:114">
      <c r="B1057" s="229"/>
      <c r="C1057" s="229"/>
      <c r="D1057" s="229"/>
      <c r="E1057" s="229"/>
      <c r="F1057" s="311"/>
      <c r="G1057" s="311"/>
      <c r="H1057" s="311"/>
      <c r="I1057" s="325"/>
      <c r="J1057" s="325"/>
      <c r="K1057" s="325"/>
      <c r="L1057" s="325"/>
      <c r="M1057" s="325"/>
      <c r="N1057" s="325"/>
      <c r="O1057" s="325"/>
      <c r="P1057" s="325"/>
      <c r="Q1057" s="325"/>
      <c r="R1057" s="325"/>
      <c r="S1057" s="325"/>
      <c r="T1057" s="325"/>
      <c r="U1057" s="238"/>
      <c r="V1057" s="239"/>
      <c r="W1057" s="239"/>
      <c r="X1057" s="239"/>
      <c r="Y1057" s="239"/>
      <c r="Z1057" s="239"/>
      <c r="AA1057" s="239"/>
      <c r="AB1057" s="239"/>
      <c r="AC1057" s="239"/>
      <c r="AD1057" s="239"/>
      <c r="AE1057" s="239"/>
      <c r="AF1057" s="239"/>
      <c r="AG1057" s="239"/>
      <c r="AH1057" s="239"/>
      <c r="AI1057" s="239"/>
      <c r="AJ1057" s="240"/>
      <c r="AK1057" s="240"/>
      <c r="AL1057" s="240"/>
      <c r="AM1057" s="240"/>
      <c r="AN1057" s="240"/>
      <c r="AO1057" s="240"/>
      <c r="AP1057" s="240"/>
      <c r="AQ1057" s="240"/>
      <c r="AR1057" s="240"/>
      <c r="AS1057" s="240"/>
      <c r="AT1057" s="240"/>
      <c r="AU1057" s="240"/>
      <c r="AV1057" s="239"/>
      <c r="AW1057" s="239"/>
      <c r="AX1057" s="239"/>
      <c r="AY1057" s="239"/>
      <c r="AZ1057" s="239"/>
      <c r="BA1057" s="241"/>
      <c r="BB1057" s="242"/>
      <c r="BC1057" s="243"/>
      <c r="BD1057" s="243"/>
      <c r="BE1057" s="243"/>
      <c r="BF1057" s="243"/>
      <c r="BG1057" s="244"/>
      <c r="BH1057" s="305"/>
      <c r="BI1057" s="243"/>
      <c r="BJ1057" s="245"/>
      <c r="BK1057" s="243"/>
      <c r="BL1057" s="247"/>
      <c r="BM1057" s="248"/>
      <c r="BN1057" s="267"/>
      <c r="BO1057" s="249"/>
      <c r="BP1057" s="243"/>
      <c r="BQ1057" s="245"/>
      <c r="BR1057" s="245"/>
      <c r="BS1057" s="245"/>
      <c r="BT1057" s="243"/>
      <c r="BU1057" s="250"/>
      <c r="BV1057" s="251"/>
      <c r="BW1057" s="252"/>
      <c r="BX1057" s="253"/>
      <c r="BY1057" s="252"/>
      <c r="BZ1057" s="251"/>
      <c r="CA1057" s="252"/>
      <c r="CB1057" s="245"/>
      <c r="CC1057" s="244"/>
      <c r="CD1057" s="244"/>
      <c r="CE1057" s="240"/>
      <c r="CF1057" s="240"/>
      <c r="CG1057" s="240"/>
      <c r="CH1057" s="240"/>
      <c r="CI1057" s="240"/>
      <c r="CJ1057" s="240"/>
      <c r="CK1057" s="240"/>
      <c r="CL1057" s="240"/>
      <c r="CM1057" s="240"/>
      <c r="CN1057" s="240"/>
      <c r="CO1057" s="240"/>
      <c r="CP1057" s="240"/>
      <c r="CQ1057" s="240"/>
      <c r="CR1057" s="240"/>
      <c r="CS1057" s="240"/>
      <c r="CT1057" s="240"/>
      <c r="CU1057" s="240"/>
      <c r="CV1057" s="240"/>
      <c r="CW1057" s="240"/>
      <c r="CX1057" s="240"/>
      <c r="CY1057" s="240"/>
      <c r="CZ1057" s="240"/>
      <c r="DA1057" s="240"/>
      <c r="DB1057" s="240"/>
      <c r="DC1057" s="240"/>
      <c r="DD1057" s="240"/>
      <c r="DE1057" s="245"/>
      <c r="DF1057" s="245"/>
      <c r="DG1057" s="239"/>
      <c r="DH1057" s="239"/>
      <c r="DI1057" s="239"/>
      <c r="DJ1057" s="240"/>
    </row>
    <row r="1058" spans="2:114">
      <c r="B1058" s="229"/>
      <c r="C1058" s="229"/>
      <c r="D1058" s="229"/>
      <c r="E1058" s="229"/>
      <c r="F1058" s="311"/>
      <c r="G1058" s="311"/>
      <c r="H1058" s="311"/>
      <c r="I1058" s="325"/>
      <c r="J1058" s="325"/>
      <c r="K1058" s="325"/>
      <c r="L1058" s="325"/>
      <c r="M1058" s="325"/>
      <c r="N1058" s="325"/>
      <c r="O1058" s="325"/>
      <c r="P1058" s="325"/>
      <c r="Q1058" s="325"/>
      <c r="R1058" s="325"/>
      <c r="S1058" s="325"/>
      <c r="T1058" s="325"/>
      <c r="U1058" s="238"/>
      <c r="V1058" s="239"/>
      <c r="W1058" s="239"/>
      <c r="X1058" s="239"/>
      <c r="Y1058" s="239"/>
      <c r="Z1058" s="239"/>
      <c r="AA1058" s="239"/>
      <c r="AB1058" s="239"/>
      <c r="AC1058" s="239"/>
      <c r="AD1058" s="239"/>
      <c r="AE1058" s="239"/>
      <c r="AF1058" s="239"/>
      <c r="AG1058" s="239"/>
      <c r="AH1058" s="239"/>
      <c r="AI1058" s="239"/>
      <c r="AJ1058" s="240"/>
      <c r="AK1058" s="240"/>
      <c r="AL1058" s="240"/>
      <c r="AM1058" s="240"/>
      <c r="AN1058" s="240"/>
      <c r="AO1058" s="240"/>
      <c r="AP1058" s="240"/>
      <c r="AQ1058" s="240"/>
      <c r="AR1058" s="240"/>
      <c r="AS1058" s="240"/>
      <c r="AT1058" s="240"/>
      <c r="AU1058" s="240"/>
      <c r="AV1058" s="239"/>
      <c r="AW1058" s="239"/>
      <c r="AX1058" s="239"/>
      <c r="AY1058" s="239"/>
      <c r="AZ1058" s="239"/>
      <c r="BA1058" s="241"/>
      <c r="BB1058" s="242"/>
      <c r="BC1058" s="243"/>
      <c r="BD1058" s="243"/>
      <c r="BE1058" s="243"/>
      <c r="BF1058" s="243"/>
      <c r="BG1058" s="244"/>
      <c r="BH1058" s="305"/>
      <c r="BI1058" s="243"/>
      <c r="BJ1058" s="245"/>
      <c r="BK1058" s="243"/>
      <c r="BL1058" s="247"/>
      <c r="BM1058" s="248"/>
      <c r="BN1058" s="267"/>
      <c r="BO1058" s="249"/>
      <c r="BP1058" s="243"/>
      <c r="BQ1058" s="245"/>
      <c r="BR1058" s="245"/>
      <c r="BS1058" s="245"/>
      <c r="BT1058" s="243"/>
      <c r="BU1058" s="250"/>
      <c r="BV1058" s="251"/>
      <c r="BW1058" s="252"/>
      <c r="BX1058" s="253"/>
      <c r="BY1058" s="252"/>
      <c r="BZ1058" s="251"/>
      <c r="CA1058" s="252"/>
      <c r="CB1058" s="245"/>
      <c r="CC1058" s="244"/>
      <c r="CD1058" s="244"/>
      <c r="CE1058" s="240"/>
      <c r="CF1058" s="240"/>
      <c r="CG1058" s="240"/>
      <c r="CH1058" s="240"/>
      <c r="CI1058" s="240"/>
      <c r="CJ1058" s="240"/>
      <c r="CK1058" s="240"/>
      <c r="CL1058" s="240"/>
      <c r="CM1058" s="240"/>
      <c r="CN1058" s="240"/>
      <c r="CO1058" s="240"/>
      <c r="CP1058" s="240"/>
      <c r="CQ1058" s="240"/>
      <c r="CR1058" s="240"/>
      <c r="CS1058" s="240"/>
      <c r="CT1058" s="240"/>
      <c r="CU1058" s="240"/>
      <c r="CV1058" s="240"/>
      <c r="CW1058" s="240"/>
      <c r="CX1058" s="240"/>
      <c r="CY1058" s="240"/>
      <c r="CZ1058" s="240"/>
      <c r="DA1058" s="240"/>
      <c r="DB1058" s="240"/>
      <c r="DC1058" s="240"/>
      <c r="DD1058" s="240"/>
      <c r="DE1058" s="245"/>
      <c r="DF1058" s="245"/>
      <c r="DG1058" s="239"/>
      <c r="DH1058" s="239"/>
      <c r="DI1058" s="239"/>
      <c r="DJ1058" s="240"/>
    </row>
    <row r="1059" spans="2:114">
      <c r="B1059" s="229"/>
      <c r="C1059" s="229"/>
      <c r="D1059" s="229"/>
      <c r="E1059" s="229"/>
      <c r="F1059" s="311"/>
      <c r="G1059" s="311"/>
      <c r="H1059" s="311"/>
      <c r="I1059" s="325"/>
      <c r="J1059" s="325"/>
      <c r="K1059" s="325"/>
      <c r="L1059" s="325"/>
      <c r="M1059" s="325"/>
      <c r="N1059" s="325"/>
      <c r="O1059" s="325"/>
      <c r="P1059" s="325"/>
      <c r="Q1059" s="325"/>
      <c r="R1059" s="325"/>
      <c r="S1059" s="325"/>
      <c r="T1059" s="325"/>
      <c r="U1059" s="238"/>
      <c r="V1059" s="239"/>
      <c r="W1059" s="239"/>
      <c r="X1059" s="239"/>
      <c r="Y1059" s="239"/>
      <c r="Z1059" s="239"/>
      <c r="AA1059" s="239"/>
      <c r="AB1059" s="239"/>
      <c r="AC1059" s="239"/>
      <c r="AD1059" s="239"/>
      <c r="AE1059" s="239"/>
      <c r="AF1059" s="239"/>
      <c r="AG1059" s="239"/>
      <c r="AH1059" s="239"/>
      <c r="AI1059" s="239"/>
      <c r="AJ1059" s="240"/>
      <c r="AK1059" s="240"/>
      <c r="AL1059" s="240"/>
      <c r="AM1059" s="240"/>
      <c r="AN1059" s="240"/>
      <c r="AO1059" s="240"/>
      <c r="AP1059" s="240"/>
      <c r="AQ1059" s="240"/>
      <c r="AR1059" s="240"/>
      <c r="AS1059" s="240"/>
      <c r="AT1059" s="240"/>
      <c r="AU1059" s="240"/>
      <c r="AV1059" s="239"/>
      <c r="AW1059" s="239"/>
      <c r="AX1059" s="239"/>
      <c r="AY1059" s="239"/>
      <c r="AZ1059" s="239"/>
      <c r="BA1059" s="241"/>
      <c r="BB1059" s="242"/>
      <c r="BC1059" s="243"/>
      <c r="BD1059" s="243"/>
      <c r="BE1059" s="243"/>
      <c r="BF1059" s="243"/>
      <c r="BG1059" s="244"/>
      <c r="BH1059" s="305"/>
      <c r="BI1059" s="243"/>
      <c r="BJ1059" s="245"/>
      <c r="BK1059" s="243"/>
      <c r="BL1059" s="247"/>
      <c r="BM1059" s="248"/>
      <c r="BN1059" s="267"/>
      <c r="BO1059" s="249"/>
      <c r="BP1059" s="243"/>
      <c r="BQ1059" s="245"/>
      <c r="BR1059" s="245"/>
      <c r="BS1059" s="245"/>
      <c r="BT1059" s="243"/>
      <c r="BU1059" s="250"/>
      <c r="BV1059" s="251"/>
      <c r="BW1059" s="252"/>
      <c r="BX1059" s="253"/>
      <c r="BY1059" s="252"/>
      <c r="BZ1059" s="251"/>
      <c r="CA1059" s="252"/>
      <c r="CB1059" s="245"/>
      <c r="CC1059" s="244"/>
      <c r="CD1059" s="244"/>
      <c r="CE1059" s="240"/>
      <c r="CF1059" s="240"/>
      <c r="CG1059" s="240"/>
      <c r="CH1059" s="240"/>
      <c r="CI1059" s="240"/>
      <c r="CJ1059" s="240"/>
      <c r="CK1059" s="240"/>
      <c r="CL1059" s="240"/>
      <c r="CM1059" s="240"/>
      <c r="CN1059" s="240"/>
      <c r="CO1059" s="240"/>
      <c r="CP1059" s="240"/>
      <c r="CQ1059" s="240"/>
      <c r="CR1059" s="240"/>
      <c r="CS1059" s="240"/>
      <c r="CT1059" s="240"/>
      <c r="CU1059" s="240"/>
      <c r="CV1059" s="240"/>
      <c r="CW1059" s="240"/>
      <c r="CX1059" s="240"/>
      <c r="CY1059" s="240"/>
      <c r="CZ1059" s="240"/>
      <c r="DA1059" s="240"/>
      <c r="DB1059" s="240"/>
      <c r="DC1059" s="240"/>
      <c r="DD1059" s="240"/>
      <c r="DE1059" s="245"/>
      <c r="DF1059" s="245"/>
      <c r="DG1059" s="239"/>
      <c r="DH1059" s="239"/>
      <c r="DI1059" s="239"/>
      <c r="DJ1059" s="240"/>
    </row>
    <row r="1060" spans="2:114">
      <c r="B1060" s="229"/>
      <c r="C1060" s="229"/>
      <c r="D1060" s="229"/>
      <c r="E1060" s="229"/>
      <c r="F1060" s="311"/>
      <c r="G1060" s="311"/>
      <c r="H1060" s="311"/>
      <c r="I1060" s="325"/>
      <c r="J1060" s="325"/>
      <c r="K1060" s="325"/>
      <c r="L1060" s="325"/>
      <c r="M1060" s="325"/>
      <c r="N1060" s="325"/>
      <c r="O1060" s="325"/>
      <c r="P1060" s="325"/>
      <c r="Q1060" s="325"/>
      <c r="R1060" s="325"/>
      <c r="S1060" s="325"/>
      <c r="T1060" s="325"/>
      <c r="U1060" s="238"/>
      <c r="V1060" s="239"/>
      <c r="W1060" s="239"/>
      <c r="X1060" s="239"/>
      <c r="Y1060" s="239"/>
      <c r="Z1060" s="239"/>
      <c r="AA1060" s="239"/>
      <c r="AB1060" s="239"/>
      <c r="AC1060" s="239"/>
      <c r="AD1060" s="239"/>
      <c r="AE1060" s="239"/>
      <c r="AF1060" s="239"/>
      <c r="AG1060" s="239"/>
      <c r="AH1060" s="239"/>
      <c r="AI1060" s="239"/>
      <c r="AJ1060" s="240"/>
      <c r="AK1060" s="240"/>
      <c r="AL1060" s="240"/>
      <c r="AM1060" s="240"/>
      <c r="AN1060" s="240"/>
      <c r="AO1060" s="240"/>
      <c r="AP1060" s="240"/>
      <c r="AQ1060" s="240"/>
      <c r="AR1060" s="240"/>
      <c r="AS1060" s="240"/>
      <c r="AT1060" s="240"/>
      <c r="AU1060" s="240"/>
      <c r="AV1060" s="239"/>
      <c r="AW1060" s="239"/>
      <c r="AX1060" s="239"/>
      <c r="AY1060" s="239"/>
      <c r="AZ1060" s="239"/>
      <c r="BA1060" s="241"/>
      <c r="BB1060" s="242"/>
      <c r="BC1060" s="243"/>
      <c r="BD1060" s="243"/>
      <c r="BE1060" s="243"/>
      <c r="BF1060" s="243"/>
      <c r="BG1060" s="244"/>
      <c r="BH1060" s="305"/>
      <c r="BI1060" s="243"/>
      <c r="BJ1060" s="245"/>
      <c r="BK1060" s="243"/>
      <c r="BL1060" s="247"/>
      <c r="BM1060" s="248"/>
      <c r="BN1060" s="267"/>
      <c r="BO1060" s="249"/>
      <c r="BP1060" s="243"/>
      <c r="BQ1060" s="245"/>
      <c r="BR1060" s="245"/>
      <c r="BS1060" s="245"/>
      <c r="BT1060" s="243"/>
      <c r="BU1060" s="250"/>
      <c r="BV1060" s="251"/>
      <c r="BW1060" s="252"/>
      <c r="BX1060" s="253"/>
      <c r="BY1060" s="252"/>
      <c r="BZ1060" s="251"/>
      <c r="CA1060" s="252"/>
      <c r="CB1060" s="245"/>
      <c r="CC1060" s="244"/>
      <c r="CD1060" s="244"/>
      <c r="CE1060" s="240"/>
      <c r="CF1060" s="240"/>
      <c r="CG1060" s="240"/>
      <c r="CH1060" s="240"/>
      <c r="CI1060" s="240"/>
      <c r="CJ1060" s="240"/>
      <c r="CK1060" s="240"/>
      <c r="CL1060" s="240"/>
      <c r="CM1060" s="240"/>
      <c r="CN1060" s="240"/>
      <c r="CO1060" s="240"/>
      <c r="CP1060" s="240"/>
      <c r="CQ1060" s="240"/>
      <c r="CR1060" s="240"/>
      <c r="CS1060" s="240"/>
      <c r="CT1060" s="240"/>
      <c r="CU1060" s="240"/>
      <c r="CV1060" s="240"/>
      <c r="CW1060" s="240"/>
      <c r="CX1060" s="240"/>
      <c r="CY1060" s="240"/>
      <c r="CZ1060" s="240"/>
      <c r="DA1060" s="240"/>
      <c r="DB1060" s="240"/>
      <c r="DC1060" s="240"/>
      <c r="DD1060" s="240"/>
      <c r="DE1060" s="245"/>
      <c r="DF1060" s="245"/>
      <c r="DG1060" s="239"/>
      <c r="DH1060" s="239"/>
      <c r="DI1060" s="239"/>
      <c r="DJ1060" s="240"/>
    </row>
    <row r="1061" spans="2:114">
      <c r="B1061" s="229"/>
      <c r="C1061" s="229"/>
      <c r="D1061" s="229"/>
      <c r="E1061" s="229"/>
      <c r="F1061" s="311"/>
      <c r="G1061" s="311"/>
      <c r="H1061" s="311"/>
      <c r="I1061" s="325"/>
      <c r="J1061" s="325"/>
      <c r="K1061" s="325"/>
      <c r="L1061" s="325"/>
      <c r="M1061" s="325"/>
      <c r="N1061" s="325"/>
      <c r="O1061" s="325"/>
      <c r="P1061" s="325"/>
      <c r="Q1061" s="325"/>
      <c r="R1061" s="325"/>
      <c r="S1061" s="325"/>
      <c r="T1061" s="325"/>
      <c r="U1061" s="238"/>
      <c r="V1061" s="239"/>
      <c r="W1061" s="239"/>
      <c r="X1061" s="239"/>
      <c r="Y1061" s="239"/>
      <c r="Z1061" s="239"/>
      <c r="AA1061" s="239"/>
      <c r="AB1061" s="239"/>
      <c r="AC1061" s="239"/>
      <c r="AD1061" s="239"/>
      <c r="AE1061" s="239"/>
      <c r="AF1061" s="239"/>
      <c r="AG1061" s="239"/>
      <c r="AH1061" s="239"/>
      <c r="AI1061" s="239"/>
      <c r="AJ1061" s="240"/>
      <c r="AK1061" s="240"/>
      <c r="AL1061" s="240"/>
      <c r="AM1061" s="240"/>
      <c r="AN1061" s="240"/>
      <c r="AO1061" s="240"/>
      <c r="AP1061" s="240"/>
      <c r="AQ1061" s="240"/>
      <c r="AR1061" s="240"/>
      <c r="AS1061" s="240"/>
      <c r="AT1061" s="240"/>
      <c r="AU1061" s="240"/>
      <c r="AV1061" s="239"/>
      <c r="AW1061" s="239"/>
      <c r="AX1061" s="239"/>
      <c r="AY1061" s="239"/>
      <c r="AZ1061" s="239"/>
      <c r="BA1061" s="241"/>
      <c r="BB1061" s="242"/>
      <c r="BC1061" s="243"/>
      <c r="BD1061" s="243"/>
      <c r="BE1061" s="243"/>
      <c r="BF1061" s="243"/>
      <c r="BG1061" s="244"/>
      <c r="BH1061" s="305"/>
      <c r="BI1061" s="243"/>
      <c r="BJ1061" s="245"/>
      <c r="BK1061" s="243"/>
      <c r="BL1061" s="247"/>
      <c r="BM1061" s="248"/>
      <c r="BN1061" s="267"/>
      <c r="BO1061" s="249"/>
      <c r="BP1061" s="243"/>
      <c r="BQ1061" s="245"/>
      <c r="BR1061" s="245"/>
      <c r="BS1061" s="245"/>
      <c r="BT1061" s="243"/>
      <c r="BU1061" s="250"/>
      <c r="BV1061" s="251"/>
      <c r="BW1061" s="252"/>
      <c r="BX1061" s="253"/>
      <c r="BY1061" s="252"/>
      <c r="BZ1061" s="251"/>
      <c r="CA1061" s="252"/>
      <c r="CB1061" s="245"/>
      <c r="CC1061" s="244"/>
      <c r="CD1061" s="244"/>
      <c r="CE1061" s="240"/>
      <c r="CF1061" s="240"/>
      <c r="CG1061" s="240"/>
      <c r="CH1061" s="240"/>
      <c r="CI1061" s="240"/>
      <c r="CJ1061" s="240"/>
      <c r="CK1061" s="240"/>
      <c r="CL1061" s="240"/>
      <c r="CM1061" s="240"/>
      <c r="CN1061" s="240"/>
      <c r="CO1061" s="240"/>
      <c r="CP1061" s="240"/>
      <c r="CQ1061" s="240"/>
      <c r="CR1061" s="240"/>
      <c r="CS1061" s="240"/>
      <c r="CT1061" s="240"/>
      <c r="CU1061" s="240"/>
      <c r="CV1061" s="240"/>
      <c r="CW1061" s="240"/>
      <c r="CX1061" s="240"/>
      <c r="CY1061" s="240"/>
      <c r="CZ1061" s="240"/>
      <c r="DA1061" s="240"/>
      <c r="DB1061" s="240"/>
      <c r="DC1061" s="240"/>
      <c r="DD1061" s="240"/>
      <c r="DE1061" s="245"/>
      <c r="DF1061" s="245"/>
      <c r="DG1061" s="239"/>
      <c r="DH1061" s="239"/>
      <c r="DI1061" s="239"/>
      <c r="DJ1061" s="240"/>
    </row>
    <row r="1062" spans="2:114">
      <c r="B1062" s="229"/>
      <c r="C1062" s="229"/>
      <c r="D1062" s="229"/>
      <c r="E1062" s="229"/>
      <c r="F1062" s="311"/>
      <c r="G1062" s="311"/>
      <c r="H1062" s="311"/>
      <c r="I1062" s="325"/>
      <c r="J1062" s="325"/>
      <c r="K1062" s="325"/>
      <c r="L1062" s="325"/>
      <c r="M1062" s="325"/>
      <c r="N1062" s="325"/>
      <c r="O1062" s="325"/>
      <c r="P1062" s="325"/>
      <c r="Q1062" s="325"/>
      <c r="R1062" s="325"/>
      <c r="S1062" s="325"/>
      <c r="T1062" s="325"/>
      <c r="U1062" s="238"/>
      <c r="V1062" s="239"/>
      <c r="W1062" s="239"/>
      <c r="X1062" s="239"/>
      <c r="Y1062" s="239"/>
      <c r="Z1062" s="239"/>
      <c r="AA1062" s="239"/>
      <c r="AB1062" s="239"/>
      <c r="AC1062" s="239"/>
      <c r="AD1062" s="239"/>
      <c r="AE1062" s="239"/>
      <c r="AF1062" s="239"/>
      <c r="AG1062" s="239"/>
      <c r="AH1062" s="239"/>
      <c r="AI1062" s="239"/>
      <c r="AJ1062" s="240"/>
      <c r="AK1062" s="240"/>
      <c r="AL1062" s="240"/>
      <c r="AM1062" s="240"/>
      <c r="AN1062" s="240"/>
      <c r="AO1062" s="240"/>
      <c r="AP1062" s="240"/>
      <c r="AQ1062" s="240"/>
      <c r="AR1062" s="240"/>
      <c r="AS1062" s="240"/>
      <c r="AT1062" s="240"/>
      <c r="AU1062" s="240"/>
      <c r="AV1062" s="239"/>
      <c r="AW1062" s="239"/>
      <c r="AX1062" s="239"/>
      <c r="AY1062" s="239"/>
      <c r="AZ1062" s="239"/>
      <c r="BA1062" s="241"/>
      <c r="BB1062" s="242"/>
      <c r="BC1062" s="243"/>
      <c r="BD1062" s="243"/>
      <c r="BE1062" s="243"/>
      <c r="BF1062" s="243"/>
      <c r="BG1062" s="244"/>
      <c r="BH1062" s="305"/>
      <c r="BI1062" s="243"/>
      <c r="BJ1062" s="245"/>
      <c r="BK1062" s="243"/>
      <c r="BL1062" s="247"/>
      <c r="BM1062" s="248"/>
      <c r="BN1062" s="267"/>
      <c r="BO1062" s="249"/>
      <c r="BP1062" s="243"/>
      <c r="BQ1062" s="245"/>
      <c r="BR1062" s="245"/>
      <c r="BS1062" s="245"/>
      <c r="BT1062" s="243"/>
      <c r="BU1062" s="250"/>
      <c r="BV1062" s="251"/>
      <c r="BW1062" s="252"/>
      <c r="BX1062" s="253"/>
      <c r="BY1062" s="252"/>
      <c r="BZ1062" s="251"/>
      <c r="CA1062" s="252"/>
      <c r="CB1062" s="245"/>
      <c r="CC1062" s="244"/>
      <c r="CD1062" s="244"/>
      <c r="CE1062" s="240"/>
      <c r="CF1062" s="240"/>
      <c r="CG1062" s="240"/>
      <c r="CH1062" s="240"/>
      <c r="CI1062" s="240"/>
      <c r="CJ1062" s="240"/>
      <c r="CK1062" s="240"/>
      <c r="CL1062" s="240"/>
      <c r="CM1062" s="240"/>
      <c r="CN1062" s="240"/>
      <c r="CO1062" s="240"/>
      <c r="CP1062" s="240"/>
      <c r="CQ1062" s="240"/>
      <c r="CR1062" s="240"/>
      <c r="CS1062" s="240"/>
      <c r="CT1062" s="240"/>
      <c r="CU1062" s="240"/>
      <c r="CV1062" s="240"/>
      <c r="CW1062" s="240"/>
      <c r="CX1062" s="240"/>
      <c r="CY1062" s="240"/>
      <c r="CZ1062" s="240"/>
      <c r="DA1062" s="240"/>
      <c r="DB1062" s="240"/>
      <c r="DC1062" s="240"/>
      <c r="DD1062" s="240"/>
      <c r="DE1062" s="245"/>
      <c r="DF1062" s="245"/>
      <c r="DG1062" s="239"/>
      <c r="DH1062" s="239"/>
      <c r="DI1062" s="239"/>
      <c r="DJ1062" s="240"/>
    </row>
    <row r="1063" spans="2:114">
      <c r="B1063" s="229"/>
      <c r="C1063" s="229"/>
      <c r="D1063" s="229"/>
      <c r="E1063" s="229"/>
      <c r="F1063" s="311"/>
      <c r="G1063" s="311"/>
      <c r="H1063" s="311"/>
      <c r="I1063" s="325"/>
      <c r="J1063" s="325"/>
      <c r="K1063" s="325"/>
      <c r="L1063" s="325"/>
      <c r="M1063" s="325"/>
      <c r="N1063" s="325"/>
      <c r="O1063" s="325"/>
      <c r="P1063" s="325"/>
      <c r="Q1063" s="325"/>
      <c r="R1063" s="325"/>
      <c r="S1063" s="325"/>
      <c r="T1063" s="325"/>
      <c r="U1063" s="238"/>
      <c r="V1063" s="239"/>
      <c r="W1063" s="239"/>
      <c r="X1063" s="239"/>
      <c r="Y1063" s="239"/>
      <c r="Z1063" s="239"/>
      <c r="AA1063" s="239"/>
      <c r="AB1063" s="239"/>
      <c r="AC1063" s="239"/>
      <c r="AD1063" s="239"/>
      <c r="AE1063" s="239"/>
      <c r="AF1063" s="239"/>
      <c r="AG1063" s="239"/>
      <c r="AH1063" s="239"/>
      <c r="AI1063" s="239"/>
      <c r="AJ1063" s="240"/>
      <c r="AK1063" s="240"/>
      <c r="AL1063" s="240"/>
      <c r="AM1063" s="240"/>
      <c r="AN1063" s="240"/>
      <c r="AO1063" s="240"/>
      <c r="AP1063" s="240"/>
      <c r="AQ1063" s="240"/>
      <c r="AR1063" s="240"/>
      <c r="AS1063" s="240"/>
      <c r="AT1063" s="240"/>
      <c r="AU1063" s="240"/>
      <c r="AV1063" s="239"/>
      <c r="AW1063" s="239"/>
      <c r="AX1063" s="239"/>
      <c r="AY1063" s="239"/>
      <c r="AZ1063" s="239"/>
      <c r="BA1063" s="241"/>
      <c r="BB1063" s="242"/>
      <c r="BC1063" s="243"/>
      <c r="BD1063" s="243"/>
      <c r="BE1063" s="243"/>
      <c r="BF1063" s="243"/>
      <c r="BG1063" s="244"/>
      <c r="BH1063" s="305"/>
      <c r="BI1063" s="243"/>
      <c r="BJ1063" s="245"/>
      <c r="BK1063" s="243"/>
      <c r="BL1063" s="247"/>
      <c r="BM1063" s="248"/>
      <c r="BN1063" s="267"/>
      <c r="BO1063" s="249"/>
      <c r="BP1063" s="243"/>
      <c r="BQ1063" s="245"/>
      <c r="BR1063" s="245"/>
      <c r="BS1063" s="245"/>
      <c r="BT1063" s="243"/>
      <c r="BU1063" s="250"/>
      <c r="BV1063" s="251"/>
      <c r="BW1063" s="252"/>
      <c r="BX1063" s="253"/>
      <c r="BY1063" s="252"/>
      <c r="BZ1063" s="251"/>
      <c r="CA1063" s="252"/>
      <c r="CB1063" s="245"/>
      <c r="CC1063" s="244"/>
      <c r="CD1063" s="244"/>
      <c r="CE1063" s="240"/>
      <c r="CF1063" s="240"/>
      <c r="CG1063" s="240"/>
      <c r="CH1063" s="240"/>
      <c r="CI1063" s="240"/>
      <c r="CJ1063" s="240"/>
      <c r="CK1063" s="240"/>
      <c r="CL1063" s="240"/>
      <c r="CM1063" s="240"/>
      <c r="CN1063" s="240"/>
      <c r="CO1063" s="240"/>
      <c r="CP1063" s="240"/>
      <c r="CQ1063" s="240"/>
      <c r="CR1063" s="240"/>
      <c r="CS1063" s="240"/>
      <c r="CT1063" s="240"/>
      <c r="CU1063" s="240"/>
      <c r="CV1063" s="240"/>
      <c r="CW1063" s="240"/>
      <c r="CX1063" s="240"/>
      <c r="CY1063" s="240"/>
      <c r="CZ1063" s="240"/>
      <c r="DA1063" s="240"/>
      <c r="DB1063" s="240"/>
      <c r="DC1063" s="240"/>
      <c r="DD1063" s="240"/>
      <c r="DE1063" s="245"/>
      <c r="DF1063" s="245"/>
      <c r="DG1063" s="239"/>
      <c r="DH1063" s="239"/>
      <c r="DI1063" s="239"/>
      <c r="DJ1063" s="240"/>
    </row>
    <row r="1064" spans="2:114">
      <c r="B1064" s="229"/>
      <c r="C1064" s="229"/>
      <c r="D1064" s="229"/>
      <c r="E1064" s="229"/>
      <c r="F1064" s="311"/>
      <c r="G1064" s="311"/>
      <c r="H1064" s="311"/>
      <c r="I1064" s="325"/>
      <c r="J1064" s="325"/>
      <c r="K1064" s="325"/>
      <c r="L1064" s="325"/>
      <c r="M1064" s="325"/>
      <c r="N1064" s="325"/>
      <c r="O1064" s="325"/>
      <c r="P1064" s="325"/>
      <c r="Q1064" s="325"/>
      <c r="R1064" s="325"/>
      <c r="S1064" s="325"/>
      <c r="T1064" s="325"/>
      <c r="U1064" s="238"/>
      <c r="V1064" s="239"/>
      <c r="W1064" s="239"/>
      <c r="X1064" s="239"/>
      <c r="Y1064" s="239"/>
      <c r="Z1064" s="239"/>
      <c r="AA1064" s="239"/>
      <c r="AB1064" s="239"/>
      <c r="AC1064" s="239"/>
      <c r="AD1064" s="239"/>
      <c r="AE1064" s="239"/>
      <c r="AF1064" s="239"/>
      <c r="AG1064" s="239"/>
      <c r="AH1064" s="239"/>
      <c r="AI1064" s="239"/>
      <c r="AJ1064" s="240"/>
      <c r="AK1064" s="240"/>
      <c r="AL1064" s="240"/>
      <c r="AM1064" s="240"/>
      <c r="AN1064" s="240"/>
      <c r="AO1064" s="240"/>
      <c r="AP1064" s="240"/>
      <c r="AQ1064" s="240"/>
      <c r="AR1064" s="240"/>
      <c r="AS1064" s="240"/>
      <c r="AT1064" s="240"/>
      <c r="AU1064" s="240"/>
      <c r="AV1064" s="239"/>
      <c r="AW1064" s="239"/>
      <c r="AX1064" s="239"/>
      <c r="AY1064" s="239"/>
      <c r="AZ1064" s="239"/>
      <c r="BA1064" s="241"/>
      <c r="BB1064" s="242"/>
      <c r="BC1064" s="243"/>
      <c r="BD1064" s="243"/>
      <c r="BE1064" s="243"/>
      <c r="BF1064" s="243"/>
      <c r="BG1064" s="244"/>
      <c r="BH1064" s="305"/>
      <c r="BI1064" s="243"/>
      <c r="BJ1064" s="245"/>
      <c r="BK1064" s="243"/>
      <c r="BL1064" s="247"/>
      <c r="BM1064" s="248"/>
      <c r="BN1064" s="267"/>
      <c r="BO1064" s="249"/>
      <c r="BP1064" s="243"/>
      <c r="BQ1064" s="245"/>
      <c r="BR1064" s="245"/>
      <c r="BS1064" s="245"/>
      <c r="BT1064" s="243"/>
      <c r="BU1064" s="250"/>
      <c r="BV1064" s="251"/>
      <c r="BW1064" s="252"/>
      <c r="BX1064" s="253"/>
      <c r="BY1064" s="252"/>
      <c r="BZ1064" s="251"/>
      <c r="CA1064" s="252"/>
      <c r="CB1064" s="245"/>
      <c r="CC1064" s="244"/>
      <c r="CD1064" s="244"/>
      <c r="CE1064" s="240"/>
      <c r="CF1064" s="240"/>
      <c r="CG1064" s="240"/>
      <c r="CH1064" s="240"/>
      <c r="CI1064" s="240"/>
      <c r="CJ1064" s="240"/>
      <c r="CK1064" s="240"/>
      <c r="CL1064" s="240"/>
      <c r="CM1064" s="240"/>
      <c r="CN1064" s="240"/>
      <c r="CO1064" s="240"/>
      <c r="CP1064" s="240"/>
      <c r="CQ1064" s="240"/>
      <c r="CR1064" s="240"/>
      <c r="CS1064" s="240"/>
      <c r="CT1064" s="240"/>
      <c r="CU1064" s="240"/>
      <c r="CV1064" s="240"/>
      <c r="CW1064" s="240"/>
      <c r="CX1064" s="240"/>
      <c r="CY1064" s="240"/>
      <c r="CZ1064" s="240"/>
      <c r="DA1064" s="240"/>
      <c r="DB1064" s="240"/>
      <c r="DC1064" s="240"/>
      <c r="DD1064" s="240"/>
      <c r="DE1064" s="245"/>
      <c r="DF1064" s="245"/>
      <c r="DG1064" s="239"/>
      <c r="DH1064" s="239"/>
      <c r="DI1064" s="239"/>
      <c r="DJ1064" s="240"/>
    </row>
    <row r="1065" spans="2:114">
      <c r="B1065" s="229"/>
      <c r="C1065" s="229"/>
      <c r="D1065" s="229"/>
      <c r="E1065" s="229"/>
      <c r="F1065" s="311"/>
      <c r="G1065" s="311"/>
      <c r="H1065" s="311"/>
      <c r="I1065" s="325"/>
      <c r="J1065" s="325"/>
      <c r="K1065" s="325"/>
      <c r="L1065" s="325"/>
      <c r="M1065" s="325"/>
      <c r="N1065" s="325"/>
      <c r="O1065" s="325"/>
      <c r="P1065" s="325"/>
      <c r="Q1065" s="325"/>
      <c r="R1065" s="325"/>
      <c r="S1065" s="325"/>
      <c r="T1065" s="325"/>
      <c r="U1065" s="238"/>
      <c r="V1065" s="239"/>
      <c r="W1065" s="239"/>
      <c r="X1065" s="239"/>
      <c r="Y1065" s="239"/>
      <c r="Z1065" s="239"/>
      <c r="AA1065" s="239"/>
      <c r="AB1065" s="239"/>
      <c r="AC1065" s="239"/>
      <c r="AD1065" s="239"/>
      <c r="AE1065" s="239"/>
      <c r="AF1065" s="239"/>
      <c r="AG1065" s="239"/>
      <c r="AH1065" s="239"/>
      <c r="AI1065" s="239"/>
      <c r="AJ1065" s="240"/>
      <c r="AK1065" s="240"/>
      <c r="AL1065" s="240"/>
      <c r="AM1065" s="240"/>
      <c r="AN1065" s="240"/>
      <c r="AO1065" s="240"/>
      <c r="AP1065" s="240"/>
      <c r="AQ1065" s="240"/>
      <c r="AR1065" s="240"/>
      <c r="AS1065" s="240"/>
      <c r="AT1065" s="240"/>
      <c r="AU1065" s="240"/>
      <c r="AV1065" s="239"/>
      <c r="AW1065" s="239"/>
      <c r="AX1065" s="239"/>
      <c r="AY1065" s="239"/>
      <c r="AZ1065" s="239"/>
      <c r="BA1065" s="241"/>
      <c r="BB1065" s="242"/>
      <c r="BC1065" s="243"/>
      <c r="BD1065" s="243"/>
      <c r="BE1065" s="243"/>
      <c r="BF1065" s="243"/>
      <c r="BG1065" s="244"/>
      <c r="BH1065" s="305"/>
      <c r="BI1065" s="243"/>
      <c r="BJ1065" s="245"/>
      <c r="BK1065" s="243"/>
      <c r="BL1065" s="247"/>
      <c r="BM1065" s="248"/>
      <c r="BN1065" s="267"/>
      <c r="BO1065" s="249"/>
      <c r="BP1065" s="243"/>
      <c r="BQ1065" s="245"/>
      <c r="BR1065" s="245"/>
      <c r="BS1065" s="245"/>
      <c r="BT1065" s="243"/>
      <c r="BU1065" s="250"/>
      <c r="BV1065" s="251"/>
      <c r="BW1065" s="252"/>
      <c r="BX1065" s="253"/>
      <c r="BY1065" s="252"/>
      <c r="BZ1065" s="251"/>
      <c r="CA1065" s="252"/>
      <c r="CB1065" s="245"/>
      <c r="CC1065" s="244"/>
      <c r="CD1065" s="244"/>
      <c r="CE1065" s="240"/>
      <c r="CF1065" s="240"/>
      <c r="CG1065" s="240"/>
      <c r="CH1065" s="240"/>
      <c r="CI1065" s="240"/>
      <c r="CJ1065" s="240"/>
      <c r="CK1065" s="240"/>
      <c r="CL1065" s="240"/>
      <c r="CM1065" s="240"/>
      <c r="CN1065" s="240"/>
      <c r="CO1065" s="240"/>
      <c r="CP1065" s="240"/>
      <c r="CQ1065" s="240"/>
      <c r="CR1065" s="240"/>
      <c r="CS1065" s="240"/>
      <c r="CT1065" s="240"/>
      <c r="CU1065" s="240"/>
      <c r="CV1065" s="240"/>
      <c r="CW1065" s="240"/>
      <c r="CX1065" s="240"/>
      <c r="CY1065" s="240"/>
      <c r="CZ1065" s="240"/>
      <c r="DA1065" s="240"/>
      <c r="DB1065" s="240"/>
      <c r="DC1065" s="240"/>
      <c r="DD1065" s="240"/>
      <c r="DE1065" s="245"/>
      <c r="DF1065" s="245"/>
      <c r="DG1065" s="239"/>
      <c r="DH1065" s="239"/>
      <c r="DI1065" s="239"/>
      <c r="DJ1065" s="240"/>
    </row>
    <row r="1066" spans="2:114">
      <c r="B1066" s="229"/>
      <c r="C1066" s="229"/>
      <c r="D1066" s="229"/>
      <c r="E1066" s="229"/>
      <c r="F1066" s="311"/>
      <c r="G1066" s="311"/>
      <c r="H1066" s="311"/>
      <c r="I1066" s="325"/>
      <c r="J1066" s="325"/>
      <c r="K1066" s="325"/>
      <c r="L1066" s="325"/>
      <c r="M1066" s="325"/>
      <c r="N1066" s="325"/>
      <c r="O1066" s="325"/>
      <c r="P1066" s="325"/>
      <c r="Q1066" s="325"/>
      <c r="R1066" s="325"/>
      <c r="S1066" s="325"/>
      <c r="T1066" s="325"/>
      <c r="U1066" s="238"/>
      <c r="V1066" s="239"/>
      <c r="W1066" s="239"/>
      <c r="X1066" s="239"/>
      <c r="Y1066" s="239"/>
      <c r="Z1066" s="239"/>
      <c r="AA1066" s="239"/>
      <c r="AB1066" s="239"/>
      <c r="AC1066" s="239"/>
      <c r="AD1066" s="239"/>
      <c r="AE1066" s="239"/>
      <c r="AF1066" s="239"/>
      <c r="AG1066" s="239"/>
      <c r="AH1066" s="239"/>
      <c r="AI1066" s="239"/>
      <c r="AJ1066" s="240"/>
      <c r="AK1066" s="240"/>
      <c r="AL1066" s="240"/>
      <c r="AM1066" s="240"/>
      <c r="AN1066" s="240"/>
      <c r="AO1066" s="240"/>
      <c r="AP1066" s="240"/>
      <c r="AQ1066" s="240"/>
      <c r="AR1066" s="240"/>
      <c r="AS1066" s="240"/>
      <c r="AT1066" s="240"/>
      <c r="AU1066" s="240"/>
      <c r="AV1066" s="239"/>
      <c r="AW1066" s="239"/>
      <c r="AX1066" s="239"/>
      <c r="AY1066" s="239"/>
      <c r="AZ1066" s="239"/>
      <c r="BA1066" s="241"/>
      <c r="BB1066" s="242"/>
      <c r="BC1066" s="243"/>
      <c r="BD1066" s="243"/>
      <c r="BE1066" s="243"/>
      <c r="BF1066" s="243"/>
      <c r="BG1066" s="244"/>
      <c r="BH1066" s="305"/>
      <c r="BI1066" s="243"/>
      <c r="BJ1066" s="245"/>
      <c r="BK1066" s="243"/>
      <c r="BL1066" s="247"/>
      <c r="BM1066" s="248"/>
      <c r="BN1066" s="267"/>
      <c r="BO1066" s="249"/>
      <c r="BP1066" s="243"/>
      <c r="BQ1066" s="245"/>
      <c r="BR1066" s="245"/>
      <c r="BS1066" s="245"/>
      <c r="BT1066" s="243"/>
      <c r="BU1066" s="250"/>
      <c r="BV1066" s="251"/>
      <c r="BW1066" s="252"/>
      <c r="BX1066" s="253"/>
      <c r="BY1066" s="252"/>
      <c r="BZ1066" s="251"/>
      <c r="CA1066" s="252"/>
      <c r="CB1066" s="245"/>
      <c r="CC1066" s="244"/>
      <c r="CD1066" s="244"/>
      <c r="CE1066" s="240"/>
      <c r="CF1066" s="240"/>
      <c r="CG1066" s="240"/>
      <c r="CH1066" s="240"/>
      <c r="CI1066" s="240"/>
      <c r="CJ1066" s="240"/>
      <c r="CK1066" s="240"/>
      <c r="CL1066" s="240"/>
      <c r="CM1066" s="240"/>
      <c r="CN1066" s="240"/>
      <c r="CO1066" s="240"/>
      <c r="CP1066" s="240"/>
      <c r="CQ1066" s="240"/>
      <c r="CR1066" s="240"/>
      <c r="CS1066" s="240"/>
      <c r="CT1066" s="240"/>
      <c r="CU1066" s="240"/>
      <c r="CV1066" s="240"/>
      <c r="CW1066" s="240"/>
      <c r="CX1066" s="240"/>
      <c r="CY1066" s="240"/>
      <c r="CZ1066" s="240"/>
      <c r="DA1066" s="240"/>
      <c r="DB1066" s="240"/>
      <c r="DC1066" s="240"/>
      <c r="DD1066" s="240"/>
      <c r="DE1066" s="245"/>
      <c r="DF1066" s="245"/>
      <c r="DG1066" s="239"/>
      <c r="DH1066" s="239"/>
      <c r="DI1066" s="239"/>
      <c r="DJ1066" s="240"/>
    </row>
    <row r="1067" spans="2:114">
      <c r="B1067" s="229"/>
      <c r="C1067" s="229"/>
      <c r="D1067" s="229"/>
      <c r="E1067" s="229"/>
      <c r="F1067" s="311"/>
      <c r="G1067" s="311"/>
      <c r="H1067" s="311"/>
      <c r="I1067" s="325"/>
      <c r="J1067" s="325"/>
      <c r="K1067" s="325"/>
      <c r="L1067" s="325"/>
      <c r="M1067" s="325"/>
      <c r="N1067" s="325"/>
      <c r="O1067" s="325"/>
      <c r="P1067" s="325"/>
      <c r="Q1067" s="325"/>
      <c r="R1067" s="325"/>
      <c r="S1067" s="325"/>
      <c r="T1067" s="325"/>
      <c r="U1067" s="238"/>
      <c r="V1067" s="239"/>
      <c r="W1067" s="239"/>
      <c r="X1067" s="239"/>
      <c r="Y1067" s="239"/>
      <c r="Z1067" s="239"/>
      <c r="AA1067" s="239"/>
      <c r="AB1067" s="239"/>
      <c r="AC1067" s="239"/>
      <c r="AD1067" s="239"/>
      <c r="AE1067" s="239"/>
      <c r="AF1067" s="239"/>
      <c r="AG1067" s="239"/>
      <c r="AH1067" s="239"/>
      <c r="AI1067" s="239"/>
      <c r="AJ1067" s="240"/>
      <c r="AK1067" s="240"/>
      <c r="AL1067" s="240"/>
      <c r="AM1067" s="240"/>
      <c r="AN1067" s="240"/>
      <c r="AO1067" s="240"/>
      <c r="AP1067" s="240"/>
      <c r="AQ1067" s="240"/>
      <c r="AR1067" s="240"/>
      <c r="AS1067" s="240"/>
      <c r="AT1067" s="240"/>
      <c r="AU1067" s="240"/>
      <c r="AV1067" s="239"/>
      <c r="AW1067" s="239"/>
      <c r="AX1067" s="239"/>
      <c r="AY1067" s="239"/>
      <c r="AZ1067" s="239"/>
      <c r="BA1067" s="241"/>
      <c r="BB1067" s="242"/>
      <c r="BC1067" s="243"/>
      <c r="BD1067" s="243"/>
      <c r="BE1067" s="243"/>
      <c r="BF1067" s="243"/>
      <c r="BG1067" s="244"/>
      <c r="BH1067" s="305"/>
      <c r="BI1067" s="243"/>
      <c r="BJ1067" s="245"/>
      <c r="BK1067" s="243"/>
      <c r="BL1067" s="247"/>
      <c r="BM1067" s="248"/>
      <c r="BN1067" s="267"/>
      <c r="BO1067" s="249"/>
      <c r="BP1067" s="243"/>
      <c r="BQ1067" s="245"/>
      <c r="BR1067" s="245"/>
      <c r="BS1067" s="245"/>
      <c r="BT1067" s="243"/>
      <c r="BU1067" s="250"/>
      <c r="BV1067" s="251"/>
      <c r="BW1067" s="252"/>
      <c r="BX1067" s="253"/>
      <c r="BY1067" s="252"/>
      <c r="BZ1067" s="251"/>
      <c r="CA1067" s="252"/>
      <c r="CB1067" s="245"/>
      <c r="CC1067" s="244"/>
      <c r="CD1067" s="244"/>
      <c r="CE1067" s="240"/>
      <c r="CF1067" s="240"/>
      <c r="CG1067" s="240"/>
      <c r="CH1067" s="240"/>
      <c r="CI1067" s="240"/>
      <c r="CJ1067" s="240"/>
      <c r="CK1067" s="240"/>
      <c r="CL1067" s="240"/>
      <c r="CM1067" s="240"/>
      <c r="CN1067" s="240"/>
      <c r="CO1067" s="240"/>
      <c r="CP1067" s="240"/>
      <c r="CQ1067" s="240"/>
      <c r="CR1067" s="240"/>
      <c r="CS1067" s="240"/>
      <c r="CT1067" s="240"/>
      <c r="CU1067" s="240"/>
      <c r="CV1067" s="240"/>
      <c r="CW1067" s="240"/>
      <c r="CX1067" s="240"/>
      <c r="CY1067" s="240"/>
      <c r="CZ1067" s="240"/>
      <c r="DA1067" s="240"/>
      <c r="DB1067" s="240"/>
      <c r="DC1067" s="240"/>
      <c r="DD1067" s="240"/>
      <c r="DE1067" s="245"/>
      <c r="DF1067" s="245"/>
      <c r="DG1067" s="239"/>
      <c r="DH1067" s="239"/>
      <c r="DI1067" s="239"/>
      <c r="DJ1067" s="240"/>
    </row>
    <row r="1068" spans="2:114">
      <c r="B1068" s="229"/>
      <c r="C1068" s="229"/>
      <c r="D1068" s="229"/>
      <c r="E1068" s="229"/>
      <c r="F1068" s="311"/>
      <c r="G1068" s="311"/>
      <c r="H1068" s="311"/>
      <c r="I1068" s="325"/>
      <c r="J1068" s="325"/>
      <c r="K1068" s="325"/>
      <c r="L1068" s="325"/>
      <c r="M1068" s="325"/>
      <c r="N1068" s="325"/>
      <c r="O1068" s="325"/>
      <c r="P1068" s="325"/>
      <c r="Q1068" s="325"/>
      <c r="R1068" s="325"/>
      <c r="S1068" s="325"/>
      <c r="T1068" s="325"/>
      <c r="U1068" s="238"/>
      <c r="V1068" s="239"/>
      <c r="W1068" s="239"/>
      <c r="X1068" s="239"/>
      <c r="Y1068" s="239"/>
      <c r="Z1068" s="239"/>
      <c r="AA1068" s="239"/>
      <c r="AB1068" s="239"/>
      <c r="AC1068" s="239"/>
      <c r="AD1068" s="239"/>
      <c r="AE1068" s="239"/>
      <c r="AF1068" s="239"/>
      <c r="AG1068" s="239"/>
      <c r="AH1068" s="239"/>
      <c r="AI1068" s="239"/>
      <c r="AJ1068" s="240"/>
      <c r="AK1068" s="240"/>
      <c r="AL1068" s="240"/>
      <c r="AM1068" s="240"/>
      <c r="AN1068" s="240"/>
      <c r="AO1068" s="240"/>
      <c r="AP1068" s="240"/>
      <c r="AQ1068" s="240"/>
      <c r="AR1068" s="240"/>
      <c r="AS1068" s="240"/>
      <c r="AT1068" s="240"/>
      <c r="AU1068" s="240"/>
      <c r="AV1068" s="239"/>
      <c r="AW1068" s="239"/>
      <c r="AX1068" s="239"/>
      <c r="AY1068" s="239"/>
      <c r="AZ1068" s="239"/>
      <c r="BA1068" s="241"/>
      <c r="BB1068" s="242"/>
      <c r="BC1068" s="243"/>
      <c r="BD1068" s="243"/>
      <c r="BE1068" s="243"/>
      <c r="BF1068" s="243"/>
      <c r="BG1068" s="244"/>
      <c r="BH1068" s="305"/>
      <c r="BI1068" s="243"/>
      <c r="BJ1068" s="245"/>
      <c r="BK1068" s="243"/>
      <c r="BL1068" s="247"/>
      <c r="BM1068" s="248"/>
      <c r="BN1068" s="267"/>
      <c r="BO1068" s="249"/>
      <c r="BP1068" s="243"/>
      <c r="BQ1068" s="245"/>
      <c r="BR1068" s="245"/>
      <c r="BS1068" s="245"/>
      <c r="BT1068" s="243"/>
      <c r="BU1068" s="250"/>
      <c r="BV1068" s="251"/>
      <c r="BW1068" s="252"/>
      <c r="BX1068" s="253"/>
      <c r="BY1068" s="252"/>
      <c r="BZ1068" s="251"/>
      <c r="CA1068" s="252"/>
      <c r="CB1068" s="245"/>
      <c r="CC1068" s="244"/>
      <c r="CD1068" s="244"/>
      <c r="CE1068" s="240"/>
      <c r="CF1068" s="240"/>
      <c r="CG1068" s="240"/>
      <c r="CH1068" s="240"/>
      <c r="CI1068" s="240"/>
      <c r="CJ1068" s="240"/>
      <c r="CK1068" s="240"/>
      <c r="CL1068" s="240"/>
      <c r="CM1068" s="240"/>
      <c r="CN1068" s="240"/>
      <c r="CO1068" s="240"/>
      <c r="CP1068" s="240"/>
      <c r="CQ1068" s="240"/>
      <c r="CR1068" s="240"/>
      <c r="CS1068" s="240"/>
      <c r="CT1068" s="240"/>
      <c r="CU1068" s="240"/>
      <c r="CV1068" s="240"/>
      <c r="CW1068" s="240"/>
      <c r="CX1068" s="240"/>
      <c r="CY1068" s="240"/>
      <c r="CZ1068" s="240"/>
      <c r="DA1068" s="240"/>
      <c r="DB1068" s="240"/>
      <c r="DC1068" s="240"/>
      <c r="DD1068" s="240"/>
      <c r="DE1068" s="245"/>
      <c r="DF1068" s="245"/>
      <c r="DG1068" s="239"/>
      <c r="DH1068" s="239"/>
      <c r="DI1068" s="239"/>
      <c r="DJ1068" s="240"/>
    </row>
    <row r="1069" spans="2:114">
      <c r="B1069" s="229"/>
      <c r="C1069" s="229"/>
      <c r="D1069" s="229"/>
      <c r="E1069" s="229"/>
      <c r="F1069" s="311"/>
      <c r="G1069" s="311"/>
      <c r="H1069" s="311"/>
      <c r="I1069" s="325"/>
      <c r="J1069" s="325"/>
      <c r="K1069" s="325"/>
      <c r="L1069" s="325"/>
      <c r="M1069" s="325"/>
      <c r="N1069" s="325"/>
      <c r="O1069" s="325"/>
      <c r="P1069" s="325"/>
      <c r="Q1069" s="325"/>
      <c r="R1069" s="325"/>
      <c r="S1069" s="325"/>
      <c r="T1069" s="325"/>
      <c r="U1069" s="238"/>
      <c r="V1069" s="239"/>
      <c r="W1069" s="239"/>
      <c r="X1069" s="239"/>
      <c r="Y1069" s="239"/>
      <c r="Z1069" s="239"/>
      <c r="AA1069" s="239"/>
      <c r="AB1069" s="239"/>
      <c r="AC1069" s="239"/>
      <c r="AD1069" s="239"/>
      <c r="AE1069" s="239"/>
      <c r="AF1069" s="239"/>
      <c r="AG1069" s="239"/>
      <c r="AH1069" s="239"/>
      <c r="AI1069" s="239"/>
      <c r="AJ1069" s="240"/>
      <c r="AK1069" s="240"/>
      <c r="AL1069" s="240"/>
      <c r="AM1069" s="240"/>
      <c r="AN1069" s="240"/>
      <c r="AO1069" s="240"/>
      <c r="AP1069" s="240"/>
      <c r="AQ1069" s="240"/>
      <c r="AR1069" s="240"/>
      <c r="AS1069" s="240"/>
      <c r="AT1069" s="240"/>
      <c r="AU1069" s="240"/>
      <c r="AV1069" s="239"/>
      <c r="AW1069" s="239"/>
      <c r="AX1069" s="239"/>
      <c r="AY1069" s="239"/>
      <c r="AZ1069" s="239"/>
      <c r="BA1069" s="241"/>
      <c r="BB1069" s="242"/>
      <c r="BC1069" s="243"/>
      <c r="BD1069" s="243"/>
      <c r="BE1069" s="243"/>
      <c r="BF1069" s="243"/>
      <c r="BG1069" s="244"/>
      <c r="BH1069" s="305"/>
      <c r="BI1069" s="243"/>
      <c r="BJ1069" s="245"/>
      <c r="BK1069" s="243"/>
      <c r="BL1069" s="247"/>
      <c r="BM1069" s="248"/>
      <c r="BN1069" s="267"/>
      <c r="BO1069" s="249"/>
      <c r="BP1069" s="243"/>
      <c r="BQ1069" s="245"/>
      <c r="BR1069" s="245"/>
      <c r="BS1069" s="245"/>
      <c r="BT1069" s="243"/>
      <c r="BU1069" s="250"/>
      <c r="BV1069" s="251"/>
      <c r="BW1069" s="252"/>
      <c r="BX1069" s="253"/>
      <c r="BY1069" s="252"/>
      <c r="BZ1069" s="251"/>
      <c r="CA1069" s="252"/>
      <c r="CB1069" s="245"/>
      <c r="CC1069" s="244"/>
      <c r="CD1069" s="244"/>
      <c r="CE1069" s="240"/>
      <c r="CF1069" s="240"/>
      <c r="CG1069" s="240"/>
      <c r="CH1069" s="240"/>
      <c r="CI1069" s="240"/>
      <c r="CJ1069" s="240"/>
      <c r="CK1069" s="240"/>
      <c r="CL1069" s="240"/>
      <c r="CM1069" s="240"/>
      <c r="CN1069" s="240"/>
      <c r="CO1069" s="240"/>
      <c r="CP1069" s="240"/>
      <c r="CQ1069" s="240"/>
      <c r="CR1069" s="240"/>
      <c r="CS1069" s="240"/>
      <c r="CT1069" s="240"/>
      <c r="CU1069" s="240"/>
      <c r="CV1069" s="240"/>
      <c r="CW1069" s="240"/>
      <c r="CX1069" s="240"/>
      <c r="CY1069" s="240"/>
      <c r="CZ1069" s="240"/>
      <c r="DA1069" s="240"/>
      <c r="DB1069" s="240"/>
      <c r="DC1069" s="240"/>
      <c r="DD1069" s="240"/>
      <c r="DE1069" s="245"/>
      <c r="DF1069" s="245"/>
      <c r="DG1069" s="239"/>
      <c r="DH1069" s="239"/>
      <c r="DI1069" s="239"/>
      <c r="DJ1069" s="240"/>
    </row>
    <row r="1070" spans="2:114">
      <c r="B1070" s="229"/>
      <c r="C1070" s="229"/>
      <c r="D1070" s="229"/>
      <c r="E1070" s="229"/>
      <c r="F1070" s="311"/>
      <c r="G1070" s="311"/>
      <c r="H1070" s="311"/>
      <c r="I1070" s="325"/>
      <c r="J1070" s="325"/>
      <c r="K1070" s="325"/>
      <c r="L1070" s="325"/>
      <c r="M1070" s="325"/>
      <c r="N1070" s="325"/>
      <c r="O1070" s="325"/>
      <c r="P1070" s="325"/>
      <c r="Q1070" s="325"/>
      <c r="R1070" s="325"/>
      <c r="S1070" s="325"/>
      <c r="T1070" s="325"/>
      <c r="U1070" s="238"/>
      <c r="V1070" s="239"/>
      <c r="W1070" s="239"/>
      <c r="X1070" s="239"/>
      <c r="Y1070" s="239"/>
      <c r="Z1070" s="239"/>
      <c r="AA1070" s="239"/>
      <c r="AB1070" s="239"/>
      <c r="AC1070" s="239"/>
      <c r="AD1070" s="239"/>
      <c r="AE1070" s="239"/>
      <c r="AF1070" s="239"/>
      <c r="AG1070" s="239"/>
      <c r="AH1070" s="239"/>
      <c r="AI1070" s="239"/>
      <c r="AJ1070" s="240"/>
      <c r="AK1070" s="240"/>
      <c r="AL1070" s="240"/>
      <c r="AM1070" s="240"/>
      <c r="AN1070" s="240"/>
      <c r="AO1070" s="240"/>
      <c r="AP1070" s="240"/>
      <c r="AQ1070" s="240"/>
      <c r="AR1070" s="240"/>
      <c r="AS1070" s="240"/>
      <c r="AT1070" s="240"/>
      <c r="AU1070" s="240"/>
      <c r="AV1070" s="239"/>
      <c r="AW1070" s="239"/>
      <c r="AX1070" s="239"/>
      <c r="AY1070" s="239"/>
      <c r="AZ1070" s="239"/>
      <c r="BA1070" s="241"/>
      <c r="BB1070" s="242"/>
      <c r="BC1070" s="243"/>
      <c r="BD1070" s="243"/>
      <c r="BE1070" s="243"/>
      <c r="BF1070" s="243"/>
      <c r="BG1070" s="244"/>
      <c r="BH1070" s="305"/>
      <c r="BI1070" s="243"/>
      <c r="BJ1070" s="245"/>
      <c r="BK1070" s="243"/>
      <c r="BL1070" s="247"/>
      <c r="BM1070" s="248"/>
      <c r="BN1070" s="267"/>
      <c r="BO1070" s="249"/>
      <c r="BP1070" s="243"/>
      <c r="BQ1070" s="245"/>
      <c r="BR1070" s="245"/>
      <c r="BS1070" s="245"/>
      <c r="BT1070" s="243"/>
      <c r="BU1070" s="250"/>
      <c r="BV1070" s="251"/>
      <c r="BW1070" s="252"/>
      <c r="BX1070" s="253"/>
      <c r="BY1070" s="252"/>
      <c r="BZ1070" s="251"/>
      <c r="CA1070" s="252"/>
      <c r="CB1070" s="245"/>
      <c r="CC1070" s="244"/>
      <c r="CD1070" s="244"/>
      <c r="CE1070" s="240"/>
      <c r="CF1070" s="240"/>
      <c r="CG1070" s="240"/>
      <c r="CH1070" s="240"/>
      <c r="CI1070" s="240"/>
      <c r="CJ1070" s="240"/>
      <c r="CK1070" s="240"/>
      <c r="CL1070" s="240"/>
      <c r="CM1070" s="240"/>
      <c r="CN1070" s="240"/>
      <c r="CO1070" s="240"/>
      <c r="CP1070" s="240"/>
      <c r="CQ1070" s="240"/>
      <c r="CR1070" s="240"/>
      <c r="CS1070" s="240"/>
      <c r="CT1070" s="240"/>
      <c r="CU1070" s="240"/>
      <c r="CV1070" s="240"/>
      <c r="CW1070" s="240"/>
      <c r="CX1070" s="240"/>
      <c r="CY1070" s="240"/>
      <c r="CZ1070" s="240"/>
      <c r="DA1070" s="240"/>
      <c r="DB1070" s="240"/>
      <c r="DC1070" s="240"/>
      <c r="DD1070" s="240"/>
      <c r="DE1070" s="245"/>
      <c r="DF1070" s="245"/>
      <c r="DG1070" s="239"/>
      <c r="DH1070" s="239"/>
      <c r="DI1070" s="239"/>
      <c r="DJ1070" s="240"/>
    </row>
    <row r="1071" spans="2:114">
      <c r="B1071" s="229"/>
      <c r="C1071" s="229"/>
      <c r="D1071" s="229"/>
      <c r="E1071" s="229"/>
      <c r="F1071" s="311"/>
      <c r="G1071" s="311"/>
      <c r="H1071" s="311"/>
      <c r="I1071" s="325"/>
      <c r="J1071" s="325"/>
      <c r="K1071" s="325"/>
      <c r="L1071" s="325"/>
      <c r="M1071" s="325"/>
      <c r="N1071" s="325"/>
      <c r="O1071" s="325"/>
      <c r="P1071" s="325"/>
      <c r="Q1071" s="325"/>
      <c r="R1071" s="325"/>
      <c r="S1071" s="325"/>
      <c r="T1071" s="325"/>
      <c r="U1071" s="238"/>
      <c r="V1071" s="239"/>
      <c r="W1071" s="239"/>
      <c r="X1071" s="239"/>
      <c r="Y1071" s="239"/>
      <c r="Z1071" s="239"/>
      <c r="AA1071" s="239"/>
      <c r="AB1071" s="239"/>
      <c r="AC1071" s="239"/>
      <c r="AD1071" s="239"/>
      <c r="AE1071" s="239"/>
      <c r="AF1071" s="239"/>
      <c r="AG1071" s="239"/>
      <c r="AH1071" s="239"/>
      <c r="AI1071" s="239"/>
      <c r="AJ1071" s="240"/>
      <c r="AK1071" s="240"/>
      <c r="AL1071" s="240"/>
      <c r="AM1071" s="240"/>
      <c r="AN1071" s="240"/>
      <c r="AO1071" s="240"/>
      <c r="AP1071" s="240"/>
      <c r="AQ1071" s="240"/>
      <c r="AR1071" s="240"/>
      <c r="AS1071" s="240"/>
      <c r="AT1071" s="240"/>
      <c r="AU1071" s="240"/>
      <c r="AV1071" s="239"/>
      <c r="AW1071" s="239"/>
      <c r="AX1071" s="239"/>
      <c r="AY1071" s="239"/>
      <c r="AZ1071" s="239"/>
      <c r="BA1071" s="241"/>
      <c r="BB1071" s="242"/>
      <c r="BC1071" s="243"/>
      <c r="BD1071" s="243"/>
      <c r="BE1071" s="243"/>
      <c r="BF1071" s="243"/>
      <c r="BG1071" s="244"/>
      <c r="BH1071" s="305"/>
      <c r="BI1071" s="243"/>
      <c r="BJ1071" s="245"/>
      <c r="BK1071" s="243"/>
      <c r="BL1071" s="247"/>
      <c r="BM1071" s="248"/>
      <c r="BN1071" s="267"/>
      <c r="BO1071" s="249"/>
      <c r="BP1071" s="243"/>
      <c r="BQ1071" s="245"/>
      <c r="BR1071" s="245"/>
      <c r="BS1071" s="245"/>
      <c r="BT1071" s="243"/>
      <c r="BU1071" s="250"/>
      <c r="BV1071" s="251"/>
      <c r="BW1071" s="252"/>
      <c r="BX1071" s="253"/>
      <c r="BY1071" s="252"/>
      <c r="BZ1071" s="251"/>
      <c r="CA1071" s="252"/>
      <c r="CB1071" s="245"/>
      <c r="CC1071" s="244"/>
      <c r="CD1071" s="244"/>
      <c r="CE1071" s="240"/>
      <c r="CF1071" s="240"/>
      <c r="CG1071" s="240"/>
      <c r="CH1071" s="240"/>
      <c r="CI1071" s="240"/>
      <c r="CJ1071" s="240"/>
      <c r="CK1071" s="240"/>
      <c r="CL1071" s="240"/>
      <c r="CM1071" s="240"/>
      <c r="CN1071" s="240"/>
      <c r="CO1071" s="240"/>
      <c r="CP1071" s="240"/>
      <c r="CQ1071" s="240"/>
      <c r="CR1071" s="240"/>
      <c r="CS1071" s="240"/>
      <c r="CT1071" s="240"/>
      <c r="CU1071" s="240"/>
      <c r="CV1071" s="240"/>
      <c r="CW1071" s="240"/>
      <c r="CX1071" s="240"/>
      <c r="CY1071" s="240"/>
      <c r="CZ1071" s="240"/>
      <c r="DA1071" s="240"/>
      <c r="DB1071" s="240"/>
      <c r="DC1071" s="240"/>
      <c r="DD1071" s="240"/>
      <c r="DE1071" s="245"/>
      <c r="DF1071" s="245"/>
      <c r="DG1071" s="239"/>
      <c r="DH1071" s="239"/>
      <c r="DI1071" s="239"/>
      <c r="DJ1071" s="240"/>
    </row>
    <row r="1072" spans="2:114">
      <c r="B1072" s="229"/>
      <c r="C1072" s="229"/>
      <c r="D1072" s="229"/>
      <c r="E1072" s="229"/>
      <c r="F1072" s="311"/>
      <c r="G1072" s="311"/>
      <c r="H1072" s="311"/>
      <c r="I1072" s="325"/>
      <c r="J1072" s="325"/>
      <c r="K1072" s="325"/>
      <c r="L1072" s="325"/>
      <c r="M1072" s="325"/>
      <c r="N1072" s="325"/>
      <c r="O1072" s="325"/>
      <c r="P1072" s="325"/>
      <c r="Q1072" s="325"/>
      <c r="R1072" s="325"/>
      <c r="S1072" s="325"/>
      <c r="T1072" s="325"/>
      <c r="U1072" s="238"/>
      <c r="V1072" s="239"/>
      <c r="W1072" s="239"/>
      <c r="X1072" s="239"/>
      <c r="Y1072" s="239"/>
      <c r="Z1072" s="239"/>
      <c r="AA1072" s="239"/>
      <c r="AB1072" s="239"/>
      <c r="AC1072" s="239"/>
      <c r="AD1072" s="239"/>
      <c r="AE1072" s="239"/>
      <c r="AF1072" s="239"/>
      <c r="AG1072" s="239"/>
      <c r="AH1072" s="239"/>
      <c r="AI1072" s="239"/>
      <c r="AJ1072" s="240"/>
      <c r="AK1072" s="240"/>
      <c r="AL1072" s="240"/>
      <c r="AM1072" s="240"/>
      <c r="AN1072" s="240"/>
      <c r="AO1072" s="240"/>
      <c r="AP1072" s="240"/>
      <c r="AQ1072" s="240"/>
      <c r="AR1072" s="240"/>
      <c r="AS1072" s="240"/>
      <c r="AT1072" s="240"/>
      <c r="AU1072" s="240"/>
      <c r="AV1072" s="239"/>
      <c r="AW1072" s="239"/>
      <c r="AX1072" s="239"/>
      <c r="AY1072" s="239"/>
      <c r="AZ1072" s="239"/>
      <c r="BA1072" s="241"/>
      <c r="BB1072" s="242"/>
      <c r="BC1072" s="243"/>
      <c r="BD1072" s="243"/>
      <c r="BE1072" s="243"/>
      <c r="BF1072" s="243"/>
      <c r="BG1072" s="244"/>
      <c r="BH1072" s="305"/>
      <c r="BI1072" s="243"/>
      <c r="BJ1072" s="245"/>
      <c r="BK1072" s="243"/>
      <c r="BL1072" s="247"/>
      <c r="BM1072" s="248"/>
      <c r="BN1072" s="267"/>
      <c r="BO1072" s="249"/>
      <c r="BP1072" s="243"/>
      <c r="BQ1072" s="245"/>
      <c r="BR1072" s="245"/>
      <c r="BS1072" s="245"/>
      <c r="BT1072" s="243"/>
      <c r="BU1072" s="250"/>
      <c r="BV1072" s="251"/>
      <c r="BW1072" s="252"/>
      <c r="BX1072" s="253"/>
      <c r="BY1072" s="252"/>
      <c r="BZ1072" s="251"/>
      <c r="CA1072" s="252"/>
      <c r="CB1072" s="245"/>
      <c r="CC1072" s="244"/>
      <c r="CD1072" s="244"/>
      <c r="CE1072" s="240"/>
      <c r="CF1072" s="240"/>
      <c r="CG1072" s="240"/>
      <c r="CH1072" s="240"/>
      <c r="CI1072" s="240"/>
      <c r="CJ1072" s="240"/>
      <c r="CK1072" s="240"/>
      <c r="CL1072" s="240"/>
      <c r="CM1072" s="240"/>
      <c r="CN1072" s="240"/>
      <c r="CO1072" s="240"/>
      <c r="CP1072" s="240"/>
      <c r="CQ1072" s="240"/>
      <c r="CR1072" s="240"/>
      <c r="CS1072" s="240"/>
      <c r="CT1072" s="240"/>
      <c r="CU1072" s="240"/>
      <c r="CV1072" s="240"/>
      <c r="CW1072" s="240"/>
      <c r="CX1072" s="240"/>
      <c r="CY1072" s="240"/>
      <c r="CZ1072" s="240"/>
      <c r="DA1072" s="240"/>
      <c r="DB1072" s="240"/>
      <c r="DC1072" s="240"/>
      <c r="DD1072" s="240"/>
      <c r="DE1072" s="245"/>
      <c r="DF1072" s="245"/>
      <c r="DG1072" s="239"/>
      <c r="DH1072" s="239"/>
      <c r="DI1072" s="239"/>
      <c r="DJ1072" s="240"/>
    </row>
    <row r="1073" spans="2:114">
      <c r="B1073" s="229"/>
      <c r="C1073" s="229"/>
      <c r="D1073" s="229"/>
      <c r="E1073" s="229"/>
      <c r="F1073" s="311"/>
      <c r="G1073" s="311"/>
      <c r="H1073" s="311"/>
      <c r="I1073" s="325"/>
      <c r="J1073" s="325"/>
      <c r="K1073" s="325"/>
      <c r="L1073" s="325"/>
      <c r="M1073" s="325"/>
      <c r="N1073" s="325"/>
      <c r="O1073" s="325"/>
      <c r="P1073" s="325"/>
      <c r="Q1073" s="325"/>
      <c r="R1073" s="325"/>
      <c r="S1073" s="325"/>
      <c r="T1073" s="325"/>
      <c r="U1073" s="238"/>
      <c r="V1073" s="239"/>
      <c r="W1073" s="239"/>
      <c r="X1073" s="239"/>
      <c r="Y1073" s="239"/>
      <c r="Z1073" s="239"/>
      <c r="AA1073" s="239"/>
      <c r="AB1073" s="239"/>
      <c r="AC1073" s="239"/>
      <c r="AD1073" s="239"/>
      <c r="AE1073" s="239"/>
      <c r="AF1073" s="239"/>
      <c r="AG1073" s="239"/>
      <c r="AH1073" s="239"/>
      <c r="AI1073" s="239"/>
      <c r="AJ1073" s="240"/>
      <c r="AK1073" s="240"/>
      <c r="AL1073" s="240"/>
      <c r="AM1073" s="240"/>
      <c r="AN1073" s="240"/>
      <c r="AO1073" s="240"/>
      <c r="AP1073" s="240"/>
      <c r="AQ1073" s="240"/>
      <c r="AR1073" s="240"/>
      <c r="AS1073" s="240"/>
      <c r="AT1073" s="240"/>
      <c r="AU1073" s="240"/>
      <c r="AV1073" s="239"/>
      <c r="AW1073" s="239"/>
      <c r="AX1073" s="239"/>
      <c r="AY1073" s="239"/>
      <c r="AZ1073" s="239"/>
      <c r="BA1073" s="241"/>
      <c r="BB1073" s="242"/>
      <c r="BC1073" s="243"/>
      <c r="BD1073" s="243"/>
      <c r="BE1073" s="243"/>
      <c r="BF1073" s="243"/>
      <c r="BG1073" s="244"/>
      <c r="BH1073" s="305"/>
      <c r="BI1073" s="243"/>
      <c r="BJ1073" s="245"/>
      <c r="BK1073" s="243"/>
      <c r="BL1073" s="247"/>
      <c r="BM1073" s="248"/>
      <c r="BN1073" s="267"/>
      <c r="BO1073" s="249"/>
      <c r="BP1073" s="243"/>
      <c r="BQ1073" s="245"/>
      <c r="BR1073" s="245"/>
      <c r="BS1073" s="245"/>
      <c r="BT1073" s="243"/>
      <c r="BU1073" s="250"/>
      <c r="BV1073" s="251"/>
      <c r="BW1073" s="252"/>
      <c r="BX1073" s="253"/>
      <c r="BY1073" s="252"/>
      <c r="BZ1073" s="251"/>
      <c r="CA1073" s="252"/>
      <c r="CB1073" s="245"/>
      <c r="CC1073" s="244"/>
      <c r="CD1073" s="244"/>
      <c r="CE1073" s="240"/>
      <c r="CF1073" s="240"/>
      <c r="CG1073" s="240"/>
      <c r="CH1073" s="240"/>
      <c r="CI1073" s="240"/>
      <c r="CJ1073" s="240"/>
      <c r="CK1073" s="240"/>
      <c r="CL1073" s="240"/>
      <c r="CM1073" s="240"/>
      <c r="CN1073" s="240"/>
      <c r="CO1073" s="240"/>
      <c r="CP1073" s="240"/>
      <c r="CQ1073" s="240"/>
      <c r="CR1073" s="240"/>
      <c r="CS1073" s="240"/>
      <c r="CT1073" s="240"/>
      <c r="CU1073" s="240"/>
      <c r="CV1073" s="240"/>
      <c r="CW1073" s="240"/>
      <c r="CX1073" s="240"/>
      <c r="CY1073" s="240"/>
      <c r="CZ1073" s="240"/>
      <c r="DA1073" s="240"/>
      <c r="DB1073" s="240"/>
      <c r="DC1073" s="240"/>
      <c r="DD1073" s="240"/>
      <c r="DE1073" s="245"/>
      <c r="DF1073" s="245"/>
      <c r="DG1073" s="239"/>
      <c r="DH1073" s="239"/>
      <c r="DI1073" s="239"/>
      <c r="DJ1073" s="240"/>
    </row>
    <row r="1074" spans="2:114">
      <c r="B1074" s="229"/>
      <c r="C1074" s="229"/>
      <c r="D1074" s="229"/>
      <c r="E1074" s="229"/>
      <c r="F1074" s="311"/>
      <c r="G1074" s="311"/>
      <c r="H1074" s="311"/>
      <c r="I1074" s="325"/>
      <c r="J1074" s="325"/>
      <c r="K1074" s="325"/>
      <c r="L1074" s="325"/>
      <c r="M1074" s="325"/>
      <c r="N1074" s="325"/>
      <c r="O1074" s="325"/>
      <c r="P1074" s="325"/>
      <c r="Q1074" s="325"/>
      <c r="R1074" s="325"/>
      <c r="S1074" s="325"/>
      <c r="T1074" s="325"/>
      <c r="U1074" s="238"/>
      <c r="V1074" s="239"/>
      <c r="W1074" s="239"/>
      <c r="X1074" s="239"/>
      <c r="Y1074" s="239"/>
      <c r="Z1074" s="239"/>
      <c r="AA1074" s="239"/>
      <c r="AB1074" s="239"/>
      <c r="AC1074" s="239"/>
      <c r="AD1074" s="239"/>
      <c r="AE1074" s="239"/>
      <c r="AF1074" s="239"/>
      <c r="AG1074" s="239"/>
      <c r="AH1074" s="239"/>
      <c r="AI1074" s="239"/>
      <c r="AJ1074" s="240"/>
      <c r="AK1074" s="240"/>
      <c r="AL1074" s="240"/>
      <c r="AM1074" s="240"/>
      <c r="AN1074" s="240"/>
      <c r="AO1074" s="240"/>
      <c r="AP1074" s="240"/>
      <c r="AQ1074" s="240"/>
      <c r="AR1074" s="240"/>
      <c r="AS1074" s="240"/>
      <c r="AT1074" s="240"/>
      <c r="AU1074" s="240"/>
      <c r="AV1074" s="239"/>
      <c r="AW1074" s="239"/>
      <c r="AX1074" s="239"/>
      <c r="AY1074" s="239"/>
      <c r="AZ1074" s="239"/>
      <c r="BA1074" s="241"/>
      <c r="BB1074" s="242"/>
      <c r="BC1074" s="243"/>
      <c r="BD1074" s="243"/>
      <c r="BE1074" s="243"/>
      <c r="BF1074" s="243"/>
      <c r="BG1074" s="244"/>
      <c r="BH1074" s="305"/>
      <c r="BI1074" s="243"/>
      <c r="BJ1074" s="245"/>
      <c r="BK1074" s="243"/>
      <c r="BL1074" s="247"/>
      <c r="BM1074" s="248"/>
      <c r="BN1074" s="267"/>
      <c r="BO1074" s="249"/>
      <c r="BP1074" s="243"/>
      <c r="BQ1074" s="245"/>
      <c r="BR1074" s="245"/>
      <c r="BS1074" s="245"/>
      <c r="BT1074" s="243"/>
      <c r="BU1074" s="250"/>
      <c r="BV1074" s="251"/>
      <c r="BW1074" s="252"/>
      <c r="BX1074" s="253"/>
      <c r="BY1074" s="252"/>
      <c r="BZ1074" s="251"/>
      <c r="CA1074" s="252"/>
      <c r="CB1074" s="245"/>
      <c r="CC1074" s="244"/>
      <c r="CD1074" s="244"/>
      <c r="CE1074" s="240"/>
      <c r="CF1074" s="240"/>
      <c r="CG1074" s="240"/>
      <c r="CH1074" s="240"/>
      <c r="CI1074" s="240"/>
      <c r="CJ1074" s="240"/>
      <c r="CK1074" s="240"/>
      <c r="CL1074" s="240"/>
      <c r="CM1074" s="240"/>
      <c r="CN1074" s="240"/>
      <c r="CO1074" s="240"/>
      <c r="CP1074" s="240"/>
      <c r="CQ1074" s="240"/>
      <c r="CR1074" s="240"/>
      <c r="CS1074" s="240"/>
      <c r="CT1074" s="240"/>
      <c r="CU1074" s="240"/>
      <c r="CV1074" s="240"/>
      <c r="CW1074" s="240"/>
      <c r="CX1074" s="240"/>
      <c r="CY1074" s="240"/>
      <c r="CZ1074" s="240"/>
      <c r="DA1074" s="240"/>
      <c r="DB1074" s="240"/>
      <c r="DC1074" s="240"/>
      <c r="DD1074" s="240"/>
      <c r="DE1074" s="245"/>
      <c r="DF1074" s="245"/>
      <c r="DG1074" s="239"/>
      <c r="DH1074" s="239"/>
      <c r="DI1074" s="239"/>
      <c r="DJ1074" s="240"/>
    </row>
    <row r="1075" spans="2:114">
      <c r="B1075" s="229"/>
      <c r="C1075" s="229"/>
      <c r="D1075" s="229"/>
      <c r="E1075" s="229"/>
      <c r="F1075" s="311"/>
      <c r="G1075" s="311"/>
      <c r="H1075" s="311"/>
      <c r="I1075" s="325"/>
      <c r="J1075" s="325"/>
      <c r="K1075" s="325"/>
      <c r="L1075" s="325"/>
      <c r="M1075" s="325"/>
      <c r="N1075" s="325"/>
      <c r="O1075" s="325"/>
      <c r="P1075" s="325"/>
      <c r="Q1075" s="325"/>
      <c r="R1075" s="325"/>
      <c r="S1075" s="325"/>
      <c r="T1075" s="325"/>
      <c r="U1075" s="238"/>
      <c r="V1075" s="239"/>
      <c r="W1075" s="239"/>
      <c r="X1075" s="239"/>
      <c r="Y1075" s="239"/>
      <c r="Z1075" s="239"/>
      <c r="AA1075" s="239"/>
      <c r="AB1075" s="239"/>
      <c r="AC1075" s="239"/>
      <c r="AD1075" s="239"/>
      <c r="AE1075" s="239"/>
      <c r="AF1075" s="239"/>
      <c r="AG1075" s="239"/>
      <c r="AH1075" s="239"/>
      <c r="AI1075" s="239"/>
      <c r="AJ1075" s="240"/>
      <c r="AK1075" s="240"/>
      <c r="AL1075" s="240"/>
      <c r="AM1075" s="240"/>
      <c r="AN1075" s="240"/>
      <c r="AO1075" s="240"/>
      <c r="AP1075" s="240"/>
      <c r="AQ1075" s="240"/>
      <c r="AR1075" s="240"/>
      <c r="AS1075" s="240"/>
      <c r="AT1075" s="240"/>
      <c r="AU1075" s="240"/>
      <c r="AV1075" s="239"/>
      <c r="AW1075" s="239"/>
      <c r="AX1075" s="239"/>
      <c r="AY1075" s="239"/>
      <c r="AZ1075" s="239"/>
      <c r="BA1075" s="241"/>
      <c r="BB1075" s="242"/>
      <c r="BC1075" s="243"/>
      <c r="BD1075" s="243"/>
      <c r="BE1075" s="243"/>
      <c r="BF1075" s="243"/>
      <c r="BG1075" s="244"/>
      <c r="BH1075" s="305"/>
      <c r="BI1075" s="243"/>
      <c r="BJ1075" s="245"/>
      <c r="BK1075" s="243"/>
      <c r="BL1075" s="247"/>
      <c r="BM1075" s="248"/>
      <c r="BN1075" s="267"/>
      <c r="BO1075" s="249"/>
      <c r="BP1075" s="243"/>
      <c r="BQ1075" s="245"/>
      <c r="BR1075" s="245"/>
      <c r="BS1075" s="245"/>
      <c r="BT1075" s="243"/>
      <c r="BU1075" s="250"/>
      <c r="BV1075" s="251"/>
      <c r="BW1075" s="252"/>
      <c r="BX1075" s="253"/>
      <c r="BY1075" s="252"/>
      <c r="BZ1075" s="251"/>
      <c r="CA1075" s="252"/>
      <c r="CB1075" s="245"/>
      <c r="CC1075" s="244"/>
      <c r="CD1075" s="244"/>
      <c r="CE1075" s="240"/>
      <c r="CF1075" s="240"/>
      <c r="CG1075" s="240"/>
      <c r="CH1075" s="240"/>
      <c r="CI1075" s="240"/>
      <c r="CJ1075" s="240"/>
      <c r="CK1075" s="240"/>
      <c r="CL1075" s="240"/>
      <c r="CM1075" s="240"/>
      <c r="CN1075" s="240"/>
      <c r="CO1075" s="240"/>
      <c r="CP1075" s="240"/>
      <c r="CQ1075" s="240"/>
      <c r="CR1075" s="240"/>
      <c r="CS1075" s="240"/>
      <c r="CT1075" s="240"/>
      <c r="CU1075" s="240"/>
      <c r="CV1075" s="240"/>
      <c r="CW1075" s="240"/>
      <c r="CX1075" s="240"/>
      <c r="CY1075" s="240"/>
      <c r="CZ1075" s="240"/>
      <c r="DA1075" s="240"/>
      <c r="DB1075" s="240"/>
      <c r="DC1075" s="240"/>
      <c r="DD1075" s="240"/>
      <c r="DE1075" s="245"/>
      <c r="DF1075" s="245"/>
      <c r="DG1075" s="239"/>
      <c r="DH1075" s="239"/>
      <c r="DI1075" s="239"/>
      <c r="DJ1075" s="240"/>
    </row>
    <row r="1076" spans="2:114">
      <c r="B1076" s="229"/>
      <c r="C1076" s="229"/>
      <c r="D1076" s="229"/>
      <c r="E1076" s="229"/>
      <c r="F1076" s="311"/>
      <c r="G1076" s="311"/>
      <c r="H1076" s="311"/>
      <c r="I1076" s="325"/>
      <c r="J1076" s="325"/>
      <c r="K1076" s="325"/>
      <c r="L1076" s="325"/>
      <c r="M1076" s="325"/>
      <c r="N1076" s="325"/>
      <c r="O1076" s="325"/>
      <c r="P1076" s="325"/>
      <c r="Q1076" s="325"/>
      <c r="R1076" s="325"/>
      <c r="S1076" s="325"/>
      <c r="T1076" s="325"/>
      <c r="U1076" s="238"/>
      <c r="V1076" s="239"/>
      <c r="W1076" s="239"/>
      <c r="X1076" s="239"/>
      <c r="Y1076" s="239"/>
      <c r="Z1076" s="239"/>
      <c r="AA1076" s="239"/>
      <c r="AB1076" s="239"/>
      <c r="AC1076" s="239"/>
      <c r="AD1076" s="239"/>
      <c r="AE1076" s="239"/>
      <c r="AF1076" s="239"/>
      <c r="AG1076" s="239"/>
      <c r="AH1076" s="239"/>
      <c r="AI1076" s="239"/>
      <c r="AJ1076" s="240"/>
      <c r="AK1076" s="240"/>
      <c r="AL1076" s="240"/>
      <c r="AM1076" s="240"/>
      <c r="AN1076" s="240"/>
      <c r="AO1076" s="240"/>
      <c r="AP1076" s="240"/>
      <c r="AQ1076" s="240"/>
      <c r="AR1076" s="240"/>
      <c r="AS1076" s="240"/>
      <c r="AT1076" s="240"/>
      <c r="AU1076" s="240"/>
      <c r="AV1076" s="239"/>
      <c r="AW1076" s="239"/>
      <c r="AX1076" s="239"/>
      <c r="AY1076" s="239"/>
      <c r="AZ1076" s="239"/>
      <c r="BA1076" s="241"/>
      <c r="BB1076" s="242"/>
      <c r="BC1076" s="243"/>
      <c r="BD1076" s="243"/>
      <c r="BE1076" s="243"/>
      <c r="BF1076" s="243"/>
      <c r="BG1076" s="244"/>
      <c r="BH1076" s="305"/>
      <c r="BI1076" s="243"/>
      <c r="BJ1076" s="245"/>
      <c r="BK1076" s="243"/>
      <c r="BL1076" s="247"/>
      <c r="BM1076" s="248"/>
      <c r="BN1076" s="267"/>
      <c r="BO1076" s="249"/>
      <c r="BP1076" s="243"/>
      <c r="BQ1076" s="245"/>
      <c r="BR1076" s="245"/>
      <c r="BS1076" s="245"/>
      <c r="BT1076" s="243"/>
      <c r="BU1076" s="250"/>
      <c r="BV1076" s="251"/>
      <c r="BW1076" s="252"/>
      <c r="BX1076" s="253"/>
      <c r="BY1076" s="252"/>
      <c r="BZ1076" s="251"/>
      <c r="CA1076" s="252"/>
      <c r="CB1076" s="245"/>
      <c r="CC1076" s="244"/>
      <c r="CD1076" s="244"/>
      <c r="CE1076" s="240"/>
      <c r="CF1076" s="240"/>
      <c r="CG1076" s="240"/>
      <c r="CH1076" s="240"/>
      <c r="CI1076" s="240"/>
      <c r="CJ1076" s="240"/>
      <c r="CK1076" s="240"/>
      <c r="CL1076" s="240"/>
      <c r="CM1076" s="240"/>
      <c r="CN1076" s="240"/>
      <c r="CO1076" s="240"/>
      <c r="CP1076" s="240"/>
      <c r="CQ1076" s="240"/>
      <c r="CR1076" s="240"/>
      <c r="CS1076" s="240"/>
      <c r="CT1076" s="240"/>
      <c r="CU1076" s="240"/>
      <c r="CV1076" s="240"/>
      <c r="CW1076" s="240"/>
      <c r="CX1076" s="240"/>
      <c r="CY1076" s="240"/>
      <c r="CZ1076" s="240"/>
      <c r="DA1076" s="240"/>
      <c r="DB1076" s="240"/>
      <c r="DC1076" s="240"/>
      <c r="DD1076" s="240"/>
      <c r="DE1076" s="245"/>
      <c r="DF1076" s="245"/>
      <c r="DG1076" s="239"/>
      <c r="DH1076" s="239"/>
      <c r="DI1076" s="239"/>
      <c r="DJ1076" s="240"/>
    </row>
    <row r="1077" spans="2:114">
      <c r="B1077" s="229"/>
      <c r="C1077" s="229"/>
      <c r="D1077" s="229"/>
      <c r="E1077" s="229"/>
      <c r="F1077" s="311"/>
      <c r="G1077" s="311"/>
      <c r="H1077" s="311"/>
      <c r="I1077" s="325"/>
      <c r="J1077" s="325"/>
      <c r="K1077" s="325"/>
      <c r="L1077" s="325"/>
      <c r="M1077" s="325"/>
      <c r="N1077" s="325"/>
      <c r="O1077" s="325"/>
      <c r="P1077" s="325"/>
      <c r="Q1077" s="325"/>
      <c r="R1077" s="325"/>
      <c r="S1077" s="325"/>
      <c r="T1077" s="325"/>
      <c r="U1077" s="238"/>
      <c r="V1077" s="239"/>
      <c r="W1077" s="239"/>
      <c r="X1077" s="239"/>
      <c r="Y1077" s="239"/>
      <c r="Z1077" s="239"/>
      <c r="AA1077" s="239"/>
      <c r="AB1077" s="239"/>
      <c r="AC1077" s="239"/>
      <c r="AD1077" s="239"/>
      <c r="AE1077" s="239"/>
      <c r="AF1077" s="239"/>
      <c r="AG1077" s="239"/>
      <c r="AH1077" s="239"/>
      <c r="AI1077" s="239"/>
      <c r="AJ1077" s="240"/>
      <c r="AK1077" s="240"/>
      <c r="AL1077" s="240"/>
      <c r="AM1077" s="240"/>
      <c r="AN1077" s="240"/>
      <c r="AO1077" s="240"/>
      <c r="AP1077" s="240"/>
      <c r="AQ1077" s="240"/>
      <c r="AR1077" s="240"/>
      <c r="AS1077" s="240"/>
      <c r="AT1077" s="240"/>
      <c r="AU1077" s="240"/>
      <c r="AV1077" s="239"/>
      <c r="AW1077" s="239"/>
      <c r="AX1077" s="239"/>
      <c r="AY1077" s="239"/>
      <c r="AZ1077" s="239"/>
      <c r="BA1077" s="241"/>
      <c r="BB1077" s="242"/>
      <c r="BC1077" s="243"/>
      <c r="BD1077" s="243"/>
      <c r="BE1077" s="243"/>
      <c r="BF1077" s="243"/>
      <c r="BG1077" s="244"/>
      <c r="BH1077" s="305"/>
      <c r="BI1077" s="243"/>
      <c r="BJ1077" s="245"/>
      <c r="BK1077" s="243"/>
      <c r="BL1077" s="247"/>
      <c r="BM1077" s="248"/>
      <c r="BN1077" s="267"/>
      <c r="BO1077" s="249"/>
      <c r="BP1077" s="243"/>
      <c r="BQ1077" s="245"/>
      <c r="BR1077" s="245"/>
      <c r="BS1077" s="245"/>
      <c r="BT1077" s="243"/>
      <c r="BU1077" s="250"/>
      <c r="BV1077" s="251"/>
      <c r="BW1077" s="252"/>
      <c r="BX1077" s="253"/>
      <c r="BY1077" s="252"/>
      <c r="BZ1077" s="251"/>
      <c r="CA1077" s="252"/>
      <c r="CB1077" s="245"/>
      <c r="CC1077" s="244"/>
      <c r="CD1077" s="244"/>
      <c r="CE1077" s="240"/>
      <c r="CF1077" s="240"/>
      <c r="CG1077" s="240"/>
      <c r="CH1077" s="240"/>
      <c r="CI1077" s="240"/>
      <c r="CJ1077" s="240"/>
      <c r="CK1077" s="240"/>
      <c r="CL1077" s="240"/>
      <c r="CM1077" s="240"/>
      <c r="CN1077" s="240"/>
      <c r="CO1077" s="240"/>
      <c r="CP1077" s="240"/>
      <c r="CQ1077" s="240"/>
      <c r="CR1077" s="240"/>
      <c r="CS1077" s="240"/>
      <c r="CT1077" s="240"/>
      <c r="CU1077" s="240"/>
      <c r="CV1077" s="240"/>
      <c r="CW1077" s="240"/>
      <c r="CX1077" s="240"/>
      <c r="CY1077" s="240"/>
      <c r="CZ1077" s="240"/>
      <c r="DA1077" s="240"/>
      <c r="DB1077" s="240"/>
      <c r="DC1077" s="240"/>
      <c r="DD1077" s="240"/>
      <c r="DE1077" s="245"/>
      <c r="DF1077" s="245"/>
      <c r="DG1077" s="239"/>
      <c r="DH1077" s="239"/>
      <c r="DI1077" s="239"/>
      <c r="DJ1077" s="240"/>
    </row>
    <row r="1078" spans="2:114">
      <c r="B1078" s="229"/>
      <c r="C1078" s="229"/>
      <c r="D1078" s="229"/>
      <c r="E1078" s="229"/>
      <c r="F1078" s="311"/>
      <c r="G1078" s="311"/>
      <c r="H1078" s="311"/>
      <c r="I1078" s="325"/>
      <c r="J1078" s="325"/>
      <c r="K1078" s="325"/>
      <c r="L1078" s="325"/>
      <c r="M1078" s="325"/>
      <c r="N1078" s="325"/>
      <c r="O1078" s="325"/>
      <c r="P1078" s="325"/>
      <c r="Q1078" s="325"/>
      <c r="R1078" s="325"/>
      <c r="S1078" s="325"/>
      <c r="T1078" s="325"/>
      <c r="U1078" s="238"/>
      <c r="V1078" s="239"/>
      <c r="W1078" s="239"/>
      <c r="X1078" s="239"/>
      <c r="Y1078" s="239"/>
      <c r="Z1078" s="239"/>
      <c r="AA1078" s="239"/>
      <c r="AB1078" s="239"/>
      <c r="AC1078" s="239"/>
      <c r="AD1078" s="239"/>
      <c r="AE1078" s="239"/>
      <c r="AF1078" s="239"/>
      <c r="AG1078" s="239"/>
      <c r="AH1078" s="239"/>
      <c r="AI1078" s="239"/>
      <c r="AJ1078" s="240"/>
      <c r="AK1078" s="240"/>
      <c r="AL1078" s="240"/>
      <c r="AM1078" s="240"/>
      <c r="AN1078" s="240"/>
      <c r="AO1078" s="240"/>
      <c r="AP1078" s="240"/>
      <c r="AQ1078" s="240"/>
      <c r="AR1078" s="240"/>
      <c r="AS1078" s="240"/>
      <c r="AT1078" s="240"/>
      <c r="AU1078" s="240"/>
      <c r="AV1078" s="239"/>
      <c r="AW1078" s="239"/>
      <c r="AX1078" s="239"/>
      <c r="AY1078" s="239"/>
      <c r="AZ1078" s="239"/>
      <c r="BA1078" s="241"/>
      <c r="BB1078" s="242"/>
      <c r="BC1078" s="243"/>
      <c r="BD1078" s="243"/>
      <c r="BE1078" s="243"/>
      <c r="BF1078" s="243"/>
      <c r="BG1078" s="244"/>
      <c r="BH1078" s="305"/>
      <c r="BI1078" s="243"/>
      <c r="BJ1078" s="245"/>
      <c r="BK1078" s="243"/>
      <c r="BL1078" s="247"/>
      <c r="BM1078" s="248"/>
      <c r="BN1078" s="267"/>
      <c r="BO1078" s="249"/>
      <c r="BP1078" s="243"/>
      <c r="BQ1078" s="245"/>
      <c r="BR1078" s="245"/>
      <c r="BS1078" s="245"/>
      <c r="BT1078" s="243"/>
      <c r="BU1078" s="250"/>
      <c r="BV1078" s="251"/>
      <c r="BW1078" s="252"/>
      <c r="BX1078" s="253"/>
      <c r="BY1078" s="252"/>
      <c r="BZ1078" s="251"/>
      <c r="CA1078" s="252"/>
      <c r="CB1078" s="245"/>
      <c r="CC1078" s="244"/>
      <c r="CD1078" s="244"/>
      <c r="CE1078" s="240"/>
      <c r="CF1078" s="240"/>
      <c r="CG1078" s="240"/>
      <c r="CH1078" s="240"/>
      <c r="CI1078" s="240"/>
      <c r="CJ1078" s="240"/>
      <c r="CK1078" s="240"/>
      <c r="CL1078" s="240"/>
      <c r="CM1078" s="240"/>
      <c r="CN1078" s="240"/>
      <c r="CO1078" s="240"/>
      <c r="CP1078" s="240"/>
      <c r="CQ1078" s="240"/>
      <c r="CR1078" s="240"/>
      <c r="CS1078" s="240"/>
      <c r="CT1078" s="240"/>
      <c r="CU1078" s="240"/>
      <c r="CV1078" s="240"/>
      <c r="CW1078" s="240"/>
      <c r="CX1078" s="240"/>
      <c r="CY1078" s="240"/>
      <c r="CZ1078" s="240"/>
      <c r="DA1078" s="240"/>
      <c r="DB1078" s="240"/>
      <c r="DC1078" s="240"/>
      <c r="DD1078" s="240"/>
      <c r="DE1078" s="245"/>
      <c r="DF1078" s="245"/>
      <c r="DG1078" s="239"/>
      <c r="DH1078" s="239"/>
      <c r="DI1078" s="239"/>
      <c r="DJ1078" s="240"/>
    </row>
    <row r="1079" spans="2:114">
      <c r="B1079" s="229"/>
      <c r="C1079" s="229"/>
      <c r="D1079" s="229"/>
      <c r="E1079" s="229"/>
      <c r="F1079" s="311"/>
      <c r="G1079" s="311"/>
      <c r="H1079" s="311"/>
      <c r="I1079" s="325"/>
      <c r="J1079" s="325"/>
      <c r="K1079" s="325"/>
      <c r="L1079" s="325"/>
      <c r="M1079" s="325"/>
      <c r="N1079" s="325"/>
      <c r="O1079" s="325"/>
      <c r="P1079" s="325"/>
      <c r="Q1079" s="325"/>
      <c r="R1079" s="325"/>
      <c r="S1079" s="325"/>
      <c r="T1079" s="325"/>
      <c r="U1079" s="238"/>
      <c r="V1079" s="239"/>
      <c r="W1079" s="239"/>
      <c r="X1079" s="239"/>
      <c r="Y1079" s="239"/>
      <c r="Z1079" s="239"/>
      <c r="AA1079" s="239"/>
      <c r="AB1079" s="239"/>
      <c r="AC1079" s="239"/>
      <c r="AD1079" s="239"/>
      <c r="AE1079" s="239"/>
      <c r="AF1079" s="239"/>
      <c r="AG1079" s="239"/>
      <c r="AH1079" s="239"/>
      <c r="AI1079" s="239"/>
      <c r="AJ1079" s="240"/>
      <c r="AK1079" s="240"/>
      <c r="AL1079" s="240"/>
      <c r="AM1079" s="240"/>
      <c r="AN1079" s="240"/>
      <c r="AO1079" s="240"/>
      <c r="AP1079" s="240"/>
      <c r="AQ1079" s="240"/>
      <c r="AR1079" s="240"/>
      <c r="AS1079" s="240"/>
      <c r="AT1079" s="240"/>
      <c r="AU1079" s="240"/>
      <c r="AV1079" s="239"/>
      <c r="AW1079" s="239"/>
      <c r="AX1079" s="239"/>
      <c r="AY1079" s="239"/>
      <c r="AZ1079" s="239"/>
      <c r="BA1079" s="241"/>
      <c r="BB1079" s="242"/>
      <c r="BC1079" s="243"/>
      <c r="BD1079" s="243"/>
      <c r="BE1079" s="243"/>
      <c r="BF1079" s="243"/>
      <c r="BG1079" s="244"/>
      <c r="BH1079" s="305"/>
      <c r="BI1079" s="243"/>
      <c r="BJ1079" s="245"/>
      <c r="BK1079" s="243"/>
      <c r="BL1079" s="247"/>
      <c r="BM1079" s="248"/>
      <c r="BN1079" s="267"/>
      <c r="BO1079" s="249"/>
      <c r="BP1079" s="243"/>
      <c r="BQ1079" s="245"/>
      <c r="BR1079" s="245"/>
      <c r="BS1079" s="245"/>
      <c r="BT1079" s="243"/>
      <c r="BU1079" s="250"/>
      <c r="BV1079" s="251"/>
      <c r="BW1079" s="252"/>
      <c r="BX1079" s="253"/>
      <c r="BY1079" s="252"/>
      <c r="BZ1079" s="251"/>
      <c r="CA1079" s="252"/>
      <c r="CB1079" s="245"/>
      <c r="CC1079" s="244"/>
      <c r="CD1079" s="244"/>
      <c r="CE1079" s="240"/>
      <c r="CF1079" s="240"/>
      <c r="CG1079" s="240"/>
      <c r="CH1079" s="240"/>
      <c r="CI1079" s="240"/>
      <c r="CJ1079" s="240"/>
      <c r="CK1079" s="240"/>
      <c r="CL1079" s="240"/>
      <c r="CM1079" s="240"/>
      <c r="CN1079" s="240"/>
      <c r="CO1079" s="240"/>
      <c r="CP1079" s="240"/>
      <c r="CQ1079" s="240"/>
      <c r="CR1079" s="240"/>
      <c r="CS1079" s="240"/>
      <c r="CT1079" s="240"/>
      <c r="CU1079" s="240"/>
      <c r="CV1079" s="240"/>
      <c r="CW1079" s="240"/>
      <c r="CX1079" s="240"/>
      <c r="CY1079" s="240"/>
      <c r="CZ1079" s="240"/>
      <c r="DA1079" s="240"/>
      <c r="DB1079" s="240"/>
      <c r="DC1079" s="240"/>
      <c r="DD1079" s="240"/>
      <c r="DE1079" s="245"/>
      <c r="DF1079" s="245"/>
      <c r="DG1079" s="239"/>
      <c r="DH1079" s="239"/>
      <c r="DI1079" s="239"/>
      <c r="DJ1079" s="240"/>
    </row>
    <row r="1080" spans="2:114">
      <c r="B1080" s="229"/>
      <c r="C1080" s="229"/>
      <c r="D1080" s="229"/>
      <c r="E1080" s="229"/>
      <c r="F1080" s="311"/>
      <c r="G1080" s="311"/>
      <c r="H1080" s="311"/>
      <c r="I1080" s="325"/>
      <c r="J1080" s="325"/>
      <c r="K1080" s="325"/>
      <c r="L1080" s="325"/>
      <c r="M1080" s="325"/>
      <c r="N1080" s="325"/>
      <c r="O1080" s="325"/>
      <c r="P1080" s="325"/>
      <c r="Q1080" s="325"/>
      <c r="R1080" s="325"/>
      <c r="S1080" s="325"/>
      <c r="T1080" s="325"/>
      <c r="U1080" s="238"/>
      <c r="V1080" s="239"/>
      <c r="W1080" s="239"/>
      <c r="X1080" s="239"/>
      <c r="Y1080" s="239"/>
      <c r="Z1080" s="239"/>
      <c r="AA1080" s="239"/>
      <c r="AB1080" s="239"/>
      <c r="AC1080" s="239"/>
      <c r="AD1080" s="239"/>
      <c r="AE1080" s="239"/>
      <c r="AF1080" s="239"/>
      <c r="AG1080" s="239"/>
      <c r="AH1080" s="239"/>
      <c r="AI1080" s="239"/>
      <c r="AJ1080" s="240"/>
      <c r="AK1080" s="240"/>
      <c r="AL1080" s="240"/>
      <c r="AM1080" s="240"/>
      <c r="AN1080" s="240"/>
      <c r="AO1080" s="240"/>
      <c r="AP1080" s="240"/>
      <c r="AQ1080" s="240"/>
      <c r="AR1080" s="240"/>
      <c r="AS1080" s="240"/>
      <c r="AT1080" s="240"/>
      <c r="AU1080" s="240"/>
      <c r="AV1080" s="239"/>
      <c r="AW1080" s="239"/>
      <c r="AX1080" s="239"/>
      <c r="AY1080" s="239"/>
      <c r="AZ1080" s="239"/>
      <c r="BA1080" s="241"/>
      <c r="BB1080" s="242"/>
      <c r="BC1080" s="243"/>
      <c r="BD1080" s="243"/>
      <c r="BE1080" s="243"/>
      <c r="BF1080" s="243"/>
      <c r="BG1080" s="244"/>
      <c r="BH1080" s="305"/>
      <c r="BI1080" s="243"/>
      <c r="BJ1080" s="245"/>
      <c r="BK1080" s="243"/>
      <c r="BL1080" s="247"/>
      <c r="BM1080" s="248"/>
      <c r="BN1080" s="267"/>
      <c r="BO1080" s="249"/>
      <c r="BP1080" s="243"/>
      <c r="BQ1080" s="245"/>
      <c r="BR1080" s="245"/>
      <c r="BS1080" s="245"/>
      <c r="BT1080" s="243"/>
      <c r="BU1080" s="250"/>
      <c r="BV1080" s="251"/>
      <c r="BW1080" s="252"/>
      <c r="BX1080" s="253"/>
      <c r="BY1080" s="252"/>
      <c r="BZ1080" s="251"/>
      <c r="CA1080" s="252"/>
      <c r="CB1080" s="245"/>
      <c r="CC1080" s="244"/>
      <c r="CD1080" s="244"/>
      <c r="CE1080" s="240"/>
      <c r="CF1080" s="240"/>
      <c r="CG1080" s="240"/>
      <c r="CH1080" s="240"/>
      <c r="CI1080" s="240"/>
      <c r="CJ1080" s="240"/>
      <c r="CK1080" s="240"/>
      <c r="CL1080" s="240"/>
      <c r="CM1080" s="240"/>
      <c r="CN1080" s="240"/>
      <c r="CO1080" s="240"/>
      <c r="CP1080" s="240"/>
      <c r="CQ1080" s="240"/>
      <c r="CR1080" s="240"/>
      <c r="CS1080" s="240"/>
      <c r="CT1080" s="240"/>
      <c r="CU1080" s="240"/>
      <c r="CV1080" s="240"/>
      <c r="CW1080" s="240"/>
      <c r="CX1080" s="240"/>
      <c r="CY1080" s="240"/>
      <c r="CZ1080" s="240"/>
      <c r="DA1080" s="240"/>
      <c r="DB1080" s="240"/>
      <c r="DC1080" s="240"/>
      <c r="DD1080" s="240"/>
      <c r="DE1080" s="245"/>
      <c r="DF1080" s="245"/>
      <c r="DG1080" s="239"/>
      <c r="DH1080" s="239"/>
      <c r="DI1080" s="239"/>
      <c r="DJ1080" s="240"/>
    </row>
    <row r="1081" spans="2:114">
      <c r="B1081" s="229"/>
      <c r="C1081" s="229"/>
      <c r="D1081" s="229"/>
      <c r="E1081" s="229"/>
      <c r="F1081" s="311"/>
      <c r="G1081" s="311"/>
      <c r="H1081" s="311"/>
      <c r="I1081" s="325"/>
      <c r="J1081" s="325"/>
      <c r="K1081" s="325"/>
      <c r="L1081" s="325"/>
      <c r="M1081" s="325"/>
      <c r="N1081" s="325"/>
      <c r="O1081" s="325"/>
      <c r="P1081" s="325"/>
      <c r="Q1081" s="325"/>
      <c r="R1081" s="325"/>
      <c r="S1081" s="325"/>
      <c r="T1081" s="325"/>
      <c r="U1081" s="238"/>
      <c r="V1081" s="239"/>
      <c r="W1081" s="239"/>
      <c r="X1081" s="239"/>
      <c r="Y1081" s="239"/>
      <c r="Z1081" s="239"/>
      <c r="AA1081" s="239"/>
      <c r="AB1081" s="239"/>
      <c r="AC1081" s="239"/>
      <c r="AD1081" s="239"/>
      <c r="AE1081" s="239"/>
      <c r="AF1081" s="239"/>
      <c r="AG1081" s="239"/>
      <c r="AH1081" s="239"/>
      <c r="AI1081" s="239"/>
      <c r="AJ1081" s="240"/>
      <c r="AK1081" s="240"/>
      <c r="AL1081" s="240"/>
      <c r="AM1081" s="240"/>
      <c r="AN1081" s="240"/>
      <c r="AO1081" s="240"/>
      <c r="AP1081" s="240"/>
      <c r="AQ1081" s="240"/>
      <c r="AR1081" s="240"/>
      <c r="AS1081" s="240"/>
      <c r="AT1081" s="240"/>
      <c r="AU1081" s="240"/>
      <c r="AV1081" s="239"/>
      <c r="AW1081" s="239"/>
      <c r="AX1081" s="239"/>
      <c r="AY1081" s="239"/>
      <c r="AZ1081" s="239"/>
      <c r="BA1081" s="241"/>
      <c r="BB1081" s="242"/>
      <c r="BC1081" s="243"/>
      <c r="BD1081" s="243"/>
      <c r="BE1081" s="243"/>
      <c r="BF1081" s="243"/>
      <c r="BG1081" s="244"/>
      <c r="BH1081" s="305"/>
      <c r="BI1081" s="243"/>
      <c r="BJ1081" s="245"/>
      <c r="BK1081" s="243"/>
      <c r="BL1081" s="247"/>
      <c r="BM1081" s="248"/>
      <c r="BN1081" s="267"/>
      <c r="BO1081" s="249"/>
      <c r="BP1081" s="243"/>
      <c r="BQ1081" s="245"/>
      <c r="BR1081" s="245"/>
      <c r="BS1081" s="245"/>
      <c r="BT1081" s="243"/>
      <c r="BU1081" s="250"/>
      <c r="BV1081" s="251"/>
      <c r="BW1081" s="252"/>
      <c r="BX1081" s="253"/>
      <c r="BY1081" s="252"/>
      <c r="BZ1081" s="251"/>
      <c r="CA1081" s="252"/>
      <c r="CB1081" s="245"/>
      <c r="CC1081" s="244"/>
      <c r="CD1081" s="244"/>
      <c r="CE1081" s="240"/>
      <c r="CF1081" s="240"/>
      <c r="CG1081" s="240"/>
      <c r="CH1081" s="240"/>
      <c r="CI1081" s="240"/>
      <c r="CJ1081" s="240"/>
      <c r="CK1081" s="240"/>
      <c r="CL1081" s="240"/>
      <c r="CM1081" s="240"/>
      <c r="CN1081" s="240"/>
      <c r="CO1081" s="240"/>
      <c r="CP1081" s="240"/>
      <c r="CQ1081" s="240"/>
      <c r="CR1081" s="240"/>
      <c r="CS1081" s="240"/>
      <c r="CT1081" s="240"/>
      <c r="CU1081" s="240"/>
      <c r="CV1081" s="240"/>
      <c r="CW1081" s="240"/>
      <c r="CX1081" s="240"/>
      <c r="CY1081" s="240"/>
      <c r="CZ1081" s="240"/>
      <c r="DA1081" s="240"/>
      <c r="DB1081" s="240"/>
      <c r="DC1081" s="240"/>
      <c r="DD1081" s="240"/>
      <c r="DE1081" s="245"/>
      <c r="DF1081" s="245"/>
      <c r="DG1081" s="239"/>
      <c r="DH1081" s="239"/>
      <c r="DI1081" s="239"/>
      <c r="DJ1081" s="240"/>
    </row>
    <row r="1082" spans="2:114">
      <c r="B1082" s="229"/>
      <c r="C1082" s="229"/>
      <c r="D1082" s="229"/>
      <c r="E1082" s="229"/>
      <c r="F1082" s="311"/>
      <c r="G1082" s="311"/>
      <c r="H1082" s="311"/>
      <c r="I1082" s="325"/>
      <c r="J1082" s="325"/>
      <c r="K1082" s="325"/>
      <c r="L1082" s="325"/>
      <c r="M1082" s="325"/>
      <c r="N1082" s="325"/>
      <c r="O1082" s="325"/>
      <c r="P1082" s="325"/>
      <c r="Q1082" s="325"/>
      <c r="R1082" s="325"/>
      <c r="S1082" s="325"/>
      <c r="T1082" s="325"/>
      <c r="U1082" s="238"/>
      <c r="V1082" s="239"/>
      <c r="W1082" s="239"/>
      <c r="X1082" s="239"/>
      <c r="Y1082" s="239"/>
      <c r="Z1082" s="239"/>
      <c r="AA1082" s="239"/>
      <c r="AB1082" s="239"/>
      <c r="AC1082" s="239"/>
      <c r="AD1082" s="239"/>
      <c r="AE1082" s="239"/>
      <c r="AF1082" s="239"/>
      <c r="AG1082" s="239"/>
      <c r="AH1082" s="239"/>
      <c r="AI1082" s="239"/>
      <c r="AJ1082" s="240"/>
      <c r="AK1082" s="240"/>
      <c r="AL1082" s="240"/>
      <c r="AM1082" s="240"/>
      <c r="AN1082" s="240"/>
      <c r="AO1082" s="240"/>
      <c r="AP1082" s="240"/>
      <c r="AQ1082" s="240"/>
      <c r="AR1082" s="240"/>
      <c r="AS1082" s="240"/>
      <c r="AT1082" s="240"/>
      <c r="AU1082" s="240"/>
      <c r="AV1082" s="239"/>
      <c r="AW1082" s="239"/>
      <c r="AX1082" s="239"/>
      <c r="AY1082" s="239"/>
      <c r="AZ1082" s="239"/>
      <c r="BA1082" s="241"/>
      <c r="BB1082" s="242"/>
      <c r="BC1082" s="243"/>
      <c r="BD1082" s="243"/>
      <c r="BE1082" s="243"/>
      <c r="BF1082" s="243"/>
      <c r="BG1082" s="244"/>
      <c r="BH1082" s="305"/>
      <c r="BI1082" s="243"/>
      <c r="BJ1082" s="245"/>
      <c r="BK1082" s="243"/>
      <c r="BL1082" s="247"/>
      <c r="BM1082" s="248"/>
      <c r="BN1082" s="267"/>
      <c r="BO1082" s="249"/>
      <c r="BP1082" s="243"/>
      <c r="BQ1082" s="245"/>
      <c r="BR1082" s="245"/>
      <c r="BS1082" s="245"/>
      <c r="BT1082" s="243"/>
      <c r="BU1082" s="250"/>
      <c r="BV1082" s="251"/>
      <c r="BW1082" s="252"/>
      <c r="BX1082" s="253"/>
      <c r="BY1082" s="252"/>
      <c r="BZ1082" s="251"/>
      <c r="CA1082" s="252"/>
      <c r="CB1082" s="245"/>
      <c r="CC1082" s="244"/>
      <c r="CD1082" s="244"/>
      <c r="CE1082" s="240"/>
      <c r="CF1082" s="240"/>
      <c r="CG1082" s="240"/>
      <c r="CH1082" s="240"/>
      <c r="CI1082" s="240"/>
      <c r="CJ1082" s="240"/>
      <c r="CK1082" s="240"/>
      <c r="CL1082" s="240"/>
      <c r="CM1082" s="240"/>
      <c r="CN1082" s="240"/>
      <c r="CO1082" s="240"/>
      <c r="CP1082" s="240"/>
      <c r="CQ1082" s="240"/>
      <c r="CR1082" s="240"/>
      <c r="CS1082" s="240"/>
      <c r="CT1082" s="240"/>
      <c r="CU1082" s="240"/>
      <c r="CV1082" s="240"/>
      <c r="CW1082" s="240"/>
      <c r="CX1082" s="240"/>
      <c r="CY1082" s="240"/>
      <c r="CZ1082" s="240"/>
      <c r="DA1082" s="240"/>
      <c r="DB1082" s="240"/>
      <c r="DC1082" s="240"/>
      <c r="DD1082" s="240"/>
      <c r="DE1082" s="245"/>
      <c r="DF1082" s="245"/>
      <c r="DG1082" s="239"/>
      <c r="DH1082" s="239"/>
      <c r="DI1082" s="239"/>
      <c r="DJ1082" s="240"/>
    </row>
    <row r="1083" spans="2:114">
      <c r="B1083" s="229"/>
      <c r="C1083" s="229"/>
      <c r="D1083" s="229"/>
      <c r="E1083" s="229"/>
      <c r="F1083" s="311"/>
      <c r="G1083" s="311"/>
      <c r="H1083" s="311"/>
      <c r="I1083" s="325"/>
      <c r="J1083" s="325"/>
      <c r="K1083" s="325"/>
      <c r="L1083" s="325"/>
      <c r="M1083" s="325"/>
      <c r="N1083" s="325"/>
      <c r="O1083" s="325"/>
      <c r="P1083" s="325"/>
      <c r="Q1083" s="325"/>
      <c r="R1083" s="325"/>
      <c r="S1083" s="325"/>
      <c r="T1083" s="325"/>
      <c r="U1083" s="238"/>
      <c r="V1083" s="239"/>
      <c r="W1083" s="239"/>
      <c r="X1083" s="239"/>
      <c r="Y1083" s="239"/>
      <c r="Z1083" s="239"/>
      <c r="AA1083" s="239"/>
      <c r="AB1083" s="239"/>
      <c r="AC1083" s="239"/>
      <c r="AD1083" s="239"/>
      <c r="AE1083" s="239"/>
      <c r="AF1083" s="239"/>
      <c r="AG1083" s="239"/>
      <c r="AH1083" s="239"/>
      <c r="AI1083" s="239"/>
      <c r="AJ1083" s="240"/>
      <c r="AK1083" s="240"/>
      <c r="AL1083" s="240"/>
      <c r="AM1083" s="240"/>
      <c r="AN1083" s="240"/>
      <c r="AO1083" s="240"/>
      <c r="AP1083" s="240"/>
      <c r="AQ1083" s="240"/>
      <c r="AR1083" s="240"/>
      <c r="AS1083" s="240"/>
      <c r="AT1083" s="240"/>
      <c r="AU1083" s="240"/>
      <c r="AV1083" s="239"/>
      <c r="AW1083" s="239"/>
      <c r="AX1083" s="239"/>
      <c r="AY1083" s="239"/>
      <c r="AZ1083" s="239"/>
      <c r="BA1083" s="241"/>
      <c r="BB1083" s="242"/>
      <c r="BC1083" s="243"/>
      <c r="BD1083" s="243"/>
      <c r="BE1083" s="243"/>
      <c r="BF1083" s="243"/>
      <c r="BG1083" s="244"/>
      <c r="BH1083" s="305"/>
      <c r="BI1083" s="243"/>
      <c r="BJ1083" s="245"/>
      <c r="BK1083" s="243"/>
      <c r="BL1083" s="247"/>
      <c r="BM1083" s="248"/>
      <c r="BN1083" s="267"/>
      <c r="BO1083" s="249"/>
      <c r="BP1083" s="243"/>
      <c r="BQ1083" s="245"/>
      <c r="BR1083" s="245"/>
      <c r="BS1083" s="245"/>
      <c r="BT1083" s="243"/>
      <c r="BU1083" s="250"/>
      <c r="BV1083" s="251"/>
      <c r="BW1083" s="252"/>
      <c r="BX1083" s="253"/>
      <c r="BY1083" s="252"/>
      <c r="BZ1083" s="251"/>
      <c r="CA1083" s="252"/>
      <c r="CB1083" s="245"/>
      <c r="CC1083" s="244"/>
      <c r="CD1083" s="244"/>
      <c r="CE1083" s="240"/>
      <c r="CF1083" s="240"/>
      <c r="CG1083" s="240"/>
      <c r="CH1083" s="240"/>
      <c r="CI1083" s="240"/>
      <c r="CJ1083" s="240"/>
      <c r="CK1083" s="240"/>
      <c r="CL1083" s="240"/>
      <c r="CM1083" s="240"/>
      <c r="CN1083" s="240"/>
      <c r="CO1083" s="240"/>
      <c r="CP1083" s="240"/>
      <c r="CQ1083" s="240"/>
      <c r="CR1083" s="240"/>
      <c r="CS1083" s="240"/>
      <c r="CT1083" s="240"/>
      <c r="CU1083" s="240"/>
      <c r="CV1083" s="240"/>
      <c r="CW1083" s="240"/>
      <c r="CX1083" s="240"/>
      <c r="CY1083" s="240"/>
      <c r="CZ1083" s="240"/>
      <c r="DA1083" s="240"/>
      <c r="DB1083" s="240"/>
      <c r="DC1083" s="240"/>
      <c r="DD1083" s="240"/>
      <c r="DE1083" s="245"/>
      <c r="DF1083" s="245"/>
      <c r="DG1083" s="239"/>
      <c r="DH1083" s="239"/>
      <c r="DI1083" s="239"/>
      <c r="DJ1083" s="240"/>
    </row>
    <row r="1084" spans="2:114">
      <c r="B1084" s="229"/>
      <c r="C1084" s="229"/>
      <c r="D1084" s="229"/>
      <c r="E1084" s="229"/>
      <c r="F1084" s="311"/>
      <c r="G1084" s="311"/>
      <c r="H1084" s="311"/>
      <c r="I1084" s="325"/>
      <c r="J1084" s="325"/>
      <c r="K1084" s="325"/>
      <c r="L1084" s="325"/>
      <c r="M1084" s="325"/>
      <c r="N1084" s="325"/>
      <c r="O1084" s="325"/>
      <c r="P1084" s="325"/>
      <c r="Q1084" s="325"/>
      <c r="R1084" s="325"/>
      <c r="S1084" s="325"/>
      <c r="T1084" s="325"/>
      <c r="U1084" s="238"/>
      <c r="V1084" s="239"/>
      <c r="W1084" s="239"/>
      <c r="X1084" s="239"/>
      <c r="Y1084" s="239"/>
      <c r="Z1084" s="239"/>
      <c r="AA1084" s="239"/>
      <c r="AB1084" s="239"/>
      <c r="AC1084" s="239"/>
      <c r="AD1084" s="239"/>
      <c r="AE1084" s="239"/>
      <c r="AF1084" s="239"/>
      <c r="AG1084" s="239"/>
      <c r="AH1084" s="239"/>
      <c r="AI1084" s="239"/>
      <c r="AJ1084" s="240"/>
      <c r="AK1084" s="240"/>
      <c r="AL1084" s="240"/>
      <c r="AM1084" s="240"/>
      <c r="AN1084" s="240"/>
      <c r="AO1084" s="240"/>
      <c r="AP1084" s="240"/>
      <c r="AQ1084" s="240"/>
      <c r="AR1084" s="240"/>
      <c r="AS1084" s="240"/>
      <c r="AT1084" s="240"/>
      <c r="AU1084" s="240"/>
      <c r="AV1084" s="239"/>
      <c r="AW1084" s="239"/>
      <c r="AX1084" s="239"/>
      <c r="AY1084" s="239"/>
      <c r="AZ1084" s="239"/>
      <c r="BA1084" s="241"/>
      <c r="BB1084" s="242"/>
      <c r="BC1084" s="243"/>
      <c r="BD1084" s="243"/>
      <c r="BE1084" s="243"/>
      <c r="BF1084" s="243"/>
      <c r="BG1084" s="244"/>
      <c r="BH1084" s="305"/>
      <c r="BI1084" s="243"/>
      <c r="BJ1084" s="245"/>
      <c r="BK1084" s="243"/>
      <c r="BL1084" s="247"/>
      <c r="BM1084" s="248"/>
      <c r="BN1084" s="267"/>
      <c r="BO1084" s="249"/>
      <c r="BP1084" s="243"/>
      <c r="BQ1084" s="245"/>
      <c r="BR1084" s="245"/>
      <c r="BS1084" s="245"/>
      <c r="BT1084" s="243"/>
      <c r="BU1084" s="250"/>
      <c r="BV1084" s="251"/>
      <c r="BW1084" s="252"/>
      <c r="BX1084" s="253"/>
      <c r="BY1084" s="252"/>
      <c r="BZ1084" s="251"/>
      <c r="CA1084" s="252"/>
      <c r="CB1084" s="245"/>
      <c r="CC1084" s="244"/>
      <c r="CD1084" s="244"/>
      <c r="CE1084" s="240"/>
      <c r="CF1084" s="240"/>
      <c r="CG1084" s="240"/>
      <c r="CH1084" s="240"/>
      <c r="CI1084" s="240"/>
      <c r="CJ1084" s="240"/>
      <c r="CK1084" s="240"/>
      <c r="CL1084" s="240"/>
      <c r="CM1084" s="240"/>
      <c r="CN1084" s="240"/>
      <c r="CO1084" s="240"/>
      <c r="CP1084" s="240"/>
      <c r="CQ1084" s="240"/>
      <c r="CR1084" s="240"/>
      <c r="CS1084" s="240"/>
      <c r="CT1084" s="240"/>
      <c r="CU1084" s="240"/>
      <c r="CV1084" s="240"/>
      <c r="CW1084" s="240"/>
      <c r="CX1084" s="240"/>
      <c r="CY1084" s="240"/>
      <c r="CZ1084" s="240"/>
      <c r="DA1084" s="240"/>
      <c r="DB1084" s="240"/>
      <c r="DC1084" s="240"/>
      <c r="DD1084" s="240"/>
      <c r="DE1084" s="245"/>
      <c r="DF1084" s="245"/>
      <c r="DG1084" s="239"/>
      <c r="DH1084" s="239"/>
      <c r="DI1084" s="239"/>
      <c r="DJ1084" s="240"/>
    </row>
    <row r="1085" spans="2:114">
      <c r="B1085" s="229"/>
      <c r="C1085" s="229"/>
      <c r="D1085" s="229"/>
      <c r="E1085" s="229"/>
      <c r="F1085" s="311"/>
      <c r="G1085" s="311"/>
      <c r="H1085" s="311"/>
      <c r="I1085" s="325"/>
      <c r="J1085" s="325"/>
      <c r="K1085" s="325"/>
      <c r="L1085" s="325"/>
      <c r="M1085" s="325"/>
      <c r="N1085" s="325"/>
      <c r="O1085" s="325"/>
      <c r="P1085" s="325"/>
      <c r="Q1085" s="325"/>
      <c r="R1085" s="325"/>
      <c r="S1085" s="325"/>
      <c r="T1085" s="325"/>
      <c r="U1085" s="238"/>
      <c r="V1085" s="239"/>
      <c r="W1085" s="239"/>
      <c r="X1085" s="239"/>
      <c r="Y1085" s="239"/>
      <c r="Z1085" s="239"/>
      <c r="AA1085" s="239"/>
      <c r="AB1085" s="239"/>
      <c r="AC1085" s="239"/>
      <c r="AD1085" s="239"/>
      <c r="AE1085" s="239"/>
      <c r="AF1085" s="239"/>
      <c r="AG1085" s="239"/>
      <c r="AH1085" s="239"/>
      <c r="AI1085" s="239"/>
      <c r="AJ1085" s="240"/>
      <c r="AK1085" s="240"/>
      <c r="AL1085" s="240"/>
      <c r="AM1085" s="240"/>
      <c r="AN1085" s="240"/>
      <c r="AO1085" s="240"/>
      <c r="AP1085" s="240"/>
      <c r="AQ1085" s="240"/>
      <c r="AR1085" s="240"/>
      <c r="AS1085" s="240"/>
      <c r="AT1085" s="240"/>
      <c r="AU1085" s="240"/>
      <c r="AV1085" s="239"/>
      <c r="AW1085" s="239"/>
      <c r="AX1085" s="239"/>
      <c r="AY1085" s="239"/>
      <c r="AZ1085" s="239"/>
      <c r="BA1085" s="241"/>
      <c r="BB1085" s="242"/>
      <c r="BC1085" s="243"/>
      <c r="BD1085" s="243"/>
      <c r="BE1085" s="243"/>
      <c r="BF1085" s="243"/>
      <c r="BG1085" s="244"/>
      <c r="BH1085" s="305"/>
      <c r="BI1085" s="243"/>
      <c r="BJ1085" s="245"/>
      <c r="BK1085" s="243"/>
      <c r="BL1085" s="247"/>
      <c r="BM1085" s="248"/>
      <c r="BN1085" s="267"/>
      <c r="BO1085" s="249"/>
      <c r="BP1085" s="243"/>
      <c r="BQ1085" s="245"/>
      <c r="BR1085" s="245"/>
      <c r="BS1085" s="245"/>
      <c r="BT1085" s="243"/>
      <c r="BU1085" s="250"/>
      <c r="BV1085" s="251"/>
      <c r="BW1085" s="252"/>
      <c r="BX1085" s="253"/>
      <c r="BY1085" s="252"/>
      <c r="BZ1085" s="251"/>
      <c r="CA1085" s="252"/>
      <c r="CB1085" s="245"/>
      <c r="CC1085" s="244"/>
      <c r="CD1085" s="244"/>
      <c r="CE1085" s="240"/>
      <c r="CF1085" s="240"/>
      <c r="CG1085" s="240"/>
      <c r="CH1085" s="240"/>
      <c r="CI1085" s="240"/>
      <c r="CJ1085" s="240"/>
      <c r="CK1085" s="240"/>
      <c r="CL1085" s="240"/>
      <c r="CM1085" s="240"/>
      <c r="CN1085" s="240"/>
      <c r="CO1085" s="240"/>
      <c r="CP1085" s="240"/>
      <c r="CQ1085" s="240"/>
      <c r="CR1085" s="240"/>
      <c r="CS1085" s="240"/>
      <c r="CT1085" s="240"/>
      <c r="CU1085" s="240"/>
      <c r="CV1085" s="240"/>
      <c r="CW1085" s="240"/>
      <c r="CX1085" s="240"/>
      <c r="CY1085" s="240"/>
      <c r="CZ1085" s="240"/>
      <c r="DA1085" s="240"/>
      <c r="DB1085" s="240"/>
      <c r="DC1085" s="240"/>
      <c r="DD1085" s="240"/>
      <c r="DE1085" s="245"/>
      <c r="DF1085" s="245"/>
      <c r="DG1085" s="239"/>
      <c r="DH1085" s="239"/>
      <c r="DI1085" s="239"/>
      <c r="DJ1085" s="240"/>
    </row>
    <row r="1086" spans="2:114">
      <c r="B1086" s="229"/>
      <c r="C1086" s="229"/>
      <c r="D1086" s="229"/>
      <c r="E1086" s="229"/>
      <c r="F1086" s="311"/>
      <c r="G1086" s="311"/>
      <c r="H1086" s="311"/>
      <c r="I1086" s="325"/>
      <c r="J1086" s="325"/>
      <c r="K1086" s="325"/>
      <c r="L1086" s="325"/>
      <c r="M1086" s="325"/>
      <c r="N1086" s="325"/>
      <c r="O1086" s="325"/>
      <c r="P1086" s="325"/>
      <c r="Q1086" s="325"/>
      <c r="R1086" s="325"/>
      <c r="S1086" s="325"/>
      <c r="T1086" s="325"/>
      <c r="U1086" s="238"/>
      <c r="V1086" s="239"/>
      <c r="W1086" s="239"/>
      <c r="X1086" s="239"/>
      <c r="Y1086" s="239"/>
      <c r="Z1086" s="239"/>
      <c r="AA1086" s="239"/>
      <c r="AB1086" s="239"/>
      <c r="AC1086" s="239"/>
      <c r="AD1086" s="239"/>
      <c r="AE1086" s="239"/>
      <c r="AF1086" s="239"/>
      <c r="AG1086" s="239"/>
      <c r="AH1086" s="239"/>
      <c r="AI1086" s="239"/>
      <c r="AJ1086" s="240"/>
      <c r="AK1086" s="240"/>
      <c r="AL1086" s="240"/>
      <c r="AM1086" s="240"/>
      <c r="AN1086" s="240"/>
      <c r="AO1086" s="240"/>
      <c r="AP1086" s="240"/>
      <c r="AQ1086" s="240"/>
      <c r="AR1086" s="240"/>
      <c r="AS1086" s="240"/>
      <c r="AT1086" s="240"/>
      <c r="AU1086" s="240"/>
      <c r="AV1086" s="239"/>
      <c r="AW1086" s="239"/>
      <c r="AX1086" s="239"/>
      <c r="AY1086" s="239"/>
      <c r="AZ1086" s="239"/>
      <c r="BA1086" s="241"/>
      <c r="BB1086" s="242"/>
      <c r="BC1086" s="243"/>
      <c r="BD1086" s="243"/>
      <c r="BE1086" s="243"/>
      <c r="BF1086" s="243"/>
      <c r="BG1086" s="244"/>
      <c r="BH1086" s="305"/>
      <c r="BI1086" s="243"/>
      <c r="BJ1086" s="245"/>
      <c r="BK1086" s="243"/>
      <c r="BL1086" s="247"/>
      <c r="BM1086" s="248"/>
      <c r="BN1086" s="267"/>
      <c r="BO1086" s="249"/>
      <c r="BP1086" s="243"/>
      <c r="BQ1086" s="245"/>
      <c r="BR1086" s="245"/>
      <c r="BS1086" s="245"/>
      <c r="BT1086" s="243"/>
      <c r="BU1086" s="250"/>
      <c r="BV1086" s="251"/>
      <c r="BW1086" s="252"/>
      <c r="BX1086" s="253"/>
      <c r="BY1086" s="252"/>
      <c r="BZ1086" s="251"/>
      <c r="CA1086" s="252"/>
      <c r="CB1086" s="245"/>
      <c r="CC1086" s="244"/>
      <c r="CD1086" s="244"/>
      <c r="CE1086" s="240"/>
      <c r="CF1086" s="240"/>
      <c r="CG1086" s="240"/>
      <c r="CH1086" s="240"/>
      <c r="CI1086" s="240"/>
      <c r="CJ1086" s="240"/>
      <c r="CK1086" s="240"/>
      <c r="CL1086" s="240"/>
      <c r="CM1086" s="240"/>
      <c r="CN1086" s="240"/>
      <c r="CO1086" s="240"/>
      <c r="CP1086" s="240"/>
      <c r="CQ1086" s="240"/>
      <c r="CR1086" s="240"/>
      <c r="CS1086" s="240"/>
      <c r="CT1086" s="240"/>
      <c r="CU1086" s="240"/>
      <c r="CV1086" s="240"/>
      <c r="CW1086" s="240"/>
      <c r="CX1086" s="240"/>
      <c r="CY1086" s="240"/>
      <c r="CZ1086" s="240"/>
      <c r="DA1086" s="240"/>
      <c r="DB1086" s="240"/>
      <c r="DC1086" s="240"/>
      <c r="DD1086" s="240"/>
      <c r="DE1086" s="245"/>
      <c r="DF1086" s="245"/>
      <c r="DG1086" s="239"/>
      <c r="DH1086" s="239"/>
      <c r="DI1086" s="239"/>
      <c r="DJ1086" s="240"/>
    </row>
    <row r="1087" spans="2:114">
      <c r="B1087" s="229"/>
      <c r="C1087" s="229"/>
      <c r="D1087" s="229"/>
      <c r="E1087" s="229"/>
      <c r="F1087" s="311"/>
      <c r="G1087" s="311"/>
      <c r="H1087" s="311"/>
      <c r="I1087" s="325"/>
      <c r="J1087" s="325"/>
      <c r="K1087" s="325"/>
      <c r="L1087" s="325"/>
      <c r="M1087" s="325"/>
      <c r="N1087" s="325"/>
      <c r="O1087" s="325"/>
      <c r="P1087" s="325"/>
      <c r="Q1087" s="325"/>
      <c r="R1087" s="325"/>
      <c r="S1087" s="325"/>
      <c r="T1087" s="325"/>
      <c r="U1087" s="238"/>
      <c r="V1087" s="239"/>
      <c r="W1087" s="239"/>
      <c r="X1087" s="239"/>
      <c r="Y1087" s="239"/>
      <c r="Z1087" s="239"/>
      <c r="AA1087" s="239"/>
      <c r="AB1087" s="239"/>
      <c r="AC1087" s="239"/>
      <c r="AD1087" s="239"/>
      <c r="AE1087" s="239"/>
      <c r="AF1087" s="239"/>
      <c r="AG1087" s="239"/>
      <c r="AH1087" s="239"/>
      <c r="AI1087" s="239"/>
      <c r="AJ1087" s="240"/>
      <c r="AK1087" s="240"/>
      <c r="AL1087" s="240"/>
      <c r="AM1087" s="240"/>
      <c r="AN1087" s="240"/>
      <c r="AO1087" s="240"/>
      <c r="AP1087" s="240"/>
      <c r="AQ1087" s="240"/>
      <c r="AR1087" s="240"/>
      <c r="AS1087" s="240"/>
      <c r="AT1087" s="240"/>
      <c r="AU1087" s="240"/>
      <c r="AV1087" s="239"/>
      <c r="AW1087" s="239"/>
      <c r="AX1087" s="239"/>
      <c r="AY1087" s="239"/>
      <c r="AZ1087" s="239"/>
      <c r="BA1087" s="241"/>
      <c r="BB1087" s="242"/>
      <c r="BC1087" s="243"/>
      <c r="BD1087" s="243"/>
      <c r="BE1087" s="243"/>
      <c r="BF1087" s="243"/>
      <c r="BG1087" s="244"/>
      <c r="BH1087" s="305"/>
      <c r="BI1087" s="243"/>
      <c r="BJ1087" s="245"/>
      <c r="BK1087" s="243"/>
      <c r="BL1087" s="247"/>
      <c r="BM1087" s="248"/>
      <c r="BN1087" s="267"/>
      <c r="BO1087" s="249"/>
      <c r="BP1087" s="243"/>
      <c r="BQ1087" s="245"/>
      <c r="BR1087" s="245"/>
      <c r="BS1087" s="245"/>
      <c r="BT1087" s="243"/>
      <c r="BU1087" s="250"/>
      <c r="BV1087" s="251"/>
      <c r="BW1087" s="252"/>
      <c r="BX1087" s="253"/>
      <c r="BY1087" s="252"/>
      <c r="BZ1087" s="251"/>
      <c r="CA1087" s="252"/>
      <c r="CB1087" s="245"/>
      <c r="CC1087" s="244"/>
      <c r="CD1087" s="244"/>
      <c r="CE1087" s="240"/>
      <c r="CF1087" s="240"/>
      <c r="CG1087" s="240"/>
      <c r="CH1087" s="240"/>
      <c r="CI1087" s="240"/>
      <c r="CJ1087" s="240"/>
      <c r="CK1087" s="240"/>
      <c r="CL1087" s="240"/>
      <c r="CM1087" s="240"/>
      <c r="CN1087" s="240"/>
      <c r="CO1087" s="240"/>
      <c r="CP1087" s="240"/>
      <c r="CQ1087" s="240"/>
      <c r="CR1087" s="240"/>
      <c r="CS1087" s="240"/>
      <c r="CT1087" s="240"/>
      <c r="CU1087" s="240"/>
      <c r="CV1087" s="240"/>
      <c r="CW1087" s="240"/>
      <c r="CX1087" s="240"/>
      <c r="CY1087" s="240"/>
      <c r="CZ1087" s="240"/>
      <c r="DA1087" s="240"/>
      <c r="DB1087" s="240"/>
      <c r="DC1087" s="240"/>
      <c r="DD1087" s="240"/>
      <c r="DE1087" s="245"/>
      <c r="DF1087" s="245"/>
      <c r="DG1087" s="239"/>
      <c r="DH1087" s="239"/>
      <c r="DI1087" s="239"/>
      <c r="DJ1087" s="240"/>
    </row>
    <row r="1088" spans="2:114">
      <c r="B1088" s="229"/>
      <c r="C1088" s="229"/>
      <c r="D1088" s="229"/>
      <c r="E1088" s="229"/>
      <c r="F1088" s="311"/>
      <c r="G1088" s="311"/>
      <c r="H1088" s="311"/>
      <c r="I1088" s="325"/>
      <c r="J1088" s="325"/>
      <c r="K1088" s="325"/>
      <c r="L1088" s="325"/>
      <c r="M1088" s="325"/>
      <c r="N1088" s="325"/>
      <c r="O1088" s="325"/>
      <c r="P1088" s="325"/>
      <c r="Q1088" s="325"/>
      <c r="R1088" s="325"/>
      <c r="S1088" s="325"/>
      <c r="T1088" s="325"/>
      <c r="U1088" s="238"/>
      <c r="V1088" s="239"/>
      <c r="W1088" s="239"/>
      <c r="X1088" s="239"/>
      <c r="Y1088" s="239"/>
      <c r="Z1088" s="239"/>
      <c r="AA1088" s="239"/>
      <c r="AB1088" s="239"/>
      <c r="AC1088" s="239"/>
      <c r="AD1088" s="239"/>
      <c r="AE1088" s="239"/>
      <c r="AF1088" s="239"/>
      <c r="AG1088" s="239"/>
      <c r="AH1088" s="239"/>
      <c r="AI1088" s="239"/>
      <c r="AJ1088" s="240"/>
      <c r="AK1088" s="240"/>
      <c r="AL1088" s="240"/>
      <c r="AM1088" s="240"/>
      <c r="AN1088" s="240"/>
      <c r="AO1088" s="240"/>
      <c r="AP1088" s="240"/>
      <c r="AQ1088" s="240"/>
      <c r="AR1088" s="240"/>
      <c r="AS1088" s="240"/>
      <c r="AT1088" s="240"/>
      <c r="AU1088" s="240"/>
      <c r="AV1088" s="239"/>
      <c r="AW1088" s="239"/>
      <c r="AX1088" s="239"/>
      <c r="AY1088" s="239"/>
      <c r="AZ1088" s="239"/>
      <c r="BA1088" s="241"/>
      <c r="BB1088" s="242"/>
      <c r="BC1088" s="243"/>
      <c r="BD1088" s="243"/>
      <c r="BE1088" s="243"/>
      <c r="BF1088" s="243"/>
      <c r="BG1088" s="244"/>
      <c r="BH1088" s="305"/>
      <c r="BI1088" s="243"/>
      <c r="BJ1088" s="245"/>
      <c r="BK1088" s="243"/>
      <c r="BL1088" s="247"/>
      <c r="BM1088" s="248"/>
      <c r="BN1088" s="267"/>
      <c r="BO1088" s="249"/>
      <c r="BP1088" s="243"/>
      <c r="BQ1088" s="245"/>
      <c r="BR1088" s="245"/>
      <c r="BS1088" s="245"/>
      <c r="BT1088" s="243"/>
      <c r="BU1088" s="250"/>
      <c r="BV1088" s="251"/>
      <c r="BW1088" s="252"/>
      <c r="BX1088" s="253"/>
      <c r="BY1088" s="252"/>
      <c r="BZ1088" s="251"/>
      <c r="CA1088" s="252"/>
      <c r="CB1088" s="245"/>
      <c r="CC1088" s="244"/>
      <c r="CD1088" s="244"/>
      <c r="CE1088" s="240"/>
      <c r="CF1088" s="240"/>
      <c r="CG1088" s="240"/>
      <c r="CH1088" s="240"/>
      <c r="CI1088" s="240"/>
      <c r="CJ1088" s="240"/>
      <c r="CK1088" s="240"/>
      <c r="CL1088" s="240"/>
      <c r="CM1088" s="240"/>
      <c r="CN1088" s="240"/>
      <c r="CO1088" s="240"/>
      <c r="CP1088" s="240"/>
      <c r="CQ1088" s="240"/>
      <c r="CR1088" s="240"/>
      <c r="CS1088" s="240"/>
      <c r="CT1088" s="240"/>
      <c r="CU1088" s="240"/>
      <c r="CV1088" s="240"/>
      <c r="CW1088" s="240"/>
      <c r="CX1088" s="240"/>
      <c r="CY1088" s="240"/>
      <c r="CZ1088" s="240"/>
      <c r="DA1088" s="240"/>
      <c r="DB1088" s="240"/>
      <c r="DC1088" s="240"/>
      <c r="DD1088" s="240"/>
      <c r="DE1088" s="245"/>
      <c r="DF1088" s="245"/>
      <c r="DG1088" s="239"/>
      <c r="DH1088" s="239"/>
      <c r="DI1088" s="239"/>
      <c r="DJ1088" s="240"/>
    </row>
    <row r="1089" spans="2:114">
      <c r="B1089" s="229"/>
      <c r="C1089" s="229"/>
      <c r="D1089" s="229"/>
      <c r="E1089" s="229"/>
      <c r="F1089" s="311"/>
      <c r="G1089" s="311"/>
      <c r="H1089" s="311"/>
      <c r="I1089" s="325"/>
      <c r="J1089" s="325"/>
      <c r="K1089" s="325"/>
      <c r="L1089" s="325"/>
      <c r="M1089" s="325"/>
      <c r="N1089" s="325"/>
      <c r="O1089" s="325"/>
      <c r="P1089" s="325"/>
      <c r="Q1089" s="325"/>
      <c r="R1089" s="325"/>
      <c r="S1089" s="325"/>
      <c r="T1089" s="325"/>
      <c r="U1089" s="238"/>
      <c r="V1089" s="239"/>
      <c r="W1089" s="239"/>
      <c r="X1089" s="239"/>
      <c r="Y1089" s="239"/>
      <c r="Z1089" s="239"/>
      <c r="AA1089" s="239"/>
      <c r="AB1089" s="239"/>
      <c r="AC1089" s="239"/>
      <c r="AD1089" s="239"/>
      <c r="AE1089" s="239"/>
      <c r="AF1089" s="239"/>
      <c r="AG1089" s="239"/>
      <c r="AH1089" s="239"/>
      <c r="AI1089" s="239"/>
      <c r="AJ1089" s="240"/>
      <c r="AK1089" s="240"/>
      <c r="AL1089" s="240"/>
      <c r="AM1089" s="240"/>
      <c r="AN1089" s="240"/>
      <c r="AO1089" s="240"/>
      <c r="AP1089" s="240"/>
      <c r="AQ1089" s="240"/>
      <c r="AR1089" s="240"/>
      <c r="AS1089" s="240"/>
      <c r="AT1089" s="240"/>
      <c r="AU1089" s="240"/>
      <c r="AV1089" s="239"/>
      <c r="AW1089" s="239"/>
      <c r="AX1089" s="239"/>
      <c r="AY1089" s="239"/>
      <c r="AZ1089" s="239"/>
      <c r="BA1089" s="241"/>
      <c r="BB1089" s="242"/>
      <c r="BC1089" s="243"/>
      <c r="BD1089" s="243"/>
      <c r="BE1089" s="243"/>
      <c r="BF1089" s="243"/>
      <c r="BG1089" s="244"/>
      <c r="BH1089" s="305"/>
      <c r="BI1089" s="243"/>
      <c r="BJ1089" s="245"/>
      <c r="BK1089" s="243"/>
      <c r="BL1089" s="247"/>
      <c r="BM1089" s="248"/>
      <c r="BN1089" s="267"/>
      <c r="BO1089" s="249"/>
      <c r="BP1089" s="243"/>
      <c r="BQ1089" s="245"/>
      <c r="BR1089" s="245"/>
      <c r="BS1089" s="245"/>
      <c r="BT1089" s="243"/>
      <c r="BU1089" s="250"/>
      <c r="BV1089" s="251"/>
      <c r="BW1089" s="252"/>
      <c r="BX1089" s="253"/>
      <c r="BY1089" s="252"/>
      <c r="BZ1089" s="251"/>
      <c r="CA1089" s="252"/>
      <c r="CB1089" s="245"/>
      <c r="CC1089" s="244"/>
      <c r="CD1089" s="244"/>
      <c r="CE1089" s="240"/>
      <c r="CF1089" s="240"/>
      <c r="CG1089" s="240"/>
      <c r="CH1089" s="240"/>
      <c r="CI1089" s="240"/>
      <c r="CJ1089" s="240"/>
      <c r="CK1089" s="240"/>
      <c r="CL1089" s="240"/>
      <c r="CM1089" s="240"/>
      <c r="CN1089" s="240"/>
      <c r="CO1089" s="240"/>
      <c r="CP1089" s="240"/>
      <c r="CQ1089" s="240"/>
      <c r="CR1089" s="240"/>
      <c r="CS1089" s="240"/>
      <c r="CT1089" s="240"/>
      <c r="CU1089" s="240"/>
      <c r="CV1089" s="240"/>
      <c r="CW1089" s="240"/>
      <c r="CX1089" s="240"/>
      <c r="CY1089" s="240"/>
      <c r="CZ1089" s="240"/>
      <c r="DA1089" s="240"/>
      <c r="DB1089" s="240"/>
      <c r="DC1089" s="240"/>
      <c r="DD1089" s="240"/>
      <c r="DE1089" s="245"/>
      <c r="DF1089" s="245"/>
      <c r="DG1089" s="239"/>
      <c r="DH1089" s="239"/>
      <c r="DI1089" s="239"/>
      <c r="DJ1089" s="240"/>
    </row>
    <row r="1090" spans="2:114">
      <c r="B1090" s="229"/>
      <c r="C1090" s="229"/>
      <c r="D1090" s="229"/>
      <c r="E1090" s="229"/>
      <c r="F1090" s="311"/>
      <c r="G1090" s="311"/>
      <c r="H1090" s="311"/>
      <c r="I1090" s="325"/>
      <c r="J1090" s="325"/>
      <c r="K1090" s="325"/>
      <c r="L1090" s="325"/>
      <c r="M1090" s="325"/>
      <c r="N1090" s="325"/>
      <c r="O1090" s="325"/>
      <c r="P1090" s="325"/>
      <c r="Q1090" s="325"/>
      <c r="R1090" s="325"/>
      <c r="S1090" s="325"/>
      <c r="T1090" s="325"/>
      <c r="U1090" s="238"/>
      <c r="V1090" s="239"/>
      <c r="W1090" s="239"/>
      <c r="X1090" s="239"/>
      <c r="Y1090" s="239"/>
      <c r="Z1090" s="239"/>
      <c r="AA1090" s="239"/>
      <c r="AB1090" s="239"/>
      <c r="AC1090" s="239"/>
      <c r="AD1090" s="239"/>
      <c r="AE1090" s="239"/>
      <c r="AF1090" s="239"/>
      <c r="AG1090" s="239"/>
      <c r="AH1090" s="239"/>
      <c r="AI1090" s="239"/>
      <c r="AJ1090" s="240"/>
      <c r="AK1090" s="240"/>
      <c r="AL1090" s="240"/>
      <c r="AM1090" s="240"/>
      <c r="AN1090" s="240"/>
      <c r="AO1090" s="240"/>
      <c r="AP1090" s="240"/>
      <c r="AQ1090" s="240"/>
      <c r="AR1090" s="240"/>
      <c r="AS1090" s="240"/>
      <c r="AT1090" s="240"/>
      <c r="AU1090" s="240"/>
      <c r="AV1090" s="239"/>
      <c r="AW1090" s="239"/>
      <c r="AX1090" s="239"/>
      <c r="AY1090" s="239"/>
      <c r="AZ1090" s="239"/>
      <c r="BA1090" s="241"/>
      <c r="BB1090" s="242"/>
      <c r="BC1090" s="243"/>
      <c r="BD1090" s="243"/>
      <c r="BE1090" s="243"/>
      <c r="BF1090" s="243"/>
      <c r="BG1090" s="244"/>
      <c r="BH1090" s="305"/>
      <c r="BI1090" s="243"/>
      <c r="BJ1090" s="245"/>
      <c r="BK1090" s="243"/>
      <c r="BL1090" s="247"/>
      <c r="BM1090" s="248"/>
      <c r="BN1090" s="267"/>
      <c r="BO1090" s="249"/>
      <c r="BP1090" s="243"/>
      <c r="BQ1090" s="245"/>
      <c r="BR1090" s="245"/>
      <c r="BS1090" s="245"/>
      <c r="BT1090" s="243"/>
      <c r="BU1090" s="250"/>
      <c r="BV1090" s="251"/>
      <c r="BW1090" s="252"/>
      <c r="BX1090" s="253"/>
      <c r="BY1090" s="252"/>
      <c r="BZ1090" s="251"/>
      <c r="CA1090" s="252"/>
      <c r="CB1090" s="245"/>
      <c r="CC1090" s="244"/>
      <c r="CD1090" s="244"/>
      <c r="CE1090" s="240"/>
      <c r="CF1090" s="240"/>
      <c r="CG1090" s="240"/>
      <c r="CH1090" s="240"/>
      <c r="CI1090" s="240"/>
      <c r="CJ1090" s="240"/>
      <c r="CK1090" s="240"/>
      <c r="CL1090" s="240"/>
      <c r="CM1090" s="240"/>
      <c r="CN1090" s="240"/>
      <c r="CO1090" s="240"/>
      <c r="CP1090" s="240"/>
      <c r="CQ1090" s="240"/>
      <c r="CR1090" s="240"/>
      <c r="CS1090" s="240"/>
      <c r="CT1090" s="240"/>
      <c r="CU1090" s="240"/>
      <c r="CV1090" s="240"/>
      <c r="CW1090" s="240"/>
      <c r="CX1090" s="240"/>
      <c r="CY1090" s="240"/>
      <c r="CZ1090" s="240"/>
      <c r="DA1090" s="240"/>
      <c r="DB1090" s="240"/>
      <c r="DC1090" s="240"/>
      <c r="DD1090" s="240"/>
      <c r="DE1090" s="245"/>
      <c r="DF1090" s="245"/>
      <c r="DG1090" s="239"/>
      <c r="DH1090" s="239"/>
      <c r="DI1090" s="239"/>
      <c r="DJ1090" s="240"/>
    </row>
    <row r="1091" spans="2:114">
      <c r="B1091" s="229"/>
      <c r="C1091" s="229"/>
      <c r="D1091" s="229"/>
      <c r="E1091" s="229"/>
      <c r="F1091" s="311"/>
      <c r="G1091" s="311"/>
      <c r="H1091" s="311"/>
      <c r="I1091" s="325"/>
      <c r="J1091" s="325"/>
      <c r="K1091" s="325"/>
      <c r="L1091" s="325"/>
      <c r="M1091" s="325"/>
      <c r="N1091" s="325"/>
      <c r="O1091" s="325"/>
      <c r="P1091" s="325"/>
      <c r="Q1091" s="325"/>
      <c r="R1091" s="325"/>
      <c r="S1091" s="325"/>
      <c r="T1091" s="325"/>
      <c r="U1091" s="238"/>
      <c r="V1091" s="239"/>
      <c r="W1091" s="239"/>
      <c r="X1091" s="239"/>
      <c r="Y1091" s="239"/>
      <c r="Z1091" s="239"/>
      <c r="AA1091" s="239"/>
      <c r="AB1091" s="239"/>
      <c r="AC1091" s="239"/>
      <c r="AD1091" s="239"/>
      <c r="AE1091" s="239"/>
      <c r="AF1091" s="239"/>
      <c r="AG1091" s="239"/>
      <c r="AH1091" s="239"/>
      <c r="AI1091" s="239"/>
      <c r="AJ1091" s="240"/>
      <c r="AK1091" s="240"/>
      <c r="AL1091" s="240"/>
      <c r="AM1091" s="240"/>
      <c r="AN1091" s="240"/>
      <c r="AO1091" s="240"/>
      <c r="AP1091" s="240"/>
      <c r="AQ1091" s="240"/>
      <c r="AR1091" s="240"/>
      <c r="AS1091" s="240"/>
      <c r="AT1091" s="240"/>
      <c r="AU1091" s="240"/>
      <c r="AV1091" s="239"/>
      <c r="AW1091" s="239"/>
      <c r="AX1091" s="239"/>
      <c r="AY1091" s="239"/>
      <c r="AZ1091" s="239"/>
      <c r="BA1091" s="241"/>
      <c r="BB1091" s="242"/>
      <c r="BC1091" s="243"/>
      <c r="BD1091" s="243"/>
      <c r="BE1091" s="243"/>
      <c r="BF1091" s="243"/>
      <c r="BG1091" s="244"/>
      <c r="BH1091" s="305"/>
      <c r="BI1091" s="243"/>
      <c r="BJ1091" s="245"/>
      <c r="BK1091" s="243"/>
      <c r="BL1091" s="247"/>
      <c r="BM1091" s="248"/>
      <c r="BN1091" s="267"/>
      <c r="BO1091" s="249"/>
      <c r="BP1091" s="243"/>
      <c r="BQ1091" s="245"/>
      <c r="BR1091" s="245"/>
      <c r="BS1091" s="245"/>
      <c r="BT1091" s="243"/>
      <c r="BU1091" s="250"/>
      <c r="BV1091" s="251"/>
      <c r="BW1091" s="252"/>
      <c r="BX1091" s="253"/>
      <c r="BY1091" s="252"/>
      <c r="BZ1091" s="251"/>
      <c r="CA1091" s="252"/>
      <c r="CB1091" s="245"/>
      <c r="CC1091" s="244"/>
      <c r="CD1091" s="244"/>
      <c r="CE1091" s="240"/>
      <c r="CF1091" s="240"/>
      <c r="CG1091" s="240"/>
      <c r="CH1091" s="240"/>
      <c r="CI1091" s="240"/>
      <c r="CJ1091" s="240"/>
      <c r="CK1091" s="240"/>
      <c r="CL1091" s="240"/>
      <c r="CM1091" s="240"/>
      <c r="CN1091" s="240"/>
      <c r="CO1091" s="240"/>
      <c r="CP1091" s="240"/>
      <c r="CQ1091" s="240"/>
      <c r="CR1091" s="240"/>
      <c r="CS1091" s="240"/>
      <c r="CT1091" s="240"/>
      <c r="CU1091" s="240"/>
      <c r="CV1091" s="240"/>
      <c r="CW1091" s="240"/>
      <c r="CX1091" s="240"/>
      <c r="CY1091" s="240"/>
      <c r="CZ1091" s="240"/>
      <c r="DA1091" s="240"/>
      <c r="DB1091" s="240"/>
      <c r="DC1091" s="240"/>
      <c r="DD1091" s="240"/>
      <c r="DE1091" s="245"/>
      <c r="DF1091" s="245"/>
      <c r="DG1091" s="239"/>
      <c r="DH1091" s="239"/>
      <c r="DI1091" s="239"/>
      <c r="DJ1091" s="240"/>
    </row>
    <row r="1092" spans="2:114">
      <c r="B1092" s="229"/>
      <c r="C1092" s="229"/>
      <c r="D1092" s="229"/>
      <c r="E1092" s="229"/>
      <c r="F1092" s="311"/>
      <c r="G1092" s="311"/>
      <c r="H1092" s="311"/>
      <c r="I1092" s="325"/>
      <c r="J1092" s="325"/>
      <c r="K1092" s="325"/>
      <c r="L1092" s="325"/>
      <c r="M1092" s="325"/>
      <c r="N1092" s="325"/>
      <c r="O1092" s="325"/>
      <c r="P1092" s="325"/>
      <c r="Q1092" s="325"/>
      <c r="R1092" s="325"/>
      <c r="S1092" s="325"/>
      <c r="T1092" s="325"/>
      <c r="U1092" s="238"/>
      <c r="V1092" s="239"/>
      <c r="W1092" s="239"/>
      <c r="X1092" s="239"/>
      <c r="Y1092" s="239"/>
      <c r="Z1092" s="239"/>
      <c r="AA1092" s="239"/>
      <c r="AB1092" s="239"/>
      <c r="AC1092" s="239"/>
      <c r="AD1092" s="239"/>
      <c r="AE1092" s="239"/>
      <c r="AF1092" s="239"/>
      <c r="AG1092" s="239"/>
      <c r="AH1092" s="239"/>
      <c r="AI1092" s="239"/>
      <c r="AJ1092" s="240"/>
      <c r="AK1092" s="240"/>
      <c r="AL1092" s="240"/>
      <c r="AM1092" s="240"/>
      <c r="AN1092" s="240"/>
      <c r="AO1092" s="240"/>
      <c r="AP1092" s="240"/>
      <c r="AQ1092" s="240"/>
      <c r="AR1092" s="240"/>
      <c r="AS1092" s="240"/>
      <c r="AT1092" s="240"/>
      <c r="AU1092" s="240"/>
      <c r="AV1092" s="239"/>
      <c r="AW1092" s="239"/>
      <c r="AX1092" s="239"/>
      <c r="AY1092" s="239"/>
      <c r="AZ1092" s="239"/>
      <c r="BA1092" s="241"/>
      <c r="BB1092" s="242"/>
      <c r="BC1092" s="243"/>
      <c r="BD1092" s="243"/>
      <c r="BE1092" s="243"/>
      <c r="BF1092" s="243"/>
      <c r="BG1092" s="244"/>
      <c r="BH1092" s="305"/>
      <c r="BI1092" s="243"/>
      <c r="BJ1092" s="245"/>
      <c r="BK1092" s="243"/>
      <c r="BL1092" s="247"/>
      <c r="BM1092" s="248"/>
      <c r="BN1092" s="267"/>
      <c r="BO1092" s="249"/>
      <c r="BP1092" s="243"/>
      <c r="BQ1092" s="245"/>
      <c r="BR1092" s="245"/>
      <c r="BS1092" s="245"/>
      <c r="BT1092" s="243"/>
      <c r="BU1092" s="250"/>
      <c r="BV1092" s="251"/>
      <c r="BW1092" s="252"/>
      <c r="BX1092" s="253"/>
      <c r="BY1092" s="252"/>
      <c r="BZ1092" s="251"/>
      <c r="CA1092" s="252"/>
      <c r="CB1092" s="245"/>
      <c r="CC1092" s="244"/>
      <c r="CD1092" s="244"/>
      <c r="CE1092" s="240"/>
      <c r="CF1092" s="240"/>
      <c r="CG1092" s="240"/>
      <c r="CH1092" s="240"/>
      <c r="CI1092" s="240"/>
      <c r="CJ1092" s="240"/>
      <c r="CK1092" s="240"/>
      <c r="CL1092" s="240"/>
      <c r="CM1092" s="240"/>
      <c r="CN1092" s="240"/>
      <c r="CO1092" s="240"/>
      <c r="CP1092" s="240"/>
      <c r="CQ1092" s="240"/>
      <c r="CR1092" s="240"/>
      <c r="CS1092" s="240"/>
      <c r="CT1092" s="240"/>
      <c r="CU1092" s="240"/>
      <c r="CV1092" s="240"/>
      <c r="CW1092" s="240"/>
      <c r="CX1092" s="240"/>
      <c r="CY1092" s="240"/>
      <c r="CZ1092" s="240"/>
      <c r="DA1092" s="240"/>
      <c r="DB1092" s="240"/>
      <c r="DC1092" s="240"/>
      <c r="DD1092" s="240"/>
      <c r="DE1092" s="245"/>
      <c r="DF1092" s="245"/>
      <c r="DG1092" s="239"/>
      <c r="DH1092" s="239"/>
      <c r="DI1092" s="239"/>
      <c r="DJ1092" s="240"/>
    </row>
    <row r="1093" spans="2:114">
      <c r="B1093" s="229"/>
      <c r="C1093" s="229"/>
      <c r="D1093" s="229"/>
      <c r="E1093" s="229"/>
      <c r="F1093" s="311"/>
      <c r="G1093" s="311"/>
      <c r="H1093" s="311"/>
      <c r="I1093" s="325"/>
      <c r="J1093" s="325"/>
      <c r="K1093" s="325"/>
      <c r="L1093" s="325"/>
      <c r="M1093" s="325"/>
      <c r="N1093" s="325"/>
      <c r="O1093" s="325"/>
      <c r="P1093" s="325"/>
      <c r="Q1093" s="325"/>
      <c r="R1093" s="325"/>
      <c r="S1093" s="325"/>
      <c r="T1093" s="325"/>
      <c r="U1093" s="238"/>
      <c r="V1093" s="239"/>
      <c r="W1093" s="239"/>
      <c r="X1093" s="239"/>
      <c r="Y1093" s="239"/>
      <c r="Z1093" s="239"/>
      <c r="AA1093" s="239"/>
      <c r="AB1093" s="239"/>
      <c r="AC1093" s="239"/>
      <c r="AD1093" s="239"/>
      <c r="AE1093" s="239"/>
      <c r="AF1093" s="239"/>
      <c r="AG1093" s="239"/>
      <c r="AH1093" s="239"/>
      <c r="AI1093" s="239"/>
      <c r="AJ1093" s="240"/>
      <c r="AK1093" s="240"/>
      <c r="AL1093" s="240"/>
      <c r="AM1093" s="240"/>
      <c r="AN1093" s="240"/>
      <c r="AO1093" s="240"/>
      <c r="AP1093" s="240"/>
      <c r="AQ1093" s="240"/>
      <c r="AR1093" s="240"/>
      <c r="AS1093" s="240"/>
      <c r="AT1093" s="240"/>
      <c r="AU1093" s="240"/>
      <c r="AV1093" s="239"/>
      <c r="AW1093" s="239"/>
      <c r="AX1093" s="239"/>
      <c r="AY1093" s="239"/>
      <c r="AZ1093" s="239"/>
      <c r="BA1093" s="241"/>
      <c r="BB1093" s="242"/>
      <c r="BC1093" s="243"/>
      <c r="BD1093" s="243"/>
      <c r="BE1093" s="243"/>
      <c r="BF1093" s="243"/>
      <c r="BG1093" s="244"/>
      <c r="BH1093" s="305"/>
      <c r="BI1093" s="243"/>
      <c r="BJ1093" s="245"/>
      <c r="BK1093" s="243"/>
      <c r="BL1093" s="247"/>
      <c r="BM1093" s="248"/>
      <c r="BN1093" s="267"/>
      <c r="BO1093" s="249"/>
      <c r="BP1093" s="243"/>
      <c r="BQ1093" s="245"/>
      <c r="BR1093" s="245"/>
      <c r="BS1093" s="245"/>
      <c r="BT1093" s="243"/>
      <c r="BU1093" s="250"/>
      <c r="BV1093" s="251"/>
      <c r="BW1093" s="252"/>
      <c r="BX1093" s="253"/>
      <c r="BY1093" s="252"/>
      <c r="BZ1093" s="251"/>
      <c r="CA1093" s="252"/>
      <c r="CB1093" s="245"/>
      <c r="CC1093" s="244"/>
      <c r="CD1093" s="244"/>
      <c r="CE1093" s="240"/>
      <c r="CF1093" s="240"/>
      <c r="CG1093" s="240"/>
      <c r="CH1093" s="240"/>
      <c r="CI1093" s="240"/>
      <c r="CJ1093" s="240"/>
      <c r="CK1093" s="240"/>
      <c r="CL1093" s="240"/>
      <c r="CM1093" s="240"/>
      <c r="CN1093" s="240"/>
      <c r="CO1093" s="240"/>
      <c r="CP1093" s="240"/>
      <c r="CQ1093" s="240"/>
      <c r="CR1093" s="240"/>
      <c r="CS1093" s="240"/>
      <c r="CT1093" s="240"/>
      <c r="CU1093" s="240"/>
      <c r="CV1093" s="240"/>
      <c r="CW1093" s="240"/>
      <c r="CX1093" s="240"/>
      <c r="CY1093" s="240"/>
      <c r="CZ1093" s="240"/>
      <c r="DA1093" s="240"/>
      <c r="DB1093" s="240"/>
      <c r="DC1093" s="240"/>
      <c r="DD1093" s="240"/>
      <c r="DE1093" s="245"/>
      <c r="DF1093" s="245"/>
      <c r="DG1093" s="239"/>
      <c r="DH1093" s="239"/>
      <c r="DI1093" s="239"/>
      <c r="DJ1093" s="240"/>
    </row>
    <row r="1094" spans="2:114">
      <c r="B1094" s="229"/>
      <c r="C1094" s="229"/>
      <c r="D1094" s="229"/>
      <c r="E1094" s="229"/>
      <c r="F1094" s="311"/>
      <c r="G1094" s="311"/>
      <c r="H1094" s="311"/>
      <c r="I1094" s="325"/>
      <c r="J1094" s="325"/>
      <c r="K1094" s="325"/>
      <c r="L1094" s="325"/>
      <c r="M1094" s="325"/>
      <c r="N1094" s="325"/>
      <c r="O1094" s="325"/>
      <c r="P1094" s="325"/>
      <c r="Q1094" s="325"/>
      <c r="R1094" s="325"/>
      <c r="S1094" s="325"/>
      <c r="T1094" s="325"/>
      <c r="U1094" s="238"/>
      <c r="V1094" s="239"/>
      <c r="W1094" s="239"/>
      <c r="X1094" s="239"/>
      <c r="Y1094" s="239"/>
      <c r="Z1094" s="239"/>
      <c r="AA1094" s="239"/>
      <c r="AB1094" s="239"/>
      <c r="AC1094" s="239"/>
      <c r="AD1094" s="239"/>
      <c r="AE1094" s="239"/>
      <c r="AF1094" s="239"/>
      <c r="AG1094" s="239"/>
      <c r="AH1094" s="239"/>
      <c r="AI1094" s="239"/>
      <c r="AJ1094" s="240"/>
      <c r="AK1094" s="240"/>
      <c r="AL1094" s="240"/>
      <c r="AM1094" s="240"/>
      <c r="AN1094" s="240"/>
      <c r="AO1094" s="240"/>
      <c r="AP1094" s="240"/>
      <c r="AQ1094" s="240"/>
      <c r="AR1094" s="240"/>
      <c r="AS1094" s="240"/>
      <c r="AT1094" s="240"/>
      <c r="AU1094" s="240"/>
      <c r="AV1094" s="239"/>
      <c r="AW1094" s="239"/>
      <c r="AX1094" s="239"/>
      <c r="AY1094" s="239"/>
      <c r="AZ1094" s="239"/>
      <c r="BA1094" s="241"/>
      <c r="BB1094" s="242"/>
      <c r="BC1094" s="243"/>
      <c r="BD1094" s="243"/>
      <c r="BE1094" s="243"/>
      <c r="BF1094" s="243"/>
      <c r="BG1094" s="244"/>
      <c r="BH1094" s="305"/>
      <c r="BI1094" s="243"/>
      <c r="BJ1094" s="245"/>
      <c r="BK1094" s="243"/>
      <c r="BL1094" s="247"/>
      <c r="BM1094" s="248"/>
      <c r="BN1094" s="267"/>
      <c r="BO1094" s="249"/>
      <c r="BP1094" s="243"/>
      <c r="BQ1094" s="245"/>
      <c r="BR1094" s="245"/>
      <c r="BS1094" s="245"/>
      <c r="BT1094" s="243"/>
      <c r="BU1094" s="250"/>
      <c r="BV1094" s="251"/>
      <c r="BW1094" s="252"/>
      <c r="BX1094" s="253"/>
      <c r="BY1094" s="252"/>
      <c r="BZ1094" s="251"/>
      <c r="CA1094" s="252"/>
      <c r="CB1094" s="245"/>
      <c r="CC1094" s="244"/>
      <c r="CD1094" s="244"/>
      <c r="CE1094" s="240"/>
      <c r="CF1094" s="240"/>
      <c r="CG1094" s="240"/>
      <c r="CH1094" s="240"/>
      <c r="CI1094" s="240"/>
      <c r="CJ1094" s="240"/>
      <c r="CK1094" s="240"/>
      <c r="CL1094" s="240"/>
      <c r="CM1094" s="240"/>
      <c r="CN1094" s="240"/>
      <c r="CO1094" s="240"/>
      <c r="CP1094" s="240"/>
      <c r="CQ1094" s="240"/>
      <c r="CR1094" s="240"/>
      <c r="CS1094" s="240"/>
      <c r="CT1094" s="240"/>
      <c r="CU1094" s="240"/>
      <c r="CV1094" s="240"/>
      <c r="CW1094" s="240"/>
      <c r="CX1094" s="240"/>
      <c r="CY1094" s="240"/>
      <c r="CZ1094" s="240"/>
      <c r="DA1094" s="240"/>
      <c r="DB1094" s="240"/>
      <c r="DC1094" s="240"/>
      <c r="DD1094" s="240"/>
      <c r="DE1094" s="245"/>
      <c r="DF1094" s="245"/>
      <c r="DG1094" s="239"/>
      <c r="DH1094" s="239"/>
      <c r="DI1094" s="239"/>
      <c r="DJ1094" s="240"/>
    </row>
    <row r="1095" spans="2:114">
      <c r="B1095" s="229"/>
      <c r="C1095" s="229"/>
      <c r="D1095" s="229"/>
      <c r="E1095" s="229"/>
      <c r="F1095" s="311"/>
      <c r="G1095" s="311"/>
      <c r="H1095" s="311"/>
      <c r="I1095" s="325"/>
      <c r="J1095" s="325"/>
      <c r="K1095" s="325"/>
      <c r="L1095" s="325"/>
      <c r="M1095" s="325"/>
      <c r="N1095" s="325"/>
      <c r="O1095" s="325"/>
      <c r="P1095" s="325"/>
      <c r="Q1095" s="325"/>
      <c r="R1095" s="325"/>
      <c r="S1095" s="325"/>
      <c r="T1095" s="325"/>
      <c r="U1095" s="238"/>
      <c r="V1095" s="239"/>
      <c r="W1095" s="239"/>
      <c r="X1095" s="239"/>
      <c r="Y1095" s="239"/>
      <c r="Z1095" s="239"/>
      <c r="AA1095" s="239"/>
      <c r="AB1095" s="239"/>
      <c r="AC1095" s="239"/>
      <c r="AD1095" s="239"/>
      <c r="AE1095" s="239"/>
      <c r="AF1095" s="239"/>
      <c r="AG1095" s="239"/>
      <c r="AH1095" s="239"/>
      <c r="AI1095" s="239"/>
      <c r="AJ1095" s="240"/>
      <c r="AK1095" s="240"/>
      <c r="AL1095" s="240"/>
      <c r="AM1095" s="240"/>
      <c r="AN1095" s="240"/>
      <c r="AO1095" s="240"/>
      <c r="AP1095" s="240"/>
      <c r="AQ1095" s="240"/>
      <c r="AR1095" s="240"/>
      <c r="AS1095" s="240"/>
      <c r="AT1095" s="240"/>
      <c r="AU1095" s="240"/>
      <c r="AV1095" s="239"/>
      <c r="AW1095" s="239"/>
      <c r="AX1095" s="239"/>
      <c r="AY1095" s="239"/>
      <c r="AZ1095" s="239"/>
      <c r="BA1095" s="241"/>
      <c r="BB1095" s="242"/>
      <c r="BC1095" s="243"/>
      <c r="BD1095" s="243"/>
      <c r="BE1095" s="243"/>
      <c r="BF1095" s="243"/>
      <c r="BG1095" s="244"/>
      <c r="BH1095" s="305"/>
      <c r="BI1095" s="243"/>
      <c r="BJ1095" s="245"/>
      <c r="BK1095" s="243"/>
      <c r="BL1095" s="247"/>
      <c r="BM1095" s="248"/>
      <c r="BN1095" s="267"/>
      <c r="BO1095" s="249"/>
      <c r="BP1095" s="243"/>
      <c r="BQ1095" s="245"/>
      <c r="BR1095" s="245"/>
      <c r="BS1095" s="245"/>
      <c r="BT1095" s="243"/>
      <c r="BU1095" s="250"/>
      <c r="BV1095" s="251"/>
      <c r="BW1095" s="252"/>
      <c r="BX1095" s="253"/>
      <c r="BY1095" s="252"/>
      <c r="BZ1095" s="251"/>
      <c r="CA1095" s="252"/>
      <c r="CB1095" s="245"/>
      <c r="CC1095" s="244"/>
      <c r="CD1095" s="244"/>
      <c r="CE1095" s="240"/>
      <c r="CF1095" s="240"/>
      <c r="CG1095" s="240"/>
      <c r="CH1095" s="240"/>
      <c r="CI1095" s="240"/>
      <c r="CJ1095" s="240"/>
      <c r="CK1095" s="240"/>
      <c r="CL1095" s="240"/>
      <c r="CM1095" s="240"/>
      <c r="CN1095" s="240"/>
      <c r="CO1095" s="240"/>
      <c r="CP1095" s="240"/>
      <c r="CQ1095" s="240"/>
      <c r="CR1095" s="240"/>
      <c r="CS1095" s="240"/>
      <c r="CT1095" s="240"/>
      <c r="CU1095" s="240"/>
      <c r="CV1095" s="240"/>
      <c r="CW1095" s="240"/>
      <c r="CX1095" s="240"/>
      <c r="CY1095" s="240"/>
      <c r="CZ1095" s="240"/>
      <c r="DA1095" s="240"/>
      <c r="DB1095" s="240"/>
      <c r="DC1095" s="240"/>
      <c r="DD1095" s="240"/>
      <c r="DE1095" s="245"/>
      <c r="DF1095" s="245"/>
      <c r="DG1095" s="239"/>
      <c r="DH1095" s="239"/>
      <c r="DI1095" s="239"/>
      <c r="DJ1095" s="240"/>
    </row>
    <row r="1096" spans="2:114">
      <c r="B1096" s="229"/>
      <c r="C1096" s="229"/>
      <c r="D1096" s="229"/>
      <c r="E1096" s="229"/>
      <c r="F1096" s="311"/>
      <c r="G1096" s="311"/>
      <c r="H1096" s="311"/>
      <c r="I1096" s="325"/>
      <c r="J1096" s="325"/>
      <c r="K1096" s="325"/>
      <c r="L1096" s="325"/>
      <c r="M1096" s="325"/>
      <c r="N1096" s="325"/>
      <c r="O1096" s="325"/>
      <c r="P1096" s="325"/>
      <c r="Q1096" s="325"/>
      <c r="R1096" s="325"/>
      <c r="S1096" s="325"/>
      <c r="T1096" s="325"/>
      <c r="U1096" s="238"/>
      <c r="V1096" s="239"/>
      <c r="W1096" s="239"/>
      <c r="X1096" s="239"/>
      <c r="Y1096" s="239"/>
      <c r="Z1096" s="239"/>
      <c r="AA1096" s="239"/>
      <c r="AB1096" s="239"/>
      <c r="AC1096" s="239"/>
      <c r="AD1096" s="239"/>
      <c r="AE1096" s="239"/>
      <c r="AF1096" s="239"/>
      <c r="AG1096" s="239"/>
      <c r="AH1096" s="239"/>
      <c r="AI1096" s="239"/>
      <c r="AJ1096" s="240"/>
      <c r="AK1096" s="240"/>
      <c r="AL1096" s="240"/>
      <c r="AM1096" s="240"/>
      <c r="AN1096" s="240"/>
      <c r="AO1096" s="240"/>
      <c r="AP1096" s="240"/>
      <c r="AQ1096" s="240"/>
      <c r="AR1096" s="240"/>
      <c r="AS1096" s="240"/>
      <c r="AT1096" s="240"/>
      <c r="AU1096" s="240"/>
      <c r="AV1096" s="239"/>
      <c r="AW1096" s="239"/>
      <c r="AX1096" s="239"/>
      <c r="AY1096" s="239"/>
      <c r="AZ1096" s="239"/>
      <c r="BA1096" s="241"/>
      <c r="BB1096" s="242"/>
      <c r="BC1096" s="243"/>
      <c r="BD1096" s="243"/>
      <c r="BE1096" s="243"/>
      <c r="BF1096" s="243"/>
      <c r="BG1096" s="244"/>
      <c r="BH1096" s="305"/>
      <c r="BI1096" s="243"/>
      <c r="BJ1096" s="245"/>
      <c r="BK1096" s="243"/>
      <c r="BL1096" s="247"/>
      <c r="BM1096" s="248"/>
      <c r="BN1096" s="267"/>
      <c r="BO1096" s="249"/>
      <c r="BP1096" s="243"/>
      <c r="BQ1096" s="245"/>
      <c r="BR1096" s="245"/>
      <c r="BS1096" s="245"/>
      <c r="BT1096" s="243"/>
      <c r="BU1096" s="250"/>
      <c r="BV1096" s="251"/>
      <c r="BW1096" s="252"/>
      <c r="BX1096" s="253"/>
      <c r="BY1096" s="252"/>
      <c r="BZ1096" s="251"/>
      <c r="CA1096" s="252"/>
      <c r="CB1096" s="245"/>
      <c r="CC1096" s="244"/>
      <c r="CD1096" s="244"/>
      <c r="CE1096" s="240"/>
      <c r="CF1096" s="240"/>
      <c r="CG1096" s="240"/>
      <c r="CH1096" s="240"/>
      <c r="CI1096" s="240"/>
      <c r="CJ1096" s="240"/>
      <c r="CK1096" s="240"/>
      <c r="CL1096" s="240"/>
      <c r="CM1096" s="240"/>
      <c r="CN1096" s="240"/>
      <c r="CO1096" s="240"/>
      <c r="CP1096" s="240"/>
      <c r="CQ1096" s="240"/>
      <c r="CR1096" s="240"/>
      <c r="CS1096" s="240"/>
      <c r="CT1096" s="240"/>
      <c r="CU1096" s="240"/>
      <c r="CV1096" s="240"/>
      <c r="CW1096" s="240"/>
      <c r="CX1096" s="240"/>
      <c r="CY1096" s="240"/>
      <c r="CZ1096" s="240"/>
      <c r="DA1096" s="240"/>
      <c r="DB1096" s="240"/>
      <c r="DC1096" s="240"/>
      <c r="DD1096" s="240"/>
      <c r="DE1096" s="245"/>
      <c r="DF1096" s="245"/>
      <c r="DG1096" s="239"/>
      <c r="DH1096" s="239"/>
      <c r="DI1096" s="239"/>
      <c r="DJ1096" s="240"/>
    </row>
    <row r="1097" spans="2:114">
      <c r="B1097" s="229"/>
      <c r="C1097" s="229"/>
      <c r="D1097" s="229"/>
      <c r="E1097" s="229"/>
      <c r="F1097" s="311"/>
      <c r="G1097" s="311"/>
      <c r="H1097" s="311"/>
      <c r="I1097" s="325"/>
      <c r="J1097" s="325"/>
      <c r="K1097" s="325"/>
      <c r="L1097" s="325"/>
      <c r="M1097" s="325"/>
      <c r="N1097" s="325"/>
      <c r="O1097" s="325"/>
      <c r="P1097" s="325"/>
      <c r="Q1097" s="325"/>
      <c r="R1097" s="325"/>
      <c r="S1097" s="325"/>
      <c r="T1097" s="325"/>
      <c r="U1097" s="238"/>
      <c r="V1097" s="239"/>
      <c r="W1097" s="239"/>
      <c r="X1097" s="239"/>
      <c r="Y1097" s="239"/>
      <c r="Z1097" s="239"/>
      <c r="AA1097" s="239"/>
      <c r="AB1097" s="239"/>
      <c r="AC1097" s="239"/>
      <c r="AD1097" s="239"/>
      <c r="AE1097" s="239"/>
      <c r="AF1097" s="239"/>
      <c r="AG1097" s="239"/>
      <c r="AH1097" s="239"/>
      <c r="AI1097" s="239"/>
      <c r="AJ1097" s="240"/>
      <c r="AK1097" s="240"/>
      <c r="AL1097" s="240"/>
      <c r="AM1097" s="240"/>
      <c r="AN1097" s="240"/>
      <c r="AO1097" s="240"/>
      <c r="AP1097" s="240"/>
      <c r="AQ1097" s="240"/>
      <c r="AR1097" s="240"/>
      <c r="AS1097" s="240"/>
      <c r="AT1097" s="240"/>
      <c r="AU1097" s="240"/>
      <c r="AV1097" s="239"/>
      <c r="AW1097" s="239"/>
      <c r="AX1097" s="239"/>
      <c r="AY1097" s="239"/>
      <c r="AZ1097" s="239"/>
      <c r="BA1097" s="241"/>
      <c r="BB1097" s="242"/>
      <c r="BC1097" s="243"/>
      <c r="BD1097" s="243"/>
      <c r="BE1097" s="243"/>
      <c r="BF1097" s="243"/>
      <c r="BG1097" s="244"/>
      <c r="BH1097" s="305"/>
      <c r="BI1097" s="243"/>
      <c r="BJ1097" s="245"/>
      <c r="BK1097" s="243"/>
      <c r="BL1097" s="247"/>
      <c r="BM1097" s="248"/>
      <c r="BN1097" s="267"/>
      <c r="BO1097" s="249"/>
      <c r="BP1097" s="243"/>
      <c r="BQ1097" s="245"/>
      <c r="BR1097" s="245"/>
      <c r="BS1097" s="245"/>
      <c r="BT1097" s="243"/>
      <c r="BU1097" s="250"/>
      <c r="BV1097" s="251"/>
      <c r="BW1097" s="252"/>
      <c r="BX1097" s="253"/>
      <c r="BY1097" s="252"/>
      <c r="BZ1097" s="251"/>
      <c r="CA1097" s="252"/>
      <c r="CB1097" s="245"/>
      <c r="CC1097" s="244"/>
      <c r="CD1097" s="244"/>
      <c r="CE1097" s="240"/>
      <c r="CF1097" s="240"/>
      <c r="CG1097" s="240"/>
      <c r="CH1097" s="240"/>
      <c r="CI1097" s="240"/>
      <c r="CJ1097" s="240"/>
      <c r="CK1097" s="240"/>
      <c r="CL1097" s="240"/>
      <c r="CM1097" s="240"/>
      <c r="CN1097" s="240"/>
      <c r="CO1097" s="240"/>
      <c r="CP1097" s="240"/>
      <c r="CQ1097" s="240"/>
      <c r="CR1097" s="240"/>
      <c r="CS1097" s="240"/>
      <c r="CT1097" s="240"/>
      <c r="CU1097" s="240"/>
      <c r="CV1097" s="240"/>
      <c r="CW1097" s="240"/>
      <c r="CX1097" s="240"/>
      <c r="CY1097" s="240"/>
      <c r="CZ1097" s="240"/>
      <c r="DA1097" s="240"/>
      <c r="DB1097" s="240"/>
      <c r="DC1097" s="240"/>
      <c r="DD1097" s="240"/>
      <c r="DE1097" s="245"/>
      <c r="DF1097" s="245"/>
      <c r="DG1097" s="239"/>
      <c r="DH1097" s="239"/>
      <c r="DI1097" s="239"/>
      <c r="DJ1097" s="240"/>
    </row>
    <row r="1098" spans="2:114">
      <c r="B1098" s="229"/>
      <c r="C1098" s="229"/>
      <c r="D1098" s="229"/>
      <c r="E1098" s="229"/>
      <c r="F1098" s="311"/>
      <c r="G1098" s="311"/>
      <c r="H1098" s="311"/>
      <c r="I1098" s="325"/>
      <c r="J1098" s="325"/>
      <c r="K1098" s="325"/>
      <c r="L1098" s="325"/>
      <c r="M1098" s="325"/>
      <c r="N1098" s="325"/>
      <c r="O1098" s="325"/>
      <c r="P1098" s="325"/>
      <c r="Q1098" s="325"/>
      <c r="R1098" s="325"/>
      <c r="S1098" s="325"/>
      <c r="T1098" s="325"/>
      <c r="U1098" s="238"/>
      <c r="V1098" s="239"/>
      <c r="W1098" s="239"/>
      <c r="X1098" s="239"/>
      <c r="Y1098" s="239"/>
      <c r="Z1098" s="239"/>
      <c r="AA1098" s="239"/>
      <c r="AB1098" s="239"/>
      <c r="AC1098" s="239"/>
      <c r="AD1098" s="239"/>
      <c r="AE1098" s="239"/>
      <c r="AF1098" s="239"/>
      <c r="AG1098" s="239"/>
      <c r="AH1098" s="239"/>
      <c r="AI1098" s="239"/>
      <c r="AJ1098" s="240"/>
      <c r="AK1098" s="240"/>
      <c r="AL1098" s="240"/>
      <c r="AM1098" s="240"/>
      <c r="AN1098" s="240"/>
      <c r="AO1098" s="240"/>
      <c r="AP1098" s="240"/>
      <c r="AQ1098" s="240"/>
      <c r="AR1098" s="240"/>
      <c r="AS1098" s="240"/>
      <c r="AT1098" s="240"/>
      <c r="AU1098" s="240"/>
      <c r="AV1098" s="239"/>
      <c r="AW1098" s="239"/>
      <c r="AX1098" s="239"/>
      <c r="AY1098" s="239"/>
      <c r="AZ1098" s="239"/>
      <c r="BA1098" s="241"/>
      <c r="BB1098" s="242"/>
      <c r="BC1098" s="243"/>
      <c r="BD1098" s="243"/>
      <c r="BE1098" s="243"/>
      <c r="BF1098" s="243"/>
      <c r="BG1098" s="244"/>
      <c r="BH1098" s="305"/>
      <c r="BI1098" s="243"/>
      <c r="BJ1098" s="245"/>
      <c r="BK1098" s="243"/>
      <c r="BL1098" s="247"/>
      <c r="BM1098" s="248"/>
      <c r="BN1098" s="267"/>
      <c r="BO1098" s="249"/>
      <c r="BP1098" s="243"/>
      <c r="BQ1098" s="245"/>
      <c r="BR1098" s="245"/>
      <c r="BS1098" s="245"/>
      <c r="BT1098" s="243"/>
      <c r="BU1098" s="250"/>
      <c r="BV1098" s="251"/>
      <c r="BW1098" s="252"/>
      <c r="BX1098" s="253"/>
      <c r="BY1098" s="252"/>
      <c r="BZ1098" s="251"/>
      <c r="CA1098" s="252"/>
      <c r="CB1098" s="245"/>
      <c r="CC1098" s="244"/>
      <c r="CD1098" s="244"/>
      <c r="CE1098" s="240"/>
      <c r="CF1098" s="240"/>
      <c r="CG1098" s="240"/>
      <c r="CH1098" s="240"/>
      <c r="CI1098" s="240"/>
      <c r="CJ1098" s="240"/>
      <c r="CK1098" s="240"/>
      <c r="CL1098" s="240"/>
      <c r="CM1098" s="240"/>
      <c r="CN1098" s="240"/>
      <c r="CO1098" s="240"/>
      <c r="CP1098" s="240"/>
      <c r="CQ1098" s="240"/>
      <c r="CR1098" s="240"/>
      <c r="CS1098" s="240"/>
      <c r="CT1098" s="240"/>
      <c r="CU1098" s="240"/>
      <c r="CV1098" s="240"/>
      <c r="CW1098" s="240"/>
      <c r="CX1098" s="240"/>
      <c r="CY1098" s="240"/>
      <c r="CZ1098" s="240"/>
      <c r="DA1098" s="240"/>
      <c r="DB1098" s="240"/>
      <c r="DC1098" s="240"/>
      <c r="DD1098" s="240"/>
      <c r="DE1098" s="245"/>
      <c r="DF1098" s="245"/>
      <c r="DG1098" s="239"/>
      <c r="DH1098" s="239"/>
      <c r="DI1098" s="239"/>
      <c r="DJ1098" s="240"/>
    </row>
    <row r="1099" spans="2:114">
      <c r="B1099" s="229"/>
      <c r="C1099" s="229"/>
      <c r="D1099" s="229"/>
      <c r="E1099" s="229"/>
      <c r="F1099" s="311"/>
      <c r="G1099" s="311"/>
      <c r="H1099" s="311"/>
      <c r="I1099" s="325"/>
      <c r="J1099" s="325"/>
      <c r="K1099" s="325"/>
      <c r="L1099" s="325"/>
      <c r="M1099" s="325"/>
      <c r="N1099" s="325"/>
      <c r="O1099" s="325"/>
      <c r="P1099" s="325"/>
      <c r="Q1099" s="325"/>
      <c r="R1099" s="325"/>
      <c r="S1099" s="325"/>
      <c r="T1099" s="325"/>
      <c r="U1099" s="238"/>
      <c r="V1099" s="239"/>
      <c r="W1099" s="239"/>
      <c r="X1099" s="239"/>
      <c r="Y1099" s="239"/>
      <c r="Z1099" s="239"/>
      <c r="AA1099" s="239"/>
      <c r="AB1099" s="239"/>
      <c r="AC1099" s="239"/>
      <c r="AD1099" s="239"/>
      <c r="AE1099" s="239"/>
      <c r="AF1099" s="239"/>
      <c r="AG1099" s="239"/>
      <c r="AH1099" s="239"/>
      <c r="AI1099" s="239"/>
      <c r="AJ1099" s="240"/>
      <c r="AK1099" s="240"/>
      <c r="AL1099" s="240"/>
      <c r="AM1099" s="240"/>
      <c r="AN1099" s="240"/>
      <c r="AO1099" s="240"/>
      <c r="AP1099" s="240"/>
      <c r="AQ1099" s="240"/>
      <c r="AR1099" s="240"/>
      <c r="AS1099" s="240"/>
      <c r="AT1099" s="240"/>
      <c r="AU1099" s="240"/>
      <c r="AV1099" s="239"/>
      <c r="AW1099" s="239"/>
      <c r="AX1099" s="239"/>
      <c r="AY1099" s="239"/>
      <c r="AZ1099" s="239"/>
      <c r="BA1099" s="241"/>
      <c r="BB1099" s="242"/>
      <c r="BC1099" s="243"/>
      <c r="BD1099" s="243"/>
      <c r="BE1099" s="243"/>
      <c r="BF1099" s="243"/>
      <c r="BG1099" s="244"/>
      <c r="BH1099" s="305"/>
      <c r="BI1099" s="243"/>
      <c r="BJ1099" s="245"/>
      <c r="BK1099" s="243"/>
      <c r="BL1099" s="247"/>
      <c r="BM1099" s="248"/>
      <c r="BN1099" s="267"/>
      <c r="BO1099" s="249"/>
      <c r="BP1099" s="243"/>
      <c r="BQ1099" s="245"/>
      <c r="BR1099" s="245"/>
      <c r="BS1099" s="245"/>
      <c r="BT1099" s="243"/>
      <c r="BU1099" s="250"/>
      <c r="BV1099" s="251"/>
      <c r="BW1099" s="252"/>
      <c r="BX1099" s="253"/>
      <c r="BY1099" s="252"/>
      <c r="BZ1099" s="251"/>
      <c r="CA1099" s="252"/>
      <c r="CB1099" s="245"/>
      <c r="CC1099" s="244"/>
      <c r="CD1099" s="244"/>
      <c r="CE1099" s="240"/>
      <c r="CF1099" s="240"/>
      <c r="CG1099" s="240"/>
      <c r="CH1099" s="240"/>
      <c r="CI1099" s="240"/>
      <c r="CJ1099" s="240"/>
      <c r="CK1099" s="240"/>
      <c r="CL1099" s="240"/>
      <c r="CM1099" s="240"/>
      <c r="CN1099" s="240"/>
      <c r="CO1099" s="240"/>
      <c r="CP1099" s="240"/>
      <c r="CQ1099" s="240"/>
      <c r="CR1099" s="240"/>
      <c r="CS1099" s="240"/>
      <c r="CT1099" s="240"/>
      <c r="CU1099" s="240"/>
      <c r="CV1099" s="240"/>
      <c r="CW1099" s="240"/>
      <c r="CX1099" s="240"/>
      <c r="CY1099" s="240"/>
      <c r="CZ1099" s="240"/>
      <c r="DA1099" s="240"/>
      <c r="DB1099" s="240"/>
      <c r="DC1099" s="240"/>
      <c r="DD1099" s="240"/>
      <c r="DE1099" s="245"/>
      <c r="DF1099" s="245"/>
      <c r="DG1099" s="239"/>
      <c r="DH1099" s="239"/>
      <c r="DI1099" s="239"/>
      <c r="DJ1099" s="240"/>
    </row>
    <row r="1100" spans="2:114">
      <c r="B1100" s="229"/>
      <c r="C1100" s="229"/>
      <c r="D1100" s="229"/>
      <c r="E1100" s="229"/>
      <c r="F1100" s="311"/>
      <c r="G1100" s="311"/>
      <c r="H1100" s="311"/>
      <c r="I1100" s="325"/>
      <c r="J1100" s="325"/>
      <c r="K1100" s="325"/>
      <c r="L1100" s="325"/>
      <c r="M1100" s="325"/>
      <c r="N1100" s="325"/>
      <c r="O1100" s="325"/>
      <c r="P1100" s="325"/>
      <c r="Q1100" s="325"/>
      <c r="R1100" s="325"/>
      <c r="S1100" s="325"/>
      <c r="T1100" s="325"/>
      <c r="U1100" s="238"/>
      <c r="V1100" s="239"/>
      <c r="W1100" s="239"/>
      <c r="X1100" s="239"/>
      <c r="Y1100" s="239"/>
      <c r="Z1100" s="239"/>
      <c r="AA1100" s="239"/>
      <c r="AB1100" s="239"/>
      <c r="AC1100" s="239"/>
      <c r="AD1100" s="239"/>
      <c r="AE1100" s="239"/>
      <c r="AF1100" s="239"/>
      <c r="AG1100" s="239"/>
      <c r="AH1100" s="239"/>
      <c r="AI1100" s="239"/>
      <c r="AJ1100" s="240"/>
      <c r="AK1100" s="240"/>
      <c r="AL1100" s="240"/>
      <c r="AM1100" s="240"/>
      <c r="AN1100" s="240"/>
      <c r="AO1100" s="240"/>
      <c r="AP1100" s="240"/>
      <c r="AQ1100" s="240"/>
      <c r="AR1100" s="240"/>
      <c r="AS1100" s="240"/>
      <c r="AT1100" s="240"/>
      <c r="AU1100" s="240"/>
      <c r="AV1100" s="239"/>
      <c r="AW1100" s="239"/>
      <c r="AX1100" s="239"/>
      <c r="AY1100" s="239"/>
      <c r="AZ1100" s="239"/>
      <c r="BA1100" s="241"/>
      <c r="BB1100" s="242"/>
      <c r="BC1100" s="243"/>
      <c r="BD1100" s="243"/>
      <c r="BE1100" s="243"/>
      <c r="BF1100" s="243"/>
      <c r="BG1100" s="244"/>
      <c r="BH1100" s="305"/>
      <c r="BI1100" s="243"/>
      <c r="BJ1100" s="245"/>
      <c r="BK1100" s="243"/>
      <c r="BL1100" s="247"/>
      <c r="BM1100" s="248"/>
      <c r="BN1100" s="267"/>
      <c r="BO1100" s="249"/>
      <c r="BP1100" s="243"/>
      <c r="BQ1100" s="245"/>
      <c r="BR1100" s="245"/>
      <c r="BS1100" s="245"/>
      <c r="BT1100" s="243"/>
      <c r="BU1100" s="250"/>
      <c r="BV1100" s="251"/>
      <c r="BW1100" s="252"/>
      <c r="BX1100" s="253"/>
      <c r="BY1100" s="252"/>
      <c r="BZ1100" s="251"/>
      <c r="CA1100" s="252"/>
      <c r="CB1100" s="245"/>
      <c r="CC1100" s="244"/>
      <c r="CD1100" s="244"/>
      <c r="CE1100" s="240"/>
      <c r="CF1100" s="240"/>
      <c r="CG1100" s="240"/>
      <c r="CH1100" s="240"/>
      <c r="CI1100" s="240"/>
      <c r="CJ1100" s="240"/>
      <c r="CK1100" s="240"/>
      <c r="CL1100" s="240"/>
      <c r="CM1100" s="240"/>
      <c r="CN1100" s="240"/>
      <c r="CO1100" s="240"/>
      <c r="CP1100" s="240"/>
      <c r="CQ1100" s="240"/>
      <c r="CR1100" s="240"/>
      <c r="CS1100" s="240"/>
      <c r="CT1100" s="240"/>
      <c r="CU1100" s="240"/>
      <c r="CV1100" s="240"/>
      <c r="CW1100" s="240"/>
      <c r="CX1100" s="240"/>
      <c r="CY1100" s="240"/>
      <c r="CZ1100" s="240"/>
      <c r="DA1100" s="240"/>
      <c r="DB1100" s="240"/>
      <c r="DC1100" s="240"/>
      <c r="DD1100" s="240"/>
      <c r="DE1100" s="245"/>
      <c r="DF1100" s="245"/>
      <c r="DG1100" s="239"/>
      <c r="DH1100" s="239"/>
      <c r="DI1100" s="239"/>
      <c r="DJ1100" s="240"/>
    </row>
    <row r="1101" spans="2:114">
      <c r="B1101" s="229"/>
      <c r="C1101" s="229"/>
      <c r="D1101" s="229"/>
      <c r="E1101" s="229"/>
      <c r="F1101" s="311"/>
      <c r="G1101" s="311"/>
      <c r="H1101" s="311"/>
      <c r="I1101" s="325"/>
      <c r="J1101" s="325"/>
      <c r="K1101" s="325"/>
      <c r="L1101" s="325"/>
      <c r="M1101" s="325"/>
      <c r="N1101" s="325"/>
      <c r="O1101" s="325"/>
      <c r="P1101" s="325"/>
      <c r="Q1101" s="325"/>
      <c r="R1101" s="325"/>
      <c r="S1101" s="325"/>
      <c r="T1101" s="325"/>
      <c r="U1101" s="238"/>
      <c r="V1101" s="239"/>
      <c r="W1101" s="239"/>
      <c r="X1101" s="239"/>
      <c r="Y1101" s="239"/>
      <c r="Z1101" s="239"/>
      <c r="AA1101" s="239"/>
      <c r="AB1101" s="239"/>
      <c r="AC1101" s="239"/>
      <c r="AD1101" s="239"/>
      <c r="AE1101" s="239"/>
      <c r="AF1101" s="239"/>
      <c r="AG1101" s="239"/>
      <c r="AH1101" s="239"/>
      <c r="AI1101" s="239"/>
      <c r="AJ1101" s="240"/>
      <c r="AK1101" s="240"/>
      <c r="AL1101" s="240"/>
      <c r="AM1101" s="240"/>
      <c r="AN1101" s="240"/>
      <c r="AO1101" s="240"/>
      <c r="AP1101" s="240"/>
      <c r="AQ1101" s="240"/>
      <c r="AR1101" s="240"/>
      <c r="AS1101" s="240"/>
      <c r="AT1101" s="240"/>
      <c r="AU1101" s="240"/>
      <c r="AV1101" s="239"/>
      <c r="AW1101" s="239"/>
      <c r="AX1101" s="239"/>
      <c r="AY1101" s="239"/>
      <c r="AZ1101" s="239"/>
      <c r="BA1101" s="241"/>
      <c r="BB1101" s="242"/>
      <c r="BC1101" s="243"/>
      <c r="BD1101" s="243"/>
      <c r="BE1101" s="243"/>
      <c r="BF1101" s="243"/>
      <c r="BG1101" s="244"/>
      <c r="BH1101" s="305"/>
      <c r="BI1101" s="243"/>
      <c r="BJ1101" s="245"/>
      <c r="BK1101" s="243"/>
      <c r="BL1101" s="247"/>
      <c r="BM1101" s="248"/>
      <c r="BN1101" s="267"/>
      <c r="BO1101" s="249"/>
      <c r="BP1101" s="243"/>
      <c r="BQ1101" s="245"/>
      <c r="BR1101" s="245"/>
      <c r="BS1101" s="245"/>
      <c r="BT1101" s="243"/>
      <c r="BU1101" s="250"/>
      <c r="BV1101" s="251"/>
      <c r="BW1101" s="252"/>
      <c r="BX1101" s="253"/>
      <c r="BY1101" s="252"/>
      <c r="BZ1101" s="251"/>
      <c r="CA1101" s="252"/>
      <c r="CB1101" s="245"/>
      <c r="CC1101" s="244"/>
      <c r="CD1101" s="244"/>
      <c r="CE1101" s="240"/>
      <c r="CF1101" s="240"/>
      <c r="CG1101" s="240"/>
      <c r="CH1101" s="240"/>
      <c r="CI1101" s="240"/>
      <c r="CJ1101" s="240"/>
      <c r="CK1101" s="240"/>
      <c r="CL1101" s="240"/>
      <c r="CM1101" s="240"/>
      <c r="CN1101" s="240"/>
      <c r="CO1101" s="240"/>
      <c r="CP1101" s="240"/>
      <c r="CQ1101" s="240"/>
      <c r="CR1101" s="240"/>
      <c r="CS1101" s="240"/>
      <c r="CT1101" s="240"/>
      <c r="CU1101" s="240"/>
      <c r="CV1101" s="240"/>
      <c r="CW1101" s="240"/>
      <c r="CX1101" s="240"/>
      <c r="CY1101" s="240"/>
      <c r="CZ1101" s="240"/>
      <c r="DA1101" s="240"/>
      <c r="DB1101" s="240"/>
      <c r="DC1101" s="240"/>
      <c r="DD1101" s="240"/>
      <c r="DE1101" s="245"/>
      <c r="DF1101" s="245"/>
      <c r="DG1101" s="239"/>
      <c r="DH1101" s="239"/>
      <c r="DI1101" s="239"/>
      <c r="DJ1101" s="240"/>
    </row>
    <row r="1102" spans="2:114">
      <c r="B1102" s="229"/>
      <c r="C1102" s="229"/>
      <c r="D1102" s="229"/>
      <c r="E1102" s="229"/>
      <c r="F1102" s="311"/>
      <c r="G1102" s="311"/>
      <c r="H1102" s="311"/>
      <c r="I1102" s="325"/>
      <c r="J1102" s="325"/>
      <c r="K1102" s="325"/>
      <c r="L1102" s="325"/>
      <c r="M1102" s="325"/>
      <c r="N1102" s="325"/>
      <c r="O1102" s="325"/>
      <c r="P1102" s="325"/>
      <c r="Q1102" s="325"/>
      <c r="R1102" s="325"/>
      <c r="S1102" s="325"/>
      <c r="T1102" s="325"/>
      <c r="U1102" s="238"/>
      <c r="V1102" s="239"/>
      <c r="W1102" s="239"/>
      <c r="X1102" s="239"/>
      <c r="Y1102" s="239"/>
      <c r="Z1102" s="239"/>
      <c r="AA1102" s="239"/>
      <c r="AB1102" s="239"/>
      <c r="AC1102" s="239"/>
      <c r="AD1102" s="239"/>
      <c r="AE1102" s="239"/>
      <c r="AF1102" s="239"/>
      <c r="AG1102" s="239"/>
      <c r="AH1102" s="239"/>
      <c r="AI1102" s="239"/>
      <c r="AJ1102" s="240"/>
      <c r="AK1102" s="240"/>
      <c r="AL1102" s="240"/>
      <c r="AM1102" s="240"/>
      <c r="AN1102" s="240"/>
      <c r="AO1102" s="240"/>
      <c r="AP1102" s="240"/>
      <c r="AQ1102" s="240"/>
      <c r="AR1102" s="240"/>
      <c r="AS1102" s="240"/>
      <c r="AT1102" s="240"/>
      <c r="AU1102" s="240"/>
      <c r="AV1102" s="239"/>
      <c r="AW1102" s="239"/>
      <c r="AX1102" s="239"/>
      <c r="AY1102" s="239"/>
      <c r="AZ1102" s="239"/>
      <c r="BA1102" s="241"/>
      <c r="BB1102" s="242"/>
      <c r="BC1102" s="243"/>
      <c r="BD1102" s="243"/>
      <c r="BE1102" s="243"/>
      <c r="BF1102" s="243"/>
      <c r="BG1102" s="244"/>
      <c r="BH1102" s="305"/>
      <c r="BI1102" s="243"/>
      <c r="BJ1102" s="245"/>
      <c r="BK1102" s="243"/>
      <c r="BL1102" s="247"/>
      <c r="BM1102" s="248"/>
      <c r="BN1102" s="267"/>
      <c r="BO1102" s="249"/>
      <c r="BP1102" s="243"/>
      <c r="BQ1102" s="245"/>
      <c r="BR1102" s="245"/>
      <c r="BS1102" s="245"/>
      <c r="BT1102" s="243"/>
      <c r="BU1102" s="250"/>
      <c r="BV1102" s="251"/>
      <c r="BW1102" s="252"/>
      <c r="BX1102" s="253"/>
      <c r="BY1102" s="252"/>
      <c r="BZ1102" s="251"/>
      <c r="CA1102" s="252"/>
      <c r="CB1102" s="245"/>
      <c r="CC1102" s="244"/>
      <c r="CD1102" s="244"/>
      <c r="CE1102" s="240"/>
      <c r="CF1102" s="240"/>
      <c r="CG1102" s="240"/>
      <c r="CH1102" s="240"/>
      <c r="CI1102" s="240"/>
      <c r="CJ1102" s="240"/>
      <c r="CK1102" s="240"/>
      <c r="CL1102" s="240"/>
      <c r="CM1102" s="240"/>
      <c r="CN1102" s="240"/>
      <c r="CO1102" s="240"/>
      <c r="CP1102" s="240"/>
      <c r="CQ1102" s="240"/>
      <c r="CR1102" s="240"/>
      <c r="CS1102" s="240"/>
      <c r="CT1102" s="240"/>
      <c r="CU1102" s="240"/>
      <c r="CV1102" s="240"/>
      <c r="CW1102" s="240"/>
      <c r="CX1102" s="240"/>
      <c r="CY1102" s="240"/>
      <c r="CZ1102" s="240"/>
      <c r="DA1102" s="240"/>
      <c r="DB1102" s="240"/>
      <c r="DC1102" s="240"/>
      <c r="DD1102" s="240"/>
      <c r="DE1102" s="245"/>
      <c r="DF1102" s="245"/>
      <c r="DG1102" s="239"/>
      <c r="DH1102" s="239"/>
      <c r="DI1102" s="239"/>
      <c r="DJ1102" s="240"/>
    </row>
    <row r="1103" spans="2:114">
      <c r="B1103" s="229"/>
      <c r="C1103" s="229"/>
      <c r="D1103" s="229"/>
      <c r="E1103" s="229"/>
      <c r="F1103" s="311"/>
      <c r="G1103" s="311"/>
      <c r="H1103" s="311"/>
      <c r="I1103" s="325"/>
      <c r="J1103" s="325"/>
      <c r="K1103" s="325"/>
      <c r="L1103" s="325"/>
      <c r="M1103" s="325"/>
      <c r="N1103" s="325"/>
      <c r="O1103" s="325"/>
      <c r="P1103" s="325"/>
      <c r="Q1103" s="325"/>
      <c r="R1103" s="325"/>
      <c r="S1103" s="325"/>
      <c r="T1103" s="325"/>
      <c r="U1103" s="238"/>
      <c r="V1103" s="239"/>
      <c r="W1103" s="239"/>
      <c r="X1103" s="239"/>
      <c r="Y1103" s="239"/>
      <c r="Z1103" s="239"/>
      <c r="AA1103" s="239"/>
      <c r="AB1103" s="239"/>
      <c r="AC1103" s="239"/>
      <c r="AD1103" s="239"/>
      <c r="AE1103" s="239"/>
      <c r="AF1103" s="239"/>
      <c r="AG1103" s="239"/>
      <c r="AH1103" s="239"/>
      <c r="AI1103" s="239"/>
      <c r="AJ1103" s="240"/>
      <c r="AK1103" s="240"/>
      <c r="AL1103" s="240"/>
      <c r="AM1103" s="240"/>
      <c r="AN1103" s="240"/>
      <c r="AO1103" s="240"/>
      <c r="AP1103" s="240"/>
      <c r="AQ1103" s="240"/>
      <c r="AR1103" s="240"/>
      <c r="AS1103" s="240"/>
      <c r="AT1103" s="240"/>
      <c r="AU1103" s="240"/>
      <c r="AV1103" s="239"/>
      <c r="AW1103" s="239"/>
      <c r="AX1103" s="239"/>
      <c r="AY1103" s="239"/>
      <c r="AZ1103" s="239"/>
      <c r="BA1103" s="241"/>
      <c r="BB1103" s="242"/>
      <c r="BC1103" s="243"/>
      <c r="BD1103" s="243"/>
      <c r="BE1103" s="243"/>
      <c r="BF1103" s="243"/>
      <c r="BG1103" s="244"/>
      <c r="BH1103" s="305"/>
      <c r="BI1103" s="243"/>
      <c r="BJ1103" s="245"/>
      <c r="BK1103" s="243"/>
      <c r="BL1103" s="247"/>
      <c r="BM1103" s="248"/>
      <c r="BN1103" s="267"/>
      <c r="BO1103" s="249"/>
      <c r="BP1103" s="243"/>
      <c r="BQ1103" s="245"/>
      <c r="BR1103" s="245"/>
      <c r="BS1103" s="245"/>
      <c r="BT1103" s="243"/>
      <c r="BU1103" s="250"/>
      <c r="BV1103" s="251"/>
      <c r="BW1103" s="252"/>
      <c r="BX1103" s="253"/>
      <c r="BY1103" s="252"/>
      <c r="BZ1103" s="251"/>
      <c r="CA1103" s="252"/>
      <c r="CB1103" s="245"/>
      <c r="CC1103" s="244"/>
      <c r="CD1103" s="244"/>
      <c r="CE1103" s="240"/>
      <c r="CF1103" s="240"/>
      <c r="CG1103" s="240"/>
      <c r="CH1103" s="240"/>
      <c r="CI1103" s="240"/>
      <c r="CJ1103" s="240"/>
      <c r="CK1103" s="240"/>
      <c r="CL1103" s="240"/>
      <c r="CM1103" s="240"/>
      <c r="CN1103" s="240"/>
      <c r="CO1103" s="240"/>
      <c r="CP1103" s="240"/>
      <c r="CQ1103" s="240"/>
      <c r="CR1103" s="240"/>
      <c r="CS1103" s="240"/>
      <c r="CT1103" s="240"/>
      <c r="CU1103" s="240"/>
      <c r="CV1103" s="240"/>
      <c r="CW1103" s="240"/>
      <c r="CX1103" s="240"/>
      <c r="CY1103" s="240"/>
      <c r="CZ1103" s="240"/>
      <c r="DA1103" s="240"/>
      <c r="DB1103" s="240"/>
      <c r="DC1103" s="240"/>
      <c r="DD1103" s="240"/>
      <c r="DE1103" s="245"/>
      <c r="DF1103" s="245"/>
      <c r="DG1103" s="239"/>
      <c r="DH1103" s="239"/>
      <c r="DI1103" s="239"/>
      <c r="DJ1103" s="240"/>
    </row>
    <row r="1104" spans="2:114">
      <c r="B1104" s="229"/>
      <c r="C1104" s="229"/>
      <c r="D1104" s="229"/>
      <c r="E1104" s="229"/>
      <c r="F1104" s="311"/>
      <c r="G1104" s="311"/>
      <c r="H1104" s="311"/>
      <c r="I1104" s="325"/>
      <c r="J1104" s="325"/>
      <c r="K1104" s="325"/>
      <c r="L1104" s="325"/>
      <c r="M1104" s="325"/>
      <c r="N1104" s="325"/>
      <c r="O1104" s="325"/>
      <c r="P1104" s="325"/>
      <c r="Q1104" s="325"/>
      <c r="R1104" s="325"/>
      <c r="S1104" s="325"/>
      <c r="T1104" s="325"/>
      <c r="U1104" s="238"/>
      <c r="V1104" s="239"/>
      <c r="W1104" s="239"/>
      <c r="X1104" s="239"/>
      <c r="Y1104" s="239"/>
      <c r="Z1104" s="239"/>
      <c r="AA1104" s="239"/>
      <c r="AB1104" s="239"/>
      <c r="AC1104" s="239"/>
      <c r="AD1104" s="239"/>
      <c r="AE1104" s="239"/>
      <c r="AF1104" s="239"/>
      <c r="AG1104" s="239"/>
      <c r="AH1104" s="239"/>
      <c r="AI1104" s="239"/>
      <c r="AJ1104" s="240"/>
      <c r="AK1104" s="240"/>
      <c r="AL1104" s="240"/>
      <c r="AM1104" s="240"/>
      <c r="AN1104" s="240"/>
      <c r="AO1104" s="240"/>
      <c r="AP1104" s="240"/>
      <c r="AQ1104" s="240"/>
      <c r="AR1104" s="240"/>
      <c r="AS1104" s="240"/>
      <c r="AT1104" s="240"/>
      <c r="AU1104" s="240"/>
      <c r="AV1104" s="239"/>
      <c r="AW1104" s="239"/>
      <c r="AX1104" s="239"/>
      <c r="AY1104" s="239"/>
      <c r="AZ1104" s="239"/>
      <c r="BA1104" s="241"/>
      <c r="BB1104" s="242"/>
      <c r="BC1104" s="243"/>
      <c r="BD1104" s="243"/>
      <c r="BE1104" s="243"/>
      <c r="BF1104" s="243"/>
      <c r="BG1104" s="244"/>
      <c r="BH1104" s="305"/>
      <c r="BI1104" s="243"/>
      <c r="BJ1104" s="245"/>
      <c r="BK1104" s="243"/>
      <c r="BL1104" s="247"/>
      <c r="BM1104" s="248"/>
      <c r="BN1104" s="267"/>
      <c r="BO1104" s="249"/>
      <c r="BP1104" s="243"/>
      <c r="BQ1104" s="245"/>
      <c r="BR1104" s="245"/>
      <c r="BS1104" s="245"/>
      <c r="BT1104" s="243"/>
      <c r="BU1104" s="250"/>
      <c r="BV1104" s="251"/>
      <c r="BW1104" s="252"/>
      <c r="BX1104" s="253"/>
      <c r="BY1104" s="252"/>
      <c r="BZ1104" s="251"/>
      <c r="CA1104" s="252"/>
      <c r="CB1104" s="245"/>
      <c r="CC1104" s="244"/>
      <c r="CD1104" s="244"/>
      <c r="CE1104" s="240"/>
      <c r="CF1104" s="240"/>
      <c r="CG1104" s="240"/>
      <c r="CH1104" s="240"/>
      <c r="CI1104" s="240"/>
      <c r="CJ1104" s="240"/>
      <c r="CK1104" s="240"/>
      <c r="CL1104" s="240"/>
      <c r="CM1104" s="240"/>
      <c r="CN1104" s="240"/>
      <c r="CO1104" s="240"/>
      <c r="CP1104" s="240"/>
      <c r="CQ1104" s="240"/>
      <c r="CR1104" s="240"/>
      <c r="CS1104" s="240"/>
      <c r="CT1104" s="240"/>
      <c r="CU1104" s="240"/>
      <c r="CV1104" s="240"/>
      <c r="CW1104" s="240"/>
      <c r="CX1104" s="240"/>
      <c r="CY1104" s="240"/>
      <c r="CZ1104" s="240"/>
      <c r="DA1104" s="240"/>
      <c r="DB1104" s="240"/>
      <c r="DC1104" s="240"/>
      <c r="DD1104" s="240"/>
      <c r="DE1104" s="245"/>
      <c r="DF1104" s="245"/>
      <c r="DG1104" s="239"/>
      <c r="DH1104" s="239"/>
      <c r="DI1104" s="239"/>
      <c r="DJ1104" s="240"/>
    </row>
    <row r="1105" spans="2:114">
      <c r="B1105" s="229"/>
      <c r="C1105" s="229"/>
      <c r="D1105" s="229"/>
      <c r="E1105" s="229"/>
      <c r="F1105" s="311"/>
      <c r="G1105" s="311"/>
      <c r="H1105" s="311"/>
      <c r="I1105" s="325"/>
      <c r="J1105" s="325"/>
      <c r="K1105" s="325"/>
      <c r="L1105" s="325"/>
      <c r="M1105" s="325"/>
      <c r="N1105" s="325"/>
      <c r="O1105" s="325"/>
      <c r="P1105" s="325"/>
      <c r="Q1105" s="325"/>
      <c r="R1105" s="325"/>
      <c r="S1105" s="325"/>
      <c r="T1105" s="325"/>
      <c r="U1105" s="238"/>
      <c r="V1105" s="239"/>
      <c r="W1105" s="239"/>
      <c r="X1105" s="239"/>
      <c r="Y1105" s="239"/>
      <c r="Z1105" s="239"/>
      <c r="AA1105" s="239"/>
      <c r="AB1105" s="239"/>
      <c r="AC1105" s="239"/>
      <c r="AD1105" s="239"/>
      <c r="AE1105" s="239"/>
      <c r="AF1105" s="239"/>
      <c r="AG1105" s="239"/>
      <c r="AH1105" s="239"/>
      <c r="AI1105" s="239"/>
      <c r="AJ1105" s="240"/>
      <c r="AK1105" s="240"/>
      <c r="AL1105" s="240"/>
      <c r="AM1105" s="240"/>
      <c r="AN1105" s="240"/>
      <c r="AO1105" s="240"/>
      <c r="AP1105" s="240"/>
      <c r="AQ1105" s="240"/>
      <c r="AR1105" s="240"/>
      <c r="AS1105" s="240"/>
      <c r="AT1105" s="240"/>
      <c r="AU1105" s="240"/>
      <c r="AV1105" s="239"/>
      <c r="AW1105" s="239"/>
      <c r="AX1105" s="239"/>
      <c r="AY1105" s="239"/>
      <c r="AZ1105" s="239"/>
      <c r="BA1105" s="241"/>
      <c r="BB1105" s="242"/>
      <c r="BC1105" s="243"/>
      <c r="BD1105" s="243"/>
      <c r="BE1105" s="243"/>
      <c r="BF1105" s="243"/>
      <c r="BG1105" s="244"/>
      <c r="BH1105" s="305"/>
      <c r="BI1105" s="243"/>
      <c r="BJ1105" s="245"/>
      <c r="BK1105" s="243"/>
      <c r="BL1105" s="247"/>
      <c r="BM1105" s="248"/>
      <c r="BN1105" s="267"/>
      <c r="BO1105" s="249"/>
      <c r="BP1105" s="243"/>
      <c r="BQ1105" s="245"/>
      <c r="BR1105" s="245"/>
      <c r="BS1105" s="245"/>
      <c r="BT1105" s="243"/>
      <c r="BU1105" s="250"/>
      <c r="BV1105" s="251"/>
      <c r="BW1105" s="252"/>
      <c r="BX1105" s="253"/>
      <c r="BY1105" s="252"/>
      <c r="BZ1105" s="251"/>
      <c r="CA1105" s="252"/>
      <c r="CB1105" s="245"/>
      <c r="CC1105" s="244"/>
      <c r="CD1105" s="244"/>
      <c r="CE1105" s="240"/>
      <c r="CF1105" s="240"/>
      <c r="CG1105" s="240"/>
      <c r="CH1105" s="240"/>
      <c r="CI1105" s="240"/>
      <c r="CJ1105" s="240"/>
      <c r="CK1105" s="240"/>
      <c r="CL1105" s="240"/>
      <c r="CM1105" s="240"/>
      <c r="CN1105" s="240"/>
      <c r="CO1105" s="240"/>
      <c r="CP1105" s="240"/>
      <c r="CQ1105" s="240"/>
      <c r="CR1105" s="240"/>
      <c r="CS1105" s="240"/>
      <c r="CT1105" s="240"/>
      <c r="CU1105" s="240"/>
      <c r="CV1105" s="240"/>
      <c r="CW1105" s="240"/>
      <c r="CX1105" s="240"/>
      <c r="CY1105" s="240"/>
      <c r="CZ1105" s="240"/>
      <c r="DA1105" s="240"/>
      <c r="DB1105" s="240"/>
      <c r="DC1105" s="240"/>
      <c r="DD1105" s="240"/>
      <c r="DE1105" s="245"/>
      <c r="DF1105" s="245"/>
      <c r="DG1105" s="239"/>
      <c r="DH1105" s="239"/>
      <c r="DI1105" s="239"/>
      <c r="DJ1105" s="240"/>
    </row>
    <row r="1106" spans="2:114">
      <c r="B1106" s="229"/>
      <c r="C1106" s="229"/>
      <c r="D1106" s="229"/>
      <c r="E1106" s="229"/>
      <c r="F1106" s="311"/>
      <c r="G1106" s="311"/>
      <c r="H1106" s="311"/>
      <c r="I1106" s="325"/>
      <c r="J1106" s="325"/>
      <c r="K1106" s="325"/>
      <c r="L1106" s="325"/>
      <c r="M1106" s="325"/>
      <c r="N1106" s="325"/>
      <c r="O1106" s="325"/>
      <c r="P1106" s="325"/>
      <c r="Q1106" s="325"/>
      <c r="R1106" s="325"/>
      <c r="S1106" s="325"/>
      <c r="T1106" s="325"/>
      <c r="U1106" s="238"/>
      <c r="V1106" s="239"/>
      <c r="W1106" s="239"/>
      <c r="X1106" s="239"/>
      <c r="Y1106" s="239"/>
      <c r="Z1106" s="239"/>
      <c r="AA1106" s="239"/>
      <c r="AB1106" s="239"/>
      <c r="AC1106" s="239"/>
      <c r="AD1106" s="239"/>
      <c r="AE1106" s="239"/>
      <c r="AF1106" s="239"/>
      <c r="AG1106" s="239"/>
      <c r="AH1106" s="239"/>
      <c r="AI1106" s="239"/>
      <c r="AJ1106" s="240"/>
      <c r="AK1106" s="240"/>
      <c r="AL1106" s="240"/>
      <c r="AM1106" s="240"/>
      <c r="AN1106" s="240"/>
      <c r="AO1106" s="240"/>
      <c r="AP1106" s="240"/>
      <c r="AQ1106" s="240"/>
      <c r="AR1106" s="240"/>
      <c r="AS1106" s="240"/>
      <c r="AT1106" s="240"/>
      <c r="AU1106" s="240"/>
      <c r="AV1106" s="239"/>
      <c r="AW1106" s="239"/>
      <c r="AX1106" s="239"/>
      <c r="AY1106" s="239"/>
      <c r="AZ1106" s="239"/>
      <c r="BA1106" s="241"/>
      <c r="BB1106" s="242"/>
      <c r="BC1106" s="243"/>
      <c r="BD1106" s="243"/>
      <c r="BE1106" s="243"/>
      <c r="BF1106" s="243"/>
      <c r="BG1106" s="244"/>
      <c r="BH1106" s="305"/>
      <c r="BI1106" s="243"/>
      <c r="BJ1106" s="245"/>
      <c r="BK1106" s="243"/>
      <c r="BL1106" s="247"/>
      <c r="BM1106" s="248"/>
      <c r="BN1106" s="267"/>
      <c r="BO1106" s="249"/>
      <c r="BP1106" s="243"/>
      <c r="BQ1106" s="245"/>
      <c r="BR1106" s="245"/>
      <c r="BS1106" s="245"/>
      <c r="BT1106" s="243"/>
      <c r="BU1106" s="250"/>
      <c r="BV1106" s="251"/>
      <c r="BW1106" s="252"/>
      <c r="BX1106" s="253"/>
      <c r="BY1106" s="252"/>
      <c r="BZ1106" s="251"/>
      <c r="CA1106" s="252"/>
      <c r="CB1106" s="245"/>
      <c r="CC1106" s="244"/>
      <c r="CD1106" s="244"/>
      <c r="CE1106" s="240"/>
      <c r="CF1106" s="240"/>
      <c r="CG1106" s="240"/>
      <c r="CH1106" s="240"/>
      <c r="CI1106" s="240"/>
      <c r="CJ1106" s="240"/>
      <c r="CK1106" s="240"/>
      <c r="CL1106" s="240"/>
      <c r="CM1106" s="240"/>
      <c r="CN1106" s="240"/>
      <c r="CO1106" s="240"/>
      <c r="CP1106" s="240"/>
      <c r="CQ1106" s="240"/>
      <c r="CR1106" s="240"/>
      <c r="CS1106" s="240"/>
      <c r="CT1106" s="240"/>
      <c r="CU1106" s="240"/>
      <c r="CV1106" s="240"/>
      <c r="CW1106" s="240"/>
      <c r="CX1106" s="240"/>
      <c r="CY1106" s="240"/>
      <c r="CZ1106" s="240"/>
      <c r="DA1106" s="240"/>
      <c r="DB1106" s="240"/>
      <c r="DC1106" s="240"/>
      <c r="DD1106" s="240"/>
      <c r="DE1106" s="245"/>
      <c r="DF1106" s="245"/>
      <c r="DG1106" s="239"/>
      <c r="DH1106" s="239"/>
      <c r="DI1106" s="239"/>
      <c r="DJ1106" s="240"/>
    </row>
    <row r="1107" spans="2:114">
      <c r="B1107" s="229"/>
      <c r="C1107" s="229"/>
      <c r="D1107" s="229"/>
      <c r="E1107" s="229"/>
      <c r="F1107" s="311"/>
      <c r="G1107" s="311"/>
      <c r="H1107" s="311"/>
      <c r="I1107" s="325"/>
      <c r="J1107" s="325"/>
      <c r="K1107" s="325"/>
      <c r="L1107" s="325"/>
      <c r="M1107" s="325"/>
      <c r="N1107" s="325"/>
      <c r="O1107" s="325"/>
      <c r="P1107" s="325"/>
      <c r="Q1107" s="325"/>
      <c r="R1107" s="325"/>
      <c r="S1107" s="325"/>
      <c r="T1107" s="325"/>
      <c r="U1107" s="238"/>
      <c r="V1107" s="239"/>
      <c r="W1107" s="239"/>
      <c r="X1107" s="239"/>
      <c r="Y1107" s="239"/>
      <c r="Z1107" s="239"/>
      <c r="AA1107" s="239"/>
      <c r="AB1107" s="239"/>
      <c r="AC1107" s="239"/>
      <c r="AD1107" s="239"/>
      <c r="AE1107" s="239"/>
      <c r="AF1107" s="239"/>
      <c r="AG1107" s="239"/>
      <c r="AH1107" s="239"/>
      <c r="AI1107" s="239"/>
      <c r="AJ1107" s="240"/>
      <c r="AK1107" s="240"/>
      <c r="AL1107" s="240"/>
      <c r="AM1107" s="240"/>
      <c r="AN1107" s="240"/>
      <c r="AO1107" s="240"/>
      <c r="AP1107" s="240"/>
      <c r="AQ1107" s="240"/>
      <c r="AR1107" s="240"/>
      <c r="AS1107" s="240"/>
      <c r="AT1107" s="240"/>
      <c r="AU1107" s="240"/>
      <c r="AV1107" s="239"/>
      <c r="AW1107" s="239"/>
      <c r="AX1107" s="239"/>
      <c r="AY1107" s="239"/>
      <c r="AZ1107" s="239"/>
      <c r="BA1107" s="241"/>
      <c r="BB1107" s="242"/>
      <c r="BC1107" s="243"/>
      <c r="BD1107" s="243"/>
      <c r="BE1107" s="243"/>
      <c r="BF1107" s="243"/>
      <c r="BG1107" s="244"/>
      <c r="BH1107" s="305"/>
      <c r="BI1107" s="243"/>
      <c r="BJ1107" s="245"/>
      <c r="BK1107" s="243"/>
      <c r="BL1107" s="247"/>
      <c r="BM1107" s="248"/>
      <c r="BN1107" s="267"/>
      <c r="BO1107" s="249"/>
      <c r="BP1107" s="243"/>
      <c r="BQ1107" s="245"/>
      <c r="BR1107" s="245"/>
      <c r="BS1107" s="245"/>
      <c r="BT1107" s="243"/>
      <c r="BU1107" s="250"/>
      <c r="BV1107" s="251"/>
      <c r="BW1107" s="252"/>
      <c r="BX1107" s="253"/>
      <c r="BY1107" s="252"/>
      <c r="BZ1107" s="251"/>
      <c r="CA1107" s="252"/>
      <c r="CB1107" s="245"/>
      <c r="CC1107" s="244"/>
      <c r="CD1107" s="244"/>
      <c r="CE1107" s="240"/>
      <c r="CF1107" s="240"/>
      <c r="CG1107" s="240"/>
      <c r="CH1107" s="240"/>
      <c r="CI1107" s="240"/>
      <c r="CJ1107" s="240"/>
      <c r="CK1107" s="240"/>
      <c r="CL1107" s="240"/>
      <c r="CM1107" s="240"/>
      <c r="CN1107" s="240"/>
      <c r="CO1107" s="240"/>
      <c r="CP1107" s="240"/>
      <c r="CQ1107" s="240"/>
      <c r="CR1107" s="240"/>
      <c r="CS1107" s="240"/>
      <c r="CT1107" s="240"/>
      <c r="CU1107" s="240"/>
      <c r="CV1107" s="240"/>
      <c r="CW1107" s="240"/>
      <c r="CX1107" s="240"/>
      <c r="CY1107" s="240"/>
      <c r="CZ1107" s="240"/>
      <c r="DA1107" s="240"/>
      <c r="DB1107" s="240"/>
      <c r="DC1107" s="240"/>
      <c r="DD1107" s="240"/>
      <c r="DE1107" s="245"/>
      <c r="DF1107" s="245"/>
      <c r="DG1107" s="239"/>
      <c r="DH1107" s="239"/>
      <c r="DI1107" s="239"/>
      <c r="DJ1107" s="240"/>
    </row>
    <row r="1108" spans="2:114">
      <c r="B1108" s="229"/>
      <c r="C1108" s="229"/>
      <c r="D1108" s="229"/>
      <c r="E1108" s="229"/>
      <c r="F1108" s="311"/>
      <c r="G1108" s="311"/>
      <c r="H1108" s="311"/>
      <c r="I1108" s="325"/>
      <c r="J1108" s="325"/>
      <c r="K1108" s="325"/>
      <c r="L1108" s="325"/>
      <c r="M1108" s="325"/>
      <c r="N1108" s="325"/>
      <c r="O1108" s="325"/>
      <c r="P1108" s="325"/>
      <c r="Q1108" s="325"/>
      <c r="R1108" s="325"/>
      <c r="S1108" s="325"/>
      <c r="T1108" s="325"/>
      <c r="U1108" s="238"/>
      <c r="V1108" s="239"/>
      <c r="W1108" s="239"/>
      <c r="X1108" s="239"/>
      <c r="Y1108" s="239"/>
      <c r="Z1108" s="239"/>
      <c r="AA1108" s="239"/>
      <c r="AB1108" s="239"/>
      <c r="AC1108" s="239"/>
      <c r="AD1108" s="239"/>
      <c r="AE1108" s="239"/>
      <c r="AF1108" s="239"/>
      <c r="AG1108" s="239"/>
      <c r="AH1108" s="239"/>
      <c r="AI1108" s="239"/>
      <c r="AJ1108" s="240"/>
      <c r="AK1108" s="240"/>
      <c r="AL1108" s="240"/>
      <c r="AM1108" s="240"/>
      <c r="AN1108" s="240"/>
      <c r="AO1108" s="240"/>
      <c r="AP1108" s="240"/>
      <c r="AQ1108" s="240"/>
      <c r="AR1108" s="240"/>
      <c r="AS1108" s="240"/>
      <c r="AT1108" s="240"/>
      <c r="AU1108" s="240"/>
      <c r="AV1108" s="239"/>
      <c r="AW1108" s="239"/>
      <c r="AX1108" s="239"/>
      <c r="AY1108" s="239"/>
      <c r="AZ1108" s="239"/>
      <c r="BA1108" s="241"/>
      <c r="BB1108" s="242"/>
      <c r="BC1108" s="243"/>
      <c r="BD1108" s="243"/>
      <c r="BE1108" s="243"/>
      <c r="BF1108" s="243"/>
      <c r="BG1108" s="244"/>
      <c r="BH1108" s="305"/>
      <c r="BI1108" s="243"/>
      <c r="BJ1108" s="245"/>
      <c r="BK1108" s="243"/>
      <c r="BL1108" s="247"/>
      <c r="BM1108" s="248"/>
      <c r="BN1108" s="267"/>
      <c r="BO1108" s="249"/>
      <c r="BP1108" s="243"/>
      <c r="BQ1108" s="245"/>
      <c r="BR1108" s="245"/>
      <c r="BS1108" s="245"/>
      <c r="BT1108" s="243"/>
      <c r="BU1108" s="250"/>
      <c r="BV1108" s="251"/>
      <c r="BW1108" s="252"/>
      <c r="BX1108" s="253"/>
      <c r="BY1108" s="252"/>
      <c r="BZ1108" s="251"/>
      <c r="CA1108" s="252"/>
      <c r="CB1108" s="245"/>
      <c r="CC1108" s="244"/>
      <c r="CD1108" s="244"/>
      <c r="CE1108" s="240"/>
      <c r="CF1108" s="240"/>
      <c r="CG1108" s="240"/>
      <c r="CH1108" s="240"/>
      <c r="CI1108" s="240"/>
      <c r="CJ1108" s="240"/>
      <c r="CK1108" s="240"/>
      <c r="CL1108" s="240"/>
      <c r="CM1108" s="240"/>
      <c r="CN1108" s="240"/>
      <c r="CO1108" s="240"/>
      <c r="CP1108" s="240"/>
      <c r="CQ1108" s="240"/>
      <c r="CR1108" s="240"/>
      <c r="CS1108" s="240"/>
      <c r="CT1108" s="240"/>
      <c r="CU1108" s="240"/>
      <c r="CV1108" s="240"/>
      <c r="CW1108" s="240"/>
      <c r="CX1108" s="240"/>
      <c r="CY1108" s="240"/>
      <c r="CZ1108" s="240"/>
      <c r="DA1108" s="240"/>
      <c r="DB1108" s="240"/>
      <c r="DC1108" s="240"/>
      <c r="DD1108" s="240"/>
      <c r="DE1108" s="245"/>
      <c r="DF1108" s="245"/>
      <c r="DG1108" s="239"/>
      <c r="DH1108" s="239"/>
      <c r="DI1108" s="239"/>
      <c r="DJ1108" s="240"/>
    </row>
    <row r="1109" spans="2:114">
      <c r="B1109" s="229"/>
      <c r="C1109" s="229"/>
      <c r="D1109" s="229"/>
      <c r="E1109" s="229"/>
      <c r="F1109" s="311"/>
      <c r="G1109" s="311"/>
      <c r="H1109" s="311"/>
      <c r="I1109" s="325"/>
      <c r="J1109" s="325"/>
      <c r="K1109" s="325"/>
      <c r="L1109" s="325"/>
      <c r="M1109" s="325"/>
      <c r="N1109" s="325"/>
      <c r="O1109" s="325"/>
      <c r="P1109" s="325"/>
      <c r="Q1109" s="325"/>
      <c r="R1109" s="325"/>
      <c r="S1109" s="325"/>
      <c r="T1109" s="325"/>
      <c r="U1109" s="238"/>
      <c r="V1109" s="239"/>
      <c r="W1109" s="239"/>
      <c r="X1109" s="239"/>
      <c r="Y1109" s="239"/>
      <c r="Z1109" s="239"/>
      <c r="AA1109" s="239"/>
      <c r="AB1109" s="239"/>
      <c r="AC1109" s="239"/>
      <c r="AD1109" s="239"/>
      <c r="AE1109" s="239"/>
      <c r="AF1109" s="239"/>
      <c r="AG1109" s="239"/>
      <c r="AH1109" s="239"/>
      <c r="AI1109" s="239"/>
      <c r="AJ1109" s="240"/>
      <c r="AK1109" s="240"/>
      <c r="AL1109" s="240"/>
      <c r="AM1109" s="240"/>
      <c r="AN1109" s="240"/>
      <c r="AO1109" s="240"/>
      <c r="AP1109" s="240"/>
      <c r="AQ1109" s="240"/>
      <c r="AR1109" s="240"/>
      <c r="AS1109" s="240"/>
      <c r="AT1109" s="240"/>
      <c r="AU1109" s="240"/>
      <c r="AV1109" s="239"/>
      <c r="AW1109" s="239"/>
      <c r="AX1109" s="239"/>
      <c r="AY1109" s="239"/>
      <c r="AZ1109" s="239"/>
      <c r="BA1109" s="241"/>
      <c r="BB1109" s="242"/>
      <c r="BC1109" s="243"/>
      <c r="BD1109" s="243"/>
      <c r="BE1109" s="243"/>
      <c r="BF1109" s="243"/>
      <c r="BG1109" s="244"/>
      <c r="BH1109" s="305"/>
      <c r="BI1109" s="243"/>
      <c r="BJ1109" s="245"/>
      <c r="BK1109" s="243"/>
      <c r="BL1109" s="247"/>
      <c r="BM1109" s="248"/>
      <c r="BN1109" s="267"/>
      <c r="BO1109" s="249"/>
      <c r="BP1109" s="243"/>
      <c r="BQ1109" s="245"/>
      <c r="BR1109" s="245"/>
      <c r="BS1109" s="245"/>
      <c r="BT1109" s="243"/>
      <c r="BU1109" s="250"/>
      <c r="BV1109" s="251"/>
      <c r="BW1109" s="252"/>
      <c r="BX1109" s="253"/>
      <c r="BY1109" s="252"/>
      <c r="BZ1109" s="251"/>
      <c r="CA1109" s="252"/>
      <c r="CB1109" s="245"/>
      <c r="CC1109" s="244"/>
      <c r="CD1109" s="244"/>
      <c r="CE1109" s="240"/>
      <c r="CF1109" s="240"/>
      <c r="CG1109" s="240"/>
      <c r="CH1109" s="240"/>
      <c r="CI1109" s="240"/>
      <c r="CJ1109" s="240"/>
      <c r="CK1109" s="240"/>
      <c r="CL1109" s="240"/>
      <c r="CM1109" s="240"/>
      <c r="CN1109" s="240"/>
      <c r="CO1109" s="240"/>
      <c r="CP1109" s="240"/>
      <c r="CQ1109" s="240"/>
      <c r="CR1109" s="240"/>
      <c r="CS1109" s="240"/>
      <c r="CT1109" s="240"/>
      <c r="CU1109" s="240"/>
      <c r="CV1109" s="240"/>
      <c r="CW1109" s="240"/>
      <c r="CX1109" s="240"/>
      <c r="CY1109" s="240"/>
      <c r="CZ1109" s="240"/>
      <c r="DA1109" s="240"/>
      <c r="DB1109" s="240"/>
      <c r="DC1109" s="240"/>
      <c r="DD1109" s="240"/>
      <c r="DE1109" s="245"/>
      <c r="DF1109" s="245"/>
      <c r="DG1109" s="239"/>
      <c r="DH1109" s="239"/>
      <c r="DI1109" s="239"/>
      <c r="DJ1109" s="240"/>
    </row>
    <row r="1110" spans="2:114">
      <c r="B1110" s="229"/>
      <c r="C1110" s="229"/>
      <c r="D1110" s="229"/>
      <c r="E1110" s="229"/>
      <c r="F1110" s="311"/>
      <c r="G1110" s="311"/>
      <c r="H1110" s="311"/>
      <c r="I1110" s="325"/>
      <c r="J1110" s="325"/>
      <c r="K1110" s="325"/>
      <c r="L1110" s="325"/>
      <c r="M1110" s="325"/>
      <c r="N1110" s="325"/>
      <c r="O1110" s="325"/>
      <c r="P1110" s="325"/>
      <c r="Q1110" s="325"/>
      <c r="R1110" s="325"/>
      <c r="S1110" s="325"/>
      <c r="T1110" s="325"/>
      <c r="U1110" s="238"/>
      <c r="V1110" s="239"/>
      <c r="W1110" s="239"/>
      <c r="X1110" s="239"/>
      <c r="Y1110" s="239"/>
      <c r="Z1110" s="239"/>
      <c r="AA1110" s="239"/>
      <c r="AB1110" s="239"/>
      <c r="AC1110" s="239"/>
      <c r="AD1110" s="239"/>
      <c r="AE1110" s="239"/>
      <c r="AF1110" s="239"/>
      <c r="AG1110" s="239"/>
      <c r="AH1110" s="239"/>
      <c r="AI1110" s="239"/>
      <c r="AJ1110" s="240"/>
      <c r="AK1110" s="240"/>
      <c r="AL1110" s="240"/>
      <c r="AM1110" s="240"/>
      <c r="AN1110" s="240"/>
      <c r="AO1110" s="240"/>
      <c r="AP1110" s="240"/>
      <c r="AQ1110" s="240"/>
      <c r="AR1110" s="240"/>
      <c r="AS1110" s="240"/>
      <c r="AT1110" s="240"/>
      <c r="AU1110" s="240"/>
      <c r="AV1110" s="239"/>
      <c r="AW1110" s="239"/>
      <c r="AX1110" s="239"/>
      <c r="AY1110" s="239"/>
      <c r="AZ1110" s="239"/>
      <c r="BA1110" s="241"/>
      <c r="BB1110" s="242"/>
      <c r="BC1110" s="243"/>
      <c r="BD1110" s="243"/>
      <c r="BE1110" s="243"/>
      <c r="BF1110" s="243"/>
      <c r="BG1110" s="244"/>
      <c r="BH1110" s="305"/>
      <c r="BI1110" s="243"/>
      <c r="BJ1110" s="245"/>
      <c r="BK1110" s="243"/>
      <c r="BL1110" s="247"/>
      <c r="BM1110" s="248"/>
      <c r="BN1110" s="267"/>
      <c r="BO1110" s="249"/>
      <c r="BP1110" s="243"/>
      <c r="BQ1110" s="245"/>
      <c r="BR1110" s="245"/>
      <c r="BS1110" s="245"/>
      <c r="BT1110" s="243"/>
      <c r="BU1110" s="250"/>
      <c r="BV1110" s="251"/>
      <c r="BW1110" s="252"/>
      <c r="BX1110" s="253"/>
      <c r="BY1110" s="252"/>
      <c r="BZ1110" s="251"/>
      <c r="CA1110" s="252"/>
      <c r="CB1110" s="245"/>
      <c r="CC1110" s="244"/>
      <c r="CD1110" s="244"/>
      <c r="CE1110" s="240"/>
      <c r="CF1110" s="240"/>
      <c r="CG1110" s="240"/>
      <c r="CH1110" s="240"/>
      <c r="CI1110" s="240"/>
      <c r="CJ1110" s="240"/>
      <c r="CK1110" s="240"/>
      <c r="CL1110" s="240"/>
      <c r="CM1110" s="240"/>
      <c r="CN1110" s="240"/>
      <c r="CO1110" s="240"/>
      <c r="CP1110" s="240"/>
      <c r="CQ1110" s="240"/>
      <c r="CR1110" s="240"/>
      <c r="CS1110" s="240"/>
      <c r="CT1110" s="240"/>
      <c r="CU1110" s="240"/>
      <c r="CV1110" s="240"/>
      <c r="CW1110" s="240"/>
      <c r="CX1110" s="240"/>
      <c r="CY1110" s="240"/>
      <c r="CZ1110" s="240"/>
      <c r="DA1110" s="240"/>
      <c r="DB1110" s="240"/>
      <c r="DC1110" s="240"/>
      <c r="DD1110" s="240"/>
      <c r="DE1110" s="245"/>
      <c r="DF1110" s="245"/>
      <c r="DG1110" s="239"/>
      <c r="DH1110" s="239"/>
      <c r="DI1110" s="239"/>
      <c r="DJ1110" s="240"/>
    </row>
    <row r="1111" spans="2:114">
      <c r="B1111" s="229"/>
      <c r="C1111" s="229"/>
      <c r="D1111" s="229"/>
      <c r="E1111" s="229"/>
      <c r="F1111" s="311"/>
      <c r="G1111" s="311"/>
      <c r="H1111" s="311"/>
      <c r="I1111" s="325"/>
      <c r="J1111" s="325"/>
      <c r="K1111" s="325"/>
      <c r="L1111" s="325"/>
      <c r="M1111" s="325"/>
      <c r="N1111" s="325"/>
      <c r="O1111" s="325"/>
      <c r="P1111" s="325"/>
      <c r="Q1111" s="325"/>
      <c r="R1111" s="325"/>
      <c r="S1111" s="325"/>
      <c r="T1111" s="325"/>
      <c r="U1111" s="238"/>
      <c r="V1111" s="239"/>
      <c r="W1111" s="239"/>
      <c r="X1111" s="239"/>
      <c r="Y1111" s="239"/>
      <c r="Z1111" s="239"/>
      <c r="AA1111" s="239"/>
      <c r="AB1111" s="239"/>
      <c r="AC1111" s="239"/>
      <c r="AD1111" s="239"/>
      <c r="AE1111" s="239"/>
      <c r="AF1111" s="239"/>
      <c r="AG1111" s="239"/>
      <c r="AH1111" s="239"/>
      <c r="AI1111" s="239"/>
      <c r="AJ1111" s="240"/>
      <c r="AK1111" s="240"/>
      <c r="AL1111" s="240"/>
      <c r="AM1111" s="240"/>
      <c r="AN1111" s="240"/>
      <c r="AO1111" s="240"/>
      <c r="AP1111" s="240"/>
      <c r="AQ1111" s="240"/>
      <c r="AR1111" s="240"/>
      <c r="AS1111" s="240"/>
      <c r="AT1111" s="240"/>
      <c r="AU1111" s="240"/>
      <c r="AV1111" s="239"/>
      <c r="AW1111" s="239"/>
      <c r="AX1111" s="239"/>
      <c r="AY1111" s="239"/>
      <c r="AZ1111" s="239"/>
      <c r="BA1111" s="241"/>
      <c r="BB1111" s="242"/>
      <c r="BC1111" s="243"/>
      <c r="BD1111" s="243"/>
      <c r="BE1111" s="243"/>
      <c r="BF1111" s="243"/>
      <c r="BG1111" s="244"/>
      <c r="BH1111" s="305"/>
      <c r="BI1111" s="243"/>
      <c r="BJ1111" s="245"/>
      <c r="BK1111" s="243"/>
      <c r="BL1111" s="247"/>
      <c r="BM1111" s="248"/>
      <c r="BN1111" s="267"/>
      <c r="BO1111" s="249"/>
      <c r="BP1111" s="243"/>
      <c r="BQ1111" s="245"/>
      <c r="BR1111" s="245"/>
      <c r="BS1111" s="245"/>
      <c r="BT1111" s="243"/>
      <c r="BU1111" s="250"/>
      <c r="BV1111" s="251"/>
      <c r="BW1111" s="252"/>
      <c r="BX1111" s="253"/>
      <c r="BY1111" s="252"/>
      <c r="BZ1111" s="251"/>
      <c r="CA1111" s="252"/>
      <c r="CB1111" s="245"/>
      <c r="CC1111" s="244"/>
      <c r="CD1111" s="244"/>
      <c r="CE1111" s="240"/>
      <c r="CF1111" s="240"/>
      <c r="CG1111" s="240"/>
      <c r="CH1111" s="240"/>
      <c r="CI1111" s="240"/>
      <c r="CJ1111" s="240"/>
      <c r="CK1111" s="240"/>
      <c r="CL1111" s="240"/>
      <c r="CM1111" s="240"/>
      <c r="CN1111" s="240"/>
      <c r="CO1111" s="240"/>
      <c r="CP1111" s="240"/>
      <c r="CQ1111" s="240"/>
      <c r="CR1111" s="240"/>
      <c r="CS1111" s="240"/>
      <c r="CT1111" s="240"/>
      <c r="CU1111" s="240"/>
      <c r="CV1111" s="240"/>
      <c r="CW1111" s="240"/>
      <c r="CX1111" s="240"/>
      <c r="CY1111" s="240"/>
      <c r="CZ1111" s="240"/>
      <c r="DA1111" s="240"/>
      <c r="DB1111" s="240"/>
      <c r="DC1111" s="240"/>
      <c r="DD1111" s="240"/>
      <c r="DE1111" s="245"/>
      <c r="DF1111" s="245"/>
      <c r="DG1111" s="239"/>
      <c r="DH1111" s="239"/>
      <c r="DI1111" s="239"/>
      <c r="DJ1111" s="240"/>
    </row>
    <row r="1112" spans="2:114">
      <c r="B1112" s="229"/>
      <c r="C1112" s="229"/>
      <c r="D1112" s="229"/>
      <c r="E1112" s="229"/>
      <c r="F1112" s="311"/>
      <c r="G1112" s="311"/>
      <c r="H1112" s="311"/>
      <c r="I1112" s="325"/>
      <c r="J1112" s="325"/>
      <c r="K1112" s="325"/>
      <c r="L1112" s="325"/>
      <c r="M1112" s="325"/>
      <c r="N1112" s="325"/>
      <c r="O1112" s="325"/>
      <c r="P1112" s="325"/>
      <c r="Q1112" s="325"/>
      <c r="R1112" s="325"/>
      <c r="S1112" s="325"/>
      <c r="T1112" s="325"/>
      <c r="U1112" s="238"/>
      <c r="V1112" s="239"/>
      <c r="W1112" s="239"/>
      <c r="X1112" s="239"/>
      <c r="Y1112" s="239"/>
      <c r="Z1112" s="239"/>
      <c r="AA1112" s="239"/>
      <c r="AB1112" s="239"/>
      <c r="AC1112" s="239"/>
      <c r="AD1112" s="239"/>
      <c r="AE1112" s="239"/>
      <c r="AF1112" s="239"/>
      <c r="AG1112" s="239"/>
      <c r="AH1112" s="239"/>
      <c r="AI1112" s="239"/>
      <c r="AJ1112" s="240"/>
      <c r="AK1112" s="240"/>
      <c r="AL1112" s="240"/>
      <c r="AM1112" s="240"/>
      <c r="AN1112" s="240"/>
      <c r="AO1112" s="240"/>
      <c r="AP1112" s="240"/>
      <c r="AQ1112" s="240"/>
      <c r="AR1112" s="240"/>
      <c r="AS1112" s="240"/>
      <c r="AT1112" s="240"/>
      <c r="AU1112" s="240"/>
      <c r="AV1112" s="239"/>
      <c r="AW1112" s="239"/>
      <c r="AX1112" s="239"/>
      <c r="AY1112" s="239"/>
      <c r="AZ1112" s="239"/>
      <c r="BA1112" s="241"/>
      <c r="BB1112" s="242"/>
      <c r="BC1112" s="243"/>
      <c r="BD1112" s="243"/>
      <c r="BE1112" s="243"/>
      <c r="BF1112" s="243"/>
      <c r="BG1112" s="244"/>
      <c r="BH1112" s="305"/>
      <c r="BI1112" s="243"/>
      <c r="BJ1112" s="245"/>
      <c r="BK1112" s="243"/>
      <c r="BL1112" s="247"/>
      <c r="BM1112" s="248"/>
      <c r="BN1112" s="267"/>
      <c r="BO1112" s="249"/>
      <c r="BP1112" s="243"/>
      <c r="BQ1112" s="245"/>
      <c r="BR1112" s="245"/>
      <c r="BS1112" s="245"/>
      <c r="BT1112" s="243"/>
      <c r="BU1112" s="250"/>
      <c r="BV1112" s="251"/>
      <c r="BW1112" s="252"/>
      <c r="BX1112" s="253"/>
      <c r="BY1112" s="252"/>
      <c r="BZ1112" s="251"/>
      <c r="CA1112" s="252"/>
      <c r="CB1112" s="245"/>
      <c r="CC1112" s="244"/>
      <c r="CD1112" s="244"/>
      <c r="CE1112" s="240"/>
      <c r="CF1112" s="240"/>
      <c r="CG1112" s="240"/>
      <c r="CH1112" s="240"/>
      <c r="CI1112" s="240"/>
      <c r="CJ1112" s="240"/>
      <c r="CK1112" s="240"/>
      <c r="CL1112" s="240"/>
      <c r="CM1112" s="240"/>
      <c r="CN1112" s="240"/>
      <c r="CO1112" s="240"/>
      <c r="CP1112" s="240"/>
      <c r="CQ1112" s="240"/>
      <c r="CR1112" s="240"/>
      <c r="CS1112" s="240"/>
      <c r="CT1112" s="240"/>
      <c r="CU1112" s="240"/>
      <c r="CV1112" s="240"/>
      <c r="CW1112" s="240"/>
      <c r="CX1112" s="240"/>
      <c r="CY1112" s="240"/>
      <c r="CZ1112" s="240"/>
      <c r="DA1112" s="240"/>
      <c r="DB1112" s="240"/>
      <c r="DC1112" s="240"/>
      <c r="DD1112" s="240"/>
      <c r="DE1112" s="245"/>
      <c r="DF1112" s="245"/>
      <c r="DG1112" s="239"/>
      <c r="DH1112" s="239"/>
      <c r="DI1112" s="239"/>
      <c r="DJ1112" s="240"/>
    </row>
    <row r="1113" spans="2:114">
      <c r="B1113" s="229"/>
      <c r="C1113" s="229"/>
      <c r="D1113" s="229"/>
      <c r="E1113" s="229"/>
      <c r="F1113" s="311"/>
      <c r="G1113" s="311"/>
      <c r="H1113" s="311"/>
      <c r="I1113" s="325"/>
      <c r="J1113" s="325"/>
      <c r="K1113" s="325"/>
      <c r="L1113" s="325"/>
      <c r="M1113" s="325"/>
      <c r="N1113" s="325"/>
      <c r="O1113" s="325"/>
      <c r="P1113" s="325"/>
      <c r="Q1113" s="325"/>
      <c r="R1113" s="325"/>
      <c r="S1113" s="325"/>
      <c r="T1113" s="325"/>
      <c r="U1113" s="238"/>
      <c r="V1113" s="239"/>
      <c r="W1113" s="239"/>
      <c r="X1113" s="239"/>
      <c r="Y1113" s="239"/>
      <c r="Z1113" s="239"/>
      <c r="AA1113" s="239"/>
      <c r="AB1113" s="239"/>
      <c r="AC1113" s="239"/>
      <c r="AD1113" s="239"/>
      <c r="AE1113" s="239"/>
      <c r="AF1113" s="239"/>
      <c r="AG1113" s="239"/>
      <c r="AH1113" s="239"/>
      <c r="AI1113" s="239"/>
      <c r="AJ1113" s="240"/>
      <c r="AK1113" s="240"/>
      <c r="AL1113" s="240"/>
      <c r="AM1113" s="240"/>
      <c r="AN1113" s="240"/>
      <c r="AO1113" s="240"/>
      <c r="AP1113" s="240"/>
      <c r="AQ1113" s="240"/>
      <c r="AR1113" s="240"/>
      <c r="AS1113" s="240"/>
      <c r="AT1113" s="240"/>
      <c r="AU1113" s="240"/>
      <c r="AV1113" s="239"/>
      <c r="AW1113" s="239"/>
      <c r="AX1113" s="239"/>
      <c r="AY1113" s="239"/>
      <c r="AZ1113" s="239"/>
      <c r="BA1113" s="241"/>
      <c r="BB1113" s="242"/>
      <c r="BC1113" s="243"/>
      <c r="BD1113" s="243"/>
      <c r="BE1113" s="243"/>
      <c r="BF1113" s="243"/>
      <c r="BG1113" s="244"/>
      <c r="BH1113" s="305"/>
      <c r="BI1113" s="243"/>
      <c r="BJ1113" s="245"/>
      <c r="BK1113" s="243"/>
      <c r="BL1113" s="247"/>
      <c r="BM1113" s="248"/>
      <c r="BN1113" s="267"/>
      <c r="BO1113" s="249"/>
      <c r="BP1113" s="243"/>
      <c r="BQ1113" s="245"/>
      <c r="BR1113" s="245"/>
      <c r="BS1113" s="245"/>
      <c r="BT1113" s="243"/>
      <c r="BU1113" s="250"/>
      <c r="BV1113" s="251"/>
      <c r="BW1113" s="252"/>
      <c r="BX1113" s="253"/>
      <c r="BY1113" s="252"/>
      <c r="BZ1113" s="251"/>
      <c r="CA1113" s="252"/>
      <c r="CB1113" s="245"/>
      <c r="CC1113" s="244"/>
      <c r="CD1113" s="244"/>
      <c r="CE1113" s="240"/>
      <c r="CF1113" s="240"/>
      <c r="CG1113" s="240"/>
      <c r="CH1113" s="240"/>
      <c r="CI1113" s="240"/>
      <c r="CJ1113" s="240"/>
      <c r="CK1113" s="240"/>
      <c r="CL1113" s="240"/>
      <c r="CM1113" s="240"/>
      <c r="CN1113" s="240"/>
      <c r="CO1113" s="240"/>
      <c r="CP1113" s="240"/>
      <c r="CQ1113" s="240"/>
      <c r="CR1113" s="240"/>
      <c r="CS1113" s="240"/>
      <c r="CT1113" s="240"/>
      <c r="CU1113" s="240"/>
      <c r="CV1113" s="240"/>
      <c r="CW1113" s="240"/>
      <c r="CX1113" s="240"/>
      <c r="CY1113" s="240"/>
      <c r="CZ1113" s="240"/>
      <c r="DA1113" s="240"/>
      <c r="DB1113" s="240"/>
      <c r="DC1113" s="240"/>
      <c r="DD1113" s="240"/>
      <c r="DE1113" s="245"/>
      <c r="DF1113" s="245"/>
      <c r="DG1113" s="239"/>
      <c r="DH1113" s="239"/>
      <c r="DI1113" s="239"/>
      <c r="DJ1113" s="240"/>
    </row>
    <row r="1114" spans="2:114">
      <c r="B1114" s="229"/>
      <c r="C1114" s="229"/>
      <c r="D1114" s="229"/>
      <c r="E1114" s="229"/>
      <c r="F1114" s="311"/>
      <c r="G1114" s="311"/>
      <c r="H1114" s="311"/>
      <c r="I1114" s="325"/>
      <c r="J1114" s="325"/>
      <c r="K1114" s="325"/>
      <c r="L1114" s="325"/>
      <c r="M1114" s="325"/>
      <c r="N1114" s="325"/>
      <c r="O1114" s="325"/>
      <c r="P1114" s="325"/>
      <c r="Q1114" s="325"/>
      <c r="R1114" s="325"/>
      <c r="S1114" s="325"/>
      <c r="T1114" s="325"/>
      <c r="U1114" s="238"/>
      <c r="V1114" s="239"/>
      <c r="W1114" s="239"/>
      <c r="X1114" s="239"/>
      <c r="Y1114" s="239"/>
      <c r="Z1114" s="239"/>
      <c r="AA1114" s="239"/>
      <c r="AB1114" s="239"/>
      <c r="AC1114" s="239"/>
      <c r="AD1114" s="239"/>
      <c r="AE1114" s="239"/>
      <c r="AF1114" s="239"/>
      <c r="AG1114" s="239"/>
      <c r="AH1114" s="239"/>
      <c r="AI1114" s="239"/>
      <c r="AJ1114" s="240"/>
      <c r="AK1114" s="240"/>
      <c r="AL1114" s="240"/>
      <c r="AM1114" s="240"/>
      <c r="AN1114" s="240"/>
      <c r="AO1114" s="240"/>
      <c r="AP1114" s="240"/>
      <c r="AQ1114" s="240"/>
      <c r="AR1114" s="240"/>
      <c r="AS1114" s="240"/>
      <c r="AT1114" s="240"/>
      <c r="AU1114" s="240"/>
      <c r="AV1114" s="239"/>
      <c r="AW1114" s="239"/>
      <c r="AX1114" s="239"/>
      <c r="AY1114" s="239"/>
      <c r="AZ1114" s="239"/>
      <c r="BA1114" s="241"/>
      <c r="BB1114" s="242"/>
      <c r="BC1114" s="243"/>
      <c r="BD1114" s="243"/>
      <c r="BE1114" s="243"/>
      <c r="BF1114" s="243"/>
      <c r="BG1114" s="244"/>
      <c r="BH1114" s="305"/>
      <c r="BI1114" s="243"/>
      <c r="BJ1114" s="245"/>
      <c r="BK1114" s="243"/>
      <c r="BL1114" s="247"/>
      <c r="BM1114" s="248"/>
      <c r="BN1114" s="267"/>
      <c r="BO1114" s="249"/>
      <c r="BP1114" s="243"/>
      <c r="BQ1114" s="245"/>
      <c r="BR1114" s="245"/>
      <c r="BS1114" s="245"/>
      <c r="BT1114" s="243"/>
      <c r="BU1114" s="250"/>
      <c r="BV1114" s="251"/>
      <c r="BW1114" s="252"/>
      <c r="BX1114" s="253"/>
      <c r="BY1114" s="252"/>
      <c r="BZ1114" s="251"/>
      <c r="CA1114" s="252"/>
      <c r="CB1114" s="245"/>
      <c r="CC1114" s="244"/>
      <c r="CD1114" s="244"/>
      <c r="CE1114" s="240"/>
      <c r="CF1114" s="240"/>
      <c r="CG1114" s="240"/>
      <c r="CH1114" s="240"/>
      <c r="CI1114" s="240"/>
      <c r="CJ1114" s="240"/>
      <c r="CK1114" s="240"/>
      <c r="CL1114" s="240"/>
      <c r="CM1114" s="240"/>
      <c r="CN1114" s="240"/>
      <c r="CO1114" s="240"/>
      <c r="CP1114" s="240"/>
      <c r="CQ1114" s="240"/>
      <c r="CR1114" s="240"/>
      <c r="CS1114" s="240"/>
      <c r="CT1114" s="240"/>
      <c r="CU1114" s="240"/>
      <c r="CV1114" s="240"/>
      <c r="CW1114" s="240"/>
      <c r="CX1114" s="240"/>
      <c r="CY1114" s="240"/>
      <c r="CZ1114" s="240"/>
      <c r="DA1114" s="240"/>
      <c r="DB1114" s="240"/>
      <c r="DC1114" s="240"/>
      <c r="DD1114" s="240"/>
      <c r="DE1114" s="245"/>
      <c r="DF1114" s="245"/>
      <c r="DG1114" s="239"/>
      <c r="DH1114" s="239"/>
      <c r="DI1114" s="239"/>
      <c r="DJ1114" s="240"/>
    </row>
    <row r="1115" spans="2:114">
      <c r="B1115" s="229"/>
      <c r="C1115" s="229"/>
      <c r="D1115" s="229"/>
      <c r="E1115" s="229"/>
      <c r="F1115" s="311"/>
      <c r="G1115" s="311"/>
      <c r="H1115" s="311"/>
      <c r="I1115" s="325"/>
      <c r="J1115" s="325"/>
      <c r="K1115" s="325"/>
      <c r="L1115" s="325"/>
      <c r="M1115" s="325"/>
      <c r="N1115" s="325"/>
      <c r="O1115" s="325"/>
      <c r="P1115" s="325"/>
      <c r="Q1115" s="325"/>
      <c r="R1115" s="325"/>
      <c r="S1115" s="325"/>
      <c r="T1115" s="325"/>
      <c r="U1115" s="238"/>
      <c r="V1115" s="239"/>
      <c r="W1115" s="239"/>
      <c r="X1115" s="239"/>
      <c r="Y1115" s="239"/>
      <c r="Z1115" s="239"/>
      <c r="AA1115" s="239"/>
      <c r="AB1115" s="239"/>
      <c r="AC1115" s="239"/>
      <c r="AD1115" s="239"/>
      <c r="AE1115" s="239"/>
      <c r="AF1115" s="239"/>
      <c r="AG1115" s="239"/>
      <c r="AH1115" s="239"/>
      <c r="AI1115" s="239"/>
      <c r="AJ1115" s="240"/>
      <c r="AK1115" s="240"/>
      <c r="AL1115" s="240"/>
      <c r="AM1115" s="240"/>
      <c r="AN1115" s="240"/>
      <c r="AO1115" s="240"/>
      <c r="AP1115" s="240"/>
      <c r="AQ1115" s="240"/>
      <c r="AR1115" s="240"/>
      <c r="AS1115" s="240"/>
      <c r="AT1115" s="240"/>
      <c r="AU1115" s="240"/>
      <c r="AV1115" s="239"/>
      <c r="AW1115" s="239"/>
      <c r="AX1115" s="239"/>
      <c r="AY1115" s="239"/>
      <c r="AZ1115" s="239"/>
      <c r="BA1115" s="241"/>
      <c r="BB1115" s="242"/>
      <c r="BC1115" s="243"/>
      <c r="BD1115" s="243"/>
      <c r="BE1115" s="243"/>
      <c r="BF1115" s="243"/>
      <c r="BG1115" s="244"/>
      <c r="BH1115" s="305"/>
      <c r="BI1115" s="243"/>
      <c r="BJ1115" s="245"/>
      <c r="BK1115" s="243"/>
      <c r="BL1115" s="247"/>
      <c r="BM1115" s="248"/>
      <c r="BN1115" s="267"/>
      <c r="BO1115" s="249"/>
      <c r="BP1115" s="243"/>
      <c r="BQ1115" s="245"/>
      <c r="BR1115" s="245"/>
      <c r="BS1115" s="245"/>
      <c r="BT1115" s="243"/>
      <c r="BU1115" s="250"/>
      <c r="BV1115" s="251"/>
      <c r="BW1115" s="252"/>
      <c r="BX1115" s="253"/>
      <c r="BY1115" s="252"/>
      <c r="BZ1115" s="251"/>
      <c r="CA1115" s="252"/>
      <c r="CB1115" s="245"/>
      <c r="CC1115" s="244"/>
      <c r="CD1115" s="244"/>
      <c r="CE1115" s="240"/>
      <c r="CF1115" s="240"/>
      <c r="CG1115" s="240"/>
      <c r="CH1115" s="240"/>
      <c r="CI1115" s="240"/>
      <c r="CJ1115" s="240"/>
      <c r="CK1115" s="240"/>
      <c r="CL1115" s="240"/>
      <c r="CM1115" s="240"/>
      <c r="CN1115" s="240"/>
      <c r="CO1115" s="240"/>
      <c r="CP1115" s="240"/>
      <c r="CQ1115" s="240"/>
      <c r="CR1115" s="240"/>
      <c r="CS1115" s="240"/>
      <c r="CT1115" s="240"/>
      <c r="CU1115" s="240"/>
      <c r="CV1115" s="240"/>
      <c r="CW1115" s="240"/>
      <c r="CX1115" s="240"/>
      <c r="CY1115" s="240"/>
      <c r="CZ1115" s="240"/>
      <c r="DA1115" s="240"/>
      <c r="DB1115" s="240"/>
      <c r="DC1115" s="240"/>
      <c r="DD1115" s="240"/>
      <c r="DE1115" s="245"/>
      <c r="DF1115" s="245"/>
      <c r="DG1115" s="239"/>
      <c r="DH1115" s="239"/>
      <c r="DI1115" s="239"/>
      <c r="DJ1115" s="240"/>
    </row>
    <row r="1116" spans="2:114">
      <c r="B1116" s="229"/>
      <c r="C1116" s="229"/>
      <c r="D1116" s="229"/>
      <c r="E1116" s="229"/>
      <c r="F1116" s="311"/>
      <c r="G1116" s="311"/>
      <c r="H1116" s="311"/>
      <c r="I1116" s="325"/>
      <c r="J1116" s="325"/>
      <c r="K1116" s="325"/>
      <c r="L1116" s="325"/>
      <c r="M1116" s="325"/>
      <c r="N1116" s="325"/>
      <c r="O1116" s="325"/>
      <c r="P1116" s="325"/>
      <c r="Q1116" s="325"/>
      <c r="R1116" s="325"/>
      <c r="S1116" s="325"/>
      <c r="T1116" s="325"/>
      <c r="U1116" s="238"/>
      <c r="V1116" s="239"/>
      <c r="W1116" s="239"/>
      <c r="X1116" s="239"/>
      <c r="Y1116" s="239"/>
      <c r="Z1116" s="239"/>
      <c r="AA1116" s="239"/>
      <c r="AB1116" s="239"/>
      <c r="AC1116" s="239"/>
      <c r="AD1116" s="239"/>
      <c r="AE1116" s="239"/>
      <c r="AF1116" s="239"/>
      <c r="AG1116" s="239"/>
      <c r="AH1116" s="239"/>
      <c r="AI1116" s="239"/>
      <c r="AJ1116" s="240"/>
      <c r="AK1116" s="240"/>
      <c r="AL1116" s="240"/>
      <c r="AM1116" s="240"/>
      <c r="AN1116" s="240"/>
      <c r="AO1116" s="240"/>
      <c r="AP1116" s="240"/>
      <c r="AQ1116" s="240"/>
      <c r="AR1116" s="240"/>
      <c r="AS1116" s="240"/>
      <c r="AT1116" s="240"/>
      <c r="AU1116" s="240"/>
      <c r="AV1116" s="239"/>
      <c r="AW1116" s="239"/>
      <c r="AX1116" s="239"/>
      <c r="AY1116" s="239"/>
      <c r="AZ1116" s="239"/>
      <c r="BA1116" s="241"/>
      <c r="BB1116" s="242"/>
      <c r="BC1116" s="243"/>
      <c r="BD1116" s="243"/>
      <c r="BE1116" s="243"/>
      <c r="BF1116" s="243"/>
      <c r="BG1116" s="244"/>
      <c r="BH1116" s="305"/>
      <c r="BI1116" s="243"/>
      <c r="BJ1116" s="245"/>
      <c r="BK1116" s="243"/>
      <c r="BL1116" s="247"/>
      <c r="BM1116" s="248"/>
      <c r="BN1116" s="267"/>
      <c r="BO1116" s="249"/>
      <c r="BP1116" s="243"/>
      <c r="BQ1116" s="245"/>
      <c r="BR1116" s="245"/>
      <c r="BS1116" s="245"/>
      <c r="BT1116" s="243"/>
      <c r="BU1116" s="250"/>
      <c r="BV1116" s="251"/>
      <c r="BW1116" s="252"/>
      <c r="BX1116" s="253"/>
      <c r="BY1116" s="252"/>
      <c r="BZ1116" s="251"/>
      <c r="CA1116" s="252"/>
      <c r="CB1116" s="245"/>
      <c r="CC1116" s="244"/>
      <c r="CD1116" s="244"/>
      <c r="CE1116" s="240"/>
      <c r="CF1116" s="240"/>
      <c r="CG1116" s="240"/>
      <c r="CH1116" s="240"/>
      <c r="CI1116" s="240"/>
      <c r="CJ1116" s="240"/>
      <c r="CK1116" s="240"/>
      <c r="CL1116" s="240"/>
      <c r="CM1116" s="240"/>
      <c r="CN1116" s="240"/>
      <c r="CO1116" s="240"/>
      <c r="CP1116" s="240"/>
      <c r="CQ1116" s="240"/>
      <c r="CR1116" s="240"/>
      <c r="CS1116" s="240"/>
      <c r="CT1116" s="240"/>
      <c r="CU1116" s="240"/>
      <c r="CV1116" s="240"/>
      <c r="CW1116" s="240"/>
      <c r="CX1116" s="240"/>
      <c r="CY1116" s="240"/>
      <c r="CZ1116" s="240"/>
      <c r="DA1116" s="240"/>
      <c r="DB1116" s="240"/>
      <c r="DC1116" s="240"/>
      <c r="DD1116" s="240"/>
      <c r="DE1116" s="245"/>
      <c r="DF1116" s="245"/>
      <c r="DG1116" s="239"/>
      <c r="DH1116" s="239"/>
      <c r="DI1116" s="239"/>
      <c r="DJ1116" s="240"/>
    </row>
    <row r="1117" spans="2:114">
      <c r="B1117" s="229"/>
      <c r="C1117" s="229"/>
      <c r="D1117" s="229"/>
      <c r="E1117" s="229"/>
      <c r="F1117" s="311"/>
      <c r="G1117" s="311"/>
      <c r="H1117" s="311"/>
      <c r="I1117" s="325"/>
      <c r="J1117" s="325"/>
      <c r="K1117" s="325"/>
      <c r="L1117" s="325"/>
      <c r="M1117" s="325"/>
      <c r="N1117" s="325"/>
      <c r="O1117" s="325"/>
      <c r="P1117" s="325"/>
      <c r="Q1117" s="325"/>
      <c r="R1117" s="325"/>
      <c r="S1117" s="325"/>
      <c r="T1117" s="325"/>
      <c r="U1117" s="238"/>
      <c r="V1117" s="239"/>
      <c r="W1117" s="239"/>
      <c r="X1117" s="239"/>
      <c r="Y1117" s="239"/>
      <c r="Z1117" s="239"/>
      <c r="AA1117" s="239"/>
      <c r="AB1117" s="239"/>
      <c r="AC1117" s="239"/>
      <c r="AD1117" s="239"/>
      <c r="AE1117" s="239"/>
      <c r="AF1117" s="239"/>
      <c r="AG1117" s="239"/>
      <c r="AH1117" s="239"/>
      <c r="AI1117" s="239"/>
      <c r="AJ1117" s="240"/>
      <c r="AK1117" s="240"/>
      <c r="AL1117" s="240"/>
      <c r="AM1117" s="240"/>
      <c r="AN1117" s="240"/>
      <c r="AO1117" s="240"/>
      <c r="AP1117" s="240"/>
      <c r="AQ1117" s="240"/>
      <c r="AR1117" s="240"/>
      <c r="AS1117" s="240"/>
      <c r="AT1117" s="240"/>
      <c r="AU1117" s="240"/>
      <c r="AV1117" s="239"/>
      <c r="AW1117" s="239"/>
      <c r="AX1117" s="239"/>
      <c r="AY1117" s="239"/>
      <c r="AZ1117" s="239"/>
      <c r="BA1117" s="241"/>
      <c r="BB1117" s="242"/>
      <c r="BC1117" s="243"/>
      <c r="BD1117" s="243"/>
      <c r="BE1117" s="243"/>
      <c r="BF1117" s="243"/>
      <c r="BG1117" s="244"/>
      <c r="BH1117" s="305"/>
      <c r="BI1117" s="243"/>
      <c r="BJ1117" s="245"/>
      <c r="BK1117" s="243"/>
      <c r="BL1117" s="247"/>
      <c r="BM1117" s="248"/>
      <c r="BN1117" s="267"/>
      <c r="BO1117" s="249"/>
      <c r="BP1117" s="243"/>
      <c r="BQ1117" s="245"/>
      <c r="BR1117" s="245"/>
      <c r="BS1117" s="245"/>
      <c r="BT1117" s="243"/>
      <c r="BU1117" s="250"/>
      <c r="BV1117" s="251"/>
      <c r="BW1117" s="252"/>
      <c r="BX1117" s="253"/>
      <c r="BY1117" s="252"/>
      <c r="BZ1117" s="251"/>
      <c r="CA1117" s="252"/>
      <c r="CB1117" s="245"/>
      <c r="CC1117" s="244"/>
      <c r="CD1117" s="244"/>
      <c r="CE1117" s="240"/>
      <c r="CF1117" s="240"/>
      <c r="CG1117" s="240"/>
      <c r="CH1117" s="240"/>
      <c r="CI1117" s="240"/>
      <c r="CJ1117" s="240"/>
      <c r="CK1117" s="240"/>
      <c r="CL1117" s="240"/>
      <c r="CM1117" s="240"/>
      <c r="CN1117" s="240"/>
      <c r="CO1117" s="240"/>
      <c r="CP1117" s="240"/>
      <c r="CQ1117" s="240"/>
      <c r="CR1117" s="240"/>
      <c r="CS1117" s="240"/>
      <c r="CT1117" s="240"/>
      <c r="CU1117" s="240"/>
      <c r="CV1117" s="240"/>
      <c r="CW1117" s="240"/>
      <c r="CX1117" s="240"/>
      <c r="CY1117" s="240"/>
      <c r="CZ1117" s="240"/>
      <c r="DA1117" s="240"/>
      <c r="DB1117" s="240"/>
      <c r="DC1117" s="240"/>
      <c r="DD1117" s="240"/>
      <c r="DE1117" s="245"/>
      <c r="DF1117" s="245"/>
      <c r="DG1117" s="239"/>
      <c r="DH1117" s="239"/>
      <c r="DI1117" s="239"/>
      <c r="DJ1117" s="240"/>
    </row>
    <row r="1118" spans="2:114">
      <c r="B1118" s="229"/>
      <c r="C1118" s="229"/>
      <c r="D1118" s="229"/>
      <c r="E1118" s="229"/>
      <c r="F1118" s="311"/>
      <c r="G1118" s="311"/>
      <c r="H1118" s="311"/>
      <c r="I1118" s="325"/>
      <c r="J1118" s="325"/>
      <c r="K1118" s="325"/>
      <c r="L1118" s="325"/>
      <c r="M1118" s="325"/>
      <c r="N1118" s="325"/>
      <c r="O1118" s="325"/>
      <c r="P1118" s="325"/>
      <c r="Q1118" s="325"/>
      <c r="R1118" s="325"/>
      <c r="S1118" s="325"/>
      <c r="T1118" s="325"/>
      <c r="U1118" s="238"/>
      <c r="V1118" s="239"/>
      <c r="W1118" s="239"/>
      <c r="X1118" s="239"/>
      <c r="Y1118" s="239"/>
      <c r="Z1118" s="239"/>
      <c r="AA1118" s="239"/>
      <c r="AB1118" s="239"/>
      <c r="AC1118" s="239"/>
      <c r="AD1118" s="239"/>
      <c r="AE1118" s="239"/>
      <c r="AF1118" s="239"/>
      <c r="AG1118" s="239"/>
      <c r="AH1118" s="239"/>
      <c r="AI1118" s="239"/>
      <c r="AJ1118" s="240"/>
      <c r="AK1118" s="240"/>
      <c r="AL1118" s="240"/>
      <c r="AM1118" s="240"/>
      <c r="AN1118" s="240"/>
      <c r="AO1118" s="240"/>
      <c r="AP1118" s="240"/>
      <c r="AQ1118" s="240"/>
      <c r="AR1118" s="240"/>
      <c r="AS1118" s="240"/>
      <c r="AT1118" s="240"/>
      <c r="AU1118" s="240"/>
      <c r="AV1118" s="239"/>
      <c r="AW1118" s="239"/>
      <c r="AX1118" s="239"/>
      <c r="AY1118" s="239"/>
      <c r="AZ1118" s="239"/>
      <c r="BA1118" s="241"/>
      <c r="BB1118" s="242"/>
      <c r="BC1118" s="243"/>
      <c r="BD1118" s="243"/>
      <c r="BE1118" s="243"/>
      <c r="BF1118" s="243"/>
      <c r="BG1118" s="244"/>
      <c r="BH1118" s="305"/>
      <c r="BI1118" s="243"/>
      <c r="BJ1118" s="245"/>
      <c r="BK1118" s="243"/>
      <c r="BL1118" s="247"/>
      <c r="BM1118" s="248"/>
      <c r="BN1118" s="267"/>
      <c r="BO1118" s="249"/>
      <c r="BP1118" s="243"/>
      <c r="BQ1118" s="245"/>
      <c r="BR1118" s="245"/>
      <c r="BS1118" s="245"/>
      <c r="BT1118" s="243"/>
      <c r="BU1118" s="250"/>
      <c r="BV1118" s="251"/>
      <c r="BW1118" s="252"/>
      <c r="BX1118" s="253"/>
      <c r="BY1118" s="252"/>
      <c r="BZ1118" s="251"/>
      <c r="CA1118" s="252"/>
      <c r="CB1118" s="245"/>
      <c r="CC1118" s="244"/>
      <c r="CD1118" s="244"/>
      <c r="CE1118" s="240"/>
      <c r="CF1118" s="240"/>
      <c r="CG1118" s="240"/>
      <c r="CH1118" s="240"/>
      <c r="CI1118" s="240"/>
      <c r="CJ1118" s="240"/>
      <c r="CK1118" s="240"/>
      <c r="CL1118" s="240"/>
      <c r="CM1118" s="240"/>
      <c r="CN1118" s="240"/>
      <c r="CO1118" s="240"/>
      <c r="CP1118" s="240"/>
      <c r="CQ1118" s="240"/>
      <c r="CR1118" s="240"/>
      <c r="CS1118" s="240"/>
      <c r="CT1118" s="240"/>
      <c r="CU1118" s="240"/>
      <c r="CV1118" s="240"/>
      <c r="CW1118" s="240"/>
      <c r="CX1118" s="240"/>
      <c r="CY1118" s="240"/>
      <c r="CZ1118" s="240"/>
      <c r="DA1118" s="240"/>
      <c r="DB1118" s="240"/>
      <c r="DC1118" s="240"/>
      <c r="DD1118" s="240"/>
      <c r="DE1118" s="245"/>
      <c r="DF1118" s="245"/>
      <c r="DG1118" s="239"/>
      <c r="DH1118" s="239"/>
      <c r="DI1118" s="239"/>
      <c r="DJ1118" s="240"/>
    </row>
    <row r="1119" spans="2:114">
      <c r="B1119" s="229"/>
      <c r="C1119" s="229"/>
      <c r="D1119" s="229"/>
      <c r="E1119" s="229"/>
      <c r="F1119" s="311"/>
      <c r="G1119" s="311"/>
      <c r="H1119" s="311"/>
      <c r="I1119" s="325"/>
      <c r="J1119" s="325"/>
      <c r="K1119" s="325"/>
      <c r="L1119" s="325"/>
      <c r="M1119" s="325"/>
      <c r="N1119" s="325"/>
      <c r="O1119" s="325"/>
      <c r="P1119" s="325"/>
      <c r="Q1119" s="325"/>
      <c r="R1119" s="325"/>
      <c r="S1119" s="325"/>
      <c r="T1119" s="325"/>
      <c r="U1119" s="238"/>
      <c r="V1119" s="239"/>
      <c r="W1119" s="239"/>
      <c r="X1119" s="239"/>
      <c r="Y1119" s="239"/>
      <c r="Z1119" s="239"/>
      <c r="AA1119" s="239"/>
      <c r="AB1119" s="239"/>
      <c r="AC1119" s="239"/>
      <c r="AD1119" s="239"/>
      <c r="AE1119" s="239"/>
      <c r="AF1119" s="239"/>
      <c r="AG1119" s="239"/>
      <c r="AH1119" s="239"/>
      <c r="AI1119" s="239"/>
      <c r="AJ1119" s="240"/>
      <c r="AK1119" s="240"/>
      <c r="AL1119" s="240"/>
      <c r="AM1119" s="240"/>
      <c r="AN1119" s="240"/>
      <c r="AO1119" s="240"/>
      <c r="AP1119" s="240"/>
      <c r="AQ1119" s="240"/>
      <c r="AR1119" s="240"/>
      <c r="AS1119" s="240"/>
      <c r="AT1119" s="240"/>
      <c r="AU1119" s="240"/>
      <c r="AV1119" s="239"/>
      <c r="AW1119" s="239"/>
      <c r="AX1119" s="239"/>
      <c r="AY1119" s="239"/>
      <c r="AZ1119" s="239"/>
      <c r="BA1119" s="241"/>
      <c r="BB1119" s="242"/>
      <c r="BC1119" s="243"/>
      <c r="BD1119" s="243"/>
      <c r="BE1119" s="243"/>
      <c r="BF1119" s="243"/>
      <c r="BG1119" s="244"/>
      <c r="BH1119" s="305"/>
      <c r="BI1119" s="243"/>
      <c r="BJ1119" s="245"/>
      <c r="BK1119" s="243"/>
      <c r="BL1119" s="247"/>
      <c r="BM1119" s="248"/>
      <c r="BN1119" s="267"/>
      <c r="BO1119" s="249"/>
      <c r="BP1119" s="243"/>
      <c r="BQ1119" s="245"/>
      <c r="BR1119" s="245"/>
      <c r="BS1119" s="245"/>
      <c r="BT1119" s="243"/>
      <c r="BU1119" s="250"/>
      <c r="BV1119" s="251"/>
      <c r="BW1119" s="252"/>
      <c r="BX1119" s="253"/>
      <c r="BY1119" s="252"/>
      <c r="BZ1119" s="251"/>
      <c r="CA1119" s="252"/>
      <c r="CB1119" s="245"/>
      <c r="CC1119" s="244"/>
      <c r="CD1119" s="244"/>
      <c r="CE1119" s="240"/>
      <c r="CF1119" s="240"/>
      <c r="CG1119" s="240"/>
      <c r="CH1119" s="240"/>
      <c r="CI1119" s="240"/>
      <c r="CJ1119" s="240"/>
      <c r="CK1119" s="240"/>
      <c r="CL1119" s="240"/>
      <c r="CM1119" s="240"/>
      <c r="CN1119" s="240"/>
      <c r="CO1119" s="240"/>
      <c r="CP1119" s="240"/>
      <c r="CQ1119" s="240"/>
      <c r="CR1119" s="240"/>
      <c r="CS1119" s="240"/>
      <c r="CT1119" s="240"/>
      <c r="CU1119" s="240"/>
      <c r="CV1119" s="240"/>
      <c r="CW1119" s="240"/>
      <c r="CX1119" s="240"/>
      <c r="CY1119" s="240"/>
      <c r="CZ1119" s="240"/>
      <c r="DA1119" s="240"/>
      <c r="DB1119" s="240"/>
      <c r="DC1119" s="240"/>
      <c r="DD1119" s="240"/>
      <c r="DE1119" s="245"/>
      <c r="DF1119" s="245"/>
      <c r="DG1119" s="239"/>
      <c r="DH1119" s="239"/>
      <c r="DI1119" s="239"/>
      <c r="DJ1119" s="240"/>
    </row>
    <row r="1120" spans="2:114">
      <c r="B1120" s="229"/>
      <c r="C1120" s="229"/>
      <c r="D1120" s="229"/>
      <c r="E1120" s="229"/>
      <c r="F1120" s="311"/>
      <c r="G1120" s="311"/>
      <c r="H1120" s="311"/>
      <c r="I1120" s="325"/>
      <c r="J1120" s="325"/>
      <c r="K1120" s="325"/>
      <c r="L1120" s="325"/>
      <c r="M1120" s="325"/>
      <c r="N1120" s="325"/>
      <c r="O1120" s="325"/>
      <c r="P1120" s="325"/>
      <c r="Q1120" s="325"/>
      <c r="R1120" s="325"/>
      <c r="S1120" s="325"/>
      <c r="T1120" s="325"/>
      <c r="U1120" s="238"/>
      <c r="V1120" s="239"/>
      <c r="W1120" s="239"/>
      <c r="X1120" s="239"/>
      <c r="Y1120" s="239"/>
      <c r="Z1120" s="239"/>
      <c r="AA1120" s="239"/>
      <c r="AB1120" s="239"/>
      <c r="AC1120" s="239"/>
      <c r="AD1120" s="239"/>
      <c r="AE1120" s="239"/>
      <c r="AF1120" s="239"/>
      <c r="AG1120" s="239"/>
      <c r="AH1120" s="239"/>
      <c r="AI1120" s="239"/>
      <c r="AJ1120" s="240"/>
      <c r="AK1120" s="240"/>
      <c r="AL1120" s="240"/>
      <c r="AM1120" s="240"/>
      <c r="AN1120" s="240"/>
      <c r="AO1120" s="240"/>
      <c r="AP1120" s="240"/>
      <c r="AQ1120" s="240"/>
      <c r="AR1120" s="240"/>
      <c r="AS1120" s="240"/>
      <c r="AT1120" s="240"/>
      <c r="AU1120" s="240"/>
      <c r="AV1120" s="239"/>
      <c r="AW1120" s="239"/>
      <c r="AX1120" s="239"/>
      <c r="AY1120" s="239"/>
      <c r="AZ1120" s="239"/>
      <c r="BA1120" s="241"/>
      <c r="BB1120" s="242"/>
      <c r="BC1120" s="243"/>
      <c r="BD1120" s="243"/>
      <c r="BE1120" s="243"/>
      <c r="BF1120" s="243"/>
      <c r="BG1120" s="244"/>
      <c r="BH1120" s="305"/>
      <c r="BI1120" s="243"/>
      <c r="BJ1120" s="245"/>
      <c r="BK1120" s="243"/>
      <c r="BL1120" s="247"/>
      <c r="BM1120" s="248"/>
      <c r="BN1120" s="267"/>
      <c r="BO1120" s="249"/>
      <c r="BP1120" s="243"/>
      <c r="BQ1120" s="245"/>
      <c r="BR1120" s="245"/>
      <c r="BS1120" s="245"/>
      <c r="BT1120" s="243"/>
      <c r="BU1120" s="250"/>
      <c r="BV1120" s="251"/>
      <c r="BW1120" s="252"/>
      <c r="BX1120" s="253"/>
      <c r="BY1120" s="252"/>
      <c r="BZ1120" s="251"/>
      <c r="CA1120" s="252"/>
      <c r="CB1120" s="245"/>
      <c r="CC1120" s="244"/>
      <c r="CD1120" s="244"/>
      <c r="CE1120" s="240"/>
      <c r="CF1120" s="240"/>
      <c r="CG1120" s="240"/>
      <c r="CH1120" s="240"/>
      <c r="CI1120" s="240"/>
      <c r="CJ1120" s="240"/>
      <c r="CK1120" s="240"/>
      <c r="CL1120" s="240"/>
      <c r="CM1120" s="240"/>
      <c r="CN1120" s="240"/>
      <c r="CO1120" s="240"/>
      <c r="CP1120" s="240"/>
      <c r="CQ1120" s="240"/>
      <c r="CR1120" s="240"/>
      <c r="CS1120" s="240"/>
      <c r="CT1120" s="240"/>
      <c r="CU1120" s="240"/>
      <c r="CV1120" s="240"/>
      <c r="CW1120" s="240"/>
      <c r="CX1120" s="240"/>
      <c r="CY1120" s="240"/>
      <c r="CZ1120" s="240"/>
      <c r="DA1120" s="240"/>
      <c r="DB1120" s="240"/>
      <c r="DC1120" s="240"/>
      <c r="DD1120" s="240"/>
      <c r="DE1120" s="245"/>
      <c r="DF1120" s="245"/>
      <c r="DG1120" s="239"/>
      <c r="DH1120" s="239"/>
      <c r="DI1120" s="239"/>
      <c r="DJ1120" s="240"/>
    </row>
    <row r="1121" spans="2:114">
      <c r="B1121" s="229"/>
      <c r="C1121" s="229"/>
      <c r="D1121" s="229"/>
      <c r="E1121" s="229"/>
      <c r="F1121" s="311"/>
      <c r="G1121" s="311"/>
      <c r="H1121" s="311"/>
      <c r="I1121" s="325"/>
      <c r="J1121" s="325"/>
      <c r="K1121" s="325"/>
      <c r="L1121" s="325"/>
      <c r="M1121" s="325"/>
      <c r="N1121" s="325"/>
      <c r="O1121" s="325"/>
      <c r="P1121" s="325"/>
      <c r="Q1121" s="325"/>
      <c r="R1121" s="325"/>
      <c r="S1121" s="325"/>
      <c r="T1121" s="325"/>
      <c r="U1121" s="238"/>
      <c r="V1121" s="239"/>
      <c r="W1121" s="239"/>
      <c r="X1121" s="239"/>
      <c r="Y1121" s="239"/>
      <c r="Z1121" s="239"/>
      <c r="AA1121" s="239"/>
      <c r="AB1121" s="239"/>
      <c r="AC1121" s="239"/>
      <c r="AD1121" s="239"/>
      <c r="AE1121" s="239"/>
      <c r="AF1121" s="239"/>
      <c r="AG1121" s="239"/>
      <c r="AH1121" s="239"/>
      <c r="AI1121" s="239"/>
      <c r="AJ1121" s="240"/>
      <c r="AK1121" s="240"/>
      <c r="AL1121" s="240"/>
      <c r="AM1121" s="240"/>
      <c r="AN1121" s="240"/>
      <c r="AO1121" s="240"/>
      <c r="AP1121" s="240"/>
      <c r="AQ1121" s="240"/>
      <c r="AR1121" s="240"/>
      <c r="AS1121" s="240"/>
      <c r="AT1121" s="240"/>
      <c r="AU1121" s="240"/>
      <c r="AV1121" s="239"/>
      <c r="AW1121" s="239"/>
      <c r="AX1121" s="239"/>
      <c r="AY1121" s="239"/>
      <c r="AZ1121" s="239"/>
      <c r="BA1121" s="241"/>
      <c r="BB1121" s="242"/>
      <c r="BC1121" s="243"/>
      <c r="BD1121" s="243"/>
      <c r="BE1121" s="243"/>
      <c r="BF1121" s="243"/>
      <c r="BG1121" s="244"/>
      <c r="BH1121" s="305"/>
      <c r="BI1121" s="243"/>
      <c r="BJ1121" s="245"/>
      <c r="BK1121" s="243"/>
      <c r="BL1121" s="247"/>
      <c r="BM1121" s="248"/>
      <c r="BN1121" s="267"/>
      <c r="BO1121" s="249"/>
      <c r="BP1121" s="243"/>
      <c r="BQ1121" s="245"/>
      <c r="BR1121" s="245"/>
      <c r="BS1121" s="245"/>
      <c r="BT1121" s="243"/>
      <c r="BU1121" s="250"/>
      <c r="BV1121" s="251"/>
      <c r="BW1121" s="252"/>
      <c r="BX1121" s="253"/>
      <c r="BY1121" s="252"/>
      <c r="BZ1121" s="251"/>
      <c r="CA1121" s="252"/>
      <c r="CB1121" s="245"/>
      <c r="CC1121" s="244"/>
      <c r="CD1121" s="244"/>
      <c r="CE1121" s="240"/>
      <c r="CF1121" s="240"/>
      <c r="CG1121" s="240"/>
      <c r="CH1121" s="240"/>
      <c r="CI1121" s="240"/>
      <c r="CJ1121" s="240"/>
      <c r="CK1121" s="240"/>
      <c r="CL1121" s="240"/>
      <c r="CM1121" s="240"/>
      <c r="CN1121" s="240"/>
      <c r="CO1121" s="240"/>
      <c r="CP1121" s="240"/>
      <c r="CQ1121" s="240"/>
      <c r="CR1121" s="240"/>
      <c r="CS1121" s="240"/>
      <c r="CT1121" s="240"/>
      <c r="CU1121" s="240"/>
      <c r="CV1121" s="240"/>
      <c r="CW1121" s="240"/>
      <c r="CX1121" s="240"/>
      <c r="CY1121" s="240"/>
      <c r="CZ1121" s="240"/>
      <c r="DA1121" s="240"/>
      <c r="DB1121" s="240"/>
      <c r="DC1121" s="240"/>
      <c r="DD1121" s="240"/>
      <c r="DE1121" s="245"/>
      <c r="DF1121" s="245"/>
      <c r="DG1121" s="239"/>
      <c r="DH1121" s="239"/>
      <c r="DI1121" s="239"/>
      <c r="DJ1121" s="240"/>
    </row>
    <row r="1122" spans="2:114">
      <c r="B1122" s="229"/>
      <c r="C1122" s="229"/>
      <c r="D1122" s="229"/>
      <c r="E1122" s="229"/>
      <c r="F1122" s="311"/>
      <c r="G1122" s="311"/>
      <c r="H1122" s="311"/>
      <c r="I1122" s="325"/>
      <c r="J1122" s="325"/>
      <c r="K1122" s="325"/>
      <c r="L1122" s="325"/>
      <c r="M1122" s="325"/>
      <c r="N1122" s="325"/>
      <c r="O1122" s="325"/>
      <c r="P1122" s="325"/>
      <c r="Q1122" s="325"/>
      <c r="R1122" s="325"/>
      <c r="S1122" s="325"/>
      <c r="T1122" s="325"/>
      <c r="U1122" s="238"/>
      <c r="V1122" s="239"/>
      <c r="W1122" s="239"/>
      <c r="X1122" s="239"/>
      <c r="Y1122" s="239"/>
      <c r="Z1122" s="239"/>
      <c r="AA1122" s="239"/>
      <c r="AB1122" s="239"/>
      <c r="AC1122" s="239"/>
      <c r="AD1122" s="239"/>
      <c r="AE1122" s="239"/>
      <c r="AF1122" s="239"/>
      <c r="AG1122" s="239"/>
      <c r="AH1122" s="239"/>
      <c r="AI1122" s="239"/>
      <c r="AJ1122" s="240"/>
      <c r="AK1122" s="240"/>
      <c r="AL1122" s="240"/>
      <c r="AM1122" s="240"/>
      <c r="AN1122" s="240"/>
      <c r="AO1122" s="240"/>
      <c r="AP1122" s="240"/>
      <c r="AQ1122" s="240"/>
      <c r="AR1122" s="240"/>
      <c r="AS1122" s="240"/>
      <c r="AT1122" s="240"/>
      <c r="AU1122" s="240"/>
      <c r="AV1122" s="239"/>
      <c r="AW1122" s="239"/>
      <c r="AX1122" s="239"/>
      <c r="AY1122" s="239"/>
      <c r="AZ1122" s="239"/>
      <c r="BA1122" s="241"/>
      <c r="BB1122" s="242"/>
      <c r="BC1122" s="243"/>
      <c r="BD1122" s="243"/>
      <c r="BE1122" s="243"/>
      <c r="BF1122" s="243"/>
      <c r="BG1122" s="244"/>
      <c r="BH1122" s="305"/>
      <c r="BI1122" s="243"/>
      <c r="BJ1122" s="245"/>
      <c r="BK1122" s="243"/>
      <c r="BL1122" s="247"/>
      <c r="BM1122" s="248"/>
      <c r="BN1122" s="267"/>
      <c r="BO1122" s="249"/>
      <c r="BP1122" s="243"/>
      <c r="BQ1122" s="245"/>
      <c r="BR1122" s="245"/>
      <c r="BS1122" s="245"/>
      <c r="BT1122" s="243"/>
      <c r="BU1122" s="250"/>
      <c r="BV1122" s="251"/>
      <c r="BW1122" s="252"/>
      <c r="BX1122" s="253"/>
      <c r="BY1122" s="252"/>
      <c r="BZ1122" s="251"/>
      <c r="CA1122" s="252"/>
      <c r="CB1122" s="245"/>
      <c r="CC1122" s="244"/>
      <c r="CD1122" s="244"/>
      <c r="CE1122" s="240"/>
      <c r="CF1122" s="240"/>
      <c r="CG1122" s="240"/>
      <c r="CH1122" s="240"/>
      <c r="CI1122" s="240"/>
      <c r="CJ1122" s="240"/>
      <c r="CK1122" s="240"/>
      <c r="CL1122" s="240"/>
      <c r="CM1122" s="240"/>
      <c r="CN1122" s="240"/>
      <c r="CO1122" s="240"/>
      <c r="CP1122" s="240"/>
      <c r="CQ1122" s="240"/>
      <c r="CR1122" s="240"/>
      <c r="CS1122" s="240"/>
      <c r="CT1122" s="240"/>
      <c r="CU1122" s="240"/>
      <c r="CV1122" s="240"/>
      <c r="CW1122" s="240"/>
      <c r="CX1122" s="240"/>
      <c r="CY1122" s="240"/>
      <c r="CZ1122" s="240"/>
      <c r="DA1122" s="240"/>
      <c r="DB1122" s="240"/>
      <c r="DC1122" s="240"/>
      <c r="DD1122" s="240"/>
      <c r="DE1122" s="245"/>
      <c r="DF1122" s="245"/>
      <c r="DG1122" s="239"/>
      <c r="DH1122" s="239"/>
      <c r="DI1122" s="239"/>
      <c r="DJ1122" s="240"/>
    </row>
    <row r="1123" spans="2:114">
      <c r="B1123" s="229"/>
      <c r="C1123" s="229"/>
      <c r="D1123" s="229"/>
      <c r="E1123" s="229"/>
      <c r="F1123" s="311"/>
      <c r="G1123" s="311"/>
      <c r="H1123" s="311"/>
      <c r="I1123" s="325"/>
      <c r="J1123" s="325"/>
      <c r="K1123" s="325"/>
      <c r="L1123" s="325"/>
      <c r="M1123" s="325"/>
      <c r="N1123" s="325"/>
      <c r="O1123" s="325"/>
      <c r="P1123" s="325"/>
      <c r="Q1123" s="325"/>
      <c r="R1123" s="325"/>
      <c r="S1123" s="325"/>
      <c r="T1123" s="325"/>
      <c r="U1123" s="238"/>
      <c r="V1123" s="239"/>
      <c r="W1123" s="239"/>
      <c r="X1123" s="239"/>
      <c r="Y1123" s="239"/>
      <c r="Z1123" s="239"/>
      <c r="AA1123" s="239"/>
      <c r="AB1123" s="239"/>
      <c r="AC1123" s="239"/>
      <c r="AD1123" s="239"/>
      <c r="AE1123" s="239"/>
      <c r="AF1123" s="239"/>
      <c r="AG1123" s="239"/>
      <c r="AH1123" s="239"/>
      <c r="AI1123" s="239"/>
      <c r="AJ1123" s="240"/>
      <c r="AK1123" s="240"/>
      <c r="AL1123" s="240"/>
      <c r="AM1123" s="240"/>
      <c r="AN1123" s="240"/>
      <c r="AO1123" s="240"/>
      <c r="AP1123" s="240"/>
      <c r="AQ1123" s="240"/>
      <c r="AR1123" s="240"/>
      <c r="AS1123" s="240"/>
      <c r="AT1123" s="240"/>
      <c r="AU1123" s="240"/>
      <c r="AV1123" s="239"/>
      <c r="AW1123" s="239"/>
      <c r="AX1123" s="239"/>
      <c r="AY1123" s="239"/>
      <c r="AZ1123" s="239"/>
      <c r="BA1123" s="241"/>
      <c r="BB1123" s="242"/>
      <c r="BC1123" s="243"/>
      <c r="BD1123" s="243"/>
      <c r="BE1123" s="243"/>
      <c r="BF1123" s="243"/>
      <c r="BG1123" s="244"/>
      <c r="BH1123" s="305"/>
      <c r="BI1123" s="243"/>
      <c r="BJ1123" s="245"/>
      <c r="BK1123" s="243"/>
      <c r="BL1123" s="247"/>
      <c r="BM1123" s="248"/>
      <c r="BN1123" s="267"/>
      <c r="BO1123" s="249"/>
      <c r="BP1123" s="243"/>
      <c r="BQ1123" s="245"/>
      <c r="BR1123" s="245"/>
      <c r="BS1123" s="245"/>
      <c r="BT1123" s="243"/>
      <c r="BU1123" s="250"/>
      <c r="BV1123" s="251"/>
      <c r="BW1123" s="252"/>
      <c r="BX1123" s="253"/>
      <c r="BY1123" s="252"/>
      <c r="BZ1123" s="251"/>
      <c r="CA1123" s="252"/>
      <c r="CB1123" s="245"/>
      <c r="CC1123" s="244"/>
      <c r="CD1123" s="244"/>
      <c r="CE1123" s="240"/>
      <c r="CF1123" s="240"/>
      <c r="CG1123" s="240"/>
      <c r="CH1123" s="240"/>
      <c r="CI1123" s="240"/>
      <c r="CJ1123" s="240"/>
      <c r="CK1123" s="240"/>
      <c r="CL1123" s="240"/>
      <c r="CM1123" s="240"/>
      <c r="CN1123" s="240"/>
      <c r="CO1123" s="240"/>
      <c r="CP1123" s="240"/>
      <c r="CQ1123" s="240"/>
      <c r="CR1123" s="240"/>
      <c r="CS1123" s="240"/>
      <c r="CT1123" s="240"/>
      <c r="CU1123" s="240"/>
      <c r="CV1123" s="240"/>
      <c r="CW1123" s="240"/>
      <c r="CX1123" s="240"/>
      <c r="CY1123" s="240"/>
      <c r="CZ1123" s="240"/>
      <c r="DA1123" s="240"/>
      <c r="DB1123" s="240"/>
      <c r="DC1123" s="240"/>
      <c r="DD1123" s="240"/>
      <c r="DE1123" s="245"/>
      <c r="DF1123" s="245"/>
      <c r="DG1123" s="239"/>
      <c r="DH1123" s="239"/>
      <c r="DI1123" s="239"/>
      <c r="DJ1123" s="240"/>
    </row>
    <row r="1124" spans="2:114">
      <c r="B1124" s="229"/>
      <c r="C1124" s="229"/>
      <c r="D1124" s="229"/>
      <c r="E1124" s="229"/>
      <c r="F1124" s="311"/>
      <c r="G1124" s="311"/>
      <c r="H1124" s="311"/>
      <c r="I1124" s="325"/>
      <c r="J1124" s="325"/>
      <c r="K1124" s="325"/>
      <c r="L1124" s="325"/>
      <c r="M1124" s="325"/>
      <c r="N1124" s="325"/>
      <c r="O1124" s="325"/>
      <c r="P1124" s="325"/>
      <c r="Q1124" s="325"/>
      <c r="R1124" s="325"/>
      <c r="S1124" s="325"/>
      <c r="T1124" s="325"/>
      <c r="U1124" s="238"/>
      <c r="V1124" s="239"/>
      <c r="W1124" s="239"/>
      <c r="X1124" s="239"/>
      <c r="Y1124" s="239"/>
      <c r="Z1124" s="239"/>
      <c r="AA1124" s="239"/>
      <c r="AB1124" s="239"/>
      <c r="AC1124" s="239"/>
      <c r="AD1124" s="239"/>
      <c r="AE1124" s="239"/>
      <c r="AF1124" s="239"/>
      <c r="AG1124" s="239"/>
      <c r="AH1124" s="239"/>
      <c r="AI1124" s="239"/>
      <c r="AJ1124" s="240"/>
      <c r="AK1124" s="240"/>
      <c r="AL1124" s="240"/>
      <c r="AM1124" s="240"/>
      <c r="AN1124" s="240"/>
      <c r="AO1124" s="240"/>
      <c r="AP1124" s="240"/>
      <c r="AQ1124" s="240"/>
      <c r="AR1124" s="240"/>
      <c r="AS1124" s="240"/>
      <c r="AT1124" s="240"/>
      <c r="AU1124" s="240"/>
      <c r="AV1124" s="239"/>
      <c r="AW1124" s="239"/>
      <c r="AX1124" s="239"/>
      <c r="AY1124" s="239"/>
      <c r="AZ1124" s="239"/>
      <c r="BA1124" s="241"/>
      <c r="BB1124" s="242"/>
      <c r="BC1124" s="243"/>
      <c r="BD1124" s="243"/>
      <c r="BE1124" s="243"/>
      <c r="BF1124" s="243"/>
      <c r="BG1124" s="244"/>
      <c r="BH1124" s="305"/>
      <c r="BI1124" s="243"/>
      <c r="BJ1124" s="245"/>
      <c r="BK1124" s="243"/>
      <c r="BL1124" s="247"/>
      <c r="BM1124" s="248"/>
      <c r="BN1124" s="267"/>
      <c r="BO1124" s="249"/>
      <c r="BP1124" s="243"/>
      <c r="BQ1124" s="245"/>
      <c r="BR1124" s="245"/>
      <c r="BS1124" s="245"/>
      <c r="BT1124" s="243"/>
      <c r="BU1124" s="250"/>
      <c r="BV1124" s="251"/>
      <c r="BW1124" s="252"/>
      <c r="BX1124" s="253"/>
      <c r="BY1124" s="252"/>
      <c r="BZ1124" s="251"/>
      <c r="CA1124" s="252"/>
      <c r="CB1124" s="245"/>
      <c r="CC1124" s="244"/>
      <c r="CD1124" s="244"/>
      <c r="CE1124" s="240"/>
      <c r="CF1124" s="240"/>
      <c r="CG1124" s="240"/>
      <c r="CH1124" s="240"/>
      <c r="CI1124" s="240"/>
      <c r="CJ1124" s="240"/>
      <c r="CK1124" s="240"/>
      <c r="CL1124" s="240"/>
      <c r="CM1124" s="240"/>
      <c r="CN1124" s="240"/>
      <c r="CO1124" s="240"/>
      <c r="CP1124" s="240"/>
      <c r="CQ1124" s="240"/>
      <c r="CR1124" s="240"/>
      <c r="CS1124" s="240"/>
      <c r="CT1124" s="240"/>
      <c r="CU1124" s="240"/>
      <c r="CV1124" s="240"/>
      <c r="CW1124" s="240"/>
      <c r="CX1124" s="240"/>
      <c r="CY1124" s="240"/>
      <c r="CZ1124" s="240"/>
      <c r="DA1124" s="240"/>
      <c r="DB1124" s="240"/>
      <c r="DC1124" s="240"/>
      <c r="DD1124" s="240"/>
      <c r="DE1124" s="245"/>
      <c r="DF1124" s="245"/>
      <c r="DG1124" s="239"/>
      <c r="DH1124" s="239"/>
      <c r="DI1124" s="239"/>
      <c r="DJ1124" s="240"/>
    </row>
    <row r="1125" spans="2:114">
      <c r="B1125" s="229"/>
      <c r="C1125" s="229"/>
      <c r="D1125" s="229"/>
      <c r="E1125" s="229"/>
      <c r="F1125" s="311"/>
      <c r="G1125" s="311"/>
      <c r="H1125" s="311"/>
      <c r="I1125" s="325"/>
      <c r="J1125" s="325"/>
      <c r="K1125" s="325"/>
      <c r="L1125" s="325"/>
      <c r="M1125" s="325"/>
      <c r="N1125" s="325"/>
      <c r="O1125" s="325"/>
      <c r="P1125" s="325"/>
      <c r="Q1125" s="325"/>
      <c r="R1125" s="325"/>
      <c r="S1125" s="325"/>
      <c r="T1125" s="325"/>
      <c r="U1125" s="238"/>
      <c r="V1125" s="239"/>
      <c r="W1125" s="239"/>
      <c r="X1125" s="239"/>
      <c r="Y1125" s="239"/>
      <c r="Z1125" s="239"/>
      <c r="AA1125" s="239"/>
      <c r="AB1125" s="239"/>
      <c r="AC1125" s="239"/>
      <c r="AD1125" s="239"/>
      <c r="AE1125" s="239"/>
      <c r="AF1125" s="239"/>
      <c r="AG1125" s="239"/>
      <c r="AH1125" s="239"/>
      <c r="AI1125" s="239"/>
      <c r="AJ1125" s="240"/>
      <c r="AK1125" s="240"/>
      <c r="AL1125" s="240"/>
      <c r="AM1125" s="240"/>
      <c r="AN1125" s="240"/>
      <c r="AO1125" s="240"/>
      <c r="AP1125" s="240"/>
      <c r="AQ1125" s="240"/>
      <c r="AR1125" s="240"/>
      <c r="AS1125" s="240"/>
      <c r="AT1125" s="240"/>
      <c r="AU1125" s="240"/>
      <c r="AV1125" s="239"/>
      <c r="AW1125" s="239"/>
      <c r="AX1125" s="239"/>
      <c r="AY1125" s="239"/>
      <c r="AZ1125" s="239"/>
      <c r="BA1125" s="241"/>
      <c r="BB1125" s="242"/>
      <c r="BC1125" s="243"/>
      <c r="BD1125" s="243"/>
      <c r="BE1125" s="243"/>
      <c r="BF1125" s="243"/>
      <c r="BG1125" s="244"/>
      <c r="BH1125" s="305"/>
      <c r="BI1125" s="243"/>
      <c r="BJ1125" s="245"/>
      <c r="BK1125" s="243"/>
      <c r="BL1125" s="247"/>
      <c r="BM1125" s="248"/>
      <c r="BN1125" s="267"/>
      <c r="BO1125" s="249"/>
      <c r="BP1125" s="243"/>
      <c r="BQ1125" s="245"/>
      <c r="BR1125" s="245"/>
      <c r="BS1125" s="245"/>
      <c r="BT1125" s="243"/>
      <c r="BU1125" s="250"/>
      <c r="BV1125" s="251"/>
      <c r="BW1125" s="252"/>
      <c r="BX1125" s="253"/>
      <c r="BY1125" s="252"/>
      <c r="BZ1125" s="251"/>
      <c r="CA1125" s="252"/>
      <c r="CB1125" s="245"/>
      <c r="CC1125" s="244"/>
      <c r="CD1125" s="244"/>
      <c r="CE1125" s="240"/>
      <c r="CF1125" s="240"/>
      <c r="CG1125" s="240"/>
      <c r="CH1125" s="240"/>
      <c r="CI1125" s="240"/>
      <c r="CJ1125" s="240"/>
      <c r="CK1125" s="240"/>
      <c r="CL1125" s="240"/>
      <c r="CM1125" s="240"/>
      <c r="CN1125" s="240"/>
      <c r="CO1125" s="240"/>
      <c r="CP1125" s="240"/>
      <c r="CQ1125" s="240"/>
      <c r="CR1125" s="240"/>
      <c r="CS1125" s="240"/>
      <c r="CT1125" s="240"/>
      <c r="CU1125" s="240"/>
      <c r="CV1125" s="240"/>
      <c r="CW1125" s="240"/>
      <c r="CX1125" s="240"/>
      <c r="CY1125" s="240"/>
      <c r="CZ1125" s="240"/>
      <c r="DA1125" s="240"/>
      <c r="DB1125" s="240"/>
      <c r="DC1125" s="240"/>
      <c r="DD1125" s="240"/>
      <c r="DE1125" s="245"/>
      <c r="DF1125" s="245"/>
      <c r="DG1125" s="239"/>
      <c r="DH1125" s="239"/>
      <c r="DI1125" s="239"/>
      <c r="DJ1125" s="240"/>
    </row>
    <row r="1126" spans="2:114">
      <c r="B1126" s="229"/>
      <c r="C1126" s="229"/>
      <c r="D1126" s="229"/>
      <c r="E1126" s="229"/>
      <c r="F1126" s="311"/>
      <c r="G1126" s="311"/>
      <c r="H1126" s="311"/>
      <c r="I1126" s="325"/>
      <c r="J1126" s="325"/>
      <c r="K1126" s="325"/>
      <c r="L1126" s="325"/>
      <c r="M1126" s="325"/>
      <c r="N1126" s="325"/>
      <c r="O1126" s="325"/>
      <c r="P1126" s="325"/>
      <c r="Q1126" s="325"/>
      <c r="R1126" s="325"/>
      <c r="S1126" s="325"/>
      <c r="T1126" s="325"/>
      <c r="U1126" s="238"/>
      <c r="V1126" s="239"/>
      <c r="W1126" s="239"/>
      <c r="X1126" s="239"/>
      <c r="Y1126" s="239"/>
      <c r="Z1126" s="239"/>
      <c r="AA1126" s="239"/>
      <c r="AB1126" s="239"/>
      <c r="AC1126" s="239"/>
      <c r="AD1126" s="239"/>
      <c r="AE1126" s="239"/>
      <c r="AF1126" s="239"/>
      <c r="AG1126" s="239"/>
      <c r="AH1126" s="239"/>
      <c r="AI1126" s="239"/>
      <c r="AJ1126" s="240"/>
      <c r="AK1126" s="240"/>
      <c r="AL1126" s="240"/>
      <c r="AM1126" s="240"/>
      <c r="AN1126" s="240"/>
      <c r="AO1126" s="240"/>
      <c r="AP1126" s="240"/>
      <c r="AQ1126" s="240"/>
      <c r="AR1126" s="240"/>
      <c r="AS1126" s="240"/>
      <c r="AT1126" s="240"/>
      <c r="AU1126" s="240"/>
      <c r="AV1126" s="239"/>
      <c r="AW1126" s="239"/>
      <c r="AX1126" s="239"/>
      <c r="AY1126" s="239"/>
      <c r="AZ1126" s="239"/>
      <c r="BA1126" s="241"/>
      <c r="BB1126" s="242"/>
      <c r="BC1126" s="243"/>
      <c r="BD1126" s="243"/>
      <c r="BE1126" s="243"/>
      <c r="BF1126" s="243"/>
      <c r="BG1126" s="244"/>
      <c r="BH1126" s="305"/>
      <c r="BI1126" s="243"/>
      <c r="BJ1126" s="245"/>
      <c r="BK1126" s="243"/>
      <c r="BL1126" s="247"/>
      <c r="BM1126" s="248"/>
      <c r="BN1126" s="267"/>
      <c r="BO1126" s="249"/>
      <c r="BP1126" s="243"/>
      <c r="BQ1126" s="245"/>
      <c r="BR1126" s="245"/>
      <c r="BS1126" s="245"/>
      <c r="BT1126" s="243"/>
      <c r="BU1126" s="250"/>
      <c r="BV1126" s="251"/>
      <c r="BW1126" s="252"/>
      <c r="BX1126" s="253"/>
      <c r="BY1126" s="252"/>
      <c r="BZ1126" s="251"/>
      <c r="CA1126" s="252"/>
      <c r="CB1126" s="245"/>
      <c r="CC1126" s="244"/>
      <c r="CD1126" s="244"/>
      <c r="CE1126" s="240"/>
      <c r="CF1126" s="240"/>
      <c r="CG1126" s="240"/>
      <c r="CH1126" s="240"/>
      <c r="CI1126" s="240"/>
      <c r="CJ1126" s="240"/>
      <c r="CK1126" s="240"/>
      <c r="CL1126" s="240"/>
      <c r="CM1126" s="240"/>
      <c r="CN1126" s="240"/>
      <c r="CO1126" s="240"/>
      <c r="CP1126" s="240"/>
      <c r="CQ1126" s="240"/>
      <c r="CR1126" s="240"/>
      <c r="CS1126" s="240"/>
      <c r="CT1126" s="240"/>
      <c r="CU1126" s="240"/>
      <c r="CV1126" s="240"/>
      <c r="CW1126" s="240"/>
      <c r="CX1126" s="240"/>
      <c r="CY1126" s="240"/>
      <c r="CZ1126" s="240"/>
      <c r="DA1126" s="240"/>
      <c r="DB1126" s="240"/>
      <c r="DC1126" s="240"/>
      <c r="DD1126" s="240"/>
      <c r="DE1126" s="245"/>
      <c r="DF1126" s="245"/>
      <c r="DG1126" s="239"/>
      <c r="DH1126" s="239"/>
      <c r="DI1126" s="239"/>
      <c r="DJ1126" s="240"/>
    </row>
    <row r="1127" spans="2:114">
      <c r="B1127" s="229"/>
      <c r="C1127" s="229"/>
      <c r="D1127" s="229"/>
      <c r="E1127" s="229"/>
      <c r="F1127" s="311"/>
      <c r="G1127" s="311"/>
      <c r="H1127" s="311"/>
      <c r="I1127" s="325"/>
      <c r="J1127" s="325"/>
      <c r="K1127" s="325"/>
      <c r="L1127" s="325"/>
      <c r="M1127" s="325"/>
      <c r="N1127" s="325"/>
      <c r="O1127" s="325"/>
      <c r="P1127" s="325"/>
      <c r="Q1127" s="325"/>
      <c r="R1127" s="325"/>
      <c r="S1127" s="325"/>
      <c r="T1127" s="325"/>
      <c r="U1127" s="238"/>
      <c r="V1127" s="239"/>
      <c r="W1127" s="239"/>
      <c r="X1127" s="239"/>
      <c r="Y1127" s="239"/>
      <c r="Z1127" s="239"/>
      <c r="AA1127" s="239"/>
      <c r="AB1127" s="239"/>
      <c r="AC1127" s="239"/>
      <c r="AD1127" s="239"/>
      <c r="AE1127" s="239"/>
      <c r="AF1127" s="239"/>
      <c r="AG1127" s="239"/>
      <c r="AH1127" s="239"/>
      <c r="AI1127" s="239"/>
      <c r="AJ1127" s="240"/>
      <c r="AK1127" s="240"/>
      <c r="AL1127" s="240"/>
      <c r="AM1127" s="240"/>
      <c r="AN1127" s="240"/>
      <c r="AO1127" s="240"/>
      <c r="AP1127" s="240"/>
      <c r="AQ1127" s="240"/>
      <c r="AR1127" s="240"/>
      <c r="AS1127" s="240"/>
      <c r="AT1127" s="240"/>
      <c r="AU1127" s="240"/>
      <c r="AV1127" s="239"/>
      <c r="AW1127" s="239"/>
      <c r="AX1127" s="239"/>
      <c r="AY1127" s="239"/>
      <c r="AZ1127" s="239"/>
      <c r="BA1127" s="241"/>
      <c r="BB1127" s="242"/>
      <c r="BC1127" s="243"/>
      <c r="BD1127" s="243"/>
      <c r="BE1127" s="243"/>
      <c r="BF1127" s="243"/>
      <c r="BG1127" s="244"/>
      <c r="BH1127" s="305"/>
      <c r="BI1127" s="243"/>
      <c r="BJ1127" s="245"/>
      <c r="BK1127" s="243"/>
      <c r="BL1127" s="247"/>
      <c r="BM1127" s="248"/>
      <c r="BN1127" s="267"/>
      <c r="BO1127" s="249"/>
      <c r="BP1127" s="243"/>
      <c r="BQ1127" s="245"/>
      <c r="BR1127" s="245"/>
      <c r="BS1127" s="245"/>
      <c r="BT1127" s="243"/>
      <c r="BU1127" s="250"/>
      <c r="BV1127" s="251"/>
      <c r="BW1127" s="252"/>
      <c r="BX1127" s="253"/>
      <c r="BY1127" s="252"/>
      <c r="BZ1127" s="251"/>
      <c r="CA1127" s="252"/>
      <c r="CB1127" s="245"/>
      <c r="CC1127" s="244"/>
      <c r="CD1127" s="244"/>
      <c r="CE1127" s="240"/>
      <c r="CF1127" s="240"/>
      <c r="CG1127" s="240"/>
      <c r="CH1127" s="240"/>
      <c r="CI1127" s="240"/>
      <c r="CJ1127" s="240"/>
      <c r="CK1127" s="240"/>
      <c r="CL1127" s="240"/>
      <c r="CM1127" s="240"/>
      <c r="CN1127" s="240"/>
      <c r="CO1127" s="240"/>
      <c r="CP1127" s="240"/>
      <c r="CQ1127" s="240"/>
      <c r="CR1127" s="240"/>
      <c r="CS1127" s="240"/>
      <c r="CT1127" s="240"/>
      <c r="CU1127" s="240"/>
      <c r="CV1127" s="240"/>
      <c r="CW1127" s="240"/>
      <c r="CX1127" s="240"/>
      <c r="CY1127" s="240"/>
      <c r="CZ1127" s="240"/>
      <c r="DA1127" s="240"/>
      <c r="DB1127" s="240"/>
      <c r="DC1127" s="240"/>
      <c r="DD1127" s="240"/>
      <c r="DE1127" s="245"/>
      <c r="DF1127" s="245"/>
      <c r="DG1127" s="239"/>
      <c r="DH1127" s="239"/>
      <c r="DI1127" s="239"/>
      <c r="DJ1127" s="240"/>
    </row>
    <row r="1128" spans="2:114">
      <c r="B1128" s="229"/>
      <c r="C1128" s="229"/>
      <c r="D1128" s="229"/>
      <c r="E1128" s="229"/>
      <c r="F1128" s="311"/>
      <c r="G1128" s="311"/>
      <c r="H1128" s="311"/>
      <c r="I1128" s="325"/>
      <c r="J1128" s="325"/>
      <c r="K1128" s="325"/>
      <c r="L1128" s="325"/>
      <c r="M1128" s="325"/>
      <c r="N1128" s="325"/>
      <c r="O1128" s="325"/>
      <c r="P1128" s="325"/>
      <c r="Q1128" s="325"/>
      <c r="R1128" s="325"/>
      <c r="S1128" s="325"/>
      <c r="T1128" s="325"/>
      <c r="U1128" s="238"/>
      <c r="V1128" s="239"/>
      <c r="W1128" s="239"/>
      <c r="X1128" s="239"/>
      <c r="Y1128" s="239"/>
      <c r="Z1128" s="239"/>
      <c r="AA1128" s="239"/>
      <c r="AB1128" s="239"/>
      <c r="AC1128" s="239"/>
      <c r="AD1128" s="239"/>
      <c r="AE1128" s="239"/>
      <c r="AF1128" s="239"/>
      <c r="AG1128" s="239"/>
      <c r="AH1128" s="239"/>
      <c r="AI1128" s="239"/>
      <c r="AJ1128" s="240"/>
      <c r="AK1128" s="240"/>
      <c r="AL1128" s="240"/>
      <c r="AM1128" s="240"/>
      <c r="AN1128" s="240"/>
      <c r="AO1128" s="240"/>
      <c r="AP1128" s="240"/>
      <c r="AQ1128" s="240"/>
      <c r="AR1128" s="240"/>
      <c r="AS1128" s="240"/>
      <c r="AT1128" s="240"/>
      <c r="AU1128" s="240"/>
      <c r="AV1128" s="239"/>
      <c r="AW1128" s="239"/>
      <c r="AX1128" s="239"/>
      <c r="AY1128" s="239"/>
      <c r="AZ1128" s="239"/>
      <c r="BA1128" s="241"/>
      <c r="BB1128" s="242"/>
      <c r="BC1128" s="243"/>
      <c r="BD1128" s="243"/>
      <c r="BE1128" s="243"/>
      <c r="BF1128" s="243"/>
      <c r="BG1128" s="244"/>
      <c r="BH1128" s="305"/>
      <c r="BI1128" s="243"/>
      <c r="BJ1128" s="245"/>
      <c r="BK1128" s="243"/>
      <c r="BL1128" s="247"/>
      <c r="BM1128" s="248"/>
      <c r="BN1128" s="267"/>
      <c r="BO1128" s="249"/>
      <c r="BP1128" s="243"/>
      <c r="BQ1128" s="245"/>
      <c r="BR1128" s="245"/>
      <c r="BS1128" s="245"/>
      <c r="BT1128" s="243"/>
      <c r="BU1128" s="250"/>
      <c r="BV1128" s="251"/>
      <c r="BW1128" s="252"/>
      <c r="BX1128" s="253"/>
      <c r="BY1128" s="252"/>
      <c r="BZ1128" s="251"/>
      <c r="CA1128" s="252"/>
      <c r="CB1128" s="245"/>
      <c r="CC1128" s="244"/>
      <c r="CD1128" s="244"/>
      <c r="CE1128" s="240"/>
      <c r="CF1128" s="240"/>
      <c r="CG1128" s="240"/>
      <c r="CH1128" s="240"/>
      <c r="CI1128" s="240"/>
      <c r="CJ1128" s="240"/>
      <c r="CK1128" s="240"/>
      <c r="CL1128" s="240"/>
      <c r="CM1128" s="240"/>
      <c r="CN1128" s="240"/>
      <c r="CO1128" s="240"/>
      <c r="CP1128" s="240"/>
      <c r="CQ1128" s="240"/>
      <c r="CR1128" s="240"/>
      <c r="CS1128" s="240"/>
      <c r="CT1128" s="240"/>
      <c r="CU1128" s="240"/>
      <c r="CV1128" s="240"/>
      <c r="CW1128" s="240"/>
      <c r="CX1128" s="240"/>
      <c r="CY1128" s="240"/>
      <c r="CZ1128" s="240"/>
      <c r="DA1128" s="240"/>
      <c r="DB1128" s="240"/>
      <c r="DC1128" s="240"/>
      <c r="DD1128" s="240"/>
      <c r="DE1128" s="245"/>
      <c r="DF1128" s="245"/>
      <c r="DG1128" s="239"/>
      <c r="DH1128" s="239"/>
      <c r="DI1128" s="239"/>
      <c r="DJ1128" s="240"/>
    </row>
    <row r="1129" spans="2:114">
      <c r="B1129" s="229"/>
      <c r="C1129" s="229"/>
      <c r="D1129" s="229"/>
      <c r="E1129" s="229"/>
      <c r="F1129" s="311"/>
      <c r="G1129" s="311"/>
      <c r="H1129" s="311"/>
      <c r="I1129" s="325"/>
      <c r="J1129" s="325"/>
      <c r="K1129" s="325"/>
      <c r="L1129" s="325"/>
      <c r="M1129" s="325"/>
      <c r="N1129" s="325"/>
      <c r="O1129" s="325"/>
      <c r="P1129" s="325"/>
      <c r="Q1129" s="325"/>
      <c r="R1129" s="325"/>
      <c r="S1129" s="325"/>
      <c r="T1129" s="325"/>
      <c r="U1129" s="238"/>
      <c r="V1129" s="239"/>
      <c r="W1129" s="239"/>
      <c r="X1129" s="239"/>
      <c r="Y1129" s="239"/>
      <c r="Z1129" s="239"/>
      <c r="AA1129" s="239"/>
      <c r="AB1129" s="239"/>
      <c r="AC1129" s="239"/>
      <c r="AD1129" s="239"/>
      <c r="AE1129" s="239"/>
      <c r="AF1129" s="239"/>
      <c r="AG1129" s="239"/>
      <c r="AH1129" s="239"/>
      <c r="AI1129" s="239"/>
      <c r="AJ1129" s="240"/>
      <c r="AK1129" s="240"/>
      <c r="AL1129" s="240"/>
      <c r="AM1129" s="240"/>
      <c r="AN1129" s="240"/>
      <c r="AO1129" s="240"/>
      <c r="AP1129" s="240"/>
      <c r="AQ1129" s="240"/>
      <c r="AR1129" s="240"/>
      <c r="AS1129" s="240"/>
      <c r="AT1129" s="240"/>
      <c r="AU1129" s="240"/>
      <c r="AV1129" s="239"/>
      <c r="AW1129" s="239"/>
      <c r="AX1129" s="239"/>
      <c r="AY1129" s="239"/>
      <c r="AZ1129" s="239"/>
      <c r="BA1129" s="241"/>
      <c r="BB1129" s="242"/>
      <c r="BC1129" s="243"/>
      <c r="BD1129" s="243"/>
      <c r="BE1129" s="243"/>
      <c r="BF1129" s="243"/>
      <c r="BG1129" s="244"/>
      <c r="BH1129" s="305"/>
      <c r="BI1129" s="243"/>
      <c r="BJ1129" s="245"/>
      <c r="BK1129" s="243"/>
      <c r="BL1129" s="247"/>
      <c r="BM1129" s="248"/>
      <c r="BN1129" s="267"/>
      <c r="BO1129" s="249"/>
      <c r="BP1129" s="243"/>
      <c r="BQ1129" s="245"/>
      <c r="BR1129" s="245"/>
      <c r="BS1129" s="245"/>
      <c r="BT1129" s="243"/>
      <c r="BU1129" s="250"/>
      <c r="BV1129" s="251"/>
      <c r="BW1129" s="252"/>
      <c r="BX1129" s="253"/>
      <c r="BY1129" s="252"/>
      <c r="BZ1129" s="251"/>
      <c r="CA1129" s="252"/>
      <c r="CB1129" s="245"/>
      <c r="CC1129" s="244"/>
      <c r="CD1129" s="244"/>
      <c r="CE1129" s="240"/>
      <c r="CF1129" s="240"/>
      <c r="CG1129" s="240"/>
      <c r="CH1129" s="240"/>
      <c r="CI1129" s="240"/>
      <c r="CJ1129" s="240"/>
      <c r="CK1129" s="240"/>
      <c r="CL1129" s="240"/>
      <c r="CM1129" s="240"/>
      <c r="CN1129" s="240"/>
      <c r="CO1129" s="240"/>
      <c r="CP1129" s="240"/>
      <c r="CQ1129" s="240"/>
      <c r="CR1129" s="240"/>
      <c r="CS1129" s="240"/>
      <c r="CT1129" s="240"/>
      <c r="CU1129" s="240"/>
      <c r="CV1129" s="240"/>
      <c r="CW1129" s="240"/>
      <c r="CX1129" s="240"/>
      <c r="CY1129" s="240"/>
      <c r="CZ1129" s="240"/>
      <c r="DA1129" s="240"/>
      <c r="DB1129" s="240"/>
      <c r="DC1129" s="240"/>
      <c r="DD1129" s="240"/>
      <c r="DE1129" s="245"/>
      <c r="DF1129" s="245"/>
      <c r="DG1129" s="239"/>
      <c r="DH1129" s="239"/>
      <c r="DI1129" s="239"/>
      <c r="DJ1129" s="240"/>
    </row>
    <row r="1130" spans="2:114">
      <c r="B1130" s="229"/>
      <c r="C1130" s="229"/>
      <c r="D1130" s="229"/>
      <c r="E1130" s="229"/>
      <c r="F1130" s="311"/>
      <c r="G1130" s="311"/>
      <c r="H1130" s="311"/>
      <c r="I1130" s="325"/>
      <c r="J1130" s="325"/>
      <c r="K1130" s="325"/>
      <c r="L1130" s="325"/>
      <c r="M1130" s="325"/>
      <c r="N1130" s="325"/>
      <c r="O1130" s="325"/>
      <c r="P1130" s="325"/>
      <c r="Q1130" s="325"/>
      <c r="R1130" s="325"/>
      <c r="S1130" s="325"/>
      <c r="T1130" s="325"/>
      <c r="U1130" s="238"/>
      <c r="V1130" s="239"/>
      <c r="W1130" s="239"/>
      <c r="X1130" s="239"/>
      <c r="Y1130" s="239"/>
      <c r="Z1130" s="239"/>
      <c r="AA1130" s="239"/>
      <c r="AB1130" s="239"/>
      <c r="AC1130" s="239"/>
      <c r="AD1130" s="239"/>
      <c r="AE1130" s="239"/>
      <c r="AF1130" s="239"/>
      <c r="AG1130" s="239"/>
      <c r="AH1130" s="239"/>
      <c r="AI1130" s="239"/>
      <c r="AJ1130" s="240"/>
      <c r="AK1130" s="240"/>
      <c r="AL1130" s="240"/>
      <c r="AM1130" s="240"/>
      <c r="AN1130" s="240"/>
      <c r="AO1130" s="240"/>
      <c r="AP1130" s="240"/>
      <c r="AQ1130" s="240"/>
      <c r="AR1130" s="240"/>
      <c r="AS1130" s="240"/>
      <c r="AT1130" s="240"/>
      <c r="AU1130" s="240"/>
      <c r="AV1130" s="239"/>
      <c r="AW1130" s="239"/>
      <c r="AX1130" s="239"/>
      <c r="AY1130" s="239"/>
      <c r="AZ1130" s="239"/>
      <c r="BA1130" s="241"/>
      <c r="BB1130" s="242"/>
      <c r="BC1130" s="243"/>
      <c r="BD1130" s="243"/>
      <c r="BE1130" s="243"/>
      <c r="BF1130" s="243"/>
      <c r="BG1130" s="244"/>
      <c r="BH1130" s="305"/>
      <c r="BI1130" s="243"/>
      <c r="BJ1130" s="245"/>
      <c r="BK1130" s="243"/>
      <c r="BL1130" s="247"/>
      <c r="BM1130" s="248"/>
      <c r="BN1130" s="267"/>
      <c r="BO1130" s="249"/>
      <c r="BP1130" s="243"/>
      <c r="BQ1130" s="245"/>
      <c r="BR1130" s="245"/>
      <c r="BS1130" s="245"/>
      <c r="BT1130" s="243"/>
      <c r="BU1130" s="250"/>
      <c r="BV1130" s="251"/>
      <c r="BW1130" s="252"/>
      <c r="BX1130" s="253"/>
      <c r="BY1130" s="252"/>
      <c r="BZ1130" s="251"/>
      <c r="CA1130" s="252"/>
      <c r="CB1130" s="245"/>
      <c r="CC1130" s="244"/>
      <c r="CD1130" s="244"/>
      <c r="CE1130" s="240"/>
      <c r="CF1130" s="240"/>
      <c r="CG1130" s="240"/>
      <c r="CH1130" s="240"/>
      <c r="CI1130" s="240"/>
      <c r="CJ1130" s="240"/>
      <c r="CK1130" s="240"/>
      <c r="CL1130" s="240"/>
      <c r="CM1130" s="240"/>
      <c r="CN1130" s="240"/>
      <c r="CO1130" s="240"/>
      <c r="CP1130" s="240"/>
      <c r="CQ1130" s="240"/>
      <c r="CR1130" s="240"/>
      <c r="CS1130" s="240"/>
      <c r="CT1130" s="240"/>
      <c r="CU1130" s="240"/>
      <c r="CV1130" s="240"/>
      <c r="CW1130" s="240"/>
      <c r="CX1130" s="240"/>
      <c r="CY1130" s="240"/>
      <c r="CZ1130" s="240"/>
      <c r="DA1130" s="240"/>
      <c r="DB1130" s="240"/>
      <c r="DC1130" s="240"/>
      <c r="DD1130" s="240"/>
      <c r="DE1130" s="245"/>
      <c r="DF1130" s="245"/>
      <c r="DG1130" s="239"/>
      <c r="DH1130" s="239"/>
      <c r="DI1130" s="239"/>
      <c r="DJ1130" s="240"/>
    </row>
    <row r="1131" spans="2:114">
      <c r="B1131" s="229"/>
      <c r="C1131" s="229"/>
      <c r="D1131" s="229"/>
      <c r="E1131" s="229"/>
      <c r="F1131" s="311"/>
      <c r="G1131" s="311"/>
      <c r="H1131" s="311"/>
      <c r="I1131" s="325"/>
      <c r="J1131" s="325"/>
      <c r="K1131" s="325"/>
      <c r="L1131" s="325"/>
      <c r="M1131" s="325"/>
      <c r="N1131" s="325"/>
      <c r="O1131" s="325"/>
      <c r="P1131" s="325"/>
      <c r="Q1131" s="325"/>
      <c r="R1131" s="325"/>
      <c r="S1131" s="325"/>
      <c r="T1131" s="325"/>
      <c r="U1131" s="238"/>
      <c r="V1131" s="239"/>
      <c r="W1131" s="239"/>
      <c r="X1131" s="239"/>
      <c r="Y1131" s="239"/>
      <c r="Z1131" s="239"/>
      <c r="AA1131" s="239"/>
      <c r="AB1131" s="239"/>
      <c r="AC1131" s="239"/>
      <c r="AD1131" s="239"/>
      <c r="AE1131" s="239"/>
      <c r="AF1131" s="239"/>
      <c r="AG1131" s="239"/>
      <c r="AH1131" s="239"/>
      <c r="AI1131" s="239"/>
      <c r="AJ1131" s="240"/>
      <c r="AK1131" s="240"/>
      <c r="AL1131" s="240"/>
      <c r="AM1131" s="240"/>
      <c r="AN1131" s="240"/>
      <c r="AO1131" s="240"/>
      <c r="AP1131" s="240"/>
      <c r="AQ1131" s="240"/>
      <c r="AR1131" s="240"/>
      <c r="AS1131" s="240"/>
      <c r="AT1131" s="240"/>
      <c r="AU1131" s="240"/>
      <c r="AV1131" s="239"/>
      <c r="AW1131" s="239"/>
      <c r="AX1131" s="239"/>
      <c r="AY1131" s="239"/>
      <c r="AZ1131" s="239"/>
      <c r="BA1131" s="241"/>
      <c r="BB1131" s="242"/>
      <c r="BC1131" s="243"/>
      <c r="BD1131" s="243"/>
      <c r="BE1131" s="243"/>
      <c r="BF1131" s="243"/>
      <c r="BG1131" s="244"/>
      <c r="BH1131" s="305"/>
      <c r="BI1131" s="243"/>
      <c r="BJ1131" s="245"/>
      <c r="BK1131" s="243"/>
      <c r="BL1131" s="247"/>
      <c r="BM1131" s="248"/>
      <c r="BN1131" s="267"/>
      <c r="BO1131" s="249"/>
      <c r="BP1131" s="243"/>
      <c r="BQ1131" s="245"/>
      <c r="BR1131" s="245"/>
      <c r="BS1131" s="245"/>
      <c r="BT1131" s="243"/>
      <c r="BU1131" s="250"/>
      <c r="BV1131" s="251"/>
      <c r="BW1131" s="252"/>
      <c r="BX1131" s="253"/>
      <c r="BY1131" s="252"/>
      <c r="BZ1131" s="251"/>
      <c r="CA1131" s="252"/>
      <c r="CB1131" s="245"/>
      <c r="CC1131" s="244"/>
      <c r="CD1131" s="244"/>
      <c r="CE1131" s="240"/>
      <c r="CF1131" s="240"/>
      <c r="CG1131" s="240"/>
      <c r="CH1131" s="240"/>
      <c r="CI1131" s="240"/>
      <c r="CJ1131" s="240"/>
      <c r="CK1131" s="240"/>
      <c r="CL1131" s="240"/>
      <c r="CM1131" s="240"/>
      <c r="CN1131" s="240"/>
      <c r="CO1131" s="240"/>
      <c r="CP1131" s="240"/>
      <c r="CQ1131" s="240"/>
      <c r="CR1131" s="240"/>
      <c r="CS1131" s="240"/>
      <c r="CT1131" s="240"/>
      <c r="CU1131" s="240"/>
      <c r="CV1131" s="240"/>
      <c r="CW1131" s="240"/>
      <c r="CX1131" s="240"/>
      <c r="CY1131" s="240"/>
      <c r="CZ1131" s="240"/>
      <c r="DA1131" s="240"/>
      <c r="DB1131" s="240"/>
      <c r="DC1131" s="240"/>
      <c r="DD1131" s="240"/>
      <c r="DE1131" s="245"/>
      <c r="DF1131" s="245"/>
      <c r="DG1131" s="239"/>
      <c r="DH1131" s="239"/>
      <c r="DI1131" s="239"/>
      <c r="DJ1131" s="240"/>
    </row>
    <row r="1132" spans="2:114">
      <c r="B1132" s="229"/>
      <c r="C1132" s="229"/>
      <c r="D1132" s="229"/>
      <c r="E1132" s="229"/>
      <c r="F1132" s="311"/>
      <c r="G1132" s="311"/>
      <c r="H1132" s="311"/>
      <c r="I1132" s="325"/>
      <c r="J1132" s="325"/>
      <c r="K1132" s="325"/>
      <c r="L1132" s="325"/>
      <c r="M1132" s="325"/>
      <c r="N1132" s="325"/>
      <c r="O1132" s="325"/>
      <c r="P1132" s="325"/>
      <c r="Q1132" s="325"/>
      <c r="R1132" s="325"/>
      <c r="S1132" s="325"/>
      <c r="T1132" s="325"/>
      <c r="U1132" s="238"/>
      <c r="V1132" s="239"/>
      <c r="W1132" s="239"/>
      <c r="X1132" s="239"/>
      <c r="Y1132" s="239"/>
      <c r="Z1132" s="239"/>
      <c r="AA1132" s="239"/>
      <c r="AB1132" s="239"/>
      <c r="AC1132" s="239"/>
      <c r="AD1132" s="239"/>
      <c r="AE1132" s="239"/>
      <c r="AF1132" s="239"/>
      <c r="AG1132" s="239"/>
      <c r="AH1132" s="239"/>
      <c r="AI1132" s="239"/>
      <c r="AJ1132" s="240"/>
      <c r="AK1132" s="240"/>
      <c r="AL1132" s="240"/>
      <c r="AM1132" s="240"/>
      <c r="AN1132" s="240"/>
      <c r="AO1132" s="240"/>
      <c r="AP1132" s="240"/>
      <c r="AQ1132" s="240"/>
      <c r="AR1132" s="240"/>
      <c r="AS1132" s="240"/>
      <c r="AT1132" s="240"/>
      <c r="AU1132" s="240"/>
      <c r="AV1132" s="239"/>
      <c r="AW1132" s="239"/>
      <c r="AX1132" s="239"/>
      <c r="AY1132" s="239"/>
      <c r="AZ1132" s="239"/>
      <c r="BA1132" s="241"/>
      <c r="BB1132" s="242"/>
      <c r="BC1132" s="243"/>
      <c r="BD1132" s="243"/>
      <c r="BE1132" s="243"/>
      <c r="BF1132" s="243"/>
      <c r="BG1132" s="244"/>
      <c r="BH1132" s="305"/>
      <c r="BI1132" s="243"/>
      <c r="BJ1132" s="245"/>
      <c r="BK1132" s="243"/>
      <c r="BL1132" s="247"/>
      <c r="BM1132" s="248"/>
      <c r="BN1132" s="267"/>
      <c r="BO1132" s="249"/>
      <c r="BP1132" s="243"/>
      <c r="BQ1132" s="245"/>
      <c r="BR1132" s="245"/>
      <c r="BS1132" s="245"/>
      <c r="BT1132" s="243"/>
      <c r="BU1132" s="250"/>
      <c r="BV1132" s="251"/>
      <c r="BW1132" s="252"/>
      <c r="BX1132" s="253"/>
      <c r="BY1132" s="252"/>
      <c r="BZ1132" s="251"/>
      <c r="CA1132" s="252"/>
      <c r="CB1132" s="245"/>
      <c r="CC1132" s="244"/>
      <c r="CD1132" s="244"/>
      <c r="CE1132" s="240"/>
      <c r="CF1132" s="240"/>
      <c r="CG1132" s="240"/>
      <c r="CH1132" s="240"/>
      <c r="CI1132" s="240"/>
      <c r="CJ1132" s="240"/>
      <c r="CK1132" s="240"/>
      <c r="CL1132" s="240"/>
      <c r="CM1132" s="240"/>
      <c r="CN1132" s="240"/>
      <c r="CO1132" s="240"/>
      <c r="CP1132" s="240"/>
      <c r="CQ1132" s="240"/>
      <c r="CR1132" s="240"/>
      <c r="CS1132" s="240"/>
      <c r="CT1132" s="240"/>
      <c r="CU1132" s="240"/>
      <c r="CV1132" s="240"/>
      <c r="CW1132" s="240"/>
      <c r="CX1132" s="240"/>
      <c r="CY1132" s="240"/>
      <c r="CZ1132" s="240"/>
      <c r="DA1132" s="240"/>
      <c r="DB1132" s="240"/>
      <c r="DC1132" s="240"/>
      <c r="DD1132" s="240"/>
      <c r="DE1132" s="245"/>
      <c r="DF1132" s="245"/>
      <c r="DG1132" s="239"/>
      <c r="DH1132" s="239"/>
      <c r="DI1132" s="239"/>
      <c r="DJ1132" s="240"/>
    </row>
    <row r="1133" spans="2:114">
      <c r="B1133" s="229"/>
      <c r="C1133" s="229"/>
      <c r="D1133" s="229"/>
      <c r="E1133" s="229"/>
      <c r="F1133" s="311"/>
      <c r="G1133" s="311"/>
      <c r="H1133" s="311"/>
      <c r="I1133" s="325"/>
      <c r="J1133" s="325"/>
      <c r="K1133" s="325"/>
      <c r="L1133" s="325"/>
      <c r="M1133" s="325"/>
      <c r="N1133" s="325"/>
      <c r="O1133" s="325"/>
      <c r="P1133" s="325"/>
      <c r="Q1133" s="325"/>
      <c r="R1133" s="325"/>
      <c r="S1133" s="325"/>
      <c r="T1133" s="325"/>
      <c r="U1133" s="238"/>
      <c r="V1133" s="239"/>
      <c r="W1133" s="239"/>
      <c r="X1133" s="239"/>
      <c r="Y1133" s="239"/>
      <c r="Z1133" s="239"/>
      <c r="AA1133" s="239"/>
      <c r="AB1133" s="239"/>
      <c r="AC1133" s="239"/>
      <c r="AD1133" s="239"/>
      <c r="AE1133" s="239"/>
      <c r="AF1133" s="239"/>
      <c r="AG1133" s="239"/>
      <c r="AH1133" s="239"/>
      <c r="AI1133" s="239"/>
      <c r="AJ1133" s="240"/>
      <c r="AK1133" s="240"/>
      <c r="AL1133" s="240"/>
      <c r="AM1133" s="240"/>
      <c r="AN1133" s="240"/>
      <c r="AO1133" s="240"/>
      <c r="AP1133" s="240"/>
      <c r="AQ1133" s="240"/>
      <c r="AR1133" s="240"/>
      <c r="AS1133" s="240"/>
      <c r="AT1133" s="240"/>
      <c r="AU1133" s="240"/>
      <c r="AV1133" s="239"/>
      <c r="AW1133" s="239"/>
      <c r="AX1133" s="239"/>
      <c r="AY1133" s="239"/>
      <c r="AZ1133" s="239"/>
      <c r="BA1133" s="241"/>
      <c r="BB1133" s="242"/>
      <c r="BC1133" s="243"/>
      <c r="BD1133" s="243"/>
      <c r="BE1133" s="243"/>
      <c r="BF1133" s="243"/>
      <c r="BG1133" s="244"/>
      <c r="BH1133" s="305"/>
      <c r="BI1133" s="243"/>
      <c r="BJ1133" s="245"/>
      <c r="BK1133" s="243"/>
      <c r="BL1133" s="247"/>
      <c r="BM1133" s="248"/>
      <c r="BN1133" s="267"/>
      <c r="BO1133" s="249"/>
      <c r="BP1133" s="243"/>
      <c r="BQ1133" s="245"/>
      <c r="BR1133" s="245"/>
      <c r="BS1133" s="245"/>
      <c r="BT1133" s="243"/>
      <c r="BU1133" s="250"/>
      <c r="BV1133" s="251"/>
      <c r="BW1133" s="252"/>
      <c r="BX1133" s="253"/>
      <c r="BY1133" s="252"/>
      <c r="BZ1133" s="251"/>
      <c r="CA1133" s="252"/>
      <c r="CB1133" s="245"/>
      <c r="CC1133" s="244"/>
      <c r="CD1133" s="244"/>
      <c r="CE1133" s="240"/>
      <c r="CF1133" s="240"/>
      <c r="CG1133" s="240"/>
      <c r="CH1133" s="240"/>
      <c r="CI1133" s="240"/>
      <c r="CJ1133" s="240"/>
      <c r="CK1133" s="240"/>
      <c r="CL1133" s="240"/>
      <c r="CM1133" s="240"/>
      <c r="CN1133" s="240"/>
      <c r="CO1133" s="240"/>
      <c r="CP1133" s="240"/>
      <c r="CQ1133" s="240"/>
      <c r="CR1133" s="240"/>
      <c r="CS1133" s="240"/>
      <c r="CT1133" s="240"/>
      <c r="CU1133" s="240"/>
      <c r="CV1133" s="240"/>
      <c r="CW1133" s="240"/>
      <c r="CX1133" s="240"/>
      <c r="CY1133" s="240"/>
      <c r="CZ1133" s="240"/>
      <c r="DA1133" s="240"/>
      <c r="DB1133" s="240"/>
      <c r="DC1133" s="240"/>
      <c r="DD1133" s="240"/>
      <c r="DE1133" s="245"/>
      <c r="DF1133" s="245"/>
      <c r="DG1133" s="239"/>
      <c r="DH1133" s="239"/>
      <c r="DI1133" s="239"/>
      <c r="DJ1133" s="240"/>
    </row>
    <row r="1134" spans="2:114">
      <c r="B1134" s="229"/>
      <c r="C1134" s="229"/>
      <c r="D1134" s="229"/>
      <c r="E1134" s="229"/>
      <c r="F1134" s="311"/>
      <c r="G1134" s="311"/>
      <c r="H1134" s="311"/>
      <c r="I1134" s="325"/>
      <c r="J1134" s="325"/>
      <c r="K1134" s="325"/>
      <c r="L1134" s="325"/>
      <c r="M1134" s="325"/>
      <c r="N1134" s="325"/>
      <c r="O1134" s="325"/>
      <c r="P1134" s="325"/>
      <c r="Q1134" s="325"/>
      <c r="R1134" s="325"/>
      <c r="S1134" s="325"/>
      <c r="T1134" s="325"/>
      <c r="U1134" s="238"/>
      <c r="V1134" s="239"/>
      <c r="W1134" s="239"/>
      <c r="X1134" s="239"/>
      <c r="Y1134" s="239"/>
      <c r="Z1134" s="239"/>
      <c r="AA1134" s="239"/>
      <c r="AB1134" s="239"/>
      <c r="AC1134" s="239"/>
      <c r="AD1134" s="239"/>
      <c r="AE1134" s="239"/>
      <c r="AF1134" s="239"/>
      <c r="AG1134" s="239"/>
      <c r="AH1134" s="239"/>
      <c r="AI1134" s="239"/>
      <c r="AJ1134" s="240"/>
      <c r="AK1134" s="240"/>
      <c r="AL1134" s="240"/>
      <c r="AM1134" s="240"/>
      <c r="AN1134" s="240"/>
      <c r="AO1134" s="240"/>
      <c r="AP1134" s="240"/>
      <c r="AQ1134" s="240"/>
      <c r="AR1134" s="240"/>
      <c r="AS1134" s="240"/>
      <c r="AT1134" s="240"/>
      <c r="AU1134" s="240"/>
      <c r="AV1134" s="239"/>
      <c r="AW1134" s="239"/>
      <c r="AX1134" s="239"/>
      <c r="AY1134" s="239"/>
      <c r="AZ1134" s="239"/>
      <c r="BA1134" s="241"/>
      <c r="BB1134" s="242"/>
      <c r="BC1134" s="243"/>
      <c r="BD1134" s="243"/>
      <c r="BE1134" s="243"/>
      <c r="BF1134" s="243"/>
      <c r="BG1134" s="244"/>
      <c r="BH1134" s="305"/>
      <c r="BI1134" s="243"/>
      <c r="BJ1134" s="245"/>
      <c r="BK1134" s="243"/>
      <c r="BL1134" s="247"/>
      <c r="BM1134" s="248"/>
      <c r="BN1134" s="267"/>
      <c r="BO1134" s="249"/>
      <c r="BP1134" s="243"/>
      <c r="BQ1134" s="245"/>
      <c r="BR1134" s="245"/>
      <c r="BS1134" s="245"/>
      <c r="BT1134" s="243"/>
      <c r="BU1134" s="250"/>
      <c r="BV1134" s="251"/>
      <c r="BW1134" s="252"/>
      <c r="BX1134" s="253"/>
      <c r="BY1134" s="252"/>
      <c r="BZ1134" s="251"/>
      <c r="CA1134" s="252"/>
      <c r="CB1134" s="245"/>
      <c r="CC1134" s="244"/>
      <c r="CD1134" s="244"/>
      <c r="CE1134" s="240"/>
      <c r="CF1134" s="240"/>
      <c r="CG1134" s="240"/>
      <c r="CH1134" s="240"/>
      <c r="CI1134" s="240"/>
      <c r="CJ1134" s="240"/>
      <c r="CK1134" s="240"/>
      <c r="CL1134" s="240"/>
      <c r="CM1134" s="240"/>
      <c r="CN1134" s="240"/>
      <c r="CO1134" s="240"/>
      <c r="CP1134" s="240"/>
      <c r="CQ1134" s="240"/>
      <c r="CR1134" s="240"/>
      <c r="CS1134" s="240"/>
      <c r="CT1134" s="240"/>
      <c r="CU1134" s="240"/>
      <c r="CV1134" s="240"/>
      <c r="CW1134" s="240"/>
      <c r="CX1134" s="240"/>
      <c r="CY1134" s="240"/>
      <c r="CZ1134" s="240"/>
      <c r="DA1134" s="240"/>
      <c r="DB1134" s="240"/>
      <c r="DC1134" s="240"/>
      <c r="DD1134" s="240"/>
      <c r="DE1134" s="245"/>
      <c r="DF1134" s="245"/>
      <c r="DG1134" s="239"/>
      <c r="DH1134" s="239"/>
      <c r="DI1134" s="239"/>
      <c r="DJ1134" s="240"/>
    </row>
    <row r="1135" spans="2:114">
      <c r="B1135" s="229"/>
      <c r="C1135" s="229"/>
      <c r="D1135" s="229"/>
      <c r="E1135" s="229"/>
      <c r="F1135" s="311"/>
      <c r="G1135" s="311"/>
      <c r="H1135" s="311"/>
      <c r="I1135" s="325"/>
      <c r="J1135" s="325"/>
      <c r="K1135" s="325"/>
      <c r="L1135" s="325"/>
      <c r="M1135" s="325"/>
      <c r="N1135" s="325"/>
      <c r="O1135" s="325"/>
      <c r="P1135" s="325"/>
      <c r="Q1135" s="325"/>
      <c r="R1135" s="325"/>
      <c r="S1135" s="325"/>
      <c r="T1135" s="325"/>
      <c r="U1135" s="238"/>
      <c r="V1135" s="239"/>
      <c r="W1135" s="239"/>
      <c r="X1135" s="239"/>
      <c r="Y1135" s="239"/>
      <c r="Z1135" s="239"/>
      <c r="AA1135" s="239"/>
      <c r="AB1135" s="239"/>
      <c r="AC1135" s="239"/>
      <c r="AD1135" s="239"/>
      <c r="AE1135" s="239"/>
      <c r="AF1135" s="239"/>
      <c r="AG1135" s="239"/>
      <c r="AH1135" s="239"/>
      <c r="AI1135" s="239"/>
      <c r="AJ1135" s="240"/>
      <c r="AK1135" s="240"/>
      <c r="AL1135" s="240"/>
      <c r="AM1135" s="240"/>
      <c r="AN1135" s="240"/>
      <c r="AO1135" s="240"/>
      <c r="AP1135" s="240"/>
      <c r="AQ1135" s="240"/>
      <c r="AR1135" s="240"/>
      <c r="AS1135" s="240"/>
      <c r="AT1135" s="240"/>
      <c r="AU1135" s="240"/>
      <c r="AV1135" s="239"/>
      <c r="AW1135" s="239"/>
      <c r="AX1135" s="239"/>
      <c r="AY1135" s="239"/>
      <c r="AZ1135" s="239"/>
      <c r="BA1135" s="241"/>
      <c r="BB1135" s="242"/>
      <c r="BC1135" s="243"/>
      <c r="BD1135" s="243"/>
      <c r="BE1135" s="243"/>
      <c r="BF1135" s="243"/>
      <c r="BG1135" s="244"/>
      <c r="BH1135" s="305"/>
      <c r="BI1135" s="243"/>
      <c r="BJ1135" s="245"/>
      <c r="BK1135" s="243"/>
      <c r="BL1135" s="247"/>
      <c r="BM1135" s="248"/>
      <c r="BN1135" s="267"/>
      <c r="BO1135" s="249"/>
      <c r="BP1135" s="243"/>
      <c r="BQ1135" s="245"/>
      <c r="BR1135" s="245"/>
      <c r="BS1135" s="245"/>
      <c r="BT1135" s="243"/>
      <c r="BU1135" s="250"/>
      <c r="BV1135" s="251"/>
      <c r="BW1135" s="252"/>
      <c r="BX1135" s="253"/>
      <c r="BY1135" s="252"/>
      <c r="BZ1135" s="251"/>
      <c r="CA1135" s="252"/>
      <c r="CB1135" s="245"/>
      <c r="CC1135" s="244"/>
      <c r="CD1135" s="244"/>
      <c r="CE1135" s="240"/>
      <c r="CF1135" s="240"/>
      <c r="CG1135" s="240"/>
      <c r="CH1135" s="240"/>
      <c r="CI1135" s="240"/>
      <c r="CJ1135" s="240"/>
      <c r="CK1135" s="240"/>
      <c r="CL1135" s="240"/>
      <c r="CM1135" s="240"/>
      <c r="CN1135" s="240"/>
      <c r="CO1135" s="240"/>
      <c r="CP1135" s="240"/>
      <c r="CQ1135" s="240"/>
      <c r="CR1135" s="240"/>
      <c r="CS1135" s="240"/>
      <c r="CT1135" s="240"/>
      <c r="CU1135" s="240"/>
      <c r="CV1135" s="240"/>
      <c r="CW1135" s="240"/>
      <c r="CX1135" s="240"/>
      <c r="CY1135" s="240"/>
      <c r="CZ1135" s="240"/>
      <c r="DA1135" s="240"/>
      <c r="DB1135" s="240"/>
      <c r="DC1135" s="240"/>
      <c r="DD1135" s="240"/>
      <c r="DE1135" s="245"/>
      <c r="DF1135" s="245"/>
      <c r="DG1135" s="239"/>
      <c r="DH1135" s="239"/>
      <c r="DI1135" s="239"/>
      <c r="DJ1135" s="240"/>
    </row>
    <row r="1136" spans="2:114">
      <c r="B1136" s="229"/>
      <c r="C1136" s="229"/>
      <c r="D1136" s="229"/>
      <c r="E1136" s="229"/>
      <c r="F1136" s="311"/>
      <c r="G1136" s="311"/>
      <c r="H1136" s="311"/>
      <c r="I1136" s="325"/>
      <c r="J1136" s="325"/>
      <c r="K1136" s="325"/>
      <c r="L1136" s="325"/>
      <c r="M1136" s="325"/>
      <c r="N1136" s="325"/>
      <c r="O1136" s="325"/>
      <c r="P1136" s="325"/>
      <c r="Q1136" s="325"/>
      <c r="R1136" s="325"/>
      <c r="S1136" s="325"/>
      <c r="T1136" s="325"/>
      <c r="U1136" s="238"/>
      <c r="V1136" s="239"/>
      <c r="W1136" s="239"/>
      <c r="X1136" s="239"/>
      <c r="Y1136" s="239"/>
      <c r="Z1136" s="239"/>
      <c r="AA1136" s="239"/>
      <c r="AB1136" s="239"/>
      <c r="AC1136" s="239"/>
      <c r="AD1136" s="239"/>
      <c r="AE1136" s="239"/>
      <c r="AF1136" s="239"/>
      <c r="AG1136" s="239"/>
      <c r="AH1136" s="239"/>
      <c r="AI1136" s="239"/>
      <c r="AJ1136" s="240"/>
      <c r="AK1136" s="240"/>
      <c r="AL1136" s="240"/>
      <c r="AM1136" s="240"/>
      <c r="AN1136" s="240"/>
      <c r="AO1136" s="240"/>
      <c r="AP1136" s="240"/>
      <c r="AQ1136" s="240"/>
      <c r="AR1136" s="240"/>
      <c r="AS1136" s="240"/>
      <c r="AT1136" s="240"/>
      <c r="AU1136" s="240"/>
      <c r="AV1136" s="239"/>
      <c r="AW1136" s="239"/>
      <c r="AX1136" s="239"/>
      <c r="AY1136" s="239"/>
      <c r="AZ1136" s="239"/>
      <c r="BA1136" s="241"/>
      <c r="BB1136" s="242"/>
      <c r="BC1136" s="243"/>
      <c r="BD1136" s="243"/>
      <c r="BE1136" s="243"/>
      <c r="BF1136" s="243"/>
      <c r="BG1136" s="244"/>
      <c r="BH1136" s="305"/>
      <c r="BI1136" s="243"/>
      <c r="BJ1136" s="245"/>
      <c r="BK1136" s="243"/>
      <c r="BL1136" s="247"/>
      <c r="BM1136" s="248"/>
      <c r="BN1136" s="267"/>
      <c r="BO1136" s="249"/>
      <c r="BP1136" s="243"/>
      <c r="BQ1136" s="245"/>
      <c r="BR1136" s="245"/>
      <c r="BS1136" s="245"/>
      <c r="BT1136" s="243"/>
      <c r="BU1136" s="250"/>
      <c r="BV1136" s="251"/>
      <c r="BW1136" s="252"/>
      <c r="BX1136" s="253"/>
      <c r="BY1136" s="252"/>
      <c r="BZ1136" s="251"/>
      <c r="CA1136" s="252"/>
      <c r="CB1136" s="245"/>
      <c r="CC1136" s="244"/>
      <c r="CD1136" s="244"/>
      <c r="CE1136" s="240"/>
      <c r="CF1136" s="240"/>
      <c r="CG1136" s="240"/>
      <c r="CH1136" s="240"/>
      <c r="CI1136" s="240"/>
      <c r="CJ1136" s="240"/>
      <c r="CK1136" s="240"/>
      <c r="CL1136" s="240"/>
      <c r="CM1136" s="240"/>
      <c r="CN1136" s="240"/>
      <c r="CO1136" s="240"/>
      <c r="CP1136" s="240"/>
      <c r="CQ1136" s="240"/>
      <c r="CR1136" s="240"/>
      <c r="CS1136" s="240"/>
      <c r="CT1136" s="240"/>
      <c r="CU1136" s="240"/>
      <c r="CV1136" s="240"/>
      <c r="CW1136" s="240"/>
      <c r="CX1136" s="240"/>
      <c r="CY1136" s="240"/>
      <c r="CZ1136" s="240"/>
      <c r="DA1136" s="240"/>
      <c r="DB1136" s="240"/>
      <c r="DC1136" s="240"/>
      <c r="DD1136" s="240"/>
      <c r="DE1136" s="245"/>
      <c r="DF1136" s="245"/>
      <c r="DG1136" s="239"/>
      <c r="DH1136" s="239"/>
      <c r="DI1136" s="239"/>
      <c r="DJ1136" s="240"/>
    </row>
    <row r="1137" spans="2:114">
      <c r="B1137" s="229"/>
      <c r="C1137" s="229"/>
      <c r="D1137" s="229"/>
      <c r="E1137" s="229"/>
      <c r="F1137" s="311"/>
      <c r="G1137" s="311"/>
      <c r="H1137" s="311"/>
      <c r="I1137" s="325"/>
      <c r="J1137" s="325"/>
      <c r="K1137" s="325"/>
      <c r="L1137" s="325"/>
      <c r="M1137" s="325"/>
      <c r="N1137" s="325"/>
      <c r="O1137" s="325"/>
      <c r="P1137" s="325"/>
      <c r="Q1137" s="325"/>
      <c r="R1137" s="325"/>
      <c r="S1137" s="325"/>
      <c r="T1137" s="325"/>
      <c r="U1137" s="238"/>
      <c r="V1137" s="239"/>
      <c r="W1137" s="239"/>
      <c r="X1137" s="239"/>
      <c r="Y1137" s="239"/>
      <c r="Z1137" s="239"/>
      <c r="AA1137" s="239"/>
      <c r="AB1137" s="239"/>
      <c r="AC1137" s="239"/>
      <c r="AD1137" s="239"/>
      <c r="AE1137" s="239"/>
      <c r="AF1137" s="239"/>
      <c r="AG1137" s="239"/>
      <c r="AH1137" s="239"/>
      <c r="AI1137" s="239"/>
      <c r="AJ1137" s="240"/>
      <c r="AK1137" s="240"/>
      <c r="AL1137" s="240"/>
      <c r="AM1137" s="240"/>
      <c r="AN1137" s="240"/>
      <c r="AO1137" s="240"/>
      <c r="AP1137" s="240"/>
      <c r="AQ1137" s="240"/>
      <c r="AR1137" s="240"/>
      <c r="AS1137" s="240"/>
      <c r="AT1137" s="240"/>
      <c r="AU1137" s="240"/>
      <c r="AV1137" s="239"/>
      <c r="AW1137" s="239"/>
      <c r="AX1137" s="239"/>
      <c r="AY1137" s="239"/>
      <c r="AZ1137" s="239"/>
      <c r="BA1137" s="241"/>
      <c r="BB1137" s="242"/>
      <c r="BC1137" s="243"/>
      <c r="BD1137" s="243"/>
      <c r="BE1137" s="243"/>
      <c r="BF1137" s="243"/>
      <c r="BG1137" s="244"/>
      <c r="BH1137" s="305"/>
      <c r="BI1137" s="243"/>
      <c r="BJ1137" s="245"/>
      <c r="BK1137" s="243"/>
      <c r="BL1137" s="247"/>
      <c r="BM1137" s="248"/>
      <c r="BN1137" s="267"/>
      <c r="BO1137" s="249"/>
      <c r="BP1137" s="243"/>
      <c r="BQ1137" s="245"/>
      <c r="BR1137" s="245"/>
      <c r="BS1137" s="245"/>
      <c r="BT1137" s="243"/>
      <c r="BU1137" s="250"/>
      <c r="BV1137" s="251"/>
      <c r="BW1137" s="252"/>
      <c r="BX1137" s="253"/>
      <c r="BY1137" s="252"/>
      <c r="BZ1137" s="251"/>
      <c r="CA1137" s="252"/>
      <c r="CB1137" s="245"/>
      <c r="CC1137" s="244"/>
      <c r="CD1137" s="244"/>
      <c r="CE1137" s="240"/>
      <c r="CF1137" s="240"/>
      <c r="CG1137" s="240"/>
      <c r="CH1137" s="240"/>
      <c r="CI1137" s="240"/>
      <c r="CJ1137" s="240"/>
      <c r="CK1137" s="240"/>
      <c r="CL1137" s="240"/>
      <c r="CM1137" s="240"/>
      <c r="CN1137" s="240"/>
      <c r="CO1137" s="240"/>
      <c r="CP1137" s="240"/>
      <c r="CQ1137" s="240"/>
      <c r="CR1137" s="240"/>
      <c r="CS1137" s="240"/>
      <c r="CT1137" s="240"/>
      <c r="CU1137" s="240"/>
      <c r="CV1137" s="240"/>
      <c r="CW1137" s="240"/>
      <c r="CX1137" s="240"/>
      <c r="CY1137" s="240"/>
      <c r="CZ1137" s="240"/>
      <c r="DA1137" s="240"/>
      <c r="DB1137" s="240"/>
      <c r="DC1137" s="240"/>
      <c r="DD1137" s="240"/>
      <c r="DE1137" s="245"/>
      <c r="DF1137" s="245"/>
      <c r="DG1137" s="239"/>
      <c r="DH1137" s="239"/>
      <c r="DI1137" s="239"/>
      <c r="DJ1137" s="240"/>
    </row>
    <row r="1138" spans="2:114">
      <c r="B1138" s="229"/>
      <c r="C1138" s="229"/>
      <c r="D1138" s="229"/>
      <c r="E1138" s="229"/>
      <c r="F1138" s="311"/>
      <c r="G1138" s="311"/>
      <c r="H1138" s="311"/>
      <c r="I1138" s="325"/>
      <c r="J1138" s="325"/>
      <c r="K1138" s="325"/>
      <c r="L1138" s="325"/>
      <c r="M1138" s="325"/>
      <c r="N1138" s="325"/>
      <c r="O1138" s="325"/>
      <c r="P1138" s="325"/>
      <c r="Q1138" s="325"/>
      <c r="R1138" s="325"/>
      <c r="S1138" s="325"/>
      <c r="T1138" s="325"/>
      <c r="U1138" s="238"/>
      <c r="V1138" s="239"/>
      <c r="W1138" s="239"/>
      <c r="X1138" s="239"/>
      <c r="Y1138" s="239"/>
      <c r="Z1138" s="239"/>
      <c r="AA1138" s="239"/>
      <c r="AB1138" s="239"/>
      <c r="AC1138" s="239"/>
      <c r="AD1138" s="239"/>
      <c r="AE1138" s="239"/>
      <c r="AF1138" s="239"/>
      <c r="AG1138" s="239"/>
      <c r="AH1138" s="239"/>
      <c r="AI1138" s="239"/>
      <c r="AJ1138" s="240"/>
      <c r="AK1138" s="240"/>
      <c r="AL1138" s="240"/>
      <c r="AM1138" s="240"/>
      <c r="AN1138" s="240"/>
      <c r="AO1138" s="240"/>
      <c r="AP1138" s="240"/>
      <c r="AQ1138" s="240"/>
      <c r="AR1138" s="240"/>
      <c r="AS1138" s="240"/>
      <c r="AT1138" s="240"/>
      <c r="AU1138" s="240"/>
      <c r="AV1138" s="239"/>
      <c r="AW1138" s="239"/>
      <c r="AX1138" s="239"/>
      <c r="AY1138" s="239"/>
      <c r="AZ1138" s="239"/>
      <c r="BA1138" s="241"/>
      <c r="BB1138" s="242"/>
      <c r="BC1138" s="243"/>
      <c r="BD1138" s="243"/>
      <c r="BE1138" s="243"/>
      <c r="BF1138" s="243"/>
      <c r="BG1138" s="244"/>
      <c r="BH1138" s="305"/>
      <c r="BI1138" s="243"/>
      <c r="BJ1138" s="245"/>
      <c r="BK1138" s="243"/>
      <c r="BL1138" s="247"/>
      <c r="BM1138" s="248"/>
      <c r="BN1138" s="267"/>
      <c r="BO1138" s="249"/>
      <c r="BP1138" s="243"/>
      <c r="BQ1138" s="245"/>
      <c r="BR1138" s="245"/>
      <c r="BS1138" s="245"/>
      <c r="BT1138" s="243"/>
      <c r="BU1138" s="250"/>
      <c r="BV1138" s="251"/>
      <c r="BW1138" s="252"/>
      <c r="BX1138" s="253"/>
      <c r="BY1138" s="252"/>
      <c r="BZ1138" s="251"/>
      <c r="CA1138" s="252"/>
      <c r="CB1138" s="245"/>
      <c r="CC1138" s="244"/>
      <c r="CD1138" s="244"/>
      <c r="CE1138" s="240"/>
      <c r="CF1138" s="240"/>
      <c r="CG1138" s="240"/>
      <c r="CH1138" s="240"/>
      <c r="CI1138" s="240"/>
      <c r="CJ1138" s="240"/>
      <c r="CK1138" s="240"/>
      <c r="CL1138" s="240"/>
      <c r="CM1138" s="240"/>
      <c r="CN1138" s="240"/>
      <c r="CO1138" s="240"/>
      <c r="CP1138" s="240"/>
      <c r="CQ1138" s="240"/>
      <c r="CR1138" s="240"/>
      <c r="CS1138" s="240"/>
      <c r="CT1138" s="240"/>
      <c r="CU1138" s="240"/>
      <c r="CV1138" s="240"/>
      <c r="CW1138" s="240"/>
      <c r="CX1138" s="240"/>
      <c r="CY1138" s="240"/>
      <c r="CZ1138" s="240"/>
      <c r="DA1138" s="240"/>
      <c r="DB1138" s="240"/>
      <c r="DC1138" s="240"/>
      <c r="DD1138" s="240"/>
      <c r="DE1138" s="245"/>
      <c r="DF1138" s="245"/>
      <c r="DG1138" s="239"/>
      <c r="DH1138" s="239"/>
      <c r="DI1138" s="239"/>
      <c r="DJ1138" s="240"/>
    </row>
    <row r="1139" spans="2:114">
      <c r="B1139" s="229"/>
      <c r="C1139" s="229"/>
      <c r="D1139" s="229"/>
      <c r="E1139" s="229"/>
      <c r="F1139" s="311"/>
      <c r="G1139" s="311"/>
      <c r="H1139" s="311"/>
      <c r="I1139" s="325"/>
      <c r="J1139" s="325"/>
      <c r="K1139" s="325"/>
      <c r="L1139" s="325"/>
      <c r="M1139" s="325"/>
      <c r="N1139" s="325"/>
      <c r="O1139" s="325"/>
      <c r="P1139" s="325"/>
      <c r="Q1139" s="325"/>
      <c r="R1139" s="325"/>
      <c r="S1139" s="325"/>
      <c r="T1139" s="325"/>
      <c r="U1139" s="238"/>
      <c r="V1139" s="239"/>
      <c r="W1139" s="239"/>
      <c r="X1139" s="239"/>
      <c r="Y1139" s="239"/>
      <c r="Z1139" s="239"/>
      <c r="AA1139" s="239"/>
      <c r="AB1139" s="239"/>
      <c r="AC1139" s="239"/>
      <c r="AD1139" s="239"/>
      <c r="AE1139" s="239"/>
      <c r="AF1139" s="239"/>
      <c r="AG1139" s="239"/>
      <c r="AH1139" s="239"/>
      <c r="AI1139" s="239"/>
      <c r="AJ1139" s="240"/>
      <c r="AK1139" s="240"/>
      <c r="AL1139" s="240"/>
      <c r="AM1139" s="240"/>
      <c r="AN1139" s="240"/>
      <c r="AO1139" s="240"/>
      <c r="AP1139" s="240"/>
      <c r="AQ1139" s="240"/>
      <c r="AR1139" s="240"/>
      <c r="AS1139" s="240"/>
      <c r="AT1139" s="240"/>
      <c r="AU1139" s="240"/>
      <c r="AV1139" s="239"/>
      <c r="AW1139" s="239"/>
      <c r="AX1139" s="239"/>
      <c r="AY1139" s="239"/>
      <c r="AZ1139" s="239"/>
      <c r="BA1139" s="241"/>
      <c r="BB1139" s="242"/>
      <c r="BC1139" s="243"/>
      <c r="BD1139" s="243"/>
      <c r="BE1139" s="243"/>
      <c r="BF1139" s="243"/>
      <c r="BG1139" s="244"/>
      <c r="BH1139" s="305"/>
      <c r="BI1139" s="243"/>
      <c r="BJ1139" s="245"/>
      <c r="BK1139" s="243"/>
      <c r="BL1139" s="247"/>
      <c r="BM1139" s="248"/>
      <c r="BN1139" s="267"/>
      <c r="BO1139" s="249"/>
      <c r="BP1139" s="243"/>
      <c r="BQ1139" s="245"/>
      <c r="BR1139" s="245"/>
      <c r="BS1139" s="245"/>
      <c r="BT1139" s="243"/>
      <c r="BU1139" s="250"/>
      <c r="BV1139" s="251"/>
      <c r="BW1139" s="252"/>
      <c r="BX1139" s="253"/>
      <c r="BY1139" s="252"/>
      <c r="BZ1139" s="251"/>
      <c r="CA1139" s="252"/>
      <c r="CB1139" s="245"/>
      <c r="CC1139" s="244"/>
      <c r="CD1139" s="244"/>
      <c r="CE1139" s="240"/>
      <c r="CF1139" s="240"/>
      <c r="CG1139" s="240"/>
      <c r="CH1139" s="240"/>
      <c r="CI1139" s="240"/>
      <c r="CJ1139" s="240"/>
      <c r="CK1139" s="240"/>
      <c r="CL1139" s="240"/>
      <c r="CM1139" s="240"/>
      <c r="CN1139" s="240"/>
      <c r="CO1139" s="240"/>
      <c r="CP1139" s="240"/>
      <c r="CQ1139" s="240"/>
      <c r="CR1139" s="240"/>
      <c r="CS1139" s="240"/>
      <c r="CT1139" s="240"/>
      <c r="CU1139" s="240"/>
      <c r="CV1139" s="240"/>
      <c r="CW1139" s="240"/>
      <c r="CX1139" s="240"/>
      <c r="CY1139" s="240"/>
      <c r="CZ1139" s="240"/>
      <c r="DA1139" s="240"/>
      <c r="DB1139" s="240"/>
      <c r="DC1139" s="240"/>
      <c r="DD1139" s="240"/>
      <c r="DE1139" s="245"/>
      <c r="DF1139" s="245"/>
      <c r="DG1139" s="239"/>
      <c r="DH1139" s="239"/>
      <c r="DI1139" s="239"/>
      <c r="DJ1139" s="240"/>
    </row>
    <row r="1140" spans="2:114">
      <c r="B1140" s="229"/>
      <c r="C1140" s="229"/>
      <c r="D1140" s="229"/>
      <c r="E1140" s="229"/>
      <c r="F1140" s="311"/>
      <c r="G1140" s="311"/>
      <c r="H1140" s="311"/>
      <c r="I1140" s="325"/>
      <c r="J1140" s="325"/>
      <c r="K1140" s="325"/>
      <c r="L1140" s="325"/>
      <c r="M1140" s="325"/>
      <c r="N1140" s="325"/>
      <c r="O1140" s="325"/>
      <c r="P1140" s="325"/>
      <c r="Q1140" s="325"/>
      <c r="R1140" s="325"/>
      <c r="S1140" s="325"/>
      <c r="T1140" s="325"/>
      <c r="U1140" s="238"/>
      <c r="V1140" s="239"/>
      <c r="W1140" s="239"/>
      <c r="X1140" s="239"/>
      <c r="Y1140" s="239"/>
      <c r="Z1140" s="239"/>
      <c r="AA1140" s="239"/>
      <c r="AB1140" s="239"/>
      <c r="AC1140" s="239"/>
      <c r="AD1140" s="239"/>
      <c r="AE1140" s="239"/>
      <c r="AF1140" s="239"/>
      <c r="AG1140" s="239"/>
      <c r="AH1140" s="239"/>
      <c r="AI1140" s="239"/>
      <c r="AJ1140" s="240"/>
      <c r="AK1140" s="240"/>
      <c r="AL1140" s="240"/>
      <c r="AM1140" s="240"/>
      <c r="AN1140" s="240"/>
      <c r="AO1140" s="240"/>
      <c r="AP1140" s="240"/>
      <c r="AQ1140" s="240"/>
      <c r="AR1140" s="240"/>
      <c r="AS1140" s="240"/>
      <c r="AT1140" s="240"/>
      <c r="AU1140" s="240"/>
      <c r="AV1140" s="239"/>
      <c r="AW1140" s="239"/>
      <c r="AX1140" s="239"/>
      <c r="AY1140" s="239"/>
      <c r="AZ1140" s="239"/>
      <c r="BA1140" s="241"/>
      <c r="BB1140" s="242"/>
      <c r="BC1140" s="243"/>
      <c r="BD1140" s="243"/>
      <c r="BE1140" s="243"/>
      <c r="BF1140" s="243"/>
      <c r="BG1140" s="244"/>
      <c r="BH1140" s="305"/>
      <c r="BI1140" s="243"/>
      <c r="BJ1140" s="245"/>
      <c r="BK1140" s="243"/>
      <c r="BL1140" s="247"/>
      <c r="BM1140" s="248"/>
      <c r="BN1140" s="267"/>
      <c r="BO1140" s="249"/>
      <c r="BP1140" s="243"/>
      <c r="BQ1140" s="245"/>
      <c r="BR1140" s="245"/>
      <c r="BS1140" s="245"/>
      <c r="BT1140" s="243"/>
      <c r="BU1140" s="250"/>
      <c r="BV1140" s="251"/>
      <c r="BW1140" s="252"/>
      <c r="BX1140" s="253"/>
      <c r="BY1140" s="252"/>
      <c r="BZ1140" s="251"/>
      <c r="CA1140" s="252"/>
      <c r="CB1140" s="245"/>
      <c r="CC1140" s="244"/>
      <c r="CD1140" s="244"/>
      <c r="CE1140" s="240"/>
      <c r="CF1140" s="240"/>
      <c r="CG1140" s="240"/>
      <c r="CH1140" s="240"/>
      <c r="CI1140" s="240"/>
      <c r="CJ1140" s="240"/>
      <c r="CK1140" s="240"/>
      <c r="CL1140" s="240"/>
      <c r="CM1140" s="240"/>
      <c r="CN1140" s="240"/>
      <c r="CO1140" s="240"/>
      <c r="CP1140" s="240"/>
      <c r="CQ1140" s="240"/>
      <c r="CR1140" s="240"/>
      <c r="CS1140" s="240"/>
      <c r="CT1140" s="240"/>
      <c r="CU1140" s="240"/>
      <c r="CV1140" s="240"/>
      <c r="CW1140" s="240"/>
      <c r="CX1140" s="240"/>
      <c r="CY1140" s="240"/>
      <c r="CZ1140" s="240"/>
      <c r="DA1140" s="240"/>
      <c r="DB1140" s="240"/>
      <c r="DC1140" s="240"/>
      <c r="DD1140" s="240"/>
      <c r="DE1140" s="245"/>
      <c r="DF1140" s="245"/>
      <c r="DG1140" s="239"/>
      <c r="DH1140" s="239"/>
      <c r="DI1140" s="239"/>
      <c r="DJ1140" s="240"/>
    </row>
    <row r="1141" spans="2:114">
      <c r="B1141" s="229"/>
      <c r="C1141" s="229"/>
      <c r="D1141" s="229"/>
      <c r="E1141" s="229"/>
      <c r="F1141" s="311"/>
      <c r="G1141" s="311"/>
      <c r="H1141" s="311"/>
      <c r="I1141" s="325"/>
      <c r="J1141" s="325"/>
      <c r="K1141" s="325"/>
      <c r="L1141" s="325"/>
      <c r="M1141" s="325"/>
      <c r="N1141" s="325"/>
      <c r="O1141" s="325"/>
      <c r="P1141" s="325"/>
      <c r="Q1141" s="325"/>
      <c r="R1141" s="325"/>
      <c r="S1141" s="325"/>
      <c r="T1141" s="325"/>
      <c r="U1141" s="238"/>
      <c r="V1141" s="239"/>
      <c r="W1141" s="239"/>
      <c r="X1141" s="239"/>
      <c r="Y1141" s="239"/>
      <c r="Z1141" s="239"/>
      <c r="AA1141" s="239"/>
      <c r="AB1141" s="239"/>
      <c r="AC1141" s="239"/>
      <c r="AD1141" s="239"/>
      <c r="AE1141" s="239"/>
      <c r="AF1141" s="239"/>
      <c r="AG1141" s="239"/>
      <c r="AH1141" s="239"/>
      <c r="AI1141" s="239"/>
      <c r="AJ1141" s="240"/>
      <c r="AK1141" s="240"/>
      <c r="AL1141" s="240"/>
      <c r="AM1141" s="240"/>
      <c r="AN1141" s="240"/>
      <c r="AO1141" s="240"/>
      <c r="AP1141" s="240"/>
      <c r="AQ1141" s="240"/>
      <c r="AR1141" s="240"/>
      <c r="AS1141" s="240"/>
      <c r="AT1141" s="240"/>
      <c r="AU1141" s="240"/>
      <c r="AV1141" s="239"/>
      <c r="AW1141" s="239"/>
      <c r="AX1141" s="239"/>
      <c r="AY1141" s="239"/>
      <c r="AZ1141" s="239"/>
      <c r="BA1141" s="241"/>
      <c r="BB1141" s="242"/>
      <c r="BC1141" s="243"/>
      <c r="BD1141" s="243"/>
      <c r="BE1141" s="243"/>
      <c r="BF1141" s="243"/>
      <c r="BG1141" s="244"/>
      <c r="BH1141" s="305"/>
      <c r="BI1141" s="243"/>
      <c r="BJ1141" s="245"/>
      <c r="BK1141" s="243"/>
      <c r="BL1141" s="247"/>
      <c r="BM1141" s="248"/>
      <c r="BN1141" s="267"/>
      <c r="BO1141" s="249"/>
      <c r="BP1141" s="243"/>
      <c r="BQ1141" s="245"/>
      <c r="BR1141" s="245"/>
      <c r="BS1141" s="245"/>
      <c r="BT1141" s="243"/>
      <c r="BU1141" s="250"/>
      <c r="BV1141" s="251"/>
      <c r="BW1141" s="252"/>
      <c r="BX1141" s="253"/>
      <c r="BY1141" s="252"/>
      <c r="BZ1141" s="251"/>
      <c r="CA1141" s="252"/>
      <c r="CB1141" s="245"/>
      <c r="CC1141" s="244"/>
      <c r="CD1141" s="244"/>
      <c r="CE1141" s="240"/>
      <c r="CF1141" s="240"/>
      <c r="CG1141" s="240"/>
      <c r="CH1141" s="240"/>
      <c r="CI1141" s="240"/>
      <c r="CJ1141" s="240"/>
      <c r="CK1141" s="240"/>
      <c r="CL1141" s="240"/>
      <c r="CM1141" s="240"/>
      <c r="CN1141" s="240"/>
      <c r="CO1141" s="240"/>
      <c r="CP1141" s="240"/>
      <c r="CQ1141" s="240"/>
      <c r="CR1141" s="240"/>
      <c r="CS1141" s="240"/>
      <c r="CT1141" s="240"/>
      <c r="CU1141" s="240"/>
      <c r="CV1141" s="240"/>
      <c r="CW1141" s="240"/>
      <c r="CX1141" s="240"/>
      <c r="CY1141" s="240"/>
      <c r="CZ1141" s="240"/>
      <c r="DA1141" s="240"/>
      <c r="DB1141" s="240"/>
      <c r="DC1141" s="240"/>
      <c r="DD1141" s="240"/>
      <c r="DE1141" s="245"/>
      <c r="DF1141" s="245"/>
      <c r="DG1141" s="239"/>
      <c r="DH1141" s="239"/>
      <c r="DI1141" s="239"/>
      <c r="DJ1141" s="240"/>
    </row>
    <row r="1142" spans="2:114">
      <c r="B1142" s="229"/>
      <c r="C1142" s="229"/>
      <c r="D1142" s="229"/>
      <c r="E1142" s="229"/>
      <c r="F1142" s="311"/>
      <c r="G1142" s="311"/>
      <c r="H1142" s="311"/>
      <c r="I1142" s="325"/>
      <c r="J1142" s="325"/>
      <c r="K1142" s="325"/>
      <c r="L1142" s="325"/>
      <c r="M1142" s="325"/>
      <c r="N1142" s="325"/>
      <c r="O1142" s="325"/>
      <c r="P1142" s="325"/>
      <c r="Q1142" s="325"/>
      <c r="R1142" s="325"/>
      <c r="S1142" s="325"/>
      <c r="T1142" s="325"/>
      <c r="U1142" s="238"/>
      <c r="V1142" s="239"/>
      <c r="W1142" s="239"/>
      <c r="X1142" s="239"/>
      <c r="Y1142" s="239"/>
      <c r="Z1142" s="239"/>
      <c r="AA1142" s="239"/>
      <c r="AB1142" s="239"/>
      <c r="AC1142" s="239"/>
      <c r="AD1142" s="239"/>
      <c r="AE1142" s="239"/>
      <c r="AF1142" s="239"/>
      <c r="AG1142" s="239"/>
      <c r="AH1142" s="239"/>
      <c r="AI1142" s="239"/>
      <c r="AJ1142" s="240"/>
      <c r="AK1142" s="240"/>
      <c r="AL1142" s="240"/>
      <c r="AM1142" s="240"/>
      <c r="AN1142" s="240"/>
      <c r="AO1142" s="240"/>
      <c r="AP1142" s="240"/>
      <c r="AQ1142" s="240"/>
      <c r="AR1142" s="240"/>
      <c r="AS1142" s="240"/>
      <c r="AT1142" s="240"/>
      <c r="AU1142" s="240"/>
      <c r="AV1142" s="239"/>
      <c r="AW1142" s="239"/>
      <c r="AX1142" s="239"/>
      <c r="AY1142" s="239"/>
      <c r="AZ1142" s="239"/>
      <c r="BA1142" s="241"/>
      <c r="BB1142" s="242"/>
      <c r="BC1142" s="243"/>
      <c r="BD1142" s="243"/>
      <c r="BE1142" s="243"/>
      <c r="BF1142" s="243"/>
      <c r="BG1142" s="244"/>
      <c r="BH1142" s="305"/>
      <c r="BI1142" s="243"/>
      <c r="BJ1142" s="245"/>
      <c r="BK1142" s="243"/>
      <c r="BL1142" s="247"/>
      <c r="BM1142" s="248"/>
      <c r="BN1142" s="267"/>
      <c r="BO1142" s="249"/>
      <c r="BP1142" s="243"/>
      <c r="BQ1142" s="245"/>
      <c r="BR1142" s="245"/>
      <c r="BS1142" s="245"/>
      <c r="BT1142" s="243"/>
      <c r="BU1142" s="250"/>
      <c r="BV1142" s="251"/>
      <c r="BW1142" s="252"/>
      <c r="BX1142" s="253"/>
      <c r="BY1142" s="252"/>
      <c r="BZ1142" s="251"/>
      <c r="CA1142" s="252"/>
      <c r="CB1142" s="245"/>
      <c r="CC1142" s="244"/>
      <c r="CD1142" s="244"/>
      <c r="CE1142" s="240"/>
      <c r="CF1142" s="240"/>
      <c r="CG1142" s="240"/>
      <c r="CH1142" s="240"/>
      <c r="CI1142" s="240"/>
      <c r="CJ1142" s="240"/>
      <c r="CK1142" s="240"/>
      <c r="CL1142" s="240"/>
      <c r="CM1142" s="240"/>
      <c r="CN1142" s="240"/>
      <c r="CO1142" s="240"/>
      <c r="CP1142" s="240"/>
      <c r="CQ1142" s="240"/>
      <c r="CR1142" s="240"/>
      <c r="CS1142" s="240"/>
      <c r="CT1142" s="240"/>
      <c r="CU1142" s="240"/>
      <c r="CV1142" s="240"/>
      <c r="CW1142" s="240"/>
      <c r="CX1142" s="240"/>
      <c r="CY1142" s="240"/>
      <c r="CZ1142" s="240"/>
      <c r="DA1142" s="240"/>
      <c r="DB1142" s="240"/>
      <c r="DC1142" s="240"/>
      <c r="DD1142" s="240"/>
      <c r="DE1142" s="245"/>
      <c r="DF1142" s="245"/>
      <c r="DG1142" s="239"/>
      <c r="DH1142" s="239"/>
      <c r="DI1142" s="239"/>
      <c r="DJ1142" s="240"/>
    </row>
    <row r="1143" spans="2:114">
      <c r="B1143" s="229"/>
      <c r="C1143" s="229"/>
      <c r="D1143" s="229"/>
      <c r="E1143" s="229"/>
      <c r="F1143" s="311"/>
      <c r="G1143" s="311"/>
      <c r="H1143" s="311"/>
      <c r="I1143" s="325"/>
      <c r="J1143" s="325"/>
      <c r="K1143" s="325"/>
      <c r="L1143" s="325"/>
      <c r="M1143" s="325"/>
      <c r="N1143" s="325"/>
      <c r="O1143" s="325"/>
      <c r="P1143" s="325"/>
      <c r="Q1143" s="325"/>
      <c r="R1143" s="325"/>
      <c r="S1143" s="325"/>
      <c r="T1143" s="325"/>
      <c r="U1143" s="238"/>
      <c r="V1143" s="239"/>
      <c r="W1143" s="239"/>
      <c r="X1143" s="239"/>
      <c r="Y1143" s="239"/>
      <c r="Z1143" s="239"/>
      <c r="AA1143" s="239"/>
      <c r="AB1143" s="239"/>
      <c r="AC1143" s="239"/>
      <c r="AD1143" s="239"/>
      <c r="AE1143" s="239"/>
      <c r="AF1143" s="239"/>
      <c r="AG1143" s="239"/>
      <c r="AH1143" s="239"/>
      <c r="AI1143" s="239"/>
      <c r="AJ1143" s="240"/>
      <c r="AK1143" s="240"/>
      <c r="AL1143" s="240"/>
      <c r="AM1143" s="240"/>
      <c r="AN1143" s="240"/>
      <c r="AO1143" s="240"/>
      <c r="AP1143" s="240"/>
      <c r="AQ1143" s="240"/>
      <c r="AR1143" s="240"/>
      <c r="AS1143" s="240"/>
      <c r="AT1143" s="240"/>
      <c r="AU1143" s="240"/>
      <c r="AV1143" s="239"/>
      <c r="AW1143" s="239"/>
      <c r="AX1143" s="239"/>
      <c r="AY1143" s="239"/>
      <c r="AZ1143" s="239"/>
      <c r="BA1143" s="241"/>
      <c r="BB1143" s="242"/>
      <c r="BC1143" s="243"/>
      <c r="BD1143" s="243"/>
      <c r="BE1143" s="243"/>
      <c r="BF1143" s="243"/>
      <c r="BG1143" s="244"/>
      <c r="BH1143" s="305"/>
      <c r="BI1143" s="243"/>
      <c r="BJ1143" s="245"/>
      <c r="BK1143" s="243"/>
      <c r="BL1143" s="247"/>
      <c r="BM1143" s="248"/>
      <c r="BN1143" s="267"/>
      <c r="BO1143" s="249"/>
      <c r="BP1143" s="243"/>
      <c r="BQ1143" s="245"/>
      <c r="BR1143" s="245"/>
      <c r="BS1143" s="245"/>
      <c r="BT1143" s="243"/>
      <c r="BU1143" s="250"/>
      <c r="BV1143" s="251"/>
      <c r="BW1143" s="252"/>
      <c r="BX1143" s="253"/>
      <c r="BY1143" s="252"/>
      <c r="BZ1143" s="251"/>
      <c r="CA1143" s="252"/>
      <c r="CB1143" s="245"/>
      <c r="CC1143" s="244"/>
      <c r="CD1143" s="244"/>
      <c r="CE1143" s="240"/>
      <c r="CF1143" s="240"/>
      <c r="CG1143" s="240"/>
      <c r="CH1143" s="240"/>
      <c r="CI1143" s="240"/>
      <c r="CJ1143" s="240"/>
      <c r="CK1143" s="240"/>
      <c r="CL1143" s="240"/>
      <c r="CM1143" s="240"/>
      <c r="CN1143" s="240"/>
      <c r="CO1143" s="240"/>
      <c r="CP1143" s="240"/>
      <c r="CQ1143" s="240"/>
      <c r="CR1143" s="240"/>
      <c r="CS1143" s="240"/>
      <c r="CT1143" s="240"/>
      <c r="CU1143" s="240"/>
      <c r="CV1143" s="240"/>
      <c r="CW1143" s="240"/>
      <c r="CX1143" s="240"/>
      <c r="CY1143" s="240"/>
      <c r="CZ1143" s="240"/>
      <c r="DA1143" s="240"/>
      <c r="DB1143" s="240"/>
      <c r="DC1143" s="240"/>
      <c r="DD1143" s="240"/>
      <c r="DE1143" s="245"/>
      <c r="DF1143" s="245"/>
      <c r="DG1143" s="239"/>
      <c r="DH1143" s="239"/>
      <c r="DI1143" s="239"/>
      <c r="DJ1143" s="240"/>
    </row>
    <row r="1144" spans="2:114">
      <c r="B1144" s="229"/>
      <c r="C1144" s="229"/>
      <c r="D1144" s="229"/>
      <c r="E1144" s="229"/>
      <c r="F1144" s="311"/>
      <c r="G1144" s="311"/>
      <c r="H1144" s="311"/>
      <c r="I1144" s="325"/>
      <c r="J1144" s="325"/>
      <c r="K1144" s="325"/>
      <c r="L1144" s="325"/>
      <c r="M1144" s="325"/>
      <c r="N1144" s="325"/>
      <c r="O1144" s="325"/>
      <c r="P1144" s="325"/>
      <c r="Q1144" s="325"/>
      <c r="R1144" s="325"/>
      <c r="S1144" s="325"/>
      <c r="T1144" s="325"/>
      <c r="U1144" s="238"/>
      <c r="V1144" s="239"/>
      <c r="W1144" s="239"/>
      <c r="X1144" s="239"/>
      <c r="Y1144" s="239"/>
      <c r="Z1144" s="239"/>
      <c r="AA1144" s="239"/>
      <c r="AB1144" s="239"/>
      <c r="AC1144" s="239"/>
      <c r="AD1144" s="239"/>
      <c r="AE1144" s="239"/>
      <c r="AF1144" s="239"/>
      <c r="AG1144" s="239"/>
      <c r="AH1144" s="239"/>
      <c r="AI1144" s="239"/>
      <c r="AJ1144" s="240"/>
      <c r="AK1144" s="240"/>
      <c r="AL1144" s="240"/>
      <c r="AM1144" s="240"/>
      <c r="AN1144" s="240"/>
      <c r="AO1144" s="240"/>
      <c r="AP1144" s="240"/>
      <c r="AQ1144" s="240"/>
      <c r="AR1144" s="240"/>
      <c r="AS1144" s="240"/>
      <c r="AT1144" s="240"/>
      <c r="AU1144" s="240"/>
      <c r="AV1144" s="239"/>
      <c r="AW1144" s="239"/>
      <c r="AX1144" s="239"/>
      <c r="AY1144" s="239"/>
      <c r="AZ1144" s="239"/>
      <c r="BA1144" s="241"/>
      <c r="BB1144" s="242"/>
      <c r="BC1144" s="243"/>
      <c r="BD1144" s="243"/>
      <c r="BE1144" s="243"/>
      <c r="BF1144" s="243"/>
      <c r="BG1144" s="244"/>
      <c r="BH1144" s="305"/>
      <c r="BI1144" s="243"/>
      <c r="BJ1144" s="245"/>
      <c r="BK1144" s="243"/>
      <c r="BL1144" s="247"/>
      <c r="BM1144" s="248"/>
      <c r="BN1144" s="267"/>
      <c r="BO1144" s="249"/>
      <c r="BP1144" s="243"/>
      <c r="BQ1144" s="245"/>
      <c r="BR1144" s="245"/>
      <c r="BS1144" s="245"/>
      <c r="BT1144" s="243"/>
      <c r="BU1144" s="250"/>
      <c r="BV1144" s="251"/>
      <c r="BW1144" s="252"/>
      <c r="BX1144" s="253"/>
      <c r="BY1144" s="252"/>
      <c r="BZ1144" s="251"/>
      <c r="CA1144" s="252"/>
      <c r="CB1144" s="245"/>
      <c r="CC1144" s="244"/>
      <c r="CD1144" s="244"/>
      <c r="CE1144" s="240"/>
      <c r="CF1144" s="240"/>
      <c r="CG1144" s="240"/>
      <c r="CH1144" s="240"/>
      <c r="CI1144" s="240"/>
      <c r="CJ1144" s="240"/>
      <c r="CK1144" s="240"/>
      <c r="CL1144" s="240"/>
      <c r="CM1144" s="240"/>
      <c r="CN1144" s="240"/>
      <c r="CO1144" s="240"/>
      <c r="CP1144" s="240"/>
      <c r="CQ1144" s="240"/>
      <c r="CR1144" s="240"/>
      <c r="CS1144" s="240"/>
      <c r="CT1144" s="240"/>
      <c r="CU1144" s="240"/>
      <c r="CV1144" s="240"/>
      <c r="CW1144" s="240"/>
      <c r="CX1144" s="240"/>
      <c r="CY1144" s="240"/>
      <c r="CZ1144" s="240"/>
      <c r="DA1144" s="240"/>
      <c r="DB1144" s="240"/>
      <c r="DC1144" s="240"/>
      <c r="DD1144" s="240"/>
      <c r="DE1144" s="245"/>
      <c r="DF1144" s="245"/>
      <c r="DG1144" s="239"/>
      <c r="DH1144" s="239"/>
      <c r="DI1144" s="239"/>
      <c r="DJ1144" s="240"/>
    </row>
    <row r="1145" spans="2:114">
      <c r="B1145" s="229"/>
      <c r="C1145" s="229"/>
      <c r="D1145" s="229"/>
      <c r="E1145" s="229"/>
      <c r="F1145" s="311"/>
      <c r="G1145" s="311"/>
      <c r="H1145" s="311"/>
      <c r="I1145" s="325"/>
      <c r="J1145" s="325"/>
      <c r="K1145" s="325"/>
      <c r="L1145" s="325"/>
      <c r="M1145" s="325"/>
      <c r="N1145" s="325"/>
      <c r="O1145" s="325"/>
      <c r="P1145" s="325"/>
      <c r="Q1145" s="325"/>
      <c r="R1145" s="325"/>
      <c r="S1145" s="325"/>
      <c r="T1145" s="325"/>
      <c r="U1145" s="238"/>
      <c r="V1145" s="239"/>
      <c r="W1145" s="239"/>
      <c r="X1145" s="239"/>
      <c r="Y1145" s="239"/>
      <c r="Z1145" s="239"/>
      <c r="AA1145" s="239"/>
      <c r="AB1145" s="239"/>
      <c r="AC1145" s="239"/>
      <c r="AD1145" s="239"/>
      <c r="AE1145" s="239"/>
      <c r="AF1145" s="239"/>
      <c r="AG1145" s="239"/>
      <c r="AH1145" s="239"/>
      <c r="AI1145" s="239"/>
      <c r="AJ1145" s="240"/>
      <c r="AK1145" s="240"/>
      <c r="AL1145" s="240"/>
      <c r="AM1145" s="240"/>
      <c r="AN1145" s="240"/>
      <c r="AO1145" s="240"/>
      <c r="AP1145" s="240"/>
      <c r="AQ1145" s="240"/>
      <c r="AR1145" s="240"/>
      <c r="AS1145" s="240"/>
      <c r="AT1145" s="240"/>
      <c r="AU1145" s="240"/>
      <c r="AV1145" s="239"/>
      <c r="AW1145" s="239"/>
      <c r="AX1145" s="239"/>
      <c r="AY1145" s="239"/>
      <c r="AZ1145" s="239"/>
      <c r="BA1145" s="241"/>
      <c r="BB1145" s="242"/>
      <c r="BC1145" s="243"/>
      <c r="BD1145" s="243"/>
      <c r="BE1145" s="243"/>
      <c r="BF1145" s="243"/>
      <c r="BG1145" s="244"/>
      <c r="BH1145" s="305"/>
      <c r="BI1145" s="243"/>
      <c r="BJ1145" s="245"/>
      <c r="BK1145" s="243"/>
      <c r="BL1145" s="247"/>
      <c r="BM1145" s="248"/>
      <c r="BN1145" s="267"/>
      <c r="BO1145" s="249"/>
      <c r="BP1145" s="243"/>
      <c r="BQ1145" s="245"/>
      <c r="BR1145" s="245"/>
      <c r="BS1145" s="245"/>
      <c r="BT1145" s="243"/>
      <c r="BU1145" s="250"/>
      <c r="BV1145" s="251"/>
      <c r="BW1145" s="252"/>
      <c r="BX1145" s="253"/>
      <c r="BY1145" s="252"/>
      <c r="BZ1145" s="251"/>
      <c r="CA1145" s="252"/>
      <c r="CB1145" s="245"/>
      <c r="CC1145" s="244"/>
      <c r="CD1145" s="244"/>
      <c r="CE1145" s="240"/>
      <c r="CF1145" s="240"/>
      <c r="CG1145" s="240"/>
      <c r="CH1145" s="240"/>
      <c r="CI1145" s="240"/>
      <c r="CJ1145" s="240"/>
      <c r="CK1145" s="240"/>
      <c r="CL1145" s="240"/>
      <c r="CM1145" s="240"/>
      <c r="CN1145" s="240"/>
      <c r="CO1145" s="240"/>
      <c r="CP1145" s="240"/>
      <c r="CQ1145" s="240"/>
      <c r="CR1145" s="240"/>
      <c r="CS1145" s="240"/>
      <c r="CT1145" s="240"/>
      <c r="CU1145" s="240"/>
      <c r="CV1145" s="240"/>
      <c r="CW1145" s="240"/>
      <c r="CX1145" s="240"/>
      <c r="CY1145" s="240"/>
      <c r="CZ1145" s="240"/>
      <c r="DA1145" s="240"/>
      <c r="DB1145" s="240"/>
      <c r="DC1145" s="240"/>
      <c r="DD1145" s="240"/>
      <c r="DE1145" s="245"/>
      <c r="DF1145" s="245"/>
      <c r="DG1145" s="239"/>
      <c r="DH1145" s="239"/>
      <c r="DI1145" s="239"/>
      <c r="DJ1145" s="240"/>
    </row>
    <row r="1146" spans="2:114">
      <c r="B1146" s="229"/>
      <c r="C1146" s="229"/>
      <c r="D1146" s="229"/>
      <c r="E1146" s="229"/>
      <c r="F1146" s="311"/>
      <c r="G1146" s="311"/>
      <c r="H1146" s="311"/>
      <c r="I1146" s="325"/>
      <c r="J1146" s="325"/>
      <c r="K1146" s="325"/>
      <c r="L1146" s="325"/>
      <c r="M1146" s="325"/>
      <c r="N1146" s="325"/>
      <c r="O1146" s="325"/>
      <c r="P1146" s="325"/>
      <c r="Q1146" s="325"/>
      <c r="R1146" s="325"/>
      <c r="S1146" s="325"/>
      <c r="T1146" s="325"/>
      <c r="U1146" s="238"/>
      <c r="V1146" s="239"/>
      <c r="W1146" s="239"/>
      <c r="X1146" s="239"/>
      <c r="Y1146" s="239"/>
      <c r="Z1146" s="239"/>
      <c r="AA1146" s="239"/>
      <c r="AB1146" s="239"/>
      <c r="AC1146" s="239"/>
      <c r="AD1146" s="239"/>
      <c r="AE1146" s="239"/>
      <c r="AF1146" s="239"/>
      <c r="AG1146" s="239"/>
      <c r="AH1146" s="239"/>
      <c r="AI1146" s="239"/>
      <c r="AJ1146" s="240"/>
      <c r="AK1146" s="240"/>
      <c r="AL1146" s="240"/>
      <c r="AM1146" s="240"/>
      <c r="AN1146" s="240"/>
      <c r="AO1146" s="240"/>
      <c r="AP1146" s="240"/>
      <c r="AQ1146" s="240"/>
      <c r="AR1146" s="240"/>
      <c r="AS1146" s="240"/>
      <c r="AT1146" s="240"/>
      <c r="AU1146" s="240"/>
      <c r="AV1146" s="239"/>
      <c r="AW1146" s="239"/>
      <c r="AX1146" s="239"/>
      <c r="AY1146" s="239"/>
      <c r="AZ1146" s="239"/>
      <c r="BA1146" s="241"/>
      <c r="BB1146" s="242"/>
      <c r="BC1146" s="243"/>
      <c r="BD1146" s="243"/>
      <c r="BE1146" s="243"/>
      <c r="BF1146" s="243"/>
      <c r="BG1146" s="244"/>
      <c r="BH1146" s="305"/>
      <c r="BI1146" s="243"/>
      <c r="BJ1146" s="245"/>
      <c r="BK1146" s="243"/>
      <c r="BL1146" s="247"/>
      <c r="BM1146" s="248"/>
      <c r="BN1146" s="267"/>
      <c r="BO1146" s="249"/>
      <c r="BP1146" s="243"/>
      <c r="BQ1146" s="245"/>
      <c r="BR1146" s="245"/>
      <c r="BS1146" s="245"/>
      <c r="BT1146" s="243"/>
      <c r="BU1146" s="250"/>
      <c r="BV1146" s="251"/>
      <c r="BW1146" s="252"/>
      <c r="BX1146" s="253"/>
      <c r="BY1146" s="252"/>
      <c r="BZ1146" s="251"/>
      <c r="CA1146" s="252"/>
      <c r="CB1146" s="245"/>
      <c r="CC1146" s="244"/>
      <c r="CD1146" s="244"/>
      <c r="CE1146" s="240"/>
      <c r="CF1146" s="240"/>
      <c r="CG1146" s="240"/>
      <c r="CH1146" s="240"/>
      <c r="CI1146" s="240"/>
      <c r="CJ1146" s="240"/>
      <c r="CK1146" s="240"/>
      <c r="CL1146" s="240"/>
      <c r="CM1146" s="240"/>
      <c r="CN1146" s="240"/>
      <c r="CO1146" s="240"/>
      <c r="CP1146" s="240"/>
      <c r="CQ1146" s="240"/>
      <c r="CR1146" s="240"/>
      <c r="CS1146" s="240"/>
      <c r="CT1146" s="240"/>
      <c r="CU1146" s="240"/>
      <c r="CV1146" s="240"/>
      <c r="CW1146" s="240"/>
      <c r="CX1146" s="240"/>
      <c r="CY1146" s="240"/>
      <c r="CZ1146" s="240"/>
      <c r="DA1146" s="240"/>
      <c r="DB1146" s="240"/>
      <c r="DC1146" s="240"/>
      <c r="DD1146" s="240"/>
      <c r="DE1146" s="245"/>
      <c r="DF1146" s="245"/>
      <c r="DG1146" s="239"/>
      <c r="DH1146" s="239"/>
      <c r="DI1146" s="239"/>
      <c r="DJ1146" s="240"/>
    </row>
    <row r="1147" spans="2:114">
      <c r="B1147" s="229"/>
      <c r="C1147" s="229"/>
      <c r="D1147" s="229"/>
      <c r="E1147" s="229"/>
      <c r="F1147" s="311"/>
      <c r="G1147" s="311"/>
      <c r="H1147" s="311"/>
      <c r="I1147" s="325"/>
      <c r="J1147" s="325"/>
      <c r="K1147" s="325"/>
      <c r="L1147" s="325"/>
      <c r="M1147" s="325"/>
      <c r="N1147" s="325"/>
      <c r="O1147" s="325"/>
      <c r="P1147" s="325"/>
      <c r="Q1147" s="325"/>
      <c r="R1147" s="325"/>
      <c r="S1147" s="325"/>
      <c r="T1147" s="325"/>
      <c r="U1147" s="238"/>
      <c r="V1147" s="239"/>
      <c r="W1147" s="239"/>
      <c r="X1147" s="239"/>
      <c r="Y1147" s="239"/>
      <c r="Z1147" s="239"/>
      <c r="AA1147" s="239"/>
      <c r="AB1147" s="239"/>
      <c r="AC1147" s="239"/>
      <c r="AD1147" s="239"/>
      <c r="AE1147" s="239"/>
      <c r="AF1147" s="239"/>
      <c r="AG1147" s="239"/>
      <c r="AH1147" s="239"/>
      <c r="AI1147" s="239"/>
      <c r="AJ1147" s="240"/>
      <c r="AK1147" s="240"/>
      <c r="AL1147" s="240"/>
      <c r="AM1147" s="240"/>
      <c r="AN1147" s="240"/>
      <c r="AO1147" s="240"/>
      <c r="AP1147" s="240"/>
      <c r="AQ1147" s="240"/>
      <c r="AR1147" s="240"/>
      <c r="AS1147" s="240"/>
      <c r="AT1147" s="240"/>
      <c r="AU1147" s="240"/>
      <c r="AV1147" s="239"/>
      <c r="AW1147" s="239"/>
      <c r="AX1147" s="239"/>
      <c r="AY1147" s="239"/>
      <c r="AZ1147" s="239"/>
      <c r="BA1147" s="241"/>
      <c r="BB1147" s="242"/>
      <c r="BC1147" s="243"/>
      <c r="BD1147" s="243"/>
      <c r="BE1147" s="243"/>
      <c r="BF1147" s="243"/>
      <c r="BG1147" s="244"/>
      <c r="BH1147" s="305"/>
      <c r="BI1147" s="243"/>
      <c r="BJ1147" s="245"/>
      <c r="BK1147" s="243"/>
      <c r="BL1147" s="247"/>
      <c r="BM1147" s="248"/>
      <c r="BN1147" s="267"/>
      <c r="BO1147" s="249"/>
      <c r="BP1147" s="243"/>
      <c r="BQ1147" s="245"/>
      <c r="BR1147" s="245"/>
      <c r="BS1147" s="245"/>
      <c r="BT1147" s="243"/>
      <c r="BU1147" s="250"/>
      <c r="BV1147" s="251"/>
      <c r="BW1147" s="252"/>
      <c r="BX1147" s="253"/>
      <c r="BY1147" s="252"/>
      <c r="BZ1147" s="251"/>
      <c r="CA1147" s="252"/>
      <c r="CB1147" s="245"/>
      <c r="CC1147" s="244"/>
      <c r="CD1147" s="244"/>
      <c r="CE1147" s="240"/>
      <c r="CF1147" s="240"/>
      <c r="CG1147" s="240"/>
      <c r="CH1147" s="240"/>
      <c r="CI1147" s="240"/>
      <c r="CJ1147" s="240"/>
      <c r="CK1147" s="240"/>
      <c r="CL1147" s="240"/>
      <c r="CM1147" s="240"/>
      <c r="CN1147" s="240"/>
      <c r="CO1147" s="240"/>
      <c r="CP1147" s="240"/>
      <c r="CQ1147" s="240"/>
      <c r="CR1147" s="240"/>
      <c r="CS1147" s="240"/>
      <c r="CT1147" s="240"/>
      <c r="CU1147" s="240"/>
      <c r="CV1147" s="240"/>
      <c r="CW1147" s="240"/>
      <c r="CX1147" s="240"/>
      <c r="CY1147" s="240"/>
      <c r="CZ1147" s="240"/>
      <c r="DA1147" s="240"/>
      <c r="DB1147" s="240"/>
      <c r="DC1147" s="240"/>
      <c r="DD1147" s="240"/>
      <c r="DE1147" s="245"/>
      <c r="DF1147" s="245"/>
      <c r="DG1147" s="239"/>
      <c r="DH1147" s="239"/>
      <c r="DI1147" s="239"/>
      <c r="DJ1147" s="240"/>
    </row>
    <row r="1148" spans="2:114">
      <c r="B1148" s="229"/>
      <c r="C1148" s="229"/>
      <c r="D1148" s="229"/>
      <c r="E1148" s="229"/>
      <c r="F1148" s="311"/>
      <c r="G1148" s="311"/>
      <c r="H1148" s="311"/>
      <c r="I1148" s="325"/>
      <c r="J1148" s="325"/>
      <c r="K1148" s="325"/>
      <c r="L1148" s="325"/>
      <c r="M1148" s="325"/>
      <c r="N1148" s="325"/>
      <c r="O1148" s="325"/>
      <c r="P1148" s="325"/>
      <c r="Q1148" s="325"/>
      <c r="R1148" s="325"/>
      <c r="S1148" s="325"/>
      <c r="T1148" s="325"/>
      <c r="U1148" s="238"/>
      <c r="V1148" s="239"/>
      <c r="W1148" s="239"/>
      <c r="X1148" s="239"/>
      <c r="Y1148" s="239"/>
      <c r="Z1148" s="239"/>
      <c r="AA1148" s="239"/>
      <c r="AB1148" s="239"/>
      <c r="AC1148" s="239"/>
      <c r="AD1148" s="239"/>
      <c r="AE1148" s="239"/>
      <c r="AF1148" s="239"/>
      <c r="AG1148" s="239"/>
      <c r="AH1148" s="239"/>
      <c r="AI1148" s="239"/>
      <c r="AJ1148" s="240"/>
      <c r="AK1148" s="240"/>
      <c r="AL1148" s="240"/>
      <c r="AM1148" s="240"/>
      <c r="AN1148" s="240"/>
      <c r="AO1148" s="240"/>
      <c r="AP1148" s="240"/>
      <c r="AQ1148" s="240"/>
      <c r="AR1148" s="240"/>
      <c r="AS1148" s="240"/>
      <c r="AT1148" s="240"/>
      <c r="AU1148" s="240"/>
      <c r="AV1148" s="239"/>
      <c r="AW1148" s="239"/>
      <c r="AX1148" s="239"/>
      <c r="AY1148" s="239"/>
      <c r="AZ1148" s="239"/>
      <c r="BA1148" s="241"/>
      <c r="BB1148" s="242"/>
      <c r="BC1148" s="243"/>
      <c r="BD1148" s="243"/>
      <c r="BE1148" s="243"/>
      <c r="BF1148" s="243"/>
      <c r="BG1148" s="244"/>
      <c r="BH1148" s="305"/>
      <c r="BI1148" s="243"/>
      <c r="BJ1148" s="245"/>
      <c r="BK1148" s="243"/>
      <c r="BL1148" s="247"/>
      <c r="BM1148" s="248"/>
      <c r="BN1148" s="267"/>
      <c r="BO1148" s="249"/>
      <c r="BP1148" s="243"/>
      <c r="BQ1148" s="245"/>
      <c r="BR1148" s="245"/>
      <c r="BS1148" s="245"/>
      <c r="BT1148" s="243"/>
      <c r="BU1148" s="250"/>
      <c r="BV1148" s="251"/>
      <c r="BW1148" s="252"/>
      <c r="BX1148" s="253"/>
      <c r="BY1148" s="252"/>
      <c r="BZ1148" s="251"/>
      <c r="CA1148" s="252"/>
      <c r="CB1148" s="245"/>
      <c r="CC1148" s="244"/>
      <c r="CD1148" s="244"/>
      <c r="CE1148" s="240"/>
      <c r="CF1148" s="240"/>
      <c r="CG1148" s="240"/>
      <c r="CH1148" s="240"/>
      <c r="CI1148" s="240"/>
      <c r="CJ1148" s="240"/>
      <c r="CK1148" s="240"/>
      <c r="CL1148" s="240"/>
      <c r="CM1148" s="240"/>
      <c r="CN1148" s="240"/>
      <c r="CO1148" s="240"/>
      <c r="CP1148" s="240"/>
      <c r="CQ1148" s="240"/>
      <c r="CR1148" s="240"/>
      <c r="CS1148" s="240"/>
      <c r="CT1148" s="240"/>
      <c r="CU1148" s="240"/>
      <c r="CV1148" s="240"/>
      <c r="CW1148" s="240"/>
      <c r="CX1148" s="240"/>
      <c r="CY1148" s="240"/>
      <c r="CZ1148" s="240"/>
      <c r="DA1148" s="240"/>
      <c r="DB1148" s="240"/>
      <c r="DC1148" s="240"/>
      <c r="DD1148" s="240"/>
      <c r="DE1148" s="245"/>
      <c r="DF1148" s="245"/>
      <c r="DG1148" s="239"/>
      <c r="DH1148" s="239"/>
      <c r="DI1148" s="239"/>
      <c r="DJ1148" s="240"/>
    </row>
    <row r="1149" spans="2:114">
      <c r="B1149" s="229"/>
      <c r="C1149" s="229"/>
      <c r="D1149" s="229"/>
      <c r="E1149" s="229"/>
      <c r="F1149" s="311"/>
      <c r="G1149" s="311"/>
      <c r="H1149" s="311"/>
      <c r="I1149" s="325"/>
      <c r="J1149" s="325"/>
      <c r="K1149" s="325"/>
      <c r="L1149" s="325"/>
      <c r="M1149" s="325"/>
      <c r="N1149" s="325"/>
      <c r="O1149" s="325"/>
      <c r="P1149" s="325"/>
      <c r="Q1149" s="325"/>
      <c r="R1149" s="325"/>
      <c r="S1149" s="325"/>
      <c r="T1149" s="325"/>
      <c r="U1149" s="238"/>
      <c r="V1149" s="239"/>
      <c r="W1149" s="239"/>
      <c r="X1149" s="239"/>
      <c r="Y1149" s="239"/>
      <c r="Z1149" s="239"/>
      <c r="AA1149" s="239"/>
      <c r="AB1149" s="239"/>
      <c r="AC1149" s="239"/>
      <c r="AD1149" s="239"/>
      <c r="AE1149" s="239"/>
      <c r="AF1149" s="239"/>
      <c r="AG1149" s="239"/>
      <c r="AH1149" s="239"/>
      <c r="AI1149" s="239"/>
      <c r="AJ1149" s="240"/>
      <c r="AK1149" s="240"/>
      <c r="AL1149" s="240"/>
      <c r="AM1149" s="240"/>
      <c r="AN1149" s="240"/>
      <c r="AO1149" s="240"/>
      <c r="AP1149" s="240"/>
      <c r="AQ1149" s="240"/>
      <c r="AR1149" s="240"/>
      <c r="AS1149" s="240"/>
      <c r="AT1149" s="240"/>
      <c r="AU1149" s="240"/>
      <c r="AV1149" s="239"/>
      <c r="AW1149" s="239"/>
      <c r="AX1149" s="239"/>
      <c r="AY1149" s="239"/>
      <c r="AZ1149" s="239"/>
      <c r="BA1149" s="241"/>
      <c r="BB1149" s="242"/>
      <c r="BC1149" s="243"/>
      <c r="BD1149" s="243"/>
      <c r="BE1149" s="243"/>
      <c r="BF1149" s="243"/>
      <c r="BG1149" s="244"/>
      <c r="BH1149" s="305"/>
      <c r="BI1149" s="243"/>
      <c r="BJ1149" s="245"/>
      <c r="BK1149" s="243"/>
      <c r="BL1149" s="247"/>
      <c r="BM1149" s="248"/>
      <c r="BN1149" s="267"/>
      <c r="BO1149" s="249"/>
      <c r="BP1149" s="243"/>
      <c r="BQ1149" s="245"/>
      <c r="BR1149" s="245"/>
      <c r="BS1149" s="245"/>
      <c r="BT1149" s="243"/>
      <c r="BU1149" s="250"/>
      <c r="BV1149" s="251"/>
      <c r="BW1149" s="252"/>
      <c r="BX1149" s="253"/>
      <c r="BY1149" s="252"/>
      <c r="BZ1149" s="251"/>
      <c r="CA1149" s="252"/>
      <c r="CB1149" s="245"/>
      <c r="CC1149" s="244"/>
      <c r="CD1149" s="244"/>
      <c r="CE1149" s="240"/>
      <c r="CF1149" s="240"/>
      <c r="CG1149" s="240"/>
      <c r="CH1149" s="240"/>
      <c r="CI1149" s="240"/>
      <c r="CJ1149" s="240"/>
      <c r="CK1149" s="240"/>
      <c r="CL1149" s="240"/>
      <c r="CM1149" s="240"/>
      <c r="CN1149" s="240"/>
      <c r="CO1149" s="240"/>
      <c r="CP1149" s="240"/>
      <c r="CQ1149" s="240"/>
      <c r="CR1149" s="240"/>
      <c r="CS1149" s="240"/>
      <c r="CT1149" s="240"/>
      <c r="CU1149" s="240"/>
      <c r="CV1149" s="240"/>
      <c r="CW1149" s="240"/>
      <c r="CX1149" s="240"/>
      <c r="CY1149" s="240"/>
      <c r="CZ1149" s="240"/>
      <c r="DA1149" s="240"/>
      <c r="DB1149" s="240"/>
      <c r="DC1149" s="240"/>
      <c r="DD1149" s="240"/>
      <c r="DE1149" s="245"/>
      <c r="DF1149" s="245"/>
      <c r="DG1149" s="239"/>
      <c r="DH1149" s="239"/>
      <c r="DI1149" s="239"/>
      <c r="DJ1149" s="240"/>
    </row>
    <row r="1150" spans="2:114">
      <c r="B1150" s="229"/>
      <c r="C1150" s="229"/>
      <c r="D1150" s="229"/>
      <c r="E1150" s="229"/>
      <c r="F1150" s="311"/>
      <c r="G1150" s="311"/>
      <c r="H1150" s="311"/>
      <c r="I1150" s="325"/>
      <c r="J1150" s="325"/>
      <c r="K1150" s="325"/>
      <c r="L1150" s="325"/>
      <c r="M1150" s="325"/>
      <c r="N1150" s="325"/>
      <c r="O1150" s="325"/>
      <c r="P1150" s="325"/>
      <c r="Q1150" s="325"/>
      <c r="R1150" s="325"/>
      <c r="S1150" s="325"/>
      <c r="T1150" s="325"/>
      <c r="U1150" s="238"/>
      <c r="V1150" s="239"/>
      <c r="W1150" s="239"/>
      <c r="X1150" s="239"/>
      <c r="Y1150" s="239"/>
      <c r="Z1150" s="239"/>
      <c r="AA1150" s="239"/>
      <c r="AB1150" s="239"/>
      <c r="AC1150" s="239"/>
      <c r="AD1150" s="239"/>
      <c r="AE1150" s="239"/>
      <c r="AF1150" s="239"/>
      <c r="AG1150" s="239"/>
      <c r="AH1150" s="239"/>
      <c r="AI1150" s="239"/>
      <c r="AJ1150" s="240"/>
      <c r="AK1150" s="240"/>
      <c r="AL1150" s="240"/>
      <c r="AM1150" s="240"/>
      <c r="AN1150" s="240"/>
      <c r="AO1150" s="240"/>
      <c r="AP1150" s="240"/>
      <c r="AQ1150" s="240"/>
      <c r="AR1150" s="240"/>
      <c r="AS1150" s="240"/>
      <c r="AT1150" s="240"/>
      <c r="AU1150" s="240"/>
      <c r="AV1150" s="239"/>
      <c r="AW1150" s="239"/>
      <c r="AX1150" s="239"/>
      <c r="AY1150" s="239"/>
      <c r="AZ1150" s="239"/>
      <c r="BA1150" s="241"/>
      <c r="BB1150" s="242"/>
      <c r="BC1150" s="243"/>
      <c r="BD1150" s="243"/>
      <c r="BE1150" s="243"/>
      <c r="BF1150" s="243"/>
      <c r="BG1150" s="244"/>
      <c r="BH1150" s="305"/>
      <c r="BI1150" s="243"/>
      <c r="BJ1150" s="245"/>
      <c r="BK1150" s="243"/>
      <c r="BL1150" s="247"/>
      <c r="BM1150" s="248"/>
      <c r="BN1150" s="267"/>
      <c r="BO1150" s="249"/>
      <c r="BP1150" s="243"/>
      <c r="BQ1150" s="245"/>
      <c r="BR1150" s="245"/>
      <c r="BS1150" s="245"/>
      <c r="BT1150" s="243"/>
      <c r="BU1150" s="250"/>
      <c r="BV1150" s="251"/>
      <c r="BW1150" s="252"/>
      <c r="BX1150" s="253"/>
      <c r="BY1150" s="252"/>
      <c r="BZ1150" s="251"/>
      <c r="CA1150" s="252"/>
      <c r="CB1150" s="245"/>
      <c r="CC1150" s="244"/>
      <c r="CD1150" s="244"/>
      <c r="CE1150" s="240"/>
      <c r="CF1150" s="240"/>
      <c r="CG1150" s="240"/>
      <c r="CH1150" s="240"/>
      <c r="CI1150" s="240"/>
      <c r="CJ1150" s="240"/>
      <c r="CK1150" s="240"/>
      <c r="CL1150" s="240"/>
      <c r="CM1150" s="240"/>
      <c r="CN1150" s="240"/>
      <c r="CO1150" s="240"/>
      <c r="CP1150" s="240"/>
      <c r="CQ1150" s="240"/>
      <c r="CR1150" s="240"/>
      <c r="CS1150" s="240"/>
      <c r="CT1150" s="240"/>
      <c r="CU1150" s="240"/>
      <c r="CV1150" s="240"/>
      <c r="CW1150" s="240"/>
      <c r="CX1150" s="240"/>
      <c r="CY1150" s="240"/>
      <c r="CZ1150" s="240"/>
      <c r="DA1150" s="240"/>
      <c r="DB1150" s="240"/>
      <c r="DC1150" s="240"/>
      <c r="DD1150" s="240"/>
      <c r="DE1150" s="245"/>
      <c r="DF1150" s="245"/>
      <c r="DG1150" s="239"/>
      <c r="DH1150" s="239"/>
      <c r="DI1150" s="239"/>
      <c r="DJ1150" s="240"/>
    </row>
    <row r="1151" spans="2:114">
      <c r="B1151" s="229"/>
      <c r="C1151" s="229"/>
      <c r="D1151" s="229"/>
      <c r="E1151" s="229"/>
      <c r="F1151" s="311"/>
      <c r="G1151" s="311"/>
      <c r="H1151" s="311"/>
      <c r="I1151" s="325"/>
      <c r="J1151" s="325"/>
      <c r="K1151" s="325"/>
      <c r="L1151" s="325"/>
      <c r="M1151" s="325"/>
      <c r="N1151" s="325"/>
      <c r="O1151" s="325"/>
      <c r="P1151" s="325"/>
      <c r="Q1151" s="325"/>
      <c r="R1151" s="325"/>
      <c r="S1151" s="325"/>
      <c r="T1151" s="325"/>
      <c r="U1151" s="238"/>
      <c r="V1151" s="239"/>
      <c r="W1151" s="239"/>
      <c r="X1151" s="239"/>
      <c r="Y1151" s="239"/>
      <c r="Z1151" s="239"/>
      <c r="AA1151" s="239"/>
      <c r="AB1151" s="239"/>
      <c r="AC1151" s="239"/>
      <c r="AD1151" s="239"/>
      <c r="AE1151" s="239"/>
      <c r="AF1151" s="239"/>
      <c r="AG1151" s="239"/>
      <c r="AH1151" s="239"/>
      <c r="AI1151" s="239"/>
      <c r="AJ1151" s="240"/>
      <c r="AK1151" s="240"/>
      <c r="AL1151" s="240"/>
      <c r="AM1151" s="240"/>
      <c r="AN1151" s="240"/>
      <c r="AO1151" s="240"/>
      <c r="AP1151" s="240"/>
      <c r="AQ1151" s="240"/>
      <c r="AR1151" s="240"/>
      <c r="AS1151" s="240"/>
      <c r="AT1151" s="240"/>
      <c r="AU1151" s="240"/>
      <c r="AV1151" s="239"/>
      <c r="AW1151" s="239"/>
      <c r="AX1151" s="239"/>
      <c r="AY1151" s="239"/>
      <c r="AZ1151" s="239"/>
      <c r="BA1151" s="241"/>
      <c r="BB1151" s="242"/>
      <c r="BC1151" s="243"/>
      <c r="BD1151" s="243"/>
      <c r="BE1151" s="243"/>
      <c r="BF1151" s="243"/>
      <c r="BG1151" s="244"/>
      <c r="BH1151" s="305"/>
      <c r="BI1151" s="243"/>
      <c r="BJ1151" s="245"/>
      <c r="BK1151" s="243"/>
      <c r="BL1151" s="247"/>
      <c r="BM1151" s="248"/>
      <c r="BN1151" s="267"/>
      <c r="BO1151" s="249"/>
      <c r="BP1151" s="243"/>
      <c r="BQ1151" s="245"/>
      <c r="BR1151" s="245"/>
      <c r="BS1151" s="245"/>
      <c r="BT1151" s="243"/>
      <c r="BU1151" s="250"/>
      <c r="BV1151" s="251"/>
      <c r="BW1151" s="252"/>
      <c r="BX1151" s="253"/>
      <c r="BY1151" s="252"/>
      <c r="BZ1151" s="251"/>
      <c r="CA1151" s="252"/>
      <c r="CB1151" s="245"/>
      <c r="CC1151" s="244"/>
      <c r="CD1151" s="244"/>
      <c r="CE1151" s="240"/>
      <c r="CF1151" s="240"/>
      <c r="CG1151" s="240"/>
      <c r="CH1151" s="240"/>
      <c r="CI1151" s="240"/>
      <c r="CJ1151" s="240"/>
      <c r="CK1151" s="240"/>
      <c r="CL1151" s="240"/>
      <c r="CM1151" s="240"/>
      <c r="CN1151" s="240"/>
      <c r="CO1151" s="240"/>
      <c r="CP1151" s="240"/>
      <c r="CQ1151" s="240"/>
      <c r="CR1151" s="240"/>
      <c r="CS1151" s="240"/>
      <c r="CT1151" s="240"/>
      <c r="CU1151" s="240"/>
      <c r="CV1151" s="240"/>
      <c r="CW1151" s="240"/>
      <c r="CX1151" s="240"/>
      <c r="CY1151" s="240"/>
      <c r="CZ1151" s="240"/>
      <c r="DA1151" s="240"/>
      <c r="DB1151" s="240"/>
      <c r="DC1151" s="240"/>
      <c r="DD1151" s="240"/>
      <c r="DE1151" s="245"/>
      <c r="DF1151" s="245"/>
      <c r="DG1151" s="239"/>
      <c r="DH1151" s="239"/>
      <c r="DI1151" s="239"/>
      <c r="DJ1151" s="240"/>
    </row>
    <row r="1152" spans="2:114">
      <c r="B1152" s="229"/>
      <c r="C1152" s="229"/>
      <c r="D1152" s="229"/>
      <c r="E1152" s="229"/>
      <c r="F1152" s="311"/>
      <c r="G1152" s="311"/>
      <c r="H1152" s="311"/>
      <c r="I1152" s="325"/>
      <c r="J1152" s="325"/>
      <c r="K1152" s="325"/>
      <c r="L1152" s="325"/>
      <c r="M1152" s="325"/>
      <c r="N1152" s="325"/>
      <c r="O1152" s="325"/>
      <c r="P1152" s="325"/>
      <c r="Q1152" s="325"/>
      <c r="R1152" s="325"/>
      <c r="S1152" s="325"/>
      <c r="T1152" s="325"/>
      <c r="U1152" s="238"/>
      <c r="V1152" s="239"/>
      <c r="W1152" s="239"/>
      <c r="X1152" s="239"/>
      <c r="Y1152" s="239"/>
      <c r="Z1152" s="239"/>
      <c r="AA1152" s="239"/>
      <c r="AB1152" s="239"/>
      <c r="AC1152" s="239"/>
      <c r="AD1152" s="239"/>
      <c r="AE1152" s="239"/>
      <c r="AF1152" s="239"/>
      <c r="AG1152" s="239"/>
      <c r="AH1152" s="239"/>
      <c r="AI1152" s="239"/>
      <c r="AJ1152" s="240"/>
      <c r="AK1152" s="240"/>
      <c r="AL1152" s="240"/>
      <c r="AM1152" s="240"/>
      <c r="AN1152" s="240"/>
      <c r="AO1152" s="240"/>
      <c r="AP1152" s="240"/>
      <c r="AQ1152" s="240"/>
      <c r="AR1152" s="240"/>
      <c r="AS1152" s="240"/>
      <c r="AT1152" s="240"/>
      <c r="AU1152" s="240"/>
      <c r="AV1152" s="239"/>
      <c r="AW1152" s="239"/>
      <c r="AX1152" s="239"/>
      <c r="AY1152" s="239"/>
      <c r="AZ1152" s="239"/>
      <c r="BA1152" s="241"/>
      <c r="BB1152" s="242"/>
      <c r="BC1152" s="243"/>
      <c r="BD1152" s="243"/>
      <c r="BE1152" s="243"/>
      <c r="BF1152" s="243"/>
      <c r="BG1152" s="244"/>
      <c r="BH1152" s="305"/>
      <c r="BI1152" s="243"/>
      <c r="BJ1152" s="245"/>
      <c r="BK1152" s="243"/>
      <c r="BL1152" s="247"/>
      <c r="BM1152" s="248"/>
      <c r="BN1152" s="267"/>
      <c r="BO1152" s="249"/>
      <c r="BP1152" s="243"/>
      <c r="BQ1152" s="245"/>
      <c r="BR1152" s="245"/>
      <c r="BS1152" s="245"/>
      <c r="BT1152" s="243"/>
      <c r="BU1152" s="250"/>
      <c r="BV1152" s="251"/>
      <c r="BW1152" s="252"/>
      <c r="BX1152" s="253"/>
      <c r="BY1152" s="252"/>
      <c r="BZ1152" s="251"/>
      <c r="CA1152" s="252"/>
      <c r="CB1152" s="245"/>
      <c r="CC1152" s="244"/>
      <c r="CD1152" s="244"/>
      <c r="CE1152" s="240"/>
      <c r="CF1152" s="240"/>
      <c r="CG1152" s="240"/>
      <c r="CH1152" s="240"/>
      <c r="CI1152" s="240"/>
      <c r="CJ1152" s="240"/>
      <c r="CK1152" s="240"/>
      <c r="CL1152" s="240"/>
      <c r="CM1152" s="240"/>
      <c r="CN1152" s="240"/>
      <c r="CO1152" s="240"/>
      <c r="CP1152" s="240"/>
      <c r="CQ1152" s="240"/>
      <c r="CR1152" s="240"/>
      <c r="CS1152" s="240"/>
      <c r="CT1152" s="240"/>
      <c r="CU1152" s="240"/>
      <c r="CV1152" s="240"/>
      <c r="CW1152" s="240"/>
      <c r="CX1152" s="240"/>
      <c r="CY1152" s="240"/>
      <c r="CZ1152" s="240"/>
      <c r="DA1152" s="240"/>
      <c r="DB1152" s="240"/>
      <c r="DC1152" s="240"/>
      <c r="DD1152" s="240"/>
      <c r="DE1152" s="245"/>
      <c r="DF1152" s="245"/>
      <c r="DG1152" s="239"/>
      <c r="DH1152" s="239"/>
      <c r="DI1152" s="239"/>
      <c r="DJ1152" s="240"/>
    </row>
    <row r="1153" spans="2:114">
      <c r="B1153" s="229"/>
      <c r="C1153" s="229"/>
      <c r="D1153" s="229"/>
      <c r="E1153" s="229"/>
      <c r="F1153" s="311"/>
      <c r="G1153" s="311"/>
      <c r="H1153" s="311"/>
      <c r="I1153" s="325"/>
      <c r="J1153" s="325"/>
      <c r="K1153" s="325"/>
      <c r="L1153" s="325"/>
      <c r="M1153" s="325"/>
      <c r="N1153" s="325"/>
      <c r="O1153" s="325"/>
      <c r="P1153" s="325"/>
      <c r="Q1153" s="325"/>
      <c r="R1153" s="325"/>
      <c r="S1153" s="325"/>
      <c r="T1153" s="325"/>
      <c r="U1153" s="238"/>
      <c r="V1153" s="239"/>
      <c r="W1153" s="239"/>
      <c r="X1153" s="239"/>
      <c r="Y1153" s="239"/>
      <c r="Z1153" s="239"/>
      <c r="AA1153" s="239"/>
      <c r="AB1153" s="239"/>
      <c r="AC1153" s="239"/>
      <c r="AD1153" s="239"/>
      <c r="AE1153" s="239"/>
      <c r="AF1153" s="239"/>
      <c r="AG1153" s="239"/>
      <c r="AH1153" s="239"/>
      <c r="AI1153" s="239"/>
      <c r="AJ1153" s="240"/>
      <c r="AK1153" s="240"/>
      <c r="AL1153" s="240"/>
      <c r="AM1153" s="240"/>
      <c r="AN1153" s="240"/>
      <c r="AO1153" s="240"/>
      <c r="AP1153" s="240"/>
      <c r="AQ1153" s="240"/>
      <c r="AR1153" s="240"/>
      <c r="AS1153" s="240"/>
      <c r="AT1153" s="240"/>
      <c r="AU1153" s="240"/>
      <c r="AV1153" s="239"/>
      <c r="AW1153" s="239"/>
      <c r="AX1153" s="239"/>
      <c r="AY1153" s="239"/>
      <c r="AZ1153" s="239"/>
      <c r="BA1153" s="241"/>
      <c r="BB1153" s="242"/>
      <c r="BC1153" s="243"/>
      <c r="BD1153" s="243"/>
      <c r="BE1153" s="243"/>
      <c r="BF1153" s="243"/>
      <c r="BG1153" s="244"/>
      <c r="BH1153" s="305"/>
      <c r="BI1153" s="243"/>
      <c r="BJ1153" s="245"/>
      <c r="BK1153" s="243"/>
      <c r="BL1153" s="247"/>
      <c r="BM1153" s="248"/>
      <c r="BN1153" s="267"/>
      <c r="BO1153" s="249"/>
      <c r="BP1153" s="243"/>
      <c r="BQ1153" s="245"/>
      <c r="BR1153" s="245"/>
      <c r="BS1153" s="245"/>
      <c r="BT1153" s="243"/>
      <c r="BU1153" s="250"/>
      <c r="BV1153" s="251"/>
      <c r="BW1153" s="252"/>
      <c r="BX1153" s="253"/>
      <c r="BY1153" s="252"/>
      <c r="BZ1153" s="251"/>
      <c r="CA1153" s="252"/>
      <c r="CB1153" s="245"/>
      <c r="CC1153" s="244"/>
      <c r="CD1153" s="244"/>
      <c r="CE1153" s="240"/>
      <c r="CF1153" s="240"/>
      <c r="CG1153" s="240"/>
      <c r="CH1153" s="240"/>
      <c r="CI1153" s="240"/>
      <c r="CJ1153" s="240"/>
      <c r="CK1153" s="240"/>
      <c r="CL1153" s="240"/>
      <c r="CM1153" s="240"/>
      <c r="CN1153" s="240"/>
      <c r="CO1153" s="240"/>
      <c r="CP1153" s="240"/>
      <c r="CQ1153" s="240"/>
      <c r="CR1153" s="240"/>
      <c r="CS1153" s="240"/>
      <c r="CT1153" s="240"/>
      <c r="CU1153" s="240"/>
      <c r="CV1153" s="240"/>
      <c r="CW1153" s="240"/>
      <c r="CX1153" s="240"/>
      <c r="CY1153" s="240"/>
      <c r="CZ1153" s="240"/>
      <c r="DA1153" s="240"/>
      <c r="DB1153" s="240"/>
      <c r="DC1153" s="240"/>
      <c r="DD1153" s="240"/>
      <c r="DE1153" s="245"/>
      <c r="DF1153" s="245"/>
      <c r="DG1153" s="239"/>
      <c r="DH1153" s="239"/>
      <c r="DI1153" s="239"/>
      <c r="DJ1153" s="240"/>
    </row>
    <row r="1154" spans="2:114">
      <c r="B1154" s="229"/>
      <c r="C1154" s="229"/>
      <c r="D1154" s="229"/>
      <c r="E1154" s="229"/>
      <c r="F1154" s="311"/>
      <c r="G1154" s="311"/>
      <c r="H1154" s="311"/>
      <c r="I1154" s="325"/>
      <c r="J1154" s="325"/>
      <c r="K1154" s="325"/>
      <c r="L1154" s="325"/>
      <c r="M1154" s="325"/>
      <c r="N1154" s="325"/>
      <c r="O1154" s="325"/>
      <c r="P1154" s="325"/>
      <c r="Q1154" s="325"/>
      <c r="R1154" s="325"/>
      <c r="S1154" s="325"/>
      <c r="T1154" s="325"/>
      <c r="U1154" s="238"/>
      <c r="V1154" s="239"/>
      <c r="W1154" s="239"/>
      <c r="X1154" s="239"/>
      <c r="Y1154" s="239"/>
      <c r="Z1154" s="239"/>
      <c r="AA1154" s="239"/>
      <c r="AB1154" s="239"/>
      <c r="AC1154" s="239"/>
      <c r="AD1154" s="239"/>
      <c r="AE1154" s="239"/>
      <c r="AF1154" s="239"/>
      <c r="AG1154" s="239"/>
      <c r="AH1154" s="239"/>
      <c r="AI1154" s="239"/>
      <c r="AJ1154" s="240"/>
      <c r="AK1154" s="240"/>
      <c r="AL1154" s="240"/>
      <c r="AM1154" s="240"/>
      <c r="AN1154" s="240"/>
      <c r="AO1154" s="240"/>
      <c r="AP1154" s="240"/>
      <c r="AQ1154" s="240"/>
      <c r="AR1154" s="240"/>
      <c r="AS1154" s="240"/>
      <c r="AT1154" s="240"/>
      <c r="AU1154" s="240"/>
      <c r="AV1154" s="239"/>
      <c r="AW1154" s="239"/>
      <c r="AX1154" s="239"/>
      <c r="AY1154" s="239"/>
      <c r="AZ1154" s="239"/>
      <c r="BA1154" s="241"/>
      <c r="BB1154" s="242"/>
      <c r="BC1154" s="243"/>
      <c r="BD1154" s="243"/>
      <c r="BE1154" s="243"/>
      <c r="BF1154" s="243"/>
      <c r="BG1154" s="244"/>
      <c r="BH1154" s="305"/>
      <c r="BI1154" s="243"/>
      <c r="BJ1154" s="245"/>
      <c r="BK1154" s="243"/>
      <c r="BL1154" s="247"/>
      <c r="BM1154" s="248"/>
      <c r="BN1154" s="267"/>
      <c r="BO1154" s="249"/>
      <c r="BP1154" s="243"/>
      <c r="BQ1154" s="245"/>
      <c r="BR1154" s="245"/>
      <c r="BS1154" s="245"/>
      <c r="BT1154" s="243"/>
      <c r="BU1154" s="250"/>
      <c r="BV1154" s="251"/>
      <c r="BW1154" s="252"/>
      <c r="BX1154" s="253"/>
      <c r="BY1154" s="252"/>
      <c r="BZ1154" s="251"/>
      <c r="CA1154" s="252"/>
      <c r="CB1154" s="245"/>
      <c r="CC1154" s="244"/>
      <c r="CD1154" s="244"/>
      <c r="CE1154" s="240"/>
      <c r="CF1154" s="240"/>
      <c r="CG1154" s="240"/>
      <c r="CH1154" s="240"/>
      <c r="CI1154" s="240"/>
      <c r="CJ1154" s="240"/>
      <c r="CK1154" s="240"/>
      <c r="CL1154" s="240"/>
      <c r="CM1154" s="240"/>
      <c r="CN1154" s="240"/>
      <c r="CO1154" s="240"/>
      <c r="CP1154" s="240"/>
      <c r="CQ1154" s="240"/>
      <c r="CR1154" s="240"/>
      <c r="CS1154" s="240"/>
      <c r="CT1154" s="240"/>
      <c r="CU1154" s="240"/>
      <c r="CV1154" s="240"/>
      <c r="CW1154" s="240"/>
      <c r="CX1154" s="240"/>
      <c r="CY1154" s="240"/>
      <c r="CZ1154" s="240"/>
      <c r="DA1154" s="240"/>
      <c r="DB1154" s="240"/>
      <c r="DC1154" s="240"/>
      <c r="DD1154" s="240"/>
      <c r="DE1154" s="245"/>
      <c r="DF1154" s="245"/>
      <c r="DG1154" s="239"/>
      <c r="DH1154" s="239"/>
      <c r="DI1154" s="239"/>
      <c r="DJ1154" s="240"/>
    </row>
    <row r="1155" spans="2:114">
      <c r="B1155" s="229"/>
      <c r="C1155" s="229"/>
      <c r="D1155" s="229"/>
      <c r="E1155" s="229"/>
      <c r="F1155" s="311"/>
      <c r="G1155" s="311"/>
      <c r="H1155" s="311"/>
      <c r="I1155" s="325"/>
      <c r="J1155" s="325"/>
      <c r="K1155" s="325"/>
      <c r="L1155" s="325"/>
      <c r="M1155" s="325"/>
      <c r="N1155" s="325"/>
      <c r="O1155" s="325"/>
      <c r="P1155" s="325"/>
      <c r="Q1155" s="325"/>
      <c r="R1155" s="325"/>
      <c r="S1155" s="325"/>
      <c r="T1155" s="325"/>
      <c r="U1155" s="238"/>
      <c r="V1155" s="239"/>
      <c r="W1155" s="239"/>
      <c r="X1155" s="239"/>
      <c r="Y1155" s="239"/>
      <c r="Z1155" s="239"/>
      <c r="AA1155" s="239"/>
      <c r="AB1155" s="239"/>
      <c r="AC1155" s="239"/>
      <c r="AD1155" s="239"/>
      <c r="AE1155" s="239"/>
      <c r="AF1155" s="239"/>
      <c r="AG1155" s="239"/>
      <c r="AH1155" s="239"/>
      <c r="AI1155" s="239"/>
      <c r="AJ1155" s="240"/>
      <c r="AK1155" s="240"/>
      <c r="AL1155" s="240"/>
      <c r="AM1155" s="240"/>
      <c r="AN1155" s="240"/>
      <c r="AO1155" s="240"/>
      <c r="AP1155" s="240"/>
      <c r="AQ1155" s="240"/>
      <c r="AR1155" s="240"/>
      <c r="AS1155" s="240"/>
      <c r="AT1155" s="240"/>
      <c r="AU1155" s="240"/>
      <c r="AV1155" s="239"/>
      <c r="AW1155" s="239"/>
      <c r="AX1155" s="239"/>
      <c r="AY1155" s="239"/>
      <c r="AZ1155" s="239"/>
      <c r="BA1155" s="241"/>
      <c r="BB1155" s="242"/>
      <c r="BC1155" s="243"/>
      <c r="BD1155" s="243"/>
      <c r="BE1155" s="243"/>
      <c r="BF1155" s="243"/>
      <c r="BG1155" s="244"/>
      <c r="BH1155" s="305"/>
      <c r="BI1155" s="243"/>
      <c r="BJ1155" s="245"/>
      <c r="BK1155" s="243"/>
      <c r="BL1155" s="247"/>
      <c r="BM1155" s="248"/>
      <c r="BN1155" s="267"/>
      <c r="BO1155" s="249"/>
      <c r="BP1155" s="243"/>
      <c r="BQ1155" s="245"/>
      <c r="BR1155" s="245"/>
      <c r="BS1155" s="245"/>
      <c r="BT1155" s="243"/>
      <c r="BU1155" s="250"/>
      <c r="BV1155" s="251"/>
      <c r="BW1155" s="252"/>
      <c r="BX1155" s="253"/>
      <c r="BY1155" s="252"/>
      <c r="BZ1155" s="251"/>
      <c r="CA1155" s="252"/>
      <c r="CB1155" s="245"/>
      <c r="CC1155" s="244"/>
      <c r="CD1155" s="244"/>
      <c r="CE1155" s="240"/>
      <c r="CF1155" s="240"/>
      <c r="CG1155" s="240"/>
      <c r="CH1155" s="240"/>
      <c r="CI1155" s="240"/>
      <c r="CJ1155" s="240"/>
      <c r="CK1155" s="240"/>
      <c r="CL1155" s="240"/>
      <c r="CM1155" s="240"/>
      <c r="CN1155" s="240"/>
      <c r="CO1155" s="240"/>
      <c r="CP1155" s="240"/>
      <c r="CQ1155" s="240"/>
      <c r="CR1155" s="240"/>
      <c r="CS1155" s="240"/>
      <c r="CT1155" s="240"/>
      <c r="CU1155" s="240"/>
      <c r="CV1155" s="240"/>
      <c r="CW1155" s="240"/>
      <c r="CX1155" s="240"/>
      <c r="CY1155" s="240"/>
      <c r="CZ1155" s="240"/>
      <c r="DA1155" s="240"/>
      <c r="DB1155" s="240"/>
      <c r="DC1155" s="240"/>
      <c r="DD1155" s="240"/>
      <c r="DE1155" s="245"/>
      <c r="DF1155" s="245"/>
      <c r="DG1155" s="239"/>
      <c r="DH1155" s="239"/>
      <c r="DI1155" s="239"/>
      <c r="DJ1155" s="240"/>
    </row>
    <row r="1156" spans="2:114">
      <c r="B1156" s="229"/>
      <c r="C1156" s="229"/>
      <c r="D1156" s="229"/>
      <c r="E1156" s="229"/>
      <c r="F1156" s="311"/>
      <c r="G1156" s="311"/>
      <c r="H1156" s="311"/>
      <c r="I1156" s="325"/>
      <c r="J1156" s="325"/>
      <c r="K1156" s="325"/>
      <c r="L1156" s="325"/>
      <c r="M1156" s="325"/>
      <c r="N1156" s="325"/>
      <c r="O1156" s="325"/>
      <c r="P1156" s="325"/>
      <c r="Q1156" s="325"/>
      <c r="R1156" s="325"/>
      <c r="S1156" s="325"/>
      <c r="T1156" s="325"/>
      <c r="U1156" s="238"/>
      <c r="V1156" s="239"/>
      <c r="W1156" s="239"/>
      <c r="X1156" s="239"/>
      <c r="Y1156" s="239"/>
      <c r="Z1156" s="239"/>
      <c r="AA1156" s="239"/>
      <c r="AB1156" s="239"/>
      <c r="AC1156" s="239"/>
      <c r="AD1156" s="239"/>
      <c r="AE1156" s="239"/>
      <c r="AF1156" s="239"/>
      <c r="AG1156" s="239"/>
      <c r="AH1156" s="239"/>
      <c r="AI1156" s="239"/>
      <c r="AJ1156" s="240"/>
      <c r="AK1156" s="240"/>
      <c r="AL1156" s="240"/>
      <c r="AM1156" s="240"/>
      <c r="AN1156" s="240"/>
      <c r="AO1156" s="240"/>
      <c r="AP1156" s="240"/>
      <c r="AQ1156" s="240"/>
      <c r="AR1156" s="240"/>
      <c r="AS1156" s="240"/>
      <c r="AT1156" s="240"/>
      <c r="AU1156" s="240"/>
      <c r="AV1156" s="239"/>
      <c r="AW1156" s="239"/>
      <c r="AX1156" s="239"/>
      <c r="AY1156" s="239"/>
      <c r="AZ1156" s="239"/>
      <c r="BA1156" s="241"/>
      <c r="BB1156" s="242"/>
      <c r="BC1156" s="243"/>
      <c r="BD1156" s="243"/>
      <c r="BE1156" s="243"/>
      <c r="BF1156" s="243"/>
      <c r="BG1156" s="244"/>
      <c r="BH1156" s="305"/>
      <c r="BI1156" s="243"/>
      <c r="BJ1156" s="245"/>
      <c r="BK1156" s="243"/>
      <c r="BL1156" s="247"/>
      <c r="BM1156" s="248"/>
      <c r="BN1156" s="267"/>
      <c r="BO1156" s="249"/>
      <c r="BP1156" s="243"/>
      <c r="BQ1156" s="245"/>
      <c r="BR1156" s="245"/>
      <c r="BS1156" s="245"/>
      <c r="BT1156" s="243"/>
      <c r="BU1156" s="250"/>
      <c r="BV1156" s="251"/>
      <c r="BW1156" s="252"/>
      <c r="BX1156" s="253"/>
      <c r="BY1156" s="252"/>
      <c r="BZ1156" s="251"/>
      <c r="CA1156" s="252"/>
      <c r="CB1156" s="245"/>
      <c r="CC1156" s="244"/>
      <c r="CD1156" s="244"/>
      <c r="CE1156" s="240"/>
      <c r="CF1156" s="240"/>
      <c r="CG1156" s="240"/>
      <c r="CH1156" s="240"/>
      <c r="CI1156" s="240"/>
      <c r="CJ1156" s="240"/>
      <c r="CK1156" s="240"/>
      <c r="CL1156" s="240"/>
      <c r="CM1156" s="240"/>
      <c r="CN1156" s="240"/>
      <c r="CO1156" s="240"/>
      <c r="CP1156" s="240"/>
      <c r="CQ1156" s="240"/>
      <c r="CR1156" s="240"/>
      <c r="CS1156" s="240"/>
      <c r="CT1156" s="240"/>
      <c r="CU1156" s="240"/>
      <c r="CV1156" s="240"/>
      <c r="CW1156" s="240"/>
      <c r="CX1156" s="240"/>
      <c r="CY1156" s="240"/>
      <c r="CZ1156" s="240"/>
      <c r="DA1156" s="240"/>
      <c r="DB1156" s="240"/>
      <c r="DC1156" s="240"/>
      <c r="DD1156" s="240"/>
      <c r="DE1156" s="245"/>
      <c r="DF1156" s="245"/>
      <c r="DG1156" s="239"/>
      <c r="DH1156" s="239"/>
      <c r="DI1156" s="239"/>
      <c r="DJ1156" s="240"/>
    </row>
    <row r="1157" spans="2:114">
      <c r="B1157" s="229"/>
      <c r="C1157" s="229"/>
      <c r="D1157" s="229"/>
      <c r="E1157" s="229"/>
      <c r="F1157" s="311"/>
      <c r="G1157" s="311"/>
      <c r="H1157" s="311"/>
      <c r="I1157" s="325"/>
      <c r="J1157" s="325"/>
      <c r="K1157" s="325"/>
      <c r="L1157" s="325"/>
      <c r="M1157" s="325"/>
      <c r="N1157" s="325"/>
      <c r="O1157" s="325"/>
      <c r="P1157" s="325"/>
      <c r="Q1157" s="325"/>
      <c r="R1157" s="325"/>
      <c r="S1157" s="325"/>
      <c r="T1157" s="325"/>
      <c r="U1157" s="238"/>
      <c r="V1157" s="239"/>
      <c r="W1157" s="239"/>
      <c r="X1157" s="239"/>
      <c r="Y1157" s="239"/>
      <c r="Z1157" s="239"/>
      <c r="AA1157" s="239"/>
      <c r="AB1157" s="239"/>
      <c r="AC1157" s="239"/>
      <c r="AD1157" s="239"/>
      <c r="AE1157" s="239"/>
      <c r="AF1157" s="239"/>
      <c r="AG1157" s="239"/>
      <c r="AH1157" s="239"/>
      <c r="AI1157" s="239"/>
      <c r="AJ1157" s="240"/>
      <c r="AK1157" s="240"/>
      <c r="AL1157" s="240"/>
      <c r="AM1157" s="240"/>
      <c r="AN1157" s="240"/>
      <c r="AO1157" s="240"/>
      <c r="AP1157" s="240"/>
      <c r="AQ1157" s="240"/>
      <c r="AR1157" s="240"/>
      <c r="AS1157" s="240"/>
      <c r="AT1157" s="240"/>
      <c r="AU1157" s="240"/>
      <c r="AV1157" s="239"/>
      <c r="AW1157" s="239"/>
      <c r="AX1157" s="239"/>
      <c r="AY1157" s="239"/>
      <c r="AZ1157" s="239"/>
      <c r="BA1157" s="241"/>
      <c r="BB1157" s="242"/>
      <c r="BC1157" s="243"/>
      <c r="BD1157" s="243"/>
      <c r="BE1157" s="243"/>
      <c r="BF1157" s="243"/>
      <c r="BG1157" s="244"/>
      <c r="BH1157" s="305"/>
      <c r="BI1157" s="243"/>
      <c r="BJ1157" s="245"/>
      <c r="BK1157" s="243"/>
      <c r="BL1157" s="247"/>
      <c r="BM1157" s="248"/>
      <c r="BN1157" s="267"/>
      <c r="BO1157" s="249"/>
      <c r="BP1157" s="243"/>
      <c r="BQ1157" s="245"/>
      <c r="BR1157" s="245"/>
      <c r="BS1157" s="245"/>
      <c r="BT1157" s="243"/>
      <c r="BU1157" s="250"/>
      <c r="BV1157" s="251"/>
      <c r="BW1157" s="252"/>
      <c r="BX1157" s="253"/>
      <c r="BY1157" s="252"/>
      <c r="BZ1157" s="251"/>
      <c r="CA1157" s="252"/>
      <c r="CB1157" s="245"/>
      <c r="CC1157" s="244"/>
      <c r="CD1157" s="244"/>
      <c r="CE1157" s="240"/>
      <c r="CF1157" s="240"/>
      <c r="CG1157" s="240"/>
      <c r="CH1157" s="240"/>
      <c r="CI1157" s="240"/>
      <c r="CJ1157" s="240"/>
      <c r="CK1157" s="240"/>
      <c r="CL1157" s="240"/>
      <c r="CM1157" s="240"/>
      <c r="CN1157" s="240"/>
      <c r="CO1157" s="240"/>
      <c r="CP1157" s="240"/>
      <c r="CQ1157" s="240"/>
      <c r="CR1157" s="240"/>
      <c r="CS1157" s="240"/>
      <c r="CT1157" s="240"/>
      <c r="CU1157" s="240"/>
      <c r="CV1157" s="240"/>
      <c r="CW1157" s="240"/>
      <c r="CX1157" s="240"/>
      <c r="CY1157" s="240"/>
      <c r="CZ1157" s="240"/>
      <c r="DA1157" s="240"/>
      <c r="DB1157" s="240"/>
      <c r="DC1157" s="240"/>
      <c r="DD1157" s="240"/>
      <c r="DE1157" s="245"/>
      <c r="DF1157" s="245"/>
      <c r="DG1157" s="239"/>
      <c r="DH1157" s="239"/>
      <c r="DI1157" s="239"/>
      <c r="DJ1157" s="240"/>
    </row>
    <row r="1158" spans="2:114">
      <c r="B1158" s="229"/>
      <c r="C1158" s="229"/>
      <c r="D1158" s="229"/>
      <c r="E1158" s="229"/>
      <c r="F1158" s="311"/>
      <c r="G1158" s="311"/>
      <c r="H1158" s="311"/>
      <c r="I1158" s="325"/>
      <c r="J1158" s="325"/>
      <c r="K1158" s="325"/>
      <c r="L1158" s="325"/>
      <c r="M1158" s="325"/>
      <c r="N1158" s="325"/>
      <c r="O1158" s="325"/>
      <c r="P1158" s="325"/>
      <c r="Q1158" s="325"/>
      <c r="R1158" s="325"/>
      <c r="S1158" s="325"/>
      <c r="T1158" s="325"/>
      <c r="U1158" s="238"/>
      <c r="V1158" s="239"/>
      <c r="W1158" s="239"/>
      <c r="X1158" s="239"/>
      <c r="Y1158" s="239"/>
      <c r="Z1158" s="239"/>
      <c r="AA1158" s="239"/>
      <c r="AB1158" s="239"/>
      <c r="AC1158" s="239"/>
      <c r="AD1158" s="239"/>
      <c r="AE1158" s="239"/>
      <c r="AF1158" s="239"/>
      <c r="AG1158" s="239"/>
      <c r="AH1158" s="239"/>
      <c r="AI1158" s="239"/>
      <c r="AJ1158" s="240"/>
      <c r="AK1158" s="240"/>
      <c r="AL1158" s="240"/>
      <c r="AM1158" s="240"/>
      <c r="AN1158" s="240"/>
      <c r="AO1158" s="240"/>
      <c r="AP1158" s="240"/>
      <c r="AQ1158" s="240"/>
      <c r="AR1158" s="240"/>
      <c r="AS1158" s="240"/>
      <c r="AT1158" s="240"/>
      <c r="AU1158" s="240"/>
      <c r="AV1158" s="239"/>
      <c r="AW1158" s="239"/>
      <c r="AX1158" s="239"/>
      <c r="AY1158" s="239"/>
      <c r="AZ1158" s="239"/>
      <c r="BA1158" s="241"/>
      <c r="BB1158" s="242"/>
      <c r="BC1158" s="243"/>
      <c r="BD1158" s="243"/>
      <c r="BE1158" s="243"/>
      <c r="BF1158" s="243"/>
      <c r="BG1158" s="244"/>
      <c r="BH1158" s="305"/>
      <c r="BI1158" s="243"/>
      <c r="BJ1158" s="245"/>
      <c r="BK1158" s="243"/>
      <c r="BL1158" s="247"/>
      <c r="BM1158" s="248"/>
      <c r="BN1158" s="267"/>
      <c r="BO1158" s="249"/>
      <c r="BP1158" s="243"/>
      <c r="BQ1158" s="245"/>
      <c r="BR1158" s="245"/>
      <c r="BS1158" s="245"/>
      <c r="BT1158" s="243"/>
      <c r="BU1158" s="250"/>
      <c r="BV1158" s="251"/>
      <c r="BW1158" s="252"/>
      <c r="BX1158" s="253"/>
      <c r="BY1158" s="252"/>
      <c r="BZ1158" s="251"/>
      <c r="CA1158" s="252"/>
      <c r="CB1158" s="245"/>
      <c r="CC1158" s="244"/>
      <c r="CD1158" s="244"/>
      <c r="CE1158" s="240"/>
      <c r="CF1158" s="240"/>
      <c r="CG1158" s="240"/>
      <c r="CH1158" s="240"/>
      <c r="CI1158" s="240"/>
      <c r="CJ1158" s="240"/>
      <c r="CK1158" s="240"/>
      <c r="CL1158" s="240"/>
      <c r="CM1158" s="240"/>
      <c r="CN1158" s="240"/>
      <c r="CO1158" s="240"/>
      <c r="CP1158" s="240"/>
      <c r="CQ1158" s="240"/>
      <c r="CR1158" s="240"/>
      <c r="CS1158" s="240"/>
      <c r="CT1158" s="240"/>
      <c r="CU1158" s="240"/>
      <c r="CV1158" s="240"/>
      <c r="CW1158" s="240"/>
      <c r="CX1158" s="240"/>
      <c r="CY1158" s="240"/>
      <c r="CZ1158" s="240"/>
      <c r="DA1158" s="240"/>
      <c r="DB1158" s="240"/>
      <c r="DC1158" s="240"/>
      <c r="DD1158" s="240"/>
      <c r="DE1158" s="245"/>
      <c r="DF1158" s="245"/>
      <c r="DG1158" s="239"/>
      <c r="DH1158" s="239"/>
      <c r="DI1158" s="239"/>
      <c r="DJ1158" s="240"/>
    </row>
    <row r="1159" spans="2:114">
      <c r="B1159" s="229"/>
      <c r="C1159" s="229"/>
      <c r="D1159" s="229"/>
      <c r="E1159" s="229"/>
      <c r="F1159" s="311"/>
      <c r="G1159" s="311"/>
      <c r="H1159" s="311"/>
      <c r="I1159" s="325"/>
      <c r="J1159" s="325"/>
      <c r="K1159" s="325"/>
      <c r="L1159" s="325"/>
      <c r="M1159" s="325"/>
      <c r="N1159" s="325"/>
      <c r="O1159" s="325"/>
      <c r="P1159" s="325"/>
      <c r="Q1159" s="325"/>
      <c r="R1159" s="325"/>
      <c r="S1159" s="325"/>
      <c r="T1159" s="325"/>
      <c r="U1159" s="238"/>
      <c r="V1159" s="239"/>
      <c r="W1159" s="239"/>
      <c r="X1159" s="239"/>
      <c r="Y1159" s="239"/>
      <c r="Z1159" s="239"/>
      <c r="AA1159" s="239"/>
      <c r="AB1159" s="239"/>
      <c r="AC1159" s="239"/>
      <c r="AD1159" s="239"/>
      <c r="AE1159" s="239"/>
      <c r="AF1159" s="239"/>
      <c r="AG1159" s="239"/>
      <c r="AH1159" s="239"/>
      <c r="AI1159" s="239"/>
      <c r="AJ1159" s="240"/>
      <c r="AK1159" s="240"/>
      <c r="AL1159" s="240"/>
      <c r="AM1159" s="240"/>
      <c r="AN1159" s="240"/>
      <c r="AO1159" s="240"/>
      <c r="AP1159" s="240"/>
      <c r="AQ1159" s="240"/>
      <c r="AR1159" s="240"/>
      <c r="AS1159" s="240"/>
      <c r="AT1159" s="240"/>
      <c r="AU1159" s="240"/>
      <c r="AV1159" s="239"/>
      <c r="AW1159" s="239"/>
      <c r="AX1159" s="239"/>
      <c r="AY1159" s="239"/>
      <c r="AZ1159" s="239"/>
      <c r="BA1159" s="241"/>
      <c r="BB1159" s="242"/>
      <c r="BC1159" s="243"/>
      <c r="BD1159" s="243"/>
      <c r="BE1159" s="243"/>
      <c r="BF1159" s="243"/>
      <c r="BG1159" s="244"/>
      <c r="BH1159" s="305"/>
      <c r="BI1159" s="243"/>
      <c r="BJ1159" s="245"/>
      <c r="BK1159" s="243"/>
      <c r="BL1159" s="247"/>
      <c r="BM1159" s="248"/>
      <c r="BN1159" s="267"/>
      <c r="BO1159" s="249"/>
      <c r="BP1159" s="243"/>
      <c r="BQ1159" s="245"/>
      <c r="BR1159" s="245"/>
      <c r="BS1159" s="245"/>
      <c r="BT1159" s="243"/>
      <c r="BU1159" s="250"/>
      <c r="BV1159" s="251"/>
      <c r="BW1159" s="252"/>
      <c r="BX1159" s="253"/>
      <c r="BY1159" s="252"/>
      <c r="BZ1159" s="251"/>
      <c r="CA1159" s="252"/>
      <c r="CB1159" s="245"/>
      <c r="CC1159" s="244"/>
      <c r="CD1159" s="244"/>
      <c r="CE1159" s="240"/>
      <c r="CF1159" s="240"/>
      <c r="CG1159" s="240"/>
      <c r="CH1159" s="240"/>
      <c r="CI1159" s="240"/>
      <c r="CJ1159" s="240"/>
      <c r="CK1159" s="240"/>
      <c r="CL1159" s="240"/>
      <c r="CM1159" s="240"/>
      <c r="CN1159" s="240"/>
      <c r="CO1159" s="240"/>
      <c r="CP1159" s="240"/>
      <c r="CQ1159" s="240"/>
      <c r="CR1159" s="240"/>
      <c r="CS1159" s="240"/>
      <c r="CT1159" s="240"/>
      <c r="CU1159" s="240"/>
      <c r="CV1159" s="240"/>
      <c r="CW1159" s="240"/>
      <c r="CX1159" s="240"/>
      <c r="CY1159" s="240"/>
      <c r="CZ1159" s="240"/>
      <c r="DA1159" s="240"/>
      <c r="DB1159" s="240"/>
      <c r="DC1159" s="240"/>
      <c r="DD1159" s="240"/>
      <c r="DE1159" s="245"/>
      <c r="DF1159" s="245"/>
      <c r="DG1159" s="239"/>
      <c r="DH1159" s="239"/>
      <c r="DI1159" s="239"/>
      <c r="DJ1159" s="240"/>
    </row>
    <row r="1160" spans="2:114">
      <c r="B1160" s="229"/>
      <c r="C1160" s="229"/>
      <c r="D1160" s="229"/>
      <c r="E1160" s="229"/>
      <c r="F1160" s="311"/>
      <c r="G1160" s="311"/>
      <c r="H1160" s="311"/>
      <c r="I1160" s="325"/>
      <c r="J1160" s="325"/>
      <c r="K1160" s="325"/>
      <c r="L1160" s="325"/>
      <c r="M1160" s="325"/>
      <c r="N1160" s="325"/>
      <c r="O1160" s="325"/>
      <c r="P1160" s="325"/>
      <c r="Q1160" s="325"/>
      <c r="R1160" s="325"/>
      <c r="S1160" s="325"/>
      <c r="T1160" s="325"/>
      <c r="U1160" s="238"/>
      <c r="V1160" s="239"/>
      <c r="W1160" s="239"/>
      <c r="X1160" s="239"/>
      <c r="Y1160" s="239"/>
      <c r="Z1160" s="239"/>
      <c r="AA1160" s="239"/>
      <c r="AB1160" s="239"/>
      <c r="AC1160" s="239"/>
      <c r="AD1160" s="239"/>
      <c r="AE1160" s="239"/>
      <c r="AF1160" s="239"/>
      <c r="AG1160" s="239"/>
      <c r="AH1160" s="239"/>
      <c r="AI1160" s="239"/>
      <c r="AJ1160" s="240"/>
      <c r="AK1160" s="240"/>
      <c r="AL1160" s="240"/>
      <c r="AM1160" s="240"/>
      <c r="AN1160" s="240"/>
      <c r="AO1160" s="240"/>
      <c r="AP1160" s="240"/>
      <c r="AQ1160" s="240"/>
      <c r="AR1160" s="240"/>
      <c r="AS1160" s="240"/>
      <c r="AT1160" s="240"/>
      <c r="AU1160" s="240"/>
      <c r="AV1160" s="239"/>
      <c r="AW1160" s="239"/>
      <c r="AX1160" s="239"/>
      <c r="AY1160" s="239"/>
      <c r="AZ1160" s="239"/>
      <c r="BA1160" s="241"/>
      <c r="BB1160" s="242"/>
      <c r="BC1160" s="243"/>
      <c r="BD1160" s="243"/>
      <c r="BE1160" s="243"/>
      <c r="BF1160" s="243"/>
      <c r="BG1160" s="244"/>
      <c r="BH1160" s="305"/>
      <c r="BI1160" s="243"/>
      <c r="BJ1160" s="245"/>
      <c r="BK1160" s="243"/>
      <c r="BL1160" s="247"/>
      <c r="BM1160" s="248"/>
      <c r="BN1160" s="267"/>
      <c r="BO1160" s="249"/>
      <c r="BP1160" s="243"/>
      <c r="BQ1160" s="245"/>
      <c r="BR1160" s="245"/>
      <c r="BS1160" s="245"/>
      <c r="BT1160" s="243"/>
      <c r="BU1160" s="250"/>
      <c r="BV1160" s="251"/>
      <c r="BW1160" s="252"/>
      <c r="BX1160" s="253"/>
      <c r="BY1160" s="252"/>
      <c r="BZ1160" s="251"/>
      <c r="CA1160" s="252"/>
      <c r="CB1160" s="245"/>
      <c r="CC1160" s="244"/>
      <c r="CD1160" s="244"/>
      <c r="CE1160" s="240"/>
      <c r="CF1160" s="240"/>
      <c r="CG1160" s="240"/>
      <c r="CH1160" s="240"/>
      <c r="CI1160" s="240"/>
      <c r="CJ1160" s="240"/>
      <c r="CK1160" s="240"/>
      <c r="CL1160" s="240"/>
      <c r="CM1160" s="240"/>
      <c r="CN1160" s="240"/>
      <c r="CO1160" s="240"/>
      <c r="CP1160" s="240"/>
      <c r="CQ1160" s="240"/>
      <c r="CR1160" s="240"/>
      <c r="CS1160" s="240"/>
      <c r="CT1160" s="240"/>
      <c r="CU1160" s="240"/>
      <c r="CV1160" s="240"/>
      <c r="CW1160" s="240"/>
      <c r="CX1160" s="240"/>
      <c r="CY1160" s="240"/>
      <c r="CZ1160" s="240"/>
      <c r="DA1160" s="240"/>
      <c r="DB1160" s="240"/>
      <c r="DC1160" s="240"/>
      <c r="DD1160" s="240"/>
      <c r="DE1160" s="245"/>
      <c r="DF1160" s="245"/>
      <c r="DG1160" s="239"/>
      <c r="DH1160" s="239"/>
      <c r="DI1160" s="239"/>
      <c r="DJ1160" s="240"/>
    </row>
    <row r="1161" spans="2:114">
      <c r="B1161" s="229"/>
      <c r="C1161" s="229"/>
      <c r="D1161" s="229"/>
      <c r="E1161" s="229"/>
      <c r="F1161" s="311"/>
      <c r="G1161" s="311"/>
      <c r="H1161" s="311"/>
      <c r="I1161" s="325"/>
      <c r="J1161" s="325"/>
      <c r="K1161" s="325"/>
      <c r="L1161" s="325"/>
      <c r="M1161" s="325"/>
      <c r="N1161" s="325"/>
      <c r="O1161" s="325"/>
      <c r="P1161" s="325"/>
      <c r="Q1161" s="325"/>
      <c r="R1161" s="325"/>
      <c r="S1161" s="325"/>
      <c r="T1161" s="325"/>
      <c r="U1161" s="238"/>
      <c r="V1161" s="239"/>
      <c r="W1161" s="239"/>
      <c r="X1161" s="239"/>
      <c r="Y1161" s="239"/>
      <c r="Z1161" s="239"/>
      <c r="AA1161" s="239"/>
      <c r="AB1161" s="239"/>
      <c r="AC1161" s="239"/>
      <c r="AD1161" s="239"/>
      <c r="AE1161" s="239"/>
      <c r="AF1161" s="239"/>
      <c r="AG1161" s="239"/>
      <c r="AH1161" s="239"/>
      <c r="AI1161" s="239"/>
      <c r="AJ1161" s="240"/>
      <c r="AK1161" s="240"/>
      <c r="AL1161" s="240"/>
      <c r="AM1161" s="240"/>
      <c r="AN1161" s="240"/>
      <c r="AO1161" s="240"/>
      <c r="AP1161" s="240"/>
      <c r="AQ1161" s="240"/>
      <c r="AR1161" s="240"/>
      <c r="AS1161" s="240"/>
      <c r="AT1161" s="240"/>
      <c r="AU1161" s="240"/>
      <c r="AV1161" s="239"/>
      <c r="AW1161" s="239"/>
      <c r="AX1161" s="239"/>
      <c r="AY1161" s="239"/>
      <c r="AZ1161" s="239"/>
      <c r="BA1161" s="241"/>
      <c r="BB1161" s="242"/>
      <c r="BC1161" s="243"/>
      <c r="BD1161" s="243"/>
      <c r="BE1161" s="243"/>
      <c r="BF1161" s="243"/>
      <c r="BG1161" s="244"/>
      <c r="BH1161" s="305"/>
      <c r="BI1161" s="243"/>
      <c r="BJ1161" s="245"/>
      <c r="BK1161" s="243"/>
      <c r="BL1161" s="247"/>
      <c r="BM1161" s="248"/>
      <c r="BN1161" s="267"/>
      <c r="BO1161" s="249"/>
      <c r="BP1161" s="243"/>
      <c r="BQ1161" s="245"/>
      <c r="BR1161" s="245"/>
      <c r="BS1161" s="245"/>
      <c r="BT1161" s="243"/>
      <c r="BU1161" s="250"/>
      <c r="BV1161" s="251"/>
      <c r="BW1161" s="252"/>
      <c r="BX1161" s="253"/>
      <c r="BY1161" s="252"/>
      <c r="BZ1161" s="251"/>
      <c r="CA1161" s="252"/>
      <c r="CB1161" s="245"/>
      <c r="CC1161" s="244"/>
      <c r="CD1161" s="244"/>
      <c r="CE1161" s="240"/>
      <c r="CF1161" s="240"/>
      <c r="CG1161" s="240"/>
      <c r="CH1161" s="240"/>
      <c r="CI1161" s="240"/>
      <c r="CJ1161" s="240"/>
      <c r="CK1161" s="240"/>
      <c r="CL1161" s="240"/>
      <c r="CM1161" s="240"/>
      <c r="CN1161" s="240"/>
      <c r="CO1161" s="240"/>
      <c r="CP1161" s="240"/>
      <c r="CQ1161" s="240"/>
      <c r="CR1161" s="240"/>
      <c r="CS1161" s="240"/>
      <c r="CT1161" s="240"/>
      <c r="CU1161" s="240"/>
      <c r="CV1161" s="240"/>
      <c r="CW1161" s="240"/>
      <c r="CX1161" s="240"/>
      <c r="CY1161" s="240"/>
      <c r="CZ1161" s="240"/>
      <c r="DA1161" s="240"/>
      <c r="DB1161" s="240"/>
      <c r="DC1161" s="240"/>
      <c r="DD1161" s="240"/>
      <c r="DE1161" s="245"/>
      <c r="DF1161" s="245"/>
      <c r="DG1161" s="239"/>
      <c r="DH1161" s="239"/>
      <c r="DI1161" s="239"/>
      <c r="DJ1161" s="240"/>
    </row>
    <row r="1162" spans="2:114">
      <c r="B1162" s="229"/>
      <c r="C1162" s="229"/>
      <c r="D1162" s="229"/>
      <c r="E1162" s="229"/>
      <c r="F1162" s="311"/>
      <c r="G1162" s="311"/>
      <c r="H1162" s="311"/>
      <c r="I1162" s="325"/>
      <c r="J1162" s="325"/>
      <c r="K1162" s="325"/>
      <c r="L1162" s="325"/>
      <c r="M1162" s="325"/>
      <c r="N1162" s="325"/>
      <c r="O1162" s="325"/>
      <c r="P1162" s="325"/>
      <c r="Q1162" s="325"/>
      <c r="R1162" s="325"/>
      <c r="S1162" s="325"/>
      <c r="T1162" s="325"/>
      <c r="U1162" s="238"/>
      <c r="V1162" s="239"/>
      <c r="W1162" s="239"/>
      <c r="X1162" s="239"/>
      <c r="Y1162" s="239"/>
      <c r="Z1162" s="239"/>
      <c r="AA1162" s="239"/>
      <c r="AB1162" s="239"/>
      <c r="AC1162" s="239"/>
      <c r="AD1162" s="239"/>
      <c r="AE1162" s="239"/>
      <c r="AF1162" s="239"/>
      <c r="AG1162" s="239"/>
      <c r="AH1162" s="239"/>
      <c r="AI1162" s="239"/>
      <c r="AJ1162" s="240"/>
      <c r="AK1162" s="240"/>
      <c r="AL1162" s="240"/>
      <c r="AM1162" s="240"/>
      <c r="AN1162" s="240"/>
      <c r="AO1162" s="240"/>
      <c r="AP1162" s="240"/>
      <c r="AQ1162" s="240"/>
      <c r="AR1162" s="240"/>
      <c r="AS1162" s="240"/>
      <c r="AT1162" s="240"/>
      <c r="AU1162" s="240"/>
      <c r="AV1162" s="239"/>
      <c r="AW1162" s="239"/>
      <c r="AX1162" s="239"/>
      <c r="AY1162" s="239"/>
      <c r="AZ1162" s="239"/>
      <c r="BA1162" s="241"/>
      <c r="BB1162" s="242"/>
      <c r="BC1162" s="243"/>
      <c r="BD1162" s="243"/>
      <c r="BE1162" s="243"/>
      <c r="BF1162" s="243"/>
      <c r="BG1162" s="244"/>
      <c r="BH1162" s="305"/>
      <c r="BI1162" s="243"/>
      <c r="BJ1162" s="245"/>
      <c r="BK1162" s="243"/>
      <c r="BL1162" s="247"/>
      <c r="BM1162" s="248"/>
      <c r="BN1162" s="267"/>
      <c r="BO1162" s="249"/>
      <c r="BP1162" s="243"/>
      <c r="BQ1162" s="245"/>
      <c r="BR1162" s="245"/>
      <c r="BS1162" s="245"/>
      <c r="BT1162" s="243"/>
      <c r="BU1162" s="250"/>
      <c r="BV1162" s="251"/>
      <c r="BW1162" s="252"/>
      <c r="BX1162" s="253"/>
      <c r="BY1162" s="252"/>
      <c r="BZ1162" s="251"/>
      <c r="CA1162" s="252"/>
      <c r="CB1162" s="245"/>
      <c r="CC1162" s="244"/>
      <c r="CD1162" s="244"/>
      <c r="CE1162" s="240"/>
      <c r="CF1162" s="240"/>
      <c r="CG1162" s="240"/>
      <c r="CH1162" s="240"/>
      <c r="CI1162" s="240"/>
      <c r="CJ1162" s="240"/>
      <c r="CK1162" s="240"/>
      <c r="CL1162" s="240"/>
      <c r="CM1162" s="240"/>
      <c r="CN1162" s="240"/>
      <c r="CO1162" s="240"/>
      <c r="CP1162" s="240"/>
      <c r="CQ1162" s="240"/>
      <c r="CR1162" s="240"/>
      <c r="CS1162" s="240"/>
      <c r="CT1162" s="240"/>
      <c r="CU1162" s="240"/>
      <c r="CV1162" s="240"/>
      <c r="CW1162" s="240"/>
      <c r="CX1162" s="240"/>
      <c r="CY1162" s="240"/>
      <c r="CZ1162" s="240"/>
      <c r="DA1162" s="240"/>
      <c r="DB1162" s="240"/>
      <c r="DC1162" s="240"/>
      <c r="DD1162" s="240"/>
      <c r="DE1162" s="245"/>
      <c r="DF1162" s="245"/>
      <c r="DG1162" s="239"/>
      <c r="DH1162" s="239"/>
      <c r="DI1162" s="239"/>
      <c r="DJ1162" s="240"/>
    </row>
    <row r="1163" spans="2:114">
      <c r="B1163" s="229"/>
      <c r="C1163" s="229"/>
      <c r="D1163" s="229"/>
      <c r="E1163" s="229"/>
      <c r="F1163" s="311"/>
      <c r="G1163" s="311"/>
      <c r="H1163" s="311"/>
      <c r="I1163" s="325"/>
      <c r="J1163" s="325"/>
      <c r="K1163" s="325"/>
      <c r="L1163" s="325"/>
      <c r="M1163" s="325"/>
      <c r="N1163" s="325"/>
      <c r="O1163" s="325"/>
      <c r="P1163" s="325"/>
      <c r="Q1163" s="325"/>
      <c r="R1163" s="325"/>
      <c r="S1163" s="325"/>
      <c r="T1163" s="325"/>
      <c r="U1163" s="238"/>
      <c r="V1163" s="239"/>
      <c r="W1163" s="239"/>
      <c r="X1163" s="239"/>
      <c r="Y1163" s="239"/>
      <c r="Z1163" s="239"/>
      <c r="AA1163" s="239"/>
      <c r="AB1163" s="239"/>
      <c r="AC1163" s="239"/>
      <c r="AD1163" s="239"/>
      <c r="AE1163" s="239"/>
      <c r="AF1163" s="239"/>
      <c r="AG1163" s="239"/>
      <c r="AH1163" s="239"/>
      <c r="AI1163" s="239"/>
      <c r="AJ1163" s="240"/>
      <c r="AK1163" s="240"/>
      <c r="AL1163" s="240"/>
      <c r="AM1163" s="240"/>
      <c r="AN1163" s="240"/>
      <c r="AO1163" s="240"/>
      <c r="AP1163" s="240"/>
      <c r="AQ1163" s="240"/>
      <c r="AR1163" s="240"/>
      <c r="AS1163" s="240"/>
      <c r="AT1163" s="240"/>
      <c r="AU1163" s="240"/>
      <c r="AV1163" s="239"/>
      <c r="AW1163" s="239"/>
      <c r="AX1163" s="239"/>
      <c r="AY1163" s="239"/>
      <c r="AZ1163" s="239"/>
      <c r="BA1163" s="241"/>
      <c r="BB1163" s="242"/>
      <c r="BC1163" s="243"/>
      <c r="BD1163" s="243"/>
      <c r="BE1163" s="243"/>
      <c r="BF1163" s="243"/>
      <c r="BG1163" s="244"/>
      <c r="BH1163" s="305"/>
      <c r="BI1163" s="243"/>
      <c r="BJ1163" s="245"/>
      <c r="BK1163" s="243"/>
      <c r="BL1163" s="247"/>
      <c r="BM1163" s="248"/>
      <c r="BN1163" s="267"/>
      <c r="BO1163" s="249"/>
      <c r="BP1163" s="243"/>
      <c r="BQ1163" s="245"/>
      <c r="BR1163" s="245"/>
      <c r="BS1163" s="245"/>
      <c r="BT1163" s="243"/>
      <c r="BU1163" s="250"/>
      <c r="BV1163" s="251"/>
      <c r="BW1163" s="252"/>
      <c r="BX1163" s="253"/>
      <c r="BY1163" s="252"/>
      <c r="BZ1163" s="251"/>
      <c r="CA1163" s="252"/>
      <c r="CB1163" s="245"/>
      <c r="CC1163" s="244"/>
      <c r="CD1163" s="244"/>
      <c r="CE1163" s="240"/>
      <c r="CF1163" s="240"/>
      <c r="CG1163" s="240"/>
      <c r="CH1163" s="240"/>
      <c r="CI1163" s="240"/>
      <c r="CJ1163" s="240"/>
      <c r="CK1163" s="240"/>
      <c r="CL1163" s="240"/>
      <c r="CM1163" s="240"/>
      <c r="CN1163" s="240"/>
      <c r="CO1163" s="240"/>
      <c r="CP1163" s="240"/>
      <c r="CQ1163" s="240"/>
      <c r="CR1163" s="240"/>
      <c r="CS1163" s="240"/>
      <c r="CT1163" s="240"/>
      <c r="CU1163" s="240"/>
      <c r="CV1163" s="240"/>
      <c r="CW1163" s="240"/>
      <c r="CX1163" s="240"/>
      <c r="CY1163" s="240"/>
      <c r="CZ1163" s="240"/>
      <c r="DA1163" s="240"/>
      <c r="DB1163" s="240"/>
      <c r="DC1163" s="240"/>
      <c r="DD1163" s="240"/>
      <c r="DE1163" s="245"/>
      <c r="DF1163" s="245"/>
      <c r="DG1163" s="239"/>
      <c r="DH1163" s="239"/>
      <c r="DI1163" s="239"/>
      <c r="DJ1163" s="240"/>
    </row>
    <row r="1164" spans="2:114">
      <c r="B1164" s="229"/>
      <c r="C1164" s="229"/>
      <c r="D1164" s="229"/>
      <c r="E1164" s="229"/>
      <c r="F1164" s="311"/>
      <c r="G1164" s="311"/>
      <c r="H1164" s="311"/>
      <c r="I1164" s="325"/>
      <c r="J1164" s="325"/>
      <c r="K1164" s="325"/>
      <c r="L1164" s="325"/>
      <c r="M1164" s="325"/>
      <c r="N1164" s="325"/>
      <c r="O1164" s="325"/>
      <c r="P1164" s="325"/>
      <c r="Q1164" s="325"/>
      <c r="R1164" s="325"/>
      <c r="S1164" s="325"/>
      <c r="T1164" s="325"/>
      <c r="U1164" s="238"/>
      <c r="V1164" s="239"/>
      <c r="W1164" s="239"/>
      <c r="X1164" s="239"/>
      <c r="Y1164" s="239"/>
      <c r="Z1164" s="239"/>
      <c r="AA1164" s="239"/>
      <c r="AB1164" s="239"/>
      <c r="AC1164" s="239"/>
      <c r="AD1164" s="239"/>
      <c r="AE1164" s="239"/>
      <c r="AF1164" s="239"/>
      <c r="AG1164" s="239"/>
      <c r="AH1164" s="239"/>
      <c r="AI1164" s="239"/>
      <c r="AJ1164" s="240"/>
      <c r="AK1164" s="240"/>
      <c r="AL1164" s="240"/>
      <c r="AM1164" s="240"/>
      <c r="AN1164" s="240"/>
      <c r="AO1164" s="240"/>
      <c r="AP1164" s="240"/>
      <c r="AQ1164" s="240"/>
      <c r="AR1164" s="240"/>
      <c r="AS1164" s="240"/>
      <c r="AT1164" s="240"/>
      <c r="AU1164" s="240"/>
      <c r="AV1164" s="239"/>
      <c r="AW1164" s="239"/>
      <c r="AX1164" s="239"/>
      <c r="AY1164" s="239"/>
      <c r="AZ1164" s="239"/>
      <c r="BA1164" s="241"/>
      <c r="BB1164" s="242"/>
      <c r="BC1164" s="243"/>
      <c r="BD1164" s="243"/>
      <c r="BE1164" s="243"/>
      <c r="BF1164" s="243"/>
      <c r="BG1164" s="244"/>
      <c r="BH1164" s="305"/>
      <c r="BI1164" s="243"/>
      <c r="BJ1164" s="245"/>
      <c r="BK1164" s="243"/>
      <c r="BL1164" s="247"/>
      <c r="BM1164" s="248"/>
      <c r="BN1164" s="267"/>
      <c r="BO1164" s="249"/>
      <c r="BP1164" s="243"/>
      <c r="BQ1164" s="245"/>
      <c r="BR1164" s="245"/>
      <c r="BS1164" s="245"/>
      <c r="BT1164" s="243"/>
      <c r="BU1164" s="250"/>
      <c r="BV1164" s="251"/>
      <c r="BW1164" s="252"/>
      <c r="BX1164" s="253"/>
      <c r="BY1164" s="252"/>
      <c r="BZ1164" s="251"/>
      <c r="CA1164" s="252"/>
      <c r="CB1164" s="245"/>
      <c r="CC1164" s="244"/>
      <c r="CD1164" s="244"/>
      <c r="CE1164" s="240"/>
      <c r="CF1164" s="240"/>
      <c r="CG1164" s="240"/>
      <c r="CH1164" s="240"/>
      <c r="CI1164" s="240"/>
      <c r="CJ1164" s="240"/>
      <c r="CK1164" s="240"/>
      <c r="CL1164" s="240"/>
      <c r="CM1164" s="240"/>
      <c r="CN1164" s="240"/>
      <c r="CO1164" s="240"/>
      <c r="CP1164" s="240"/>
      <c r="CQ1164" s="240"/>
      <c r="CR1164" s="240"/>
      <c r="CS1164" s="240"/>
      <c r="CT1164" s="240"/>
      <c r="CU1164" s="240"/>
      <c r="CV1164" s="240"/>
      <c r="CW1164" s="240"/>
      <c r="CX1164" s="240"/>
      <c r="CY1164" s="240"/>
      <c r="CZ1164" s="240"/>
      <c r="DA1164" s="240"/>
      <c r="DB1164" s="240"/>
      <c r="DC1164" s="240"/>
      <c r="DD1164" s="240"/>
      <c r="DE1164" s="245"/>
      <c r="DF1164" s="245"/>
      <c r="DG1164" s="239"/>
      <c r="DH1164" s="239"/>
      <c r="DI1164" s="239"/>
      <c r="DJ1164" s="240"/>
    </row>
    <row r="1165" spans="2:114">
      <c r="B1165" s="229"/>
      <c r="C1165" s="229"/>
      <c r="D1165" s="229"/>
      <c r="E1165" s="229"/>
      <c r="F1165" s="311"/>
      <c r="G1165" s="311"/>
      <c r="H1165" s="311"/>
      <c r="I1165" s="325"/>
      <c r="J1165" s="325"/>
      <c r="K1165" s="325"/>
      <c r="L1165" s="325"/>
      <c r="M1165" s="325"/>
      <c r="N1165" s="325"/>
      <c r="O1165" s="325"/>
      <c r="P1165" s="325"/>
      <c r="Q1165" s="325"/>
      <c r="R1165" s="325"/>
      <c r="S1165" s="325"/>
      <c r="T1165" s="325"/>
      <c r="U1165" s="238"/>
      <c r="V1165" s="239"/>
      <c r="W1165" s="239"/>
      <c r="X1165" s="239"/>
      <c r="Y1165" s="239"/>
      <c r="Z1165" s="239"/>
      <c r="AA1165" s="239"/>
      <c r="AB1165" s="239"/>
      <c r="AC1165" s="239"/>
      <c r="AD1165" s="239"/>
      <c r="AE1165" s="239"/>
      <c r="AF1165" s="239"/>
      <c r="AG1165" s="239"/>
      <c r="AH1165" s="239"/>
      <c r="AI1165" s="239"/>
      <c r="AJ1165" s="240"/>
      <c r="AK1165" s="240"/>
      <c r="AL1165" s="240"/>
      <c r="AM1165" s="240"/>
      <c r="AN1165" s="240"/>
      <c r="AO1165" s="240"/>
      <c r="AP1165" s="240"/>
      <c r="AQ1165" s="240"/>
      <c r="AR1165" s="240"/>
      <c r="AS1165" s="240"/>
      <c r="AT1165" s="240"/>
      <c r="AU1165" s="240"/>
      <c r="AV1165" s="239"/>
      <c r="AW1165" s="239"/>
      <c r="AX1165" s="239"/>
      <c r="AY1165" s="239"/>
      <c r="AZ1165" s="239"/>
      <c r="BA1165" s="241"/>
      <c r="BB1165" s="242"/>
      <c r="BC1165" s="243"/>
      <c r="BD1165" s="243"/>
      <c r="BE1165" s="243"/>
      <c r="BF1165" s="243"/>
      <c r="BG1165" s="244"/>
      <c r="BH1165" s="305"/>
      <c r="BI1165" s="243"/>
      <c r="BJ1165" s="245"/>
      <c r="BK1165" s="243"/>
      <c r="BL1165" s="247"/>
      <c r="BM1165" s="248"/>
      <c r="BN1165" s="267"/>
      <c r="BO1165" s="249"/>
      <c r="BP1165" s="243"/>
      <c r="BQ1165" s="245"/>
      <c r="BR1165" s="245"/>
      <c r="BS1165" s="245"/>
      <c r="BT1165" s="243"/>
      <c r="BU1165" s="250"/>
      <c r="BV1165" s="251"/>
      <c r="BW1165" s="252"/>
      <c r="BX1165" s="253"/>
      <c r="BY1165" s="252"/>
      <c r="BZ1165" s="251"/>
      <c r="CA1165" s="252"/>
      <c r="CB1165" s="245"/>
      <c r="CC1165" s="244"/>
      <c r="CD1165" s="244"/>
      <c r="CE1165" s="240"/>
      <c r="CF1165" s="240"/>
      <c r="CG1165" s="240"/>
      <c r="CH1165" s="240"/>
      <c r="CI1165" s="240"/>
      <c r="CJ1165" s="240"/>
      <c r="CK1165" s="240"/>
      <c r="CL1165" s="240"/>
      <c r="CM1165" s="240"/>
      <c r="CN1165" s="240"/>
      <c r="CO1165" s="240"/>
      <c r="CP1165" s="240"/>
      <c r="CQ1165" s="240"/>
      <c r="CR1165" s="240"/>
      <c r="CS1165" s="240"/>
      <c r="CT1165" s="240"/>
      <c r="CU1165" s="240"/>
      <c r="CV1165" s="240"/>
      <c r="CW1165" s="240"/>
      <c r="CX1165" s="240"/>
      <c r="CY1165" s="240"/>
      <c r="CZ1165" s="240"/>
      <c r="DA1165" s="240"/>
      <c r="DB1165" s="240"/>
      <c r="DC1165" s="240"/>
      <c r="DD1165" s="240"/>
      <c r="DE1165" s="245"/>
      <c r="DF1165" s="245"/>
      <c r="DG1165" s="239"/>
      <c r="DH1165" s="239"/>
      <c r="DI1165" s="239"/>
      <c r="DJ1165" s="240"/>
    </row>
    <row r="1166" spans="2:114">
      <c r="B1166" s="229"/>
      <c r="C1166" s="229"/>
      <c r="D1166" s="229"/>
      <c r="E1166" s="229"/>
      <c r="F1166" s="311"/>
      <c r="G1166" s="311"/>
      <c r="H1166" s="311"/>
      <c r="I1166" s="325"/>
      <c r="J1166" s="325"/>
      <c r="K1166" s="325"/>
      <c r="L1166" s="325"/>
      <c r="M1166" s="325"/>
      <c r="N1166" s="325"/>
      <c r="O1166" s="325"/>
      <c r="P1166" s="325"/>
      <c r="Q1166" s="325"/>
      <c r="R1166" s="325"/>
      <c r="S1166" s="325"/>
      <c r="T1166" s="325"/>
      <c r="U1166" s="238"/>
      <c r="V1166" s="239"/>
      <c r="W1166" s="239"/>
      <c r="X1166" s="239"/>
      <c r="Y1166" s="239"/>
      <c r="Z1166" s="239"/>
      <c r="AA1166" s="239"/>
      <c r="AB1166" s="239"/>
      <c r="AC1166" s="239"/>
      <c r="AD1166" s="239"/>
      <c r="AE1166" s="239"/>
      <c r="AF1166" s="239"/>
      <c r="AG1166" s="239"/>
      <c r="AH1166" s="239"/>
      <c r="AI1166" s="239"/>
      <c r="AJ1166" s="240"/>
      <c r="AK1166" s="240"/>
      <c r="AL1166" s="240"/>
      <c r="AM1166" s="240"/>
      <c r="AN1166" s="240"/>
      <c r="AO1166" s="240"/>
      <c r="AP1166" s="240"/>
      <c r="AQ1166" s="240"/>
      <c r="AR1166" s="240"/>
      <c r="AS1166" s="240"/>
      <c r="AT1166" s="240"/>
      <c r="AU1166" s="240"/>
      <c r="AV1166" s="239"/>
      <c r="AW1166" s="239"/>
      <c r="AX1166" s="239"/>
      <c r="AY1166" s="239"/>
      <c r="AZ1166" s="239"/>
      <c r="BA1166" s="241"/>
      <c r="BB1166" s="242"/>
      <c r="BC1166" s="243"/>
      <c r="BD1166" s="243"/>
      <c r="BE1166" s="243"/>
      <c r="BF1166" s="243"/>
      <c r="BG1166" s="244"/>
      <c r="BH1166" s="305"/>
      <c r="BI1166" s="243"/>
      <c r="BJ1166" s="245"/>
      <c r="BK1166" s="243"/>
      <c r="BL1166" s="247"/>
      <c r="BM1166" s="248"/>
      <c r="BN1166" s="267"/>
      <c r="BO1166" s="249"/>
      <c r="BP1166" s="243"/>
      <c r="BQ1166" s="245"/>
      <c r="BR1166" s="245"/>
      <c r="BS1166" s="245"/>
      <c r="BT1166" s="243"/>
      <c r="BU1166" s="250"/>
      <c r="BV1166" s="251"/>
      <c r="BW1166" s="252"/>
      <c r="BX1166" s="253"/>
      <c r="BY1166" s="252"/>
      <c r="BZ1166" s="251"/>
      <c r="CA1166" s="252"/>
      <c r="CB1166" s="245"/>
      <c r="CC1166" s="244"/>
      <c r="CD1166" s="244"/>
      <c r="CE1166" s="240"/>
      <c r="CF1166" s="240"/>
      <c r="CG1166" s="240"/>
      <c r="CH1166" s="240"/>
      <c r="CI1166" s="240"/>
      <c r="CJ1166" s="240"/>
      <c r="CK1166" s="240"/>
      <c r="CL1166" s="240"/>
      <c r="CM1166" s="240"/>
      <c r="CN1166" s="240"/>
      <c r="CO1166" s="240"/>
      <c r="CP1166" s="240"/>
      <c r="CQ1166" s="240"/>
      <c r="CR1166" s="240"/>
      <c r="CS1166" s="240"/>
      <c r="CT1166" s="240"/>
      <c r="CU1166" s="240"/>
      <c r="CV1166" s="240"/>
      <c r="CW1166" s="240"/>
      <c r="CX1166" s="240"/>
      <c r="CY1166" s="240"/>
      <c r="CZ1166" s="240"/>
      <c r="DA1166" s="240"/>
      <c r="DB1166" s="240"/>
      <c r="DC1166" s="240"/>
      <c r="DD1166" s="240"/>
      <c r="DE1166" s="245"/>
      <c r="DF1166" s="245"/>
      <c r="DG1166" s="239"/>
      <c r="DH1166" s="239"/>
      <c r="DI1166" s="239"/>
      <c r="DJ1166" s="240"/>
    </row>
    <row r="1167" spans="2:114">
      <c r="B1167" s="229"/>
      <c r="C1167" s="229"/>
      <c r="D1167" s="229"/>
      <c r="E1167" s="229"/>
      <c r="F1167" s="311"/>
      <c r="G1167" s="311"/>
      <c r="H1167" s="311"/>
      <c r="I1167" s="325"/>
      <c r="J1167" s="325"/>
      <c r="K1167" s="325"/>
      <c r="L1167" s="325"/>
      <c r="M1167" s="325"/>
      <c r="N1167" s="325"/>
      <c r="O1167" s="325"/>
      <c r="P1167" s="325"/>
      <c r="Q1167" s="325"/>
      <c r="R1167" s="325"/>
      <c r="S1167" s="325"/>
      <c r="T1167" s="325"/>
      <c r="U1167" s="238"/>
      <c r="V1167" s="239"/>
      <c r="W1167" s="239"/>
      <c r="X1167" s="239"/>
      <c r="Y1167" s="239"/>
      <c r="Z1167" s="239"/>
      <c r="AA1167" s="239"/>
      <c r="AB1167" s="239"/>
      <c r="AC1167" s="239"/>
      <c r="AD1167" s="239"/>
      <c r="AE1167" s="239"/>
      <c r="AF1167" s="239"/>
      <c r="AG1167" s="239"/>
      <c r="AH1167" s="239"/>
      <c r="AI1167" s="239"/>
      <c r="AJ1167" s="240"/>
      <c r="AK1167" s="240"/>
      <c r="AL1167" s="240"/>
      <c r="AM1167" s="240"/>
      <c r="AN1167" s="240"/>
      <c r="AO1167" s="240"/>
      <c r="AP1167" s="240"/>
      <c r="AQ1167" s="240"/>
      <c r="AR1167" s="240"/>
      <c r="AS1167" s="240"/>
      <c r="AT1167" s="240"/>
      <c r="AU1167" s="240"/>
      <c r="AV1167" s="239"/>
      <c r="AW1167" s="239"/>
      <c r="AX1167" s="239"/>
      <c r="AY1167" s="239"/>
      <c r="AZ1167" s="239"/>
      <c r="BA1167" s="241"/>
      <c r="BB1167" s="242"/>
      <c r="BC1167" s="243"/>
      <c r="BD1167" s="243"/>
      <c r="BE1167" s="243"/>
      <c r="BF1167" s="243"/>
      <c r="BG1167" s="244"/>
      <c r="BH1167" s="305"/>
      <c r="BI1167" s="243"/>
      <c r="BJ1167" s="245"/>
      <c r="BK1167" s="243"/>
      <c r="BL1167" s="247"/>
      <c r="BM1167" s="248"/>
      <c r="BN1167" s="267"/>
      <c r="BO1167" s="249"/>
      <c r="BP1167" s="243"/>
      <c r="BQ1167" s="245"/>
      <c r="BR1167" s="245"/>
      <c r="BS1167" s="245"/>
      <c r="BT1167" s="243"/>
      <c r="BU1167" s="250"/>
      <c r="BV1167" s="251"/>
      <c r="BW1167" s="252"/>
      <c r="BX1167" s="253"/>
      <c r="BY1167" s="252"/>
      <c r="BZ1167" s="251"/>
      <c r="CA1167" s="252"/>
      <c r="CB1167" s="245"/>
      <c r="CC1167" s="244"/>
      <c r="CD1167" s="244"/>
      <c r="CE1167" s="240"/>
      <c r="CF1167" s="240"/>
      <c r="CG1167" s="240"/>
      <c r="CH1167" s="240"/>
      <c r="CI1167" s="240"/>
      <c r="CJ1167" s="240"/>
      <c r="CK1167" s="240"/>
      <c r="CL1167" s="240"/>
      <c r="CM1167" s="240"/>
      <c r="CN1167" s="240"/>
      <c r="CO1167" s="240"/>
      <c r="CP1167" s="240"/>
      <c r="CQ1167" s="240"/>
      <c r="CR1167" s="240"/>
      <c r="CS1167" s="240"/>
      <c r="CT1167" s="240"/>
      <c r="CU1167" s="240"/>
      <c r="CV1167" s="240"/>
      <c r="CW1167" s="240"/>
      <c r="CX1167" s="240"/>
      <c r="CY1167" s="240"/>
      <c r="CZ1167" s="240"/>
      <c r="DA1167" s="240"/>
      <c r="DB1167" s="240"/>
      <c r="DC1167" s="240"/>
      <c r="DD1167" s="240"/>
      <c r="DE1167" s="245"/>
      <c r="DF1167" s="245"/>
      <c r="DG1167" s="239"/>
      <c r="DH1167" s="239"/>
      <c r="DI1167" s="239"/>
      <c r="DJ1167" s="240"/>
    </row>
    <row r="1168" spans="2:114">
      <c r="B1168" s="229"/>
      <c r="C1168" s="229"/>
      <c r="D1168" s="229"/>
      <c r="E1168" s="229"/>
      <c r="F1168" s="311"/>
      <c r="G1168" s="311"/>
      <c r="H1168" s="311"/>
      <c r="I1168" s="325"/>
      <c r="J1168" s="325"/>
      <c r="K1168" s="325"/>
      <c r="L1168" s="325"/>
      <c r="M1168" s="325"/>
      <c r="N1168" s="325"/>
      <c r="O1168" s="325"/>
      <c r="P1168" s="325"/>
      <c r="Q1168" s="325"/>
      <c r="R1168" s="325"/>
      <c r="S1168" s="325"/>
      <c r="T1168" s="325"/>
      <c r="U1168" s="238"/>
      <c r="V1168" s="239"/>
      <c r="W1168" s="239"/>
      <c r="X1168" s="239"/>
      <c r="Y1168" s="239"/>
      <c r="Z1168" s="239"/>
      <c r="AA1168" s="239"/>
      <c r="AB1168" s="239"/>
      <c r="AC1168" s="239"/>
      <c r="AD1168" s="239"/>
      <c r="AE1168" s="239"/>
      <c r="AF1168" s="239"/>
      <c r="AG1168" s="239"/>
      <c r="AH1168" s="239"/>
      <c r="AI1168" s="239"/>
      <c r="AJ1168" s="240"/>
      <c r="AK1168" s="240"/>
      <c r="AL1168" s="240"/>
      <c r="AM1168" s="240"/>
      <c r="AN1168" s="240"/>
      <c r="AO1168" s="240"/>
      <c r="AP1168" s="240"/>
      <c r="AQ1168" s="240"/>
      <c r="AR1168" s="240"/>
      <c r="AS1168" s="240"/>
      <c r="AT1168" s="240"/>
      <c r="AU1168" s="240"/>
      <c r="AV1168" s="239"/>
      <c r="AW1168" s="239"/>
      <c r="AX1168" s="239"/>
      <c r="AY1168" s="239"/>
      <c r="AZ1168" s="239"/>
      <c r="BA1168" s="241"/>
      <c r="BB1168" s="242"/>
      <c r="BC1168" s="243"/>
      <c r="BD1168" s="243"/>
      <c r="BE1168" s="243"/>
      <c r="BF1168" s="243"/>
      <c r="BG1168" s="244"/>
      <c r="BH1168" s="305"/>
      <c r="BI1168" s="243"/>
      <c r="BJ1168" s="245"/>
      <c r="BK1168" s="243"/>
      <c r="BL1168" s="247"/>
      <c r="BM1168" s="248"/>
      <c r="BN1168" s="267"/>
      <c r="BO1168" s="249"/>
      <c r="BP1168" s="243"/>
      <c r="BQ1168" s="245"/>
      <c r="BR1168" s="245"/>
      <c r="BS1168" s="245"/>
      <c r="BT1168" s="243"/>
      <c r="BU1168" s="250"/>
      <c r="BV1168" s="251"/>
      <c r="BW1168" s="252"/>
      <c r="BX1168" s="253"/>
      <c r="BY1168" s="252"/>
      <c r="BZ1168" s="251"/>
      <c r="CA1168" s="252"/>
      <c r="CB1168" s="245"/>
      <c r="CC1168" s="244"/>
      <c r="CD1168" s="244"/>
      <c r="CE1168" s="240"/>
      <c r="CF1168" s="240"/>
      <c r="CG1168" s="240"/>
      <c r="CH1168" s="240"/>
      <c r="CI1168" s="240"/>
      <c r="CJ1168" s="240"/>
      <c r="CK1168" s="240"/>
      <c r="CL1168" s="240"/>
      <c r="CM1168" s="240"/>
      <c r="CN1168" s="240"/>
      <c r="CO1168" s="240"/>
      <c r="CP1168" s="240"/>
      <c r="CQ1168" s="240"/>
      <c r="CR1168" s="240"/>
      <c r="CS1168" s="240"/>
      <c r="CT1168" s="240"/>
      <c r="CU1168" s="240"/>
      <c r="CV1168" s="240"/>
      <c r="CW1168" s="240"/>
      <c r="CX1168" s="240"/>
      <c r="CY1168" s="240"/>
      <c r="CZ1168" s="240"/>
      <c r="DA1168" s="240"/>
      <c r="DB1168" s="240"/>
      <c r="DC1168" s="240"/>
      <c r="DD1168" s="240"/>
      <c r="DE1168" s="245"/>
      <c r="DF1168" s="245"/>
      <c r="DG1168" s="239"/>
      <c r="DH1168" s="239"/>
      <c r="DI1168" s="239"/>
      <c r="DJ1168" s="240"/>
    </row>
    <row r="1169" spans="2:114">
      <c r="B1169" s="229"/>
      <c r="C1169" s="229"/>
      <c r="D1169" s="229"/>
      <c r="E1169" s="229"/>
      <c r="F1169" s="311"/>
      <c r="H1169" s="311"/>
      <c r="I1169" s="326"/>
      <c r="J1169" s="326"/>
      <c r="K1169" s="326"/>
      <c r="L1169" s="326"/>
      <c r="M1169" s="326"/>
      <c r="N1169" s="326"/>
      <c r="O1169" s="326"/>
      <c r="P1169" s="326"/>
      <c r="Q1169" s="326"/>
      <c r="R1169" s="326"/>
      <c r="S1169" s="326"/>
      <c r="T1169" s="326"/>
      <c r="U1169" s="238"/>
      <c r="V1169" s="239"/>
      <c r="W1169" s="239"/>
      <c r="X1169" s="239"/>
      <c r="Y1169" s="239"/>
      <c r="Z1169" s="239"/>
      <c r="AA1169" s="239"/>
      <c r="AB1169" s="239"/>
      <c r="AC1169" s="239"/>
      <c r="AD1169" s="239"/>
      <c r="AE1169" s="239"/>
      <c r="AF1169" s="239"/>
      <c r="AG1169" s="239"/>
      <c r="AH1169" s="239"/>
      <c r="AI1169" s="239"/>
      <c r="AJ1169" s="240"/>
      <c r="AK1169" s="240"/>
      <c r="AL1169" s="240"/>
      <c r="AM1169" s="240"/>
      <c r="AN1169" s="240"/>
      <c r="AO1169" s="240"/>
      <c r="AP1169" s="240"/>
      <c r="AQ1169" s="240"/>
      <c r="AR1169" s="240"/>
      <c r="AS1169" s="240"/>
      <c r="AT1169" s="240"/>
      <c r="AU1169" s="240"/>
      <c r="AV1169" s="239"/>
      <c r="AW1169" s="239"/>
      <c r="AX1169" s="239"/>
      <c r="AY1169" s="239"/>
      <c r="AZ1169" s="239"/>
      <c r="BA1169" s="241"/>
      <c r="BB1169" s="242"/>
      <c r="BC1169" s="243"/>
      <c r="BD1169" s="243"/>
      <c r="BE1169" s="243"/>
      <c r="BF1169" s="243"/>
      <c r="BG1169" s="244"/>
      <c r="BH1169" s="305"/>
      <c r="BI1169" s="243"/>
      <c r="BJ1169" s="245"/>
      <c r="BK1169" s="243"/>
      <c r="BL1169" s="247"/>
      <c r="BM1169" s="248"/>
      <c r="BN1169" s="267"/>
      <c r="BO1169" s="249"/>
      <c r="BP1169" s="243"/>
      <c r="BQ1169" s="245"/>
      <c r="BR1169" s="245"/>
      <c r="BS1169" s="245"/>
      <c r="BT1169" s="243"/>
      <c r="BU1169" s="250"/>
      <c r="BV1169" s="251"/>
      <c r="BW1169" s="252"/>
      <c r="BX1169" s="253"/>
      <c r="BY1169" s="252"/>
      <c r="BZ1169" s="251"/>
      <c r="CA1169" s="252"/>
      <c r="CB1169" s="245"/>
      <c r="CC1169" s="244"/>
      <c r="CD1169" s="244"/>
      <c r="CE1169" s="240"/>
      <c r="CF1169" s="240"/>
      <c r="CG1169" s="240"/>
      <c r="CH1169" s="240"/>
      <c r="CI1169" s="240"/>
      <c r="CJ1169" s="240"/>
      <c r="CK1169" s="240"/>
      <c r="CL1169" s="240"/>
      <c r="CM1169" s="240"/>
      <c r="CN1169" s="240"/>
      <c r="CO1169" s="240"/>
      <c r="CP1169" s="240"/>
      <c r="CQ1169" s="240"/>
      <c r="CR1169" s="240"/>
      <c r="CS1169" s="240"/>
      <c r="CT1169" s="240"/>
      <c r="CU1169" s="240"/>
      <c r="CV1169" s="240"/>
      <c r="CW1169" s="240"/>
      <c r="CX1169" s="240"/>
      <c r="CY1169" s="240"/>
      <c r="CZ1169" s="240"/>
      <c r="DA1169" s="240"/>
      <c r="DB1169" s="240"/>
      <c r="DC1169" s="240"/>
      <c r="DD1169" s="240"/>
      <c r="DE1169" s="245"/>
      <c r="DF1169" s="245"/>
      <c r="DG1169" s="239"/>
      <c r="DH1169" s="239"/>
      <c r="DI1169" s="239"/>
      <c r="DJ1169" s="240"/>
    </row>
    <row r="1170" spans="2:114">
      <c r="B1170" s="229"/>
      <c r="C1170" s="229"/>
      <c r="D1170" s="229"/>
      <c r="E1170" s="229"/>
      <c r="F1170" s="311"/>
      <c r="H1170" s="311"/>
      <c r="I1170" s="325"/>
      <c r="J1170" s="325"/>
      <c r="K1170" s="325"/>
      <c r="L1170" s="325"/>
      <c r="M1170" s="325"/>
      <c r="N1170" s="325"/>
      <c r="O1170" s="325"/>
      <c r="P1170" s="325"/>
      <c r="Q1170" s="325"/>
      <c r="R1170" s="325"/>
      <c r="S1170" s="325"/>
      <c r="T1170" s="325"/>
      <c r="U1170" s="238"/>
      <c r="V1170" s="239"/>
      <c r="W1170" s="239"/>
      <c r="X1170" s="239"/>
      <c r="Y1170" s="239"/>
      <c r="Z1170" s="239"/>
      <c r="AA1170" s="239"/>
      <c r="AB1170" s="239"/>
      <c r="AC1170" s="239"/>
      <c r="AD1170" s="239"/>
      <c r="AE1170" s="239"/>
      <c r="AF1170" s="239"/>
      <c r="AG1170" s="239"/>
      <c r="AH1170" s="239"/>
      <c r="AI1170" s="239"/>
      <c r="AJ1170" s="240"/>
      <c r="AK1170" s="240"/>
      <c r="AL1170" s="240"/>
      <c r="AM1170" s="240"/>
      <c r="AN1170" s="240"/>
      <c r="AO1170" s="240"/>
      <c r="AP1170" s="240"/>
      <c r="AQ1170" s="240"/>
      <c r="AR1170" s="240"/>
      <c r="AS1170" s="240"/>
      <c r="AT1170" s="240"/>
      <c r="AU1170" s="240"/>
      <c r="AV1170" s="239"/>
      <c r="AW1170" s="239"/>
      <c r="AX1170" s="239"/>
      <c r="AY1170" s="239"/>
      <c r="AZ1170" s="239"/>
      <c r="BA1170" s="241"/>
      <c r="BB1170" s="242"/>
      <c r="BC1170" s="243"/>
      <c r="BD1170" s="243"/>
      <c r="BE1170" s="243"/>
      <c r="BF1170" s="243"/>
      <c r="BG1170" s="244"/>
      <c r="BH1170" s="305"/>
      <c r="BI1170" s="243"/>
      <c r="BJ1170" s="245"/>
      <c r="BK1170" s="243"/>
      <c r="BL1170" s="247"/>
      <c r="BM1170" s="248"/>
      <c r="BN1170" s="267"/>
      <c r="BO1170" s="249"/>
      <c r="BP1170" s="243"/>
      <c r="BQ1170" s="245"/>
      <c r="BR1170" s="245"/>
      <c r="BS1170" s="245"/>
      <c r="BT1170" s="243"/>
      <c r="BU1170" s="250"/>
      <c r="BV1170" s="251"/>
      <c r="BW1170" s="252"/>
      <c r="BX1170" s="253"/>
      <c r="BY1170" s="252"/>
      <c r="BZ1170" s="251"/>
      <c r="CA1170" s="252"/>
      <c r="CB1170" s="245"/>
      <c r="CC1170" s="244"/>
      <c r="CD1170" s="244"/>
      <c r="CE1170" s="240"/>
      <c r="CF1170" s="240"/>
      <c r="CG1170" s="240"/>
      <c r="CH1170" s="240"/>
      <c r="CI1170" s="240"/>
      <c r="CJ1170" s="240"/>
      <c r="CK1170" s="240"/>
      <c r="CL1170" s="240"/>
      <c r="CM1170" s="240"/>
      <c r="CN1170" s="240"/>
      <c r="CO1170" s="240"/>
      <c r="CP1170" s="240"/>
      <c r="CQ1170" s="240"/>
      <c r="CR1170" s="240"/>
      <c r="CS1170" s="240"/>
      <c r="CT1170" s="240"/>
      <c r="CU1170" s="240"/>
      <c r="CV1170" s="240"/>
      <c r="CW1170" s="240"/>
      <c r="CX1170" s="240"/>
      <c r="CY1170" s="240"/>
      <c r="CZ1170" s="240"/>
      <c r="DA1170" s="240"/>
      <c r="DB1170" s="240"/>
      <c r="DC1170" s="240"/>
      <c r="DD1170" s="240"/>
      <c r="DE1170" s="245"/>
      <c r="DF1170" s="245"/>
      <c r="DG1170" s="239"/>
      <c r="DH1170" s="239"/>
      <c r="DI1170" s="239"/>
      <c r="DJ1170" s="240"/>
    </row>
    <row r="1171" spans="2:114">
      <c r="B1171" s="229"/>
      <c r="C1171" s="229"/>
      <c r="D1171" s="229"/>
      <c r="E1171" s="229"/>
      <c r="F1171" s="311"/>
      <c r="H1171" s="311"/>
      <c r="I1171" s="325"/>
      <c r="J1171" s="325"/>
      <c r="K1171" s="325"/>
      <c r="L1171" s="325"/>
      <c r="M1171" s="325"/>
      <c r="N1171" s="325"/>
      <c r="O1171" s="325"/>
      <c r="P1171" s="325"/>
      <c r="Q1171" s="325"/>
      <c r="R1171" s="325"/>
      <c r="S1171" s="325"/>
      <c r="T1171" s="325"/>
      <c r="U1171" s="238"/>
      <c r="V1171" s="239"/>
      <c r="W1171" s="239"/>
      <c r="X1171" s="239"/>
      <c r="Y1171" s="239"/>
      <c r="Z1171" s="239"/>
      <c r="AA1171" s="239"/>
      <c r="AB1171" s="239"/>
      <c r="AC1171" s="239"/>
      <c r="AD1171" s="239"/>
      <c r="AE1171" s="239"/>
      <c r="AF1171" s="239"/>
      <c r="AG1171" s="239"/>
      <c r="AH1171" s="239"/>
      <c r="AI1171" s="239"/>
      <c r="AJ1171" s="240"/>
      <c r="AK1171" s="240"/>
      <c r="AL1171" s="240"/>
      <c r="AM1171" s="240"/>
      <c r="AN1171" s="240"/>
      <c r="AO1171" s="240"/>
      <c r="AP1171" s="240"/>
      <c r="AQ1171" s="240"/>
      <c r="AR1171" s="240"/>
      <c r="AS1171" s="240"/>
      <c r="AT1171" s="240"/>
      <c r="AU1171" s="240"/>
      <c r="AV1171" s="239"/>
      <c r="AW1171" s="239"/>
      <c r="AX1171" s="239"/>
      <c r="AY1171" s="239"/>
      <c r="AZ1171" s="239"/>
      <c r="BA1171" s="241"/>
      <c r="BB1171" s="242"/>
      <c r="BC1171" s="243"/>
      <c r="BD1171" s="243"/>
      <c r="BE1171" s="243"/>
      <c r="BF1171" s="243"/>
      <c r="BG1171" s="244"/>
      <c r="BH1171" s="305"/>
      <c r="BI1171" s="243"/>
      <c r="BJ1171" s="245"/>
      <c r="BK1171" s="243"/>
      <c r="BL1171" s="247"/>
      <c r="BM1171" s="248"/>
      <c r="BN1171" s="267"/>
      <c r="BO1171" s="249"/>
      <c r="BP1171" s="243"/>
      <c r="BQ1171" s="245"/>
      <c r="BR1171" s="245"/>
      <c r="BS1171" s="245"/>
      <c r="BT1171" s="243"/>
      <c r="BU1171" s="250"/>
      <c r="BV1171" s="251"/>
      <c r="BW1171" s="252"/>
      <c r="BX1171" s="253"/>
      <c r="BY1171" s="252"/>
      <c r="BZ1171" s="251"/>
      <c r="CA1171" s="252"/>
      <c r="CB1171" s="245"/>
      <c r="CC1171" s="244"/>
      <c r="CD1171" s="244"/>
      <c r="CE1171" s="240"/>
      <c r="CF1171" s="240"/>
      <c r="CG1171" s="240"/>
      <c r="CH1171" s="240"/>
      <c r="CI1171" s="240"/>
      <c r="CJ1171" s="240"/>
      <c r="CK1171" s="240"/>
      <c r="CL1171" s="240"/>
      <c r="CM1171" s="240"/>
      <c r="CN1171" s="240"/>
      <c r="CO1171" s="240"/>
      <c r="CP1171" s="240"/>
      <c r="CQ1171" s="240"/>
      <c r="CR1171" s="240"/>
      <c r="CS1171" s="240"/>
      <c r="CT1171" s="240"/>
      <c r="CU1171" s="240"/>
      <c r="CV1171" s="240"/>
      <c r="CW1171" s="240"/>
      <c r="CX1171" s="240"/>
      <c r="CY1171" s="240"/>
      <c r="CZ1171" s="240"/>
      <c r="DA1171" s="240"/>
      <c r="DB1171" s="240"/>
      <c r="DC1171" s="240"/>
      <c r="DD1171" s="240"/>
      <c r="DE1171" s="245"/>
      <c r="DF1171" s="245"/>
      <c r="DG1171" s="239"/>
      <c r="DH1171" s="239"/>
      <c r="DI1171" s="239"/>
      <c r="DJ1171" s="240"/>
    </row>
    <row r="1172" spans="2:114">
      <c r="B1172" s="229"/>
      <c r="C1172" s="229"/>
      <c r="D1172" s="229"/>
      <c r="E1172" s="229"/>
      <c r="F1172" s="311"/>
      <c r="H1172" s="311"/>
      <c r="I1172" s="326"/>
      <c r="J1172" s="326"/>
      <c r="K1172" s="326"/>
      <c r="L1172" s="326"/>
      <c r="M1172" s="326"/>
      <c r="N1172" s="326"/>
      <c r="O1172" s="326"/>
      <c r="P1172" s="326"/>
      <c r="Q1172" s="326"/>
      <c r="R1172" s="326"/>
      <c r="S1172" s="326"/>
      <c r="T1172" s="326"/>
      <c r="U1172" s="238"/>
      <c r="V1172" s="239"/>
      <c r="W1172" s="239"/>
      <c r="X1172" s="239"/>
      <c r="Y1172" s="239"/>
      <c r="Z1172" s="239"/>
      <c r="AA1172" s="239"/>
      <c r="AB1172" s="239"/>
      <c r="AC1172" s="239"/>
      <c r="AD1172" s="239"/>
      <c r="AE1172" s="239"/>
      <c r="AF1172" s="239"/>
      <c r="AG1172" s="239"/>
      <c r="AH1172" s="239"/>
      <c r="AI1172" s="239"/>
      <c r="AJ1172" s="240"/>
      <c r="AK1172" s="240"/>
      <c r="AL1172" s="240"/>
      <c r="AM1172" s="240"/>
      <c r="AN1172" s="240"/>
      <c r="AO1172" s="240"/>
      <c r="AP1172" s="240"/>
      <c r="AQ1172" s="240"/>
      <c r="AR1172" s="240"/>
      <c r="AS1172" s="240"/>
      <c r="AT1172" s="240"/>
      <c r="AU1172" s="240"/>
      <c r="AV1172" s="239"/>
      <c r="AW1172" s="239"/>
      <c r="AX1172" s="239"/>
      <c r="AY1172" s="239"/>
      <c r="AZ1172" s="239"/>
      <c r="BA1172" s="241"/>
      <c r="BB1172" s="242"/>
      <c r="BC1172" s="243"/>
      <c r="BD1172" s="243"/>
      <c r="BE1172" s="243"/>
      <c r="BF1172" s="243"/>
      <c r="BG1172" s="244"/>
      <c r="BH1172" s="305"/>
      <c r="BI1172" s="243"/>
      <c r="BJ1172" s="245"/>
      <c r="BK1172" s="243"/>
      <c r="BL1172" s="247"/>
      <c r="BM1172" s="248"/>
      <c r="BN1172" s="267"/>
      <c r="BO1172" s="249"/>
      <c r="BP1172" s="243"/>
      <c r="BQ1172" s="245"/>
      <c r="BR1172" s="245"/>
      <c r="BS1172" s="245"/>
      <c r="BT1172" s="243"/>
      <c r="BU1172" s="250"/>
      <c r="BV1172" s="251"/>
      <c r="BW1172" s="252"/>
      <c r="BX1172" s="253"/>
      <c r="BY1172" s="252"/>
      <c r="BZ1172" s="251"/>
      <c r="CA1172" s="252"/>
      <c r="CB1172" s="245"/>
      <c r="CC1172" s="244"/>
      <c r="CD1172" s="244"/>
      <c r="CE1172" s="240"/>
      <c r="CF1172" s="240"/>
      <c r="CG1172" s="240"/>
      <c r="CH1172" s="240"/>
      <c r="CI1172" s="240"/>
      <c r="CJ1172" s="240"/>
      <c r="CK1172" s="240"/>
      <c r="CL1172" s="240"/>
      <c r="CM1172" s="240"/>
      <c r="CN1172" s="240"/>
      <c r="CO1172" s="240"/>
      <c r="CP1172" s="240"/>
      <c r="CQ1172" s="240"/>
      <c r="CR1172" s="240"/>
      <c r="CS1172" s="240"/>
      <c r="CT1172" s="240"/>
      <c r="CU1172" s="240"/>
      <c r="CV1172" s="240"/>
      <c r="CW1172" s="240"/>
      <c r="CX1172" s="240"/>
      <c r="CY1172" s="240"/>
      <c r="CZ1172" s="240"/>
      <c r="DA1172" s="240"/>
      <c r="DB1172" s="240"/>
      <c r="DC1172" s="240"/>
      <c r="DD1172" s="240"/>
      <c r="DE1172" s="245"/>
      <c r="DF1172" s="245"/>
      <c r="DG1172" s="239"/>
      <c r="DH1172" s="239"/>
      <c r="DI1172" s="239"/>
      <c r="DJ1172" s="240"/>
    </row>
    <row r="1173" spans="2:114">
      <c r="B1173" s="229"/>
      <c r="C1173" s="229"/>
      <c r="D1173" s="229"/>
      <c r="E1173" s="229"/>
      <c r="F1173" s="311"/>
      <c r="H1173" s="311"/>
      <c r="I1173" s="326"/>
      <c r="J1173" s="326"/>
      <c r="K1173" s="326"/>
      <c r="L1173" s="326"/>
      <c r="M1173" s="326"/>
      <c r="N1173" s="326"/>
      <c r="O1173" s="326"/>
      <c r="P1173" s="326"/>
      <c r="Q1173" s="326"/>
      <c r="R1173" s="326"/>
      <c r="S1173" s="326"/>
      <c r="T1173" s="326"/>
      <c r="U1173" s="238"/>
      <c r="V1173" s="239"/>
      <c r="W1173" s="239"/>
      <c r="X1173" s="239"/>
      <c r="Y1173" s="239"/>
      <c r="Z1173" s="239"/>
      <c r="AA1173" s="239"/>
      <c r="AB1173" s="239"/>
      <c r="AC1173" s="239"/>
      <c r="AD1173" s="239"/>
      <c r="AE1173" s="239"/>
      <c r="AF1173" s="239"/>
      <c r="AG1173" s="239"/>
      <c r="AH1173" s="239"/>
      <c r="AI1173" s="239"/>
      <c r="AJ1173" s="240"/>
      <c r="AK1173" s="240"/>
      <c r="AL1173" s="240"/>
      <c r="AM1173" s="240"/>
      <c r="AN1173" s="240"/>
      <c r="AO1173" s="240"/>
      <c r="AP1173" s="240"/>
      <c r="AQ1173" s="240"/>
      <c r="AR1173" s="240"/>
      <c r="AS1173" s="240"/>
      <c r="AT1173" s="240"/>
      <c r="AU1173" s="240"/>
      <c r="AV1173" s="239"/>
      <c r="AW1173" s="239"/>
      <c r="AX1173" s="239"/>
      <c r="AY1173" s="239"/>
      <c r="AZ1173" s="239"/>
      <c r="BA1173" s="241"/>
      <c r="BB1173" s="242"/>
      <c r="BC1173" s="243"/>
      <c r="BD1173" s="243"/>
      <c r="BE1173" s="243"/>
      <c r="BF1173" s="243"/>
      <c r="BG1173" s="244"/>
      <c r="BH1173" s="305"/>
      <c r="BI1173" s="243"/>
      <c r="BJ1173" s="245"/>
      <c r="BK1173" s="243"/>
      <c r="BL1173" s="247"/>
      <c r="BM1173" s="248"/>
      <c r="BN1173" s="267"/>
      <c r="BO1173" s="249"/>
      <c r="BP1173" s="243"/>
      <c r="BQ1173" s="245"/>
      <c r="BR1173" s="245"/>
      <c r="BS1173" s="245"/>
      <c r="BT1173" s="243"/>
      <c r="BU1173" s="250"/>
      <c r="BV1173" s="251"/>
      <c r="BW1173" s="252"/>
      <c r="BX1173" s="253"/>
      <c r="BY1173" s="252"/>
      <c r="BZ1173" s="251"/>
      <c r="CA1173" s="252"/>
      <c r="CB1173" s="245"/>
      <c r="CC1173" s="244"/>
      <c r="CD1173" s="244"/>
      <c r="CE1173" s="240"/>
      <c r="CF1173" s="240"/>
      <c r="CG1173" s="240"/>
      <c r="CH1173" s="240"/>
      <c r="CI1173" s="240"/>
      <c r="CJ1173" s="240"/>
      <c r="CK1173" s="240"/>
      <c r="CL1173" s="240"/>
      <c r="CM1173" s="240"/>
      <c r="CN1173" s="240"/>
      <c r="CO1173" s="240"/>
      <c r="CP1173" s="240"/>
      <c r="CQ1173" s="240"/>
      <c r="CR1173" s="240"/>
      <c r="CS1173" s="240"/>
      <c r="CT1173" s="240"/>
      <c r="CU1173" s="240"/>
      <c r="CV1173" s="240"/>
      <c r="CW1173" s="240"/>
      <c r="CX1173" s="240"/>
      <c r="CY1173" s="240"/>
      <c r="CZ1173" s="240"/>
      <c r="DA1173" s="240"/>
      <c r="DB1173" s="240"/>
      <c r="DC1173" s="240"/>
      <c r="DD1173" s="240"/>
      <c r="DE1173" s="245"/>
      <c r="DF1173" s="245"/>
      <c r="DG1173" s="239"/>
      <c r="DH1173" s="239"/>
      <c r="DI1173" s="239"/>
      <c r="DJ1173" s="240"/>
    </row>
    <row r="1174" spans="2:114">
      <c r="B1174" s="229"/>
      <c r="C1174" s="229"/>
      <c r="D1174" s="229"/>
      <c r="E1174" s="229"/>
      <c r="F1174" s="311"/>
      <c r="H1174" s="311"/>
      <c r="I1174" s="325"/>
      <c r="J1174" s="325"/>
      <c r="K1174" s="325"/>
      <c r="L1174" s="325"/>
      <c r="M1174" s="325"/>
      <c r="N1174" s="325"/>
      <c r="O1174" s="325"/>
      <c r="P1174" s="325"/>
      <c r="Q1174" s="325"/>
      <c r="R1174" s="325"/>
      <c r="S1174" s="325"/>
      <c r="T1174" s="325"/>
      <c r="U1174" s="238"/>
      <c r="V1174" s="239"/>
      <c r="W1174" s="239"/>
      <c r="X1174" s="239"/>
      <c r="Y1174" s="239"/>
      <c r="Z1174" s="239"/>
      <c r="AA1174" s="239"/>
      <c r="AB1174" s="239"/>
      <c r="AC1174" s="239"/>
      <c r="AD1174" s="239"/>
      <c r="AE1174" s="239"/>
      <c r="AF1174" s="239"/>
      <c r="AG1174" s="239"/>
      <c r="AH1174" s="239"/>
      <c r="AI1174" s="239"/>
      <c r="AJ1174" s="240"/>
      <c r="AK1174" s="240"/>
      <c r="AL1174" s="240"/>
      <c r="AM1174" s="240"/>
      <c r="AN1174" s="240"/>
      <c r="AO1174" s="240"/>
      <c r="AP1174" s="240"/>
      <c r="AQ1174" s="240"/>
      <c r="AR1174" s="240"/>
      <c r="AS1174" s="240"/>
      <c r="AT1174" s="240"/>
      <c r="AU1174" s="240"/>
      <c r="AV1174" s="239"/>
      <c r="AW1174" s="239"/>
      <c r="AX1174" s="239"/>
      <c r="AY1174" s="239"/>
      <c r="AZ1174" s="239"/>
      <c r="BA1174" s="241"/>
      <c r="BB1174" s="242"/>
      <c r="BC1174" s="243"/>
      <c r="BD1174" s="243"/>
      <c r="BE1174" s="243"/>
      <c r="BF1174" s="243"/>
      <c r="BG1174" s="244"/>
      <c r="BH1174" s="305"/>
      <c r="BI1174" s="243"/>
      <c r="BJ1174" s="245"/>
      <c r="BK1174" s="243"/>
      <c r="BL1174" s="247"/>
      <c r="BM1174" s="248"/>
      <c r="BN1174" s="267"/>
      <c r="BO1174" s="249"/>
      <c r="BP1174" s="243"/>
      <c r="BQ1174" s="245"/>
      <c r="BR1174" s="245"/>
      <c r="BS1174" s="245"/>
      <c r="BT1174" s="243"/>
      <c r="BU1174" s="250"/>
      <c r="BV1174" s="251"/>
      <c r="BW1174" s="252"/>
      <c r="BX1174" s="253"/>
      <c r="BY1174" s="252"/>
      <c r="BZ1174" s="251"/>
      <c r="CA1174" s="252"/>
      <c r="CB1174" s="245"/>
      <c r="CC1174" s="244"/>
      <c r="CD1174" s="244"/>
      <c r="CE1174" s="240"/>
      <c r="CF1174" s="240"/>
      <c r="CG1174" s="240"/>
      <c r="CH1174" s="240"/>
      <c r="CI1174" s="240"/>
      <c r="CJ1174" s="240"/>
      <c r="CK1174" s="240"/>
      <c r="CL1174" s="240"/>
      <c r="CM1174" s="240"/>
      <c r="CN1174" s="240"/>
      <c r="CO1174" s="240"/>
      <c r="CP1174" s="240"/>
      <c r="CQ1174" s="240"/>
      <c r="CR1174" s="240"/>
      <c r="CS1174" s="240"/>
      <c r="CT1174" s="240"/>
      <c r="CU1174" s="240"/>
      <c r="CV1174" s="240"/>
      <c r="CW1174" s="240"/>
      <c r="CX1174" s="240"/>
      <c r="CY1174" s="240"/>
      <c r="CZ1174" s="240"/>
      <c r="DA1174" s="240"/>
      <c r="DB1174" s="240"/>
      <c r="DC1174" s="240"/>
      <c r="DD1174" s="240"/>
      <c r="DE1174" s="245"/>
      <c r="DF1174" s="245"/>
      <c r="DG1174" s="239"/>
      <c r="DH1174" s="239"/>
      <c r="DI1174" s="239"/>
      <c r="DJ1174" s="240"/>
    </row>
    <row r="1175" spans="2:114">
      <c r="B1175" s="229"/>
      <c r="C1175" s="229"/>
      <c r="D1175" s="229"/>
      <c r="E1175" s="229"/>
      <c r="F1175" s="311"/>
      <c r="H1175" s="311"/>
      <c r="I1175" s="325"/>
      <c r="J1175" s="325"/>
      <c r="K1175" s="325"/>
      <c r="L1175" s="325"/>
      <c r="M1175" s="325"/>
      <c r="N1175" s="325"/>
      <c r="O1175" s="325"/>
      <c r="P1175" s="325"/>
      <c r="Q1175" s="325"/>
      <c r="R1175" s="325"/>
      <c r="S1175" s="325"/>
      <c r="T1175" s="325"/>
      <c r="U1175" s="238"/>
      <c r="V1175" s="239"/>
      <c r="W1175" s="239"/>
      <c r="X1175" s="239"/>
      <c r="Y1175" s="239"/>
      <c r="Z1175" s="239"/>
      <c r="AA1175" s="239"/>
      <c r="AB1175" s="239"/>
      <c r="AC1175" s="239"/>
      <c r="AD1175" s="239"/>
      <c r="AE1175" s="239"/>
      <c r="AF1175" s="239"/>
      <c r="AG1175" s="239"/>
      <c r="AH1175" s="239"/>
      <c r="AI1175" s="239"/>
      <c r="AJ1175" s="240"/>
      <c r="AK1175" s="240"/>
      <c r="AL1175" s="240"/>
      <c r="AM1175" s="240"/>
      <c r="AN1175" s="240"/>
      <c r="AO1175" s="240"/>
      <c r="AP1175" s="240"/>
      <c r="AQ1175" s="240"/>
      <c r="AR1175" s="240"/>
      <c r="AS1175" s="240"/>
      <c r="AT1175" s="240"/>
      <c r="AU1175" s="240"/>
      <c r="AV1175" s="239"/>
      <c r="AW1175" s="239"/>
      <c r="AX1175" s="239"/>
      <c r="AY1175" s="239"/>
      <c r="AZ1175" s="239"/>
      <c r="BA1175" s="241"/>
      <c r="BB1175" s="242"/>
      <c r="BC1175" s="243"/>
      <c r="BD1175" s="243"/>
      <c r="BE1175" s="243"/>
      <c r="BF1175" s="243"/>
      <c r="BG1175" s="244"/>
      <c r="BH1175" s="305"/>
      <c r="BI1175" s="243"/>
      <c r="BJ1175" s="245"/>
      <c r="BK1175" s="243"/>
      <c r="BL1175" s="247"/>
      <c r="BM1175" s="248"/>
      <c r="BN1175" s="267"/>
      <c r="BO1175" s="249"/>
      <c r="BP1175" s="243"/>
      <c r="BQ1175" s="245"/>
      <c r="BR1175" s="245"/>
      <c r="BS1175" s="245"/>
      <c r="BT1175" s="243"/>
      <c r="BU1175" s="250"/>
      <c r="BV1175" s="251"/>
      <c r="BW1175" s="252"/>
      <c r="BX1175" s="253"/>
      <c r="BY1175" s="252"/>
      <c r="BZ1175" s="251"/>
      <c r="CA1175" s="252"/>
      <c r="CB1175" s="245"/>
      <c r="CC1175" s="244"/>
      <c r="CD1175" s="244"/>
      <c r="CE1175" s="240"/>
      <c r="CF1175" s="240"/>
      <c r="CG1175" s="240"/>
      <c r="CH1175" s="240"/>
      <c r="CI1175" s="240"/>
      <c r="CJ1175" s="240"/>
      <c r="CK1175" s="240"/>
      <c r="CL1175" s="240"/>
      <c r="CM1175" s="240"/>
      <c r="CN1175" s="240"/>
      <c r="CO1175" s="240"/>
      <c r="CP1175" s="240"/>
      <c r="CQ1175" s="240"/>
      <c r="CR1175" s="240"/>
      <c r="CS1175" s="240"/>
      <c r="CT1175" s="240"/>
      <c r="CU1175" s="240"/>
      <c r="CV1175" s="240"/>
      <c r="CW1175" s="240"/>
      <c r="CX1175" s="240"/>
      <c r="CY1175" s="240"/>
      <c r="CZ1175" s="240"/>
      <c r="DA1175" s="240"/>
      <c r="DB1175" s="240"/>
      <c r="DC1175" s="240"/>
      <c r="DD1175" s="240"/>
      <c r="DE1175" s="245"/>
      <c r="DF1175" s="245"/>
      <c r="DG1175" s="239"/>
      <c r="DH1175" s="239"/>
      <c r="DI1175" s="239"/>
      <c r="DJ1175" s="240"/>
    </row>
    <row r="1176" spans="2:114">
      <c r="B1176" s="229"/>
      <c r="C1176" s="229"/>
      <c r="D1176" s="229"/>
      <c r="E1176" s="229"/>
      <c r="F1176" s="311"/>
      <c r="H1176" s="311"/>
      <c r="I1176" s="326"/>
      <c r="J1176" s="326"/>
      <c r="K1176" s="326"/>
      <c r="L1176" s="326"/>
      <c r="M1176" s="326"/>
      <c r="N1176" s="326"/>
      <c r="O1176" s="326"/>
      <c r="P1176" s="326"/>
      <c r="Q1176" s="326"/>
      <c r="R1176" s="326"/>
      <c r="S1176" s="326"/>
      <c r="T1176" s="326"/>
      <c r="U1176" s="238"/>
      <c r="V1176" s="239"/>
      <c r="W1176" s="239"/>
      <c r="X1176" s="239"/>
      <c r="Y1176" s="239"/>
      <c r="Z1176" s="239"/>
      <c r="AA1176" s="239"/>
      <c r="AB1176" s="239"/>
      <c r="AC1176" s="239"/>
      <c r="AD1176" s="239"/>
      <c r="AE1176" s="239"/>
      <c r="AF1176" s="239"/>
      <c r="AG1176" s="239"/>
      <c r="AH1176" s="239"/>
      <c r="AI1176" s="239"/>
      <c r="AJ1176" s="240"/>
      <c r="AK1176" s="240"/>
      <c r="AL1176" s="240"/>
      <c r="AM1176" s="240"/>
      <c r="AN1176" s="240"/>
      <c r="AO1176" s="240"/>
      <c r="AP1176" s="240"/>
      <c r="AQ1176" s="240"/>
      <c r="AR1176" s="240"/>
      <c r="AS1176" s="240"/>
      <c r="AT1176" s="240"/>
      <c r="AU1176" s="240"/>
      <c r="AV1176" s="239"/>
      <c r="AW1176" s="239"/>
      <c r="AX1176" s="239"/>
      <c r="AY1176" s="239"/>
      <c r="AZ1176" s="239"/>
      <c r="BA1176" s="241"/>
      <c r="BB1176" s="242"/>
      <c r="BC1176" s="243"/>
      <c r="BD1176" s="243"/>
      <c r="BE1176" s="243"/>
      <c r="BF1176" s="243"/>
      <c r="BG1176" s="244"/>
      <c r="BH1176" s="305"/>
      <c r="BI1176" s="243"/>
      <c r="BJ1176" s="245"/>
      <c r="BK1176" s="243"/>
      <c r="BL1176" s="247"/>
      <c r="BM1176" s="248"/>
      <c r="BN1176" s="267"/>
      <c r="BO1176" s="249"/>
      <c r="BP1176" s="243"/>
      <c r="BQ1176" s="245"/>
      <c r="BR1176" s="245"/>
      <c r="BS1176" s="245"/>
      <c r="BT1176" s="243"/>
      <c r="BU1176" s="250"/>
      <c r="BV1176" s="251"/>
      <c r="BW1176" s="252"/>
      <c r="BX1176" s="253"/>
      <c r="BY1176" s="252"/>
      <c r="BZ1176" s="251"/>
      <c r="CA1176" s="252"/>
      <c r="CB1176" s="245"/>
      <c r="CC1176" s="244"/>
      <c r="CD1176" s="244"/>
      <c r="CE1176" s="240"/>
      <c r="CF1176" s="240"/>
      <c r="CG1176" s="240"/>
      <c r="CH1176" s="240"/>
      <c r="CI1176" s="240"/>
      <c r="CJ1176" s="240"/>
      <c r="CK1176" s="240"/>
      <c r="CL1176" s="240"/>
      <c r="CM1176" s="240"/>
      <c r="CN1176" s="240"/>
      <c r="CO1176" s="240"/>
      <c r="CP1176" s="240"/>
      <c r="CQ1176" s="240"/>
      <c r="CR1176" s="240"/>
      <c r="CS1176" s="240"/>
      <c r="CT1176" s="240"/>
      <c r="CU1176" s="240"/>
      <c r="CV1176" s="240"/>
      <c r="CW1176" s="240"/>
      <c r="CX1176" s="240"/>
      <c r="CY1176" s="240"/>
      <c r="CZ1176" s="240"/>
      <c r="DA1176" s="240"/>
      <c r="DB1176" s="240"/>
      <c r="DC1176" s="240"/>
      <c r="DD1176" s="240"/>
      <c r="DE1176" s="245"/>
      <c r="DF1176" s="245"/>
      <c r="DG1176" s="239"/>
      <c r="DH1176" s="239"/>
      <c r="DI1176" s="239"/>
      <c r="DJ1176" s="240"/>
    </row>
    <row r="1177" spans="2:114">
      <c r="B1177" s="229"/>
      <c r="C1177" s="229"/>
      <c r="D1177" s="229"/>
      <c r="E1177" s="229"/>
      <c r="F1177" s="311"/>
      <c r="H1177" s="311"/>
      <c r="I1177" s="326"/>
      <c r="J1177" s="326"/>
      <c r="K1177" s="326"/>
      <c r="L1177" s="326"/>
      <c r="M1177" s="326"/>
      <c r="N1177" s="326"/>
      <c r="O1177" s="326"/>
      <c r="P1177" s="326"/>
      <c r="Q1177" s="326"/>
      <c r="R1177" s="326"/>
      <c r="S1177" s="326"/>
      <c r="T1177" s="326"/>
      <c r="U1177" s="238"/>
      <c r="V1177" s="239"/>
      <c r="W1177" s="239"/>
      <c r="X1177" s="239"/>
      <c r="Y1177" s="239"/>
      <c r="Z1177" s="239"/>
      <c r="AA1177" s="239"/>
      <c r="AB1177" s="239"/>
      <c r="AC1177" s="239"/>
      <c r="AD1177" s="239"/>
      <c r="AE1177" s="239"/>
      <c r="AF1177" s="239"/>
      <c r="AG1177" s="239"/>
      <c r="AH1177" s="239"/>
      <c r="AI1177" s="239"/>
      <c r="AJ1177" s="240"/>
      <c r="AK1177" s="240"/>
      <c r="AL1177" s="240"/>
      <c r="AM1177" s="240"/>
      <c r="AN1177" s="240"/>
      <c r="AO1177" s="240"/>
      <c r="AP1177" s="240"/>
      <c r="AQ1177" s="240"/>
      <c r="AR1177" s="240"/>
      <c r="AS1177" s="240"/>
      <c r="AT1177" s="240"/>
      <c r="AU1177" s="240"/>
      <c r="AV1177" s="239"/>
      <c r="AW1177" s="239"/>
      <c r="AX1177" s="239"/>
      <c r="AY1177" s="239"/>
      <c r="AZ1177" s="239"/>
      <c r="BA1177" s="241"/>
      <c r="BB1177" s="242"/>
      <c r="BC1177" s="243"/>
      <c r="BD1177" s="243"/>
      <c r="BE1177" s="243"/>
      <c r="BF1177" s="243"/>
      <c r="BG1177" s="244"/>
      <c r="BH1177" s="305"/>
      <c r="BI1177" s="243"/>
      <c r="BJ1177" s="245"/>
      <c r="BK1177" s="243"/>
      <c r="BL1177" s="247"/>
      <c r="BM1177" s="248"/>
      <c r="BN1177" s="267"/>
      <c r="BO1177" s="249"/>
      <c r="BP1177" s="243"/>
      <c r="BQ1177" s="245"/>
      <c r="BR1177" s="245"/>
      <c r="BS1177" s="245"/>
      <c r="BT1177" s="243"/>
      <c r="BU1177" s="250"/>
      <c r="BV1177" s="251"/>
      <c r="BW1177" s="252"/>
      <c r="BX1177" s="253"/>
      <c r="BY1177" s="252"/>
      <c r="BZ1177" s="251"/>
      <c r="CA1177" s="252"/>
      <c r="CB1177" s="245"/>
      <c r="CC1177" s="244"/>
      <c r="CD1177" s="244"/>
      <c r="CE1177" s="240"/>
      <c r="CF1177" s="240"/>
      <c r="CG1177" s="240"/>
      <c r="CH1177" s="240"/>
      <c r="CI1177" s="240"/>
      <c r="CJ1177" s="240"/>
      <c r="CK1177" s="240"/>
      <c r="CL1177" s="240"/>
      <c r="CM1177" s="240"/>
      <c r="CN1177" s="240"/>
      <c r="CO1177" s="240"/>
      <c r="CP1177" s="240"/>
      <c r="CQ1177" s="240"/>
      <c r="CR1177" s="240"/>
      <c r="CS1177" s="240"/>
      <c r="CT1177" s="240"/>
      <c r="CU1177" s="240"/>
      <c r="CV1177" s="240"/>
      <c r="CW1177" s="240"/>
      <c r="CX1177" s="240"/>
      <c r="CY1177" s="240"/>
      <c r="CZ1177" s="240"/>
      <c r="DA1177" s="240"/>
      <c r="DB1177" s="240"/>
      <c r="DC1177" s="240"/>
      <c r="DD1177" s="240"/>
      <c r="DE1177" s="245"/>
      <c r="DF1177" s="245"/>
      <c r="DG1177" s="239"/>
      <c r="DH1177" s="239"/>
      <c r="DI1177" s="239"/>
      <c r="DJ1177" s="240"/>
    </row>
    <row r="1178" spans="2:114">
      <c r="B1178" s="229"/>
      <c r="C1178" s="229"/>
      <c r="D1178" s="229"/>
      <c r="E1178" s="229"/>
      <c r="F1178" s="311"/>
      <c r="H1178" s="311"/>
      <c r="I1178" s="325"/>
      <c r="J1178" s="325"/>
      <c r="K1178" s="325"/>
      <c r="L1178" s="325"/>
      <c r="M1178" s="325"/>
      <c r="N1178" s="325"/>
      <c r="O1178" s="325"/>
      <c r="P1178" s="325"/>
      <c r="Q1178" s="325"/>
      <c r="R1178" s="325"/>
      <c r="S1178" s="325"/>
      <c r="T1178" s="325"/>
      <c r="U1178" s="238"/>
      <c r="V1178" s="239"/>
      <c r="W1178" s="239"/>
      <c r="X1178" s="239"/>
      <c r="Y1178" s="239"/>
      <c r="Z1178" s="239"/>
      <c r="AA1178" s="239"/>
      <c r="AB1178" s="239"/>
      <c r="AC1178" s="239"/>
      <c r="AD1178" s="239"/>
      <c r="AE1178" s="239"/>
      <c r="AF1178" s="239"/>
      <c r="AG1178" s="239"/>
      <c r="AH1178" s="239"/>
      <c r="AI1178" s="239"/>
      <c r="AJ1178" s="240"/>
      <c r="AK1178" s="240"/>
      <c r="AL1178" s="240"/>
      <c r="AM1178" s="240"/>
      <c r="AN1178" s="240"/>
      <c r="AO1178" s="240"/>
      <c r="AP1178" s="240"/>
      <c r="AQ1178" s="240"/>
      <c r="AR1178" s="240"/>
      <c r="AS1178" s="240"/>
      <c r="AT1178" s="240"/>
      <c r="AU1178" s="240"/>
      <c r="AV1178" s="239"/>
      <c r="AW1178" s="239"/>
      <c r="AX1178" s="239"/>
      <c r="AY1178" s="239"/>
      <c r="AZ1178" s="239"/>
      <c r="BA1178" s="241"/>
      <c r="BB1178" s="242"/>
      <c r="BC1178" s="243"/>
      <c r="BD1178" s="243"/>
      <c r="BE1178" s="243"/>
      <c r="BF1178" s="243"/>
      <c r="BG1178" s="244"/>
      <c r="BH1178" s="305"/>
      <c r="BI1178" s="243"/>
      <c r="BJ1178" s="245"/>
      <c r="BK1178" s="243"/>
      <c r="BL1178" s="247"/>
      <c r="BM1178" s="248"/>
      <c r="BN1178" s="267"/>
      <c r="BO1178" s="249"/>
      <c r="BP1178" s="243"/>
      <c r="BQ1178" s="245"/>
      <c r="BR1178" s="245"/>
      <c r="BS1178" s="245"/>
      <c r="BT1178" s="243"/>
      <c r="BU1178" s="250"/>
      <c r="BV1178" s="251"/>
      <c r="BW1178" s="252"/>
      <c r="BX1178" s="253"/>
      <c r="BY1178" s="252"/>
      <c r="BZ1178" s="251"/>
      <c r="CA1178" s="252"/>
      <c r="CB1178" s="245"/>
      <c r="CC1178" s="244"/>
      <c r="CD1178" s="244"/>
      <c r="CE1178" s="240"/>
      <c r="CF1178" s="240"/>
      <c r="CG1178" s="240"/>
      <c r="CH1178" s="240"/>
      <c r="CI1178" s="240"/>
      <c r="CJ1178" s="240"/>
      <c r="CK1178" s="240"/>
      <c r="CL1178" s="240"/>
      <c r="CM1178" s="240"/>
      <c r="CN1178" s="240"/>
      <c r="CO1178" s="240"/>
      <c r="CP1178" s="240"/>
      <c r="CQ1178" s="240"/>
      <c r="CR1178" s="240"/>
      <c r="CS1178" s="240"/>
      <c r="CT1178" s="240"/>
      <c r="CU1178" s="240"/>
      <c r="CV1178" s="240"/>
      <c r="CW1178" s="240"/>
      <c r="CX1178" s="240"/>
      <c r="CY1178" s="240"/>
      <c r="CZ1178" s="240"/>
      <c r="DA1178" s="240"/>
      <c r="DB1178" s="240"/>
      <c r="DC1178" s="240"/>
      <c r="DD1178" s="240"/>
      <c r="DE1178" s="245"/>
      <c r="DF1178" s="245"/>
      <c r="DG1178" s="239"/>
      <c r="DH1178" s="239"/>
      <c r="DI1178" s="239"/>
      <c r="DJ1178" s="240"/>
    </row>
    <row r="1179" spans="2:114">
      <c r="B1179" s="229"/>
      <c r="C1179" s="229"/>
      <c r="D1179" s="229"/>
      <c r="E1179" s="229"/>
      <c r="F1179" s="311"/>
      <c r="H1179" s="311"/>
      <c r="I1179" s="325"/>
      <c r="J1179" s="325"/>
      <c r="K1179" s="325"/>
      <c r="L1179" s="325"/>
      <c r="M1179" s="325"/>
      <c r="N1179" s="325"/>
      <c r="O1179" s="325"/>
      <c r="P1179" s="325"/>
      <c r="Q1179" s="325"/>
      <c r="R1179" s="325"/>
      <c r="S1179" s="325"/>
      <c r="T1179" s="325"/>
      <c r="U1179" s="238"/>
      <c r="V1179" s="239"/>
      <c r="W1179" s="239"/>
      <c r="X1179" s="239"/>
      <c r="Y1179" s="239"/>
      <c r="Z1179" s="239"/>
      <c r="AA1179" s="239"/>
      <c r="AB1179" s="239"/>
      <c r="AC1179" s="239"/>
      <c r="AD1179" s="239"/>
      <c r="AE1179" s="239"/>
      <c r="AF1179" s="239"/>
      <c r="AG1179" s="239"/>
      <c r="AH1179" s="239"/>
      <c r="AI1179" s="239"/>
      <c r="AJ1179" s="240"/>
      <c r="AK1179" s="240"/>
      <c r="AL1179" s="240"/>
      <c r="AM1179" s="240"/>
      <c r="AN1179" s="240"/>
      <c r="AO1179" s="240"/>
      <c r="AP1179" s="240"/>
      <c r="AQ1179" s="240"/>
      <c r="AR1179" s="240"/>
      <c r="AS1179" s="240"/>
      <c r="AT1179" s="240"/>
      <c r="AU1179" s="240"/>
      <c r="AV1179" s="239"/>
      <c r="AW1179" s="239"/>
      <c r="AX1179" s="239"/>
      <c r="AY1179" s="239"/>
      <c r="AZ1179" s="239"/>
      <c r="BA1179" s="241"/>
      <c r="BB1179" s="242"/>
      <c r="BC1179" s="243"/>
      <c r="BD1179" s="243"/>
      <c r="BE1179" s="243"/>
      <c r="BF1179" s="243"/>
      <c r="BG1179" s="244"/>
      <c r="BH1179" s="305"/>
      <c r="BI1179" s="243"/>
      <c r="BJ1179" s="245"/>
      <c r="BK1179" s="243"/>
      <c r="BL1179" s="247"/>
      <c r="BM1179" s="248"/>
      <c r="BN1179" s="267"/>
      <c r="BO1179" s="249"/>
      <c r="BP1179" s="243"/>
      <c r="BQ1179" s="245"/>
      <c r="BR1179" s="245"/>
      <c r="BS1179" s="245"/>
      <c r="BT1179" s="243"/>
      <c r="BU1179" s="250"/>
      <c r="BV1179" s="251"/>
      <c r="BW1179" s="252"/>
      <c r="BX1179" s="253"/>
      <c r="BY1179" s="252"/>
      <c r="BZ1179" s="251"/>
      <c r="CA1179" s="252"/>
      <c r="CB1179" s="245"/>
      <c r="CC1179" s="244"/>
      <c r="CD1179" s="244"/>
      <c r="CE1179" s="240"/>
      <c r="CF1179" s="240"/>
      <c r="CG1179" s="240"/>
      <c r="CH1179" s="240"/>
      <c r="CI1179" s="240"/>
      <c r="CJ1179" s="240"/>
      <c r="CK1179" s="240"/>
      <c r="CL1179" s="240"/>
      <c r="CM1179" s="240"/>
      <c r="CN1179" s="240"/>
      <c r="CO1179" s="240"/>
      <c r="CP1179" s="240"/>
      <c r="CQ1179" s="240"/>
      <c r="CR1179" s="240"/>
      <c r="CS1179" s="240"/>
      <c r="CT1179" s="240"/>
      <c r="CU1179" s="240"/>
      <c r="CV1179" s="240"/>
      <c r="CW1179" s="240"/>
      <c r="CX1179" s="240"/>
      <c r="CY1179" s="240"/>
      <c r="CZ1179" s="240"/>
      <c r="DA1179" s="240"/>
      <c r="DB1179" s="240"/>
      <c r="DC1179" s="240"/>
      <c r="DD1179" s="240"/>
      <c r="DE1179" s="245"/>
      <c r="DF1179" s="245"/>
      <c r="DG1179" s="239"/>
      <c r="DH1179" s="239"/>
      <c r="DI1179" s="239"/>
      <c r="DJ1179" s="240"/>
    </row>
    <row r="1180" spans="2:114">
      <c r="B1180" s="229"/>
      <c r="C1180" s="229"/>
      <c r="D1180" s="229"/>
      <c r="E1180" s="229"/>
      <c r="F1180" s="311"/>
      <c r="H1180" s="311"/>
      <c r="I1180" s="326"/>
      <c r="J1180" s="326"/>
      <c r="K1180" s="326"/>
      <c r="L1180" s="326"/>
      <c r="M1180" s="326"/>
      <c r="N1180" s="326"/>
      <c r="O1180" s="326"/>
      <c r="P1180" s="326"/>
      <c r="Q1180" s="326"/>
      <c r="R1180" s="326"/>
      <c r="S1180" s="326"/>
      <c r="T1180" s="326"/>
      <c r="U1180" s="238"/>
      <c r="V1180" s="239"/>
      <c r="W1180" s="239"/>
      <c r="X1180" s="239"/>
      <c r="Y1180" s="239"/>
      <c r="Z1180" s="239"/>
      <c r="AA1180" s="239"/>
      <c r="AB1180" s="239"/>
      <c r="AC1180" s="239"/>
      <c r="AD1180" s="239"/>
      <c r="AE1180" s="239"/>
      <c r="AF1180" s="239"/>
      <c r="AG1180" s="239"/>
      <c r="AH1180" s="239"/>
      <c r="AI1180" s="239"/>
      <c r="AJ1180" s="240"/>
      <c r="AK1180" s="240"/>
      <c r="AL1180" s="240"/>
      <c r="AM1180" s="240"/>
      <c r="AN1180" s="240"/>
      <c r="AO1180" s="240"/>
      <c r="AP1180" s="240"/>
      <c r="AQ1180" s="240"/>
      <c r="AR1180" s="240"/>
      <c r="AS1180" s="240"/>
      <c r="AT1180" s="240"/>
      <c r="AU1180" s="240"/>
      <c r="AV1180" s="239"/>
      <c r="AW1180" s="239"/>
      <c r="AX1180" s="239"/>
      <c r="AY1180" s="239"/>
      <c r="AZ1180" s="239"/>
      <c r="BA1180" s="241"/>
      <c r="BB1180" s="242"/>
      <c r="BC1180" s="243"/>
      <c r="BD1180" s="243"/>
      <c r="BE1180" s="243"/>
      <c r="BF1180" s="243"/>
      <c r="BG1180" s="244"/>
      <c r="BH1180" s="305"/>
      <c r="BI1180" s="243"/>
      <c r="BJ1180" s="245"/>
      <c r="BK1180" s="243"/>
      <c r="BL1180" s="247"/>
      <c r="BM1180" s="248"/>
      <c r="BN1180" s="267"/>
      <c r="BO1180" s="249"/>
      <c r="BP1180" s="243"/>
      <c r="BQ1180" s="245"/>
      <c r="BR1180" s="245"/>
      <c r="BS1180" s="245"/>
      <c r="BT1180" s="243"/>
      <c r="BU1180" s="250"/>
      <c r="BV1180" s="251"/>
      <c r="BW1180" s="252"/>
      <c r="BX1180" s="253"/>
      <c r="BY1180" s="252"/>
      <c r="BZ1180" s="251"/>
      <c r="CA1180" s="252"/>
      <c r="CB1180" s="245"/>
      <c r="CC1180" s="244"/>
      <c r="CD1180" s="244"/>
      <c r="CE1180" s="240"/>
      <c r="CF1180" s="240"/>
      <c r="CG1180" s="240"/>
      <c r="CH1180" s="240"/>
      <c r="CI1180" s="240"/>
      <c r="CJ1180" s="240"/>
      <c r="CK1180" s="240"/>
      <c r="CL1180" s="240"/>
      <c r="CM1180" s="240"/>
      <c r="CN1180" s="240"/>
      <c r="CO1180" s="240"/>
      <c r="CP1180" s="240"/>
      <c r="CQ1180" s="240"/>
      <c r="CR1180" s="240"/>
      <c r="CS1180" s="240"/>
      <c r="CT1180" s="240"/>
      <c r="CU1180" s="240"/>
      <c r="CV1180" s="240"/>
      <c r="CW1180" s="240"/>
      <c r="CX1180" s="240"/>
      <c r="CY1180" s="240"/>
      <c r="CZ1180" s="240"/>
      <c r="DA1180" s="240"/>
      <c r="DB1180" s="240"/>
      <c r="DC1180" s="240"/>
      <c r="DD1180" s="240"/>
      <c r="DE1180" s="245"/>
      <c r="DF1180" s="245"/>
      <c r="DG1180" s="239"/>
      <c r="DH1180" s="239"/>
      <c r="DI1180" s="239"/>
      <c r="DJ1180" s="240"/>
    </row>
    <row r="1181" spans="2:114">
      <c r="B1181" s="229"/>
      <c r="C1181" s="229"/>
      <c r="D1181" s="229"/>
      <c r="E1181" s="229"/>
      <c r="F1181" s="311"/>
      <c r="H1181" s="311"/>
      <c r="I1181" s="326"/>
      <c r="J1181" s="326"/>
      <c r="K1181" s="326"/>
      <c r="L1181" s="326"/>
      <c r="M1181" s="326"/>
      <c r="N1181" s="326"/>
      <c r="O1181" s="326"/>
      <c r="P1181" s="326"/>
      <c r="Q1181" s="326"/>
      <c r="R1181" s="326"/>
      <c r="S1181" s="326"/>
      <c r="T1181" s="326"/>
      <c r="U1181" s="238"/>
      <c r="V1181" s="239"/>
      <c r="W1181" s="239"/>
      <c r="X1181" s="239"/>
      <c r="Y1181" s="239"/>
      <c r="Z1181" s="239"/>
      <c r="AA1181" s="239"/>
      <c r="AB1181" s="239"/>
      <c r="AC1181" s="239"/>
      <c r="AD1181" s="239"/>
      <c r="AE1181" s="239"/>
      <c r="AF1181" s="239"/>
      <c r="AG1181" s="239"/>
      <c r="AH1181" s="239"/>
      <c r="AI1181" s="239"/>
      <c r="AJ1181" s="240"/>
      <c r="AK1181" s="240"/>
      <c r="AL1181" s="240"/>
      <c r="AM1181" s="240"/>
      <c r="AN1181" s="240"/>
      <c r="AO1181" s="240"/>
      <c r="AP1181" s="240"/>
      <c r="AQ1181" s="240"/>
      <c r="AR1181" s="240"/>
      <c r="AS1181" s="240"/>
      <c r="AT1181" s="240"/>
      <c r="AU1181" s="240"/>
      <c r="AV1181" s="239"/>
      <c r="AW1181" s="239"/>
      <c r="AX1181" s="239"/>
      <c r="AY1181" s="239"/>
      <c r="AZ1181" s="239"/>
      <c r="BA1181" s="241"/>
      <c r="BB1181" s="242"/>
      <c r="BC1181" s="243"/>
      <c r="BD1181" s="243"/>
      <c r="BE1181" s="243"/>
      <c r="BF1181" s="243"/>
      <c r="BG1181" s="244"/>
      <c r="BH1181" s="305"/>
      <c r="BI1181" s="243"/>
      <c r="BJ1181" s="245"/>
      <c r="BK1181" s="243"/>
      <c r="BL1181" s="247"/>
      <c r="BM1181" s="248"/>
      <c r="BN1181" s="267"/>
      <c r="BO1181" s="249"/>
      <c r="BP1181" s="243"/>
      <c r="BQ1181" s="245"/>
      <c r="BR1181" s="245"/>
      <c r="BS1181" s="245"/>
      <c r="BT1181" s="243"/>
      <c r="BU1181" s="250"/>
      <c r="BV1181" s="251"/>
      <c r="BW1181" s="252"/>
      <c r="BX1181" s="253"/>
      <c r="BY1181" s="252"/>
      <c r="BZ1181" s="251"/>
      <c r="CA1181" s="252"/>
      <c r="CB1181" s="245"/>
      <c r="CC1181" s="244"/>
      <c r="CD1181" s="244"/>
      <c r="CE1181" s="240"/>
      <c r="CF1181" s="240"/>
      <c r="CG1181" s="240"/>
      <c r="CH1181" s="240"/>
      <c r="CI1181" s="240"/>
      <c r="CJ1181" s="240"/>
      <c r="CK1181" s="240"/>
      <c r="CL1181" s="240"/>
      <c r="CM1181" s="240"/>
      <c r="CN1181" s="240"/>
      <c r="CO1181" s="240"/>
      <c r="CP1181" s="240"/>
      <c r="CQ1181" s="240"/>
      <c r="CR1181" s="240"/>
      <c r="CS1181" s="240"/>
      <c r="CT1181" s="240"/>
      <c r="CU1181" s="240"/>
      <c r="CV1181" s="240"/>
      <c r="CW1181" s="240"/>
      <c r="CX1181" s="240"/>
      <c r="CY1181" s="240"/>
      <c r="CZ1181" s="240"/>
      <c r="DA1181" s="240"/>
      <c r="DB1181" s="240"/>
      <c r="DC1181" s="240"/>
      <c r="DD1181" s="240"/>
      <c r="DE1181" s="245"/>
      <c r="DF1181" s="245"/>
      <c r="DG1181" s="239"/>
      <c r="DH1181" s="239"/>
      <c r="DI1181" s="239"/>
      <c r="DJ1181" s="240"/>
    </row>
    <row r="1182" spans="2:114">
      <c r="B1182" s="229"/>
      <c r="C1182" s="229"/>
      <c r="D1182" s="229"/>
      <c r="E1182" s="229"/>
      <c r="F1182" s="311"/>
      <c r="H1182" s="311"/>
      <c r="I1182" s="325"/>
      <c r="J1182" s="325"/>
      <c r="K1182" s="325"/>
      <c r="L1182" s="325"/>
      <c r="M1182" s="325"/>
      <c r="N1182" s="325"/>
      <c r="O1182" s="325"/>
      <c r="P1182" s="325"/>
      <c r="Q1182" s="325"/>
      <c r="R1182" s="325"/>
      <c r="S1182" s="325"/>
      <c r="T1182" s="325"/>
      <c r="U1182" s="238"/>
      <c r="V1182" s="239"/>
      <c r="W1182" s="239"/>
      <c r="X1182" s="239"/>
      <c r="Y1182" s="239"/>
      <c r="Z1182" s="239"/>
      <c r="AA1182" s="239"/>
      <c r="AB1182" s="239"/>
      <c r="AC1182" s="239"/>
      <c r="AD1182" s="239"/>
      <c r="AE1182" s="239"/>
      <c r="AF1182" s="239"/>
      <c r="AG1182" s="239"/>
      <c r="AH1182" s="239"/>
      <c r="AI1182" s="239"/>
      <c r="AJ1182" s="240"/>
      <c r="AK1182" s="240"/>
      <c r="AL1182" s="240"/>
      <c r="AM1182" s="240"/>
      <c r="AN1182" s="240"/>
      <c r="AO1182" s="240"/>
      <c r="AP1182" s="240"/>
      <c r="AQ1182" s="240"/>
      <c r="AR1182" s="240"/>
      <c r="AS1182" s="240"/>
      <c r="AT1182" s="240"/>
      <c r="AU1182" s="240"/>
      <c r="AV1182" s="239"/>
      <c r="AW1182" s="239"/>
      <c r="AX1182" s="239"/>
      <c r="AY1182" s="239"/>
      <c r="AZ1182" s="239"/>
      <c r="BA1182" s="241"/>
      <c r="BB1182" s="242"/>
      <c r="BC1182" s="243"/>
      <c r="BD1182" s="243"/>
      <c r="BE1182" s="243"/>
      <c r="BF1182" s="243"/>
      <c r="BG1182" s="244"/>
      <c r="BH1182" s="305"/>
      <c r="BI1182" s="243"/>
      <c r="BJ1182" s="245"/>
      <c r="BK1182" s="243"/>
      <c r="BL1182" s="247"/>
      <c r="BM1182" s="248"/>
      <c r="BN1182" s="267"/>
      <c r="BO1182" s="249"/>
      <c r="BP1182" s="243"/>
      <c r="BQ1182" s="245"/>
      <c r="BR1182" s="245"/>
      <c r="BS1182" s="245"/>
      <c r="BT1182" s="243"/>
      <c r="BU1182" s="250"/>
      <c r="BV1182" s="251"/>
      <c r="BW1182" s="252"/>
      <c r="BX1182" s="253"/>
      <c r="BY1182" s="252"/>
      <c r="BZ1182" s="251"/>
      <c r="CA1182" s="252"/>
      <c r="CB1182" s="245"/>
      <c r="CC1182" s="244"/>
      <c r="CD1182" s="244"/>
      <c r="CE1182" s="240"/>
      <c r="CF1182" s="240"/>
      <c r="CG1182" s="240"/>
      <c r="CH1182" s="240"/>
      <c r="CI1182" s="240"/>
      <c r="CJ1182" s="240"/>
      <c r="CK1182" s="240"/>
      <c r="CL1182" s="240"/>
      <c r="CM1182" s="240"/>
      <c r="CN1182" s="240"/>
      <c r="CO1182" s="240"/>
      <c r="CP1182" s="240"/>
      <c r="CQ1182" s="240"/>
      <c r="CR1182" s="240"/>
      <c r="CS1182" s="240"/>
      <c r="CT1182" s="240"/>
      <c r="CU1182" s="240"/>
      <c r="CV1182" s="240"/>
      <c r="CW1182" s="240"/>
      <c r="CX1182" s="240"/>
      <c r="CY1182" s="240"/>
      <c r="CZ1182" s="240"/>
      <c r="DA1182" s="240"/>
      <c r="DB1182" s="240"/>
      <c r="DC1182" s="240"/>
      <c r="DD1182" s="240"/>
      <c r="DE1182" s="245"/>
      <c r="DF1182" s="245"/>
      <c r="DG1182" s="239"/>
      <c r="DH1182" s="239"/>
      <c r="DI1182" s="239"/>
      <c r="DJ1182" s="240"/>
    </row>
    <row r="1183" spans="2:114">
      <c r="B1183" s="229"/>
      <c r="C1183" s="229"/>
      <c r="D1183" s="229"/>
      <c r="E1183" s="229"/>
      <c r="F1183" s="311"/>
      <c r="H1183" s="311"/>
      <c r="I1183" s="325"/>
      <c r="J1183" s="325"/>
      <c r="K1183" s="325"/>
      <c r="L1183" s="325"/>
      <c r="M1183" s="325"/>
      <c r="N1183" s="325"/>
      <c r="O1183" s="325"/>
      <c r="P1183" s="325"/>
      <c r="Q1183" s="325"/>
      <c r="R1183" s="325"/>
      <c r="S1183" s="325"/>
      <c r="T1183" s="325"/>
      <c r="U1183" s="238"/>
      <c r="V1183" s="239"/>
      <c r="W1183" s="239"/>
      <c r="X1183" s="239"/>
      <c r="Y1183" s="239"/>
      <c r="Z1183" s="239"/>
      <c r="AA1183" s="239"/>
      <c r="AB1183" s="239"/>
      <c r="AC1183" s="239"/>
      <c r="AD1183" s="239"/>
      <c r="AE1183" s="239"/>
      <c r="AF1183" s="239"/>
      <c r="AG1183" s="239"/>
      <c r="AH1183" s="239"/>
      <c r="AI1183" s="239"/>
      <c r="AJ1183" s="240"/>
      <c r="AK1183" s="240"/>
      <c r="AL1183" s="240"/>
      <c r="AM1183" s="240"/>
      <c r="AN1183" s="240"/>
      <c r="AO1183" s="240"/>
      <c r="AP1183" s="240"/>
      <c r="AQ1183" s="240"/>
      <c r="AR1183" s="240"/>
      <c r="AS1183" s="240"/>
      <c r="AT1183" s="240"/>
      <c r="AU1183" s="240"/>
      <c r="AV1183" s="239"/>
      <c r="AW1183" s="239"/>
      <c r="AX1183" s="239"/>
      <c r="AY1183" s="239"/>
      <c r="AZ1183" s="239"/>
      <c r="BA1183" s="241"/>
      <c r="BB1183" s="242"/>
      <c r="BC1183" s="243"/>
      <c r="BD1183" s="243"/>
      <c r="BE1183" s="243"/>
      <c r="BF1183" s="243"/>
      <c r="BG1183" s="244"/>
      <c r="BH1183" s="305"/>
      <c r="BI1183" s="243"/>
      <c r="BJ1183" s="245"/>
      <c r="BK1183" s="243"/>
      <c r="BL1183" s="247"/>
      <c r="BM1183" s="248"/>
      <c r="BN1183" s="267"/>
      <c r="BO1183" s="249"/>
      <c r="BP1183" s="243"/>
      <c r="BQ1183" s="245"/>
      <c r="BR1183" s="245"/>
      <c r="BS1183" s="245"/>
      <c r="BT1183" s="243"/>
      <c r="BU1183" s="250"/>
      <c r="BV1183" s="251"/>
      <c r="BW1183" s="252"/>
      <c r="BX1183" s="253"/>
      <c r="BY1183" s="252"/>
      <c r="BZ1183" s="251"/>
      <c r="CA1183" s="252"/>
      <c r="CB1183" s="245"/>
      <c r="CC1183" s="244"/>
      <c r="CD1183" s="244"/>
      <c r="CE1183" s="240"/>
      <c r="CF1183" s="240"/>
      <c r="CG1183" s="240"/>
      <c r="CH1183" s="240"/>
      <c r="CI1183" s="240"/>
      <c r="CJ1183" s="240"/>
      <c r="CK1183" s="240"/>
      <c r="CL1183" s="240"/>
      <c r="CM1183" s="240"/>
      <c r="CN1183" s="240"/>
      <c r="CO1183" s="240"/>
      <c r="CP1183" s="240"/>
      <c r="CQ1183" s="240"/>
      <c r="CR1183" s="240"/>
      <c r="CS1183" s="240"/>
      <c r="CT1183" s="240"/>
      <c r="CU1183" s="240"/>
      <c r="CV1183" s="240"/>
      <c r="CW1183" s="240"/>
      <c r="CX1183" s="240"/>
      <c r="CY1183" s="240"/>
      <c r="CZ1183" s="240"/>
      <c r="DA1183" s="240"/>
      <c r="DB1183" s="240"/>
      <c r="DC1183" s="240"/>
      <c r="DD1183" s="240"/>
      <c r="DE1183" s="245"/>
      <c r="DF1183" s="245"/>
      <c r="DG1183" s="239"/>
      <c r="DH1183" s="239"/>
      <c r="DI1183" s="239"/>
      <c r="DJ1183" s="240"/>
    </row>
    <row r="1184" spans="2:114">
      <c r="B1184" s="229"/>
      <c r="C1184" s="229"/>
      <c r="D1184" s="229"/>
      <c r="E1184" s="229"/>
      <c r="F1184" s="311"/>
      <c r="H1184" s="311"/>
      <c r="I1184" s="326"/>
      <c r="J1184" s="326"/>
      <c r="K1184" s="326"/>
      <c r="L1184" s="326"/>
      <c r="M1184" s="326"/>
      <c r="N1184" s="326"/>
      <c r="O1184" s="326"/>
      <c r="P1184" s="326"/>
      <c r="Q1184" s="326"/>
      <c r="R1184" s="326"/>
      <c r="S1184" s="326"/>
      <c r="T1184" s="326"/>
      <c r="U1184" s="238"/>
      <c r="V1184" s="239"/>
      <c r="W1184" s="239"/>
      <c r="X1184" s="239"/>
      <c r="Y1184" s="239"/>
      <c r="Z1184" s="239"/>
      <c r="AA1184" s="239"/>
      <c r="AB1184" s="239"/>
      <c r="AC1184" s="239"/>
      <c r="AD1184" s="239"/>
      <c r="AE1184" s="239"/>
      <c r="AF1184" s="239"/>
      <c r="AG1184" s="239"/>
      <c r="AH1184" s="239"/>
      <c r="AI1184" s="239"/>
      <c r="AJ1184" s="240"/>
      <c r="AK1184" s="240"/>
      <c r="AL1184" s="240"/>
      <c r="AM1184" s="240"/>
      <c r="AN1184" s="240"/>
      <c r="AO1184" s="240"/>
      <c r="AP1184" s="240"/>
      <c r="AQ1184" s="240"/>
      <c r="AR1184" s="240"/>
      <c r="AS1184" s="240"/>
      <c r="AT1184" s="240"/>
      <c r="AU1184" s="240"/>
      <c r="AV1184" s="239"/>
      <c r="AW1184" s="239"/>
      <c r="AX1184" s="239"/>
      <c r="AY1184" s="239"/>
      <c r="AZ1184" s="239"/>
      <c r="BA1184" s="241"/>
      <c r="BB1184" s="242"/>
      <c r="BC1184" s="243"/>
      <c r="BD1184" s="243"/>
      <c r="BE1184" s="243"/>
      <c r="BF1184" s="243"/>
      <c r="BG1184" s="244"/>
      <c r="BH1184" s="305"/>
      <c r="BI1184" s="243"/>
      <c r="BJ1184" s="245"/>
      <c r="BK1184" s="243"/>
      <c r="BL1184" s="247"/>
      <c r="BM1184" s="248"/>
      <c r="BN1184" s="267"/>
      <c r="BO1184" s="249"/>
      <c r="BP1184" s="243"/>
      <c r="BQ1184" s="245"/>
      <c r="BR1184" s="245"/>
      <c r="BS1184" s="245"/>
      <c r="BT1184" s="243"/>
      <c r="BU1184" s="250"/>
      <c r="BV1184" s="251"/>
      <c r="BW1184" s="252"/>
      <c r="BX1184" s="253"/>
      <c r="BY1184" s="252"/>
      <c r="BZ1184" s="251"/>
      <c r="CA1184" s="252"/>
      <c r="CB1184" s="245"/>
      <c r="CC1184" s="244"/>
      <c r="CD1184" s="244"/>
      <c r="CE1184" s="240"/>
      <c r="CF1184" s="240"/>
      <c r="CG1184" s="240"/>
      <c r="CH1184" s="240"/>
      <c r="CI1184" s="240"/>
      <c r="CJ1184" s="240"/>
      <c r="CK1184" s="240"/>
      <c r="CL1184" s="240"/>
      <c r="CM1184" s="240"/>
      <c r="CN1184" s="240"/>
      <c r="CO1184" s="240"/>
      <c r="CP1184" s="240"/>
      <c r="CQ1184" s="240"/>
      <c r="CR1184" s="240"/>
      <c r="CS1184" s="240"/>
      <c r="CT1184" s="240"/>
      <c r="CU1184" s="240"/>
      <c r="CV1184" s="240"/>
      <c r="CW1184" s="240"/>
      <c r="CX1184" s="240"/>
      <c r="CY1184" s="240"/>
      <c r="CZ1184" s="240"/>
      <c r="DA1184" s="240"/>
      <c r="DB1184" s="240"/>
      <c r="DC1184" s="240"/>
      <c r="DD1184" s="240"/>
      <c r="DE1184" s="245"/>
      <c r="DF1184" s="245"/>
      <c r="DG1184" s="239"/>
      <c r="DH1184" s="239"/>
      <c r="DI1184" s="239"/>
      <c r="DJ1184" s="240"/>
    </row>
    <row r="1185" spans="2:114">
      <c r="B1185" s="229"/>
      <c r="C1185" s="229"/>
      <c r="D1185" s="229"/>
      <c r="E1185" s="229"/>
      <c r="F1185" s="311"/>
      <c r="G1185" s="311"/>
      <c r="H1185" s="311"/>
      <c r="I1185" s="326"/>
      <c r="J1185" s="326"/>
      <c r="K1185" s="326"/>
      <c r="L1185" s="326"/>
      <c r="M1185" s="326"/>
      <c r="N1185" s="326"/>
      <c r="O1185" s="326"/>
      <c r="P1185" s="326"/>
      <c r="Q1185" s="326"/>
      <c r="R1185" s="326"/>
      <c r="S1185" s="326"/>
      <c r="T1185" s="326"/>
      <c r="U1185" s="238"/>
      <c r="V1185" s="239"/>
      <c r="W1185" s="239"/>
      <c r="X1185" s="239"/>
      <c r="Y1185" s="239"/>
      <c r="Z1185" s="239"/>
      <c r="AA1185" s="239"/>
      <c r="AB1185" s="239"/>
      <c r="AC1185" s="239"/>
      <c r="AD1185" s="239"/>
      <c r="AE1185" s="239"/>
      <c r="AF1185" s="239"/>
      <c r="AG1185" s="239"/>
      <c r="AH1185" s="239"/>
      <c r="AI1185" s="239"/>
      <c r="AJ1185" s="240"/>
      <c r="AK1185" s="240"/>
      <c r="AL1185" s="240"/>
      <c r="AM1185" s="240"/>
      <c r="AN1185" s="240"/>
      <c r="AO1185" s="240"/>
      <c r="AP1185" s="240"/>
      <c r="AQ1185" s="240"/>
      <c r="AR1185" s="240"/>
      <c r="AS1185" s="240"/>
      <c r="AT1185" s="240"/>
      <c r="AU1185" s="240"/>
      <c r="AV1185" s="239"/>
      <c r="AW1185" s="239"/>
      <c r="AX1185" s="239"/>
      <c r="AY1185" s="239"/>
      <c r="AZ1185" s="239"/>
      <c r="BA1185" s="241"/>
      <c r="BB1185" s="242"/>
      <c r="BC1185" s="243"/>
      <c r="BD1185" s="243"/>
      <c r="BE1185" s="243"/>
      <c r="BF1185" s="243"/>
      <c r="BG1185" s="244"/>
      <c r="BH1185" s="305"/>
      <c r="BI1185" s="243"/>
      <c r="BJ1185" s="245"/>
      <c r="BK1185" s="243"/>
      <c r="BL1185" s="247"/>
      <c r="BM1185" s="248"/>
      <c r="BN1185" s="267"/>
      <c r="BO1185" s="249"/>
      <c r="BP1185" s="243"/>
      <c r="BQ1185" s="245"/>
      <c r="BR1185" s="245"/>
      <c r="BS1185" s="245"/>
      <c r="BT1185" s="243"/>
      <c r="BU1185" s="250"/>
      <c r="BV1185" s="251"/>
      <c r="BW1185" s="252"/>
      <c r="BX1185" s="253"/>
      <c r="BY1185" s="252"/>
      <c r="BZ1185" s="251"/>
      <c r="CA1185" s="252"/>
      <c r="CB1185" s="245"/>
      <c r="CC1185" s="244"/>
      <c r="CD1185" s="244"/>
      <c r="CE1185" s="240"/>
      <c r="CF1185" s="240"/>
      <c r="CG1185" s="240"/>
      <c r="CH1185" s="240"/>
      <c r="CI1185" s="240"/>
      <c r="CJ1185" s="240"/>
      <c r="CK1185" s="240"/>
      <c r="CL1185" s="240"/>
      <c r="CM1185" s="240"/>
      <c r="CN1185" s="240"/>
      <c r="CO1185" s="240"/>
      <c r="CP1185" s="240"/>
      <c r="CQ1185" s="240"/>
      <c r="CR1185" s="240"/>
      <c r="CS1185" s="240"/>
      <c r="CT1185" s="240"/>
      <c r="CU1185" s="240"/>
      <c r="CV1185" s="240"/>
      <c r="CW1185" s="240"/>
      <c r="CX1185" s="240"/>
      <c r="CY1185" s="240"/>
      <c r="CZ1185" s="240"/>
      <c r="DA1185" s="240"/>
      <c r="DB1185" s="240"/>
      <c r="DC1185" s="240"/>
      <c r="DD1185" s="240"/>
      <c r="DE1185" s="245"/>
      <c r="DF1185" s="245"/>
      <c r="DG1185" s="239"/>
      <c r="DH1185" s="239"/>
      <c r="DI1185" s="239"/>
      <c r="DJ1185" s="240"/>
    </row>
    <row r="1186" spans="2:114">
      <c r="B1186" s="229"/>
      <c r="C1186" s="229"/>
      <c r="D1186" s="229"/>
      <c r="E1186" s="229"/>
      <c r="F1186" s="311"/>
      <c r="G1186" s="311"/>
      <c r="H1186" s="311"/>
      <c r="I1186" s="326"/>
      <c r="J1186" s="326"/>
      <c r="K1186" s="326"/>
      <c r="L1186" s="326"/>
      <c r="M1186" s="326"/>
      <c r="N1186" s="326"/>
      <c r="O1186" s="326"/>
      <c r="P1186" s="326"/>
      <c r="Q1186" s="326"/>
      <c r="R1186" s="326"/>
      <c r="S1186" s="326"/>
      <c r="T1186" s="326"/>
      <c r="U1186" s="238"/>
      <c r="V1186" s="239"/>
      <c r="W1186" s="239"/>
      <c r="X1186" s="239"/>
      <c r="Y1186" s="239"/>
      <c r="Z1186" s="239"/>
      <c r="AA1186" s="239"/>
      <c r="AB1186" s="239"/>
      <c r="AC1186" s="239"/>
      <c r="AD1186" s="239"/>
      <c r="AE1186" s="239"/>
      <c r="AF1186" s="239"/>
      <c r="AG1186" s="239"/>
      <c r="AH1186" s="239"/>
      <c r="AI1186" s="239"/>
      <c r="AJ1186" s="240"/>
      <c r="AK1186" s="240"/>
      <c r="AL1186" s="240"/>
      <c r="AM1186" s="240"/>
      <c r="AN1186" s="240"/>
      <c r="AO1186" s="240"/>
      <c r="AP1186" s="240"/>
      <c r="AQ1186" s="240"/>
      <c r="AR1186" s="240"/>
      <c r="AS1186" s="240"/>
      <c r="AT1186" s="240"/>
      <c r="AU1186" s="240"/>
      <c r="AV1186" s="239"/>
      <c r="AW1186" s="239"/>
      <c r="AX1186" s="239"/>
      <c r="AY1186" s="239"/>
      <c r="AZ1186" s="239"/>
      <c r="BA1186" s="241"/>
      <c r="BB1186" s="242"/>
      <c r="BC1186" s="243"/>
      <c r="BD1186" s="243"/>
      <c r="BE1186" s="243"/>
      <c r="BF1186" s="243"/>
      <c r="BG1186" s="244"/>
      <c r="BH1186" s="305"/>
      <c r="BI1186" s="243"/>
      <c r="BJ1186" s="245"/>
      <c r="BK1186" s="243"/>
      <c r="BL1186" s="247"/>
      <c r="BM1186" s="248"/>
      <c r="BN1186" s="267"/>
      <c r="BO1186" s="249"/>
      <c r="BP1186" s="243"/>
      <c r="BQ1186" s="245"/>
      <c r="BR1186" s="245"/>
      <c r="BS1186" s="245"/>
      <c r="BT1186" s="243"/>
      <c r="BU1186" s="250"/>
      <c r="BV1186" s="251"/>
      <c r="BW1186" s="252"/>
      <c r="BX1186" s="253"/>
      <c r="BY1186" s="252"/>
      <c r="BZ1186" s="251"/>
      <c r="CA1186" s="252"/>
      <c r="CB1186" s="245"/>
      <c r="CC1186" s="244"/>
      <c r="CD1186" s="244"/>
      <c r="CE1186" s="240"/>
      <c r="CF1186" s="240"/>
      <c r="CG1186" s="240"/>
      <c r="CH1186" s="240"/>
      <c r="CI1186" s="240"/>
      <c r="CJ1186" s="240"/>
      <c r="CK1186" s="240"/>
      <c r="CL1186" s="240"/>
      <c r="CM1186" s="240"/>
      <c r="CN1186" s="240"/>
      <c r="CO1186" s="240"/>
      <c r="CP1186" s="240"/>
      <c r="CQ1186" s="240"/>
      <c r="CR1186" s="240"/>
      <c r="CS1186" s="240"/>
      <c r="CT1186" s="240"/>
      <c r="CU1186" s="240"/>
      <c r="CV1186" s="240"/>
      <c r="CW1186" s="240"/>
      <c r="CX1186" s="240"/>
      <c r="CY1186" s="240"/>
      <c r="CZ1186" s="240"/>
      <c r="DA1186" s="240"/>
      <c r="DB1186" s="240"/>
      <c r="DC1186" s="240"/>
      <c r="DD1186" s="240"/>
      <c r="DE1186" s="245"/>
      <c r="DF1186" s="245"/>
      <c r="DG1186" s="239"/>
      <c r="DH1186" s="239"/>
      <c r="DI1186" s="239"/>
      <c r="DJ1186" s="240"/>
    </row>
    <row r="1187" spans="2:114">
      <c r="B1187" s="229"/>
      <c r="C1187" s="229"/>
      <c r="D1187" s="229"/>
      <c r="E1187" s="229"/>
      <c r="F1187" s="311"/>
      <c r="G1187" s="311"/>
      <c r="H1187" s="311"/>
      <c r="I1187" s="326"/>
      <c r="J1187" s="326"/>
      <c r="K1187" s="326"/>
      <c r="L1187" s="326"/>
      <c r="M1187" s="326"/>
      <c r="N1187" s="326"/>
      <c r="O1187" s="326"/>
      <c r="P1187" s="326"/>
      <c r="Q1187" s="326"/>
      <c r="R1187" s="326"/>
      <c r="S1187" s="326"/>
      <c r="T1187" s="326"/>
      <c r="U1187" s="238"/>
      <c r="V1187" s="239"/>
      <c r="W1187" s="239"/>
      <c r="X1187" s="239"/>
      <c r="Y1187" s="239"/>
      <c r="Z1187" s="239"/>
      <c r="AA1187" s="239"/>
      <c r="AB1187" s="239"/>
      <c r="AC1187" s="239"/>
      <c r="AD1187" s="239"/>
      <c r="AE1187" s="239"/>
      <c r="AF1187" s="239"/>
      <c r="AG1187" s="239"/>
      <c r="AH1187" s="239"/>
      <c r="AI1187" s="239"/>
      <c r="AJ1187" s="240"/>
      <c r="AK1187" s="240"/>
      <c r="AL1187" s="240"/>
      <c r="AM1187" s="240"/>
      <c r="AN1187" s="240"/>
      <c r="AO1187" s="240"/>
      <c r="AP1187" s="240"/>
      <c r="AQ1187" s="240"/>
      <c r="AR1187" s="240"/>
      <c r="AS1187" s="240"/>
      <c r="AT1187" s="240"/>
      <c r="AU1187" s="240"/>
      <c r="AV1187" s="239"/>
      <c r="AW1187" s="239"/>
      <c r="AX1187" s="239"/>
      <c r="AY1187" s="239"/>
      <c r="AZ1187" s="239"/>
      <c r="BA1187" s="241"/>
      <c r="BB1187" s="242"/>
      <c r="BC1187" s="243"/>
      <c r="BD1187" s="243"/>
      <c r="BE1187" s="243"/>
      <c r="BF1187" s="243"/>
      <c r="BG1187" s="244"/>
      <c r="BH1187" s="305"/>
      <c r="BI1187" s="243"/>
      <c r="BJ1187" s="245"/>
      <c r="BK1187" s="243"/>
      <c r="BL1187" s="247"/>
      <c r="BM1187" s="248"/>
      <c r="BN1187" s="267"/>
      <c r="BO1187" s="249"/>
      <c r="BP1187" s="243"/>
      <c r="BQ1187" s="245"/>
      <c r="BR1187" s="245"/>
      <c r="BS1187" s="245"/>
      <c r="BT1187" s="243"/>
      <c r="BU1187" s="250"/>
      <c r="BV1187" s="251"/>
      <c r="BW1187" s="252"/>
      <c r="BX1187" s="253"/>
      <c r="BY1187" s="252"/>
      <c r="BZ1187" s="251"/>
      <c r="CA1187" s="252"/>
      <c r="CB1187" s="245"/>
      <c r="CC1187" s="244"/>
      <c r="CD1187" s="244"/>
      <c r="CE1187" s="240"/>
      <c r="CF1187" s="240"/>
      <c r="CG1187" s="240"/>
      <c r="CH1187" s="240"/>
      <c r="CI1187" s="240"/>
      <c r="CJ1187" s="240"/>
      <c r="CK1187" s="240"/>
      <c r="CL1187" s="240"/>
      <c r="CM1187" s="240"/>
      <c r="CN1187" s="240"/>
      <c r="CO1187" s="240"/>
      <c r="CP1187" s="240"/>
      <c r="CQ1187" s="240"/>
      <c r="CR1187" s="240"/>
      <c r="CS1187" s="240"/>
      <c r="CT1187" s="240"/>
      <c r="CU1187" s="240"/>
      <c r="CV1187" s="240"/>
      <c r="CW1187" s="240"/>
      <c r="CX1187" s="240"/>
      <c r="CY1187" s="240"/>
      <c r="CZ1187" s="240"/>
      <c r="DA1187" s="240"/>
      <c r="DB1187" s="240"/>
      <c r="DC1187" s="240"/>
      <c r="DD1187" s="240"/>
      <c r="DE1187" s="245"/>
      <c r="DF1187" s="245"/>
      <c r="DG1187" s="239"/>
      <c r="DH1187" s="239"/>
      <c r="DI1187" s="239"/>
      <c r="DJ1187" s="240"/>
    </row>
    <row r="1188" spans="2:114">
      <c r="B1188" s="229"/>
      <c r="C1188" s="229"/>
      <c r="D1188" s="229"/>
      <c r="E1188" s="229"/>
      <c r="F1188" s="311"/>
      <c r="G1188" s="311"/>
      <c r="H1188" s="311"/>
      <c r="I1188" s="326"/>
      <c r="J1188" s="326"/>
      <c r="K1188" s="326"/>
      <c r="L1188" s="326"/>
      <c r="M1188" s="326"/>
      <c r="N1188" s="326"/>
      <c r="O1188" s="326"/>
      <c r="P1188" s="326"/>
      <c r="Q1188" s="326"/>
      <c r="R1188" s="326"/>
      <c r="S1188" s="326"/>
      <c r="T1188" s="326"/>
      <c r="U1188" s="238"/>
      <c r="V1188" s="239"/>
      <c r="W1188" s="239"/>
      <c r="X1188" s="239"/>
      <c r="Y1188" s="239"/>
      <c r="Z1188" s="239"/>
      <c r="AA1188" s="239"/>
      <c r="AB1188" s="239"/>
      <c r="AC1188" s="239"/>
      <c r="AD1188" s="239"/>
      <c r="AE1188" s="239"/>
      <c r="AF1188" s="239"/>
      <c r="AG1188" s="239"/>
      <c r="AH1188" s="239"/>
      <c r="AI1188" s="239"/>
      <c r="AJ1188" s="240"/>
      <c r="AK1188" s="240"/>
      <c r="AL1188" s="240"/>
      <c r="AM1188" s="240"/>
      <c r="AN1188" s="240"/>
      <c r="AO1188" s="240"/>
      <c r="AP1188" s="240"/>
      <c r="AQ1188" s="240"/>
      <c r="AR1188" s="240"/>
      <c r="AS1188" s="240"/>
      <c r="AT1188" s="240"/>
      <c r="AU1188" s="240"/>
      <c r="AV1188" s="239"/>
      <c r="AW1188" s="239"/>
      <c r="AX1188" s="239"/>
      <c r="AY1188" s="239"/>
      <c r="AZ1188" s="239"/>
      <c r="BA1188" s="241"/>
      <c r="BB1188" s="242"/>
      <c r="BC1188" s="243"/>
      <c r="BD1188" s="243"/>
      <c r="BE1188" s="243"/>
      <c r="BF1188" s="243"/>
      <c r="BG1188" s="244"/>
      <c r="BH1188" s="305"/>
      <c r="BI1188" s="243"/>
      <c r="BJ1188" s="245"/>
      <c r="BK1188" s="243"/>
      <c r="BL1188" s="247"/>
      <c r="BM1188" s="248"/>
      <c r="BN1188" s="267"/>
      <c r="BO1188" s="249"/>
      <c r="BP1188" s="243"/>
      <c r="BQ1188" s="245"/>
      <c r="BR1188" s="245"/>
      <c r="BS1188" s="245"/>
      <c r="BT1188" s="243"/>
      <c r="BU1188" s="250"/>
      <c r="BV1188" s="251"/>
      <c r="BW1188" s="252"/>
      <c r="BX1188" s="253"/>
      <c r="BY1188" s="252"/>
      <c r="BZ1188" s="251"/>
      <c r="CA1188" s="252"/>
      <c r="CB1188" s="245"/>
      <c r="CC1188" s="244"/>
      <c r="CD1188" s="244"/>
      <c r="CE1188" s="240"/>
      <c r="CF1188" s="240"/>
      <c r="CG1188" s="240"/>
      <c r="CH1188" s="240"/>
      <c r="CI1188" s="240"/>
      <c r="CJ1188" s="240"/>
      <c r="CK1188" s="240"/>
      <c r="CL1188" s="240"/>
      <c r="CM1188" s="240"/>
      <c r="CN1188" s="240"/>
      <c r="CO1188" s="240"/>
      <c r="CP1188" s="240"/>
      <c r="CQ1188" s="240"/>
      <c r="CR1188" s="240"/>
      <c r="CS1188" s="240"/>
      <c r="CT1188" s="240"/>
      <c r="CU1188" s="240"/>
      <c r="CV1188" s="240"/>
      <c r="CW1188" s="240"/>
      <c r="CX1188" s="240"/>
      <c r="CY1188" s="240"/>
      <c r="CZ1188" s="240"/>
      <c r="DA1188" s="240"/>
      <c r="DB1188" s="240"/>
      <c r="DC1188" s="240"/>
      <c r="DD1188" s="240"/>
      <c r="DE1188" s="245"/>
      <c r="DF1188" s="245"/>
      <c r="DG1188" s="239"/>
      <c r="DH1188" s="239"/>
      <c r="DI1188" s="239"/>
      <c r="DJ1188" s="240"/>
    </row>
    <row r="1189" spans="2:114">
      <c r="B1189" s="229"/>
      <c r="C1189" s="229"/>
      <c r="D1189" s="229"/>
      <c r="E1189" s="229"/>
      <c r="F1189" s="311"/>
      <c r="G1189" s="311"/>
      <c r="H1189" s="311"/>
      <c r="I1189" s="326"/>
      <c r="J1189" s="326"/>
      <c r="K1189" s="326"/>
      <c r="L1189" s="326"/>
      <c r="M1189" s="326"/>
      <c r="N1189" s="326"/>
      <c r="O1189" s="326"/>
      <c r="P1189" s="326"/>
      <c r="Q1189" s="326"/>
      <c r="R1189" s="326"/>
      <c r="S1189" s="326"/>
      <c r="T1189" s="326"/>
      <c r="U1189" s="238"/>
      <c r="V1189" s="239"/>
      <c r="W1189" s="239"/>
      <c r="X1189" s="239"/>
      <c r="Y1189" s="239"/>
      <c r="Z1189" s="239"/>
      <c r="AA1189" s="239"/>
      <c r="AB1189" s="239"/>
      <c r="AC1189" s="239"/>
      <c r="AD1189" s="239"/>
      <c r="AE1189" s="239"/>
      <c r="AF1189" s="239"/>
      <c r="AG1189" s="239"/>
      <c r="AH1189" s="239"/>
      <c r="AI1189" s="239"/>
      <c r="AJ1189" s="240"/>
      <c r="AK1189" s="240"/>
      <c r="AL1189" s="240"/>
      <c r="AM1189" s="240"/>
      <c r="AN1189" s="240"/>
      <c r="AO1189" s="240"/>
      <c r="AP1189" s="240"/>
      <c r="AQ1189" s="240"/>
      <c r="AR1189" s="240"/>
      <c r="AS1189" s="240"/>
      <c r="AT1189" s="240"/>
      <c r="AU1189" s="240"/>
      <c r="AV1189" s="239"/>
      <c r="AW1189" s="239"/>
      <c r="AX1189" s="239"/>
      <c r="AY1189" s="239"/>
      <c r="AZ1189" s="239"/>
      <c r="BA1189" s="241"/>
      <c r="BB1189" s="242"/>
      <c r="BC1189" s="243"/>
      <c r="BD1189" s="243"/>
      <c r="BE1189" s="243"/>
      <c r="BF1189" s="243"/>
      <c r="BG1189" s="244"/>
      <c r="BH1189" s="305"/>
      <c r="BI1189" s="243"/>
      <c r="BJ1189" s="245"/>
      <c r="BK1189" s="243"/>
      <c r="BL1189" s="247"/>
      <c r="BM1189" s="248"/>
      <c r="BN1189" s="267"/>
      <c r="BO1189" s="249"/>
      <c r="BP1189" s="243"/>
      <c r="BQ1189" s="245"/>
      <c r="BR1189" s="245"/>
      <c r="BS1189" s="245"/>
      <c r="BT1189" s="243"/>
      <c r="BU1189" s="250"/>
      <c r="BV1189" s="251"/>
      <c r="BW1189" s="252"/>
      <c r="BX1189" s="253"/>
      <c r="BY1189" s="252"/>
      <c r="BZ1189" s="251"/>
      <c r="CA1189" s="252"/>
      <c r="CB1189" s="245"/>
      <c r="CC1189" s="244"/>
      <c r="CD1189" s="244"/>
      <c r="CE1189" s="240"/>
      <c r="CF1189" s="240"/>
      <c r="CG1189" s="240"/>
      <c r="CH1189" s="240"/>
      <c r="CI1189" s="240"/>
      <c r="CJ1189" s="240"/>
      <c r="CK1189" s="240"/>
      <c r="CL1189" s="240"/>
      <c r="CM1189" s="240"/>
      <c r="CN1189" s="240"/>
      <c r="CO1189" s="240"/>
      <c r="CP1189" s="240"/>
      <c r="CQ1189" s="240"/>
      <c r="CR1189" s="240"/>
      <c r="CS1189" s="240"/>
      <c r="CT1189" s="240"/>
      <c r="CU1189" s="240"/>
      <c r="CV1189" s="240"/>
      <c r="CW1189" s="240"/>
      <c r="CX1189" s="240"/>
      <c r="CY1189" s="240"/>
      <c r="CZ1189" s="240"/>
      <c r="DA1189" s="240"/>
      <c r="DB1189" s="240"/>
      <c r="DC1189" s="240"/>
      <c r="DD1189" s="240"/>
      <c r="DE1189" s="245"/>
      <c r="DF1189" s="245"/>
      <c r="DG1189" s="239"/>
      <c r="DH1189" s="239"/>
      <c r="DI1189" s="239"/>
      <c r="DJ1189" s="240"/>
    </row>
    <row r="1190" spans="2:114">
      <c r="B1190" s="229"/>
      <c r="C1190" s="229"/>
      <c r="D1190" s="229"/>
      <c r="E1190" s="229"/>
      <c r="F1190" s="311"/>
      <c r="G1190" s="311"/>
      <c r="H1190" s="311"/>
      <c r="I1190" s="326"/>
      <c r="J1190" s="326"/>
      <c r="K1190" s="326"/>
      <c r="L1190" s="326"/>
      <c r="M1190" s="326"/>
      <c r="N1190" s="326"/>
      <c r="O1190" s="326"/>
      <c r="P1190" s="326"/>
      <c r="Q1190" s="326"/>
      <c r="R1190" s="326"/>
      <c r="S1190" s="326"/>
      <c r="T1190" s="326"/>
      <c r="U1190" s="238"/>
      <c r="V1190" s="239"/>
      <c r="W1190" s="239"/>
      <c r="X1190" s="239"/>
      <c r="Y1190" s="239"/>
      <c r="Z1190" s="239"/>
      <c r="AA1190" s="239"/>
      <c r="AB1190" s="239"/>
      <c r="AC1190" s="239"/>
      <c r="AD1190" s="239"/>
      <c r="AE1190" s="239"/>
      <c r="AF1190" s="239"/>
      <c r="AG1190" s="239"/>
      <c r="AH1190" s="239"/>
      <c r="AI1190" s="239"/>
      <c r="AJ1190" s="240"/>
      <c r="AK1190" s="240"/>
      <c r="AL1190" s="240"/>
      <c r="AM1190" s="240"/>
      <c r="AN1190" s="240"/>
      <c r="AO1190" s="240"/>
      <c r="AP1190" s="240"/>
      <c r="AQ1190" s="240"/>
      <c r="AR1190" s="240"/>
      <c r="AS1190" s="240"/>
      <c r="AT1190" s="240"/>
      <c r="AU1190" s="240"/>
      <c r="AV1190" s="239"/>
      <c r="AW1190" s="239"/>
      <c r="AX1190" s="239"/>
      <c r="AY1190" s="239"/>
      <c r="AZ1190" s="239"/>
      <c r="BA1190" s="241"/>
      <c r="BB1190" s="242"/>
      <c r="BC1190" s="243"/>
      <c r="BD1190" s="243"/>
      <c r="BE1190" s="243"/>
      <c r="BF1190" s="243"/>
      <c r="BG1190" s="244"/>
      <c r="BH1190" s="305"/>
      <c r="BI1190" s="243"/>
      <c r="BJ1190" s="245"/>
      <c r="BK1190" s="243"/>
      <c r="BL1190" s="247"/>
      <c r="BM1190" s="248"/>
      <c r="BN1190" s="267"/>
      <c r="BO1190" s="249"/>
      <c r="BP1190" s="243"/>
      <c r="BQ1190" s="245"/>
      <c r="BR1190" s="245"/>
      <c r="BS1190" s="245"/>
      <c r="BT1190" s="243"/>
      <c r="BU1190" s="250"/>
      <c r="BV1190" s="251"/>
      <c r="BW1190" s="252"/>
      <c r="BX1190" s="253"/>
      <c r="BY1190" s="252"/>
      <c r="BZ1190" s="251"/>
      <c r="CA1190" s="252"/>
      <c r="CB1190" s="245"/>
      <c r="CC1190" s="244"/>
      <c r="CD1190" s="244"/>
      <c r="CE1190" s="240"/>
      <c r="CF1190" s="240"/>
      <c r="CG1190" s="240"/>
      <c r="CH1190" s="240"/>
      <c r="CI1190" s="240"/>
      <c r="CJ1190" s="240"/>
      <c r="CK1190" s="240"/>
      <c r="CL1190" s="240"/>
      <c r="CM1190" s="240"/>
      <c r="CN1190" s="240"/>
      <c r="CO1190" s="240"/>
      <c r="CP1190" s="240"/>
      <c r="CQ1190" s="240"/>
      <c r="CR1190" s="240"/>
      <c r="CS1190" s="240"/>
      <c r="CT1190" s="240"/>
      <c r="CU1190" s="240"/>
      <c r="CV1190" s="240"/>
      <c r="CW1190" s="240"/>
      <c r="CX1190" s="240"/>
      <c r="CY1190" s="240"/>
      <c r="CZ1190" s="240"/>
      <c r="DA1190" s="240"/>
      <c r="DB1190" s="240"/>
      <c r="DC1190" s="240"/>
      <c r="DD1190" s="240"/>
      <c r="DE1190" s="245"/>
      <c r="DF1190" s="245"/>
      <c r="DG1190" s="239"/>
      <c r="DH1190" s="239"/>
      <c r="DI1190" s="239"/>
      <c r="DJ1190" s="240"/>
    </row>
    <row r="1191" spans="2:114">
      <c r="B1191" s="229"/>
      <c r="C1191" s="229"/>
      <c r="D1191" s="229"/>
      <c r="E1191" s="229"/>
      <c r="F1191" s="311"/>
      <c r="G1191" s="311"/>
      <c r="H1191" s="311"/>
      <c r="I1191" s="326"/>
      <c r="J1191" s="326"/>
      <c r="K1191" s="326"/>
      <c r="L1191" s="326"/>
      <c r="M1191" s="326"/>
      <c r="N1191" s="326"/>
      <c r="O1191" s="326"/>
      <c r="P1191" s="326"/>
      <c r="Q1191" s="326"/>
      <c r="R1191" s="326"/>
      <c r="S1191" s="326"/>
      <c r="T1191" s="326"/>
      <c r="U1191" s="238"/>
      <c r="V1191" s="239"/>
      <c r="W1191" s="239"/>
      <c r="X1191" s="239"/>
      <c r="Y1191" s="239"/>
      <c r="Z1191" s="239"/>
      <c r="AA1191" s="239"/>
      <c r="AB1191" s="239"/>
      <c r="AC1191" s="239"/>
      <c r="AD1191" s="239"/>
      <c r="AE1191" s="239"/>
      <c r="AF1191" s="239"/>
      <c r="AG1191" s="239"/>
      <c r="AH1191" s="239"/>
      <c r="AI1191" s="239"/>
      <c r="AJ1191" s="240"/>
      <c r="AK1191" s="240"/>
      <c r="AL1191" s="240"/>
      <c r="AM1191" s="240"/>
      <c r="AN1191" s="240"/>
      <c r="AO1191" s="240"/>
      <c r="AP1191" s="240"/>
      <c r="AQ1191" s="240"/>
      <c r="AR1191" s="240"/>
      <c r="AS1191" s="240"/>
      <c r="AT1191" s="240"/>
      <c r="AU1191" s="240"/>
      <c r="AV1191" s="239"/>
      <c r="AW1191" s="239"/>
      <c r="AX1191" s="239"/>
      <c r="AY1191" s="239"/>
      <c r="AZ1191" s="239"/>
      <c r="BA1191" s="241"/>
      <c r="BB1191" s="242"/>
      <c r="BC1191" s="243"/>
      <c r="BD1191" s="243"/>
      <c r="BE1191" s="243"/>
      <c r="BF1191" s="243"/>
      <c r="BG1191" s="244"/>
      <c r="BH1191" s="305"/>
      <c r="BI1191" s="243"/>
      <c r="BJ1191" s="245"/>
      <c r="BK1191" s="243"/>
      <c r="BL1191" s="247"/>
      <c r="BM1191" s="248"/>
      <c r="BN1191" s="267"/>
      <c r="BO1191" s="249"/>
      <c r="BP1191" s="243"/>
      <c r="BQ1191" s="245"/>
      <c r="BR1191" s="245"/>
      <c r="BS1191" s="245"/>
      <c r="BT1191" s="243"/>
      <c r="BU1191" s="250"/>
      <c r="BV1191" s="251"/>
      <c r="BW1191" s="252"/>
      <c r="BX1191" s="253"/>
      <c r="BY1191" s="252"/>
      <c r="BZ1191" s="251"/>
      <c r="CA1191" s="252"/>
      <c r="CB1191" s="245"/>
      <c r="CC1191" s="244"/>
      <c r="CD1191" s="244"/>
      <c r="CE1191" s="240"/>
      <c r="CF1191" s="240"/>
      <c r="CG1191" s="240"/>
      <c r="CH1191" s="240"/>
      <c r="CI1191" s="240"/>
      <c r="CJ1191" s="240"/>
      <c r="CK1191" s="240"/>
      <c r="CL1191" s="240"/>
      <c r="CM1191" s="240"/>
      <c r="CN1191" s="240"/>
      <c r="CO1191" s="240"/>
      <c r="CP1191" s="240"/>
      <c r="CQ1191" s="240"/>
      <c r="CR1191" s="240"/>
      <c r="CS1191" s="240"/>
      <c r="CT1191" s="240"/>
      <c r="CU1191" s="240"/>
      <c r="CV1191" s="240"/>
      <c r="CW1191" s="240"/>
      <c r="CX1191" s="240"/>
      <c r="CY1191" s="240"/>
      <c r="CZ1191" s="240"/>
      <c r="DA1191" s="240"/>
      <c r="DB1191" s="240"/>
      <c r="DC1191" s="240"/>
      <c r="DD1191" s="240"/>
      <c r="DE1191" s="245"/>
      <c r="DF1191" s="245"/>
      <c r="DG1191" s="239"/>
      <c r="DH1191" s="239"/>
      <c r="DI1191" s="239"/>
      <c r="DJ1191" s="240"/>
    </row>
    <row r="1192" spans="2:114">
      <c r="B1192" s="229"/>
      <c r="C1192" s="229"/>
      <c r="D1192" s="229"/>
      <c r="E1192" s="229"/>
      <c r="F1192" s="311"/>
      <c r="G1192" s="311"/>
      <c r="H1192" s="311"/>
      <c r="I1192" s="326"/>
      <c r="J1192" s="326"/>
      <c r="K1192" s="326"/>
      <c r="L1192" s="326"/>
      <c r="M1192" s="326"/>
      <c r="N1192" s="326"/>
      <c r="O1192" s="326"/>
      <c r="P1192" s="326"/>
      <c r="Q1192" s="326"/>
      <c r="R1192" s="326"/>
      <c r="S1192" s="326"/>
      <c r="T1192" s="326"/>
      <c r="U1192" s="238"/>
      <c r="V1192" s="239"/>
      <c r="W1192" s="239"/>
      <c r="X1192" s="239"/>
      <c r="Y1192" s="239"/>
      <c r="Z1192" s="239"/>
      <c r="AA1192" s="239"/>
      <c r="AB1192" s="239"/>
      <c r="AC1192" s="239"/>
      <c r="AD1192" s="239"/>
      <c r="AE1192" s="239"/>
      <c r="AF1192" s="239"/>
      <c r="AG1192" s="239"/>
      <c r="AH1192" s="239"/>
      <c r="AI1192" s="239"/>
      <c r="AJ1192" s="240"/>
      <c r="AK1192" s="240"/>
      <c r="AL1192" s="240"/>
      <c r="AM1192" s="240"/>
      <c r="AN1192" s="240"/>
      <c r="AO1192" s="240"/>
      <c r="AP1192" s="240"/>
      <c r="AQ1192" s="240"/>
      <c r="AR1192" s="240"/>
      <c r="AS1192" s="240"/>
      <c r="AT1192" s="240"/>
      <c r="AU1192" s="240"/>
      <c r="AV1192" s="239"/>
      <c r="AW1192" s="239"/>
      <c r="AX1192" s="239"/>
      <c r="AY1192" s="239"/>
      <c r="AZ1192" s="239"/>
      <c r="BA1192" s="241"/>
      <c r="BB1192" s="242"/>
      <c r="BC1192" s="243"/>
      <c r="BD1192" s="243"/>
      <c r="BE1192" s="243"/>
      <c r="BF1192" s="243"/>
      <c r="BG1192" s="244"/>
      <c r="BH1192" s="305"/>
      <c r="BI1192" s="243"/>
      <c r="BJ1192" s="245"/>
      <c r="BK1192" s="243"/>
      <c r="BL1192" s="247"/>
      <c r="BM1192" s="248"/>
      <c r="BN1192" s="267"/>
      <c r="BO1192" s="249"/>
      <c r="BP1192" s="243"/>
      <c r="BQ1192" s="245"/>
      <c r="BR1192" s="245"/>
      <c r="BS1192" s="245"/>
      <c r="BT1192" s="243"/>
      <c r="BU1192" s="250"/>
      <c r="BV1192" s="251"/>
      <c r="BW1192" s="252"/>
      <c r="BX1192" s="253"/>
      <c r="BY1192" s="252"/>
      <c r="BZ1192" s="251"/>
      <c r="CA1192" s="252"/>
      <c r="CB1192" s="245"/>
      <c r="CC1192" s="244"/>
      <c r="CD1192" s="244"/>
      <c r="CE1192" s="240"/>
      <c r="CF1192" s="240"/>
      <c r="CG1192" s="240"/>
      <c r="CH1192" s="240"/>
      <c r="CI1192" s="240"/>
      <c r="CJ1192" s="240"/>
      <c r="CK1192" s="240"/>
      <c r="CL1192" s="240"/>
      <c r="CM1192" s="240"/>
      <c r="CN1192" s="240"/>
      <c r="CO1192" s="240"/>
      <c r="CP1192" s="240"/>
      <c r="CQ1192" s="240"/>
      <c r="CR1192" s="240"/>
      <c r="CS1192" s="240"/>
      <c r="CT1192" s="240"/>
      <c r="CU1192" s="240"/>
      <c r="CV1192" s="240"/>
      <c r="CW1192" s="240"/>
      <c r="CX1192" s="240"/>
      <c r="CY1192" s="240"/>
      <c r="CZ1192" s="240"/>
      <c r="DA1192" s="240"/>
      <c r="DB1192" s="240"/>
      <c r="DC1192" s="240"/>
      <c r="DD1192" s="240"/>
      <c r="DE1192" s="245"/>
      <c r="DF1192" s="245"/>
      <c r="DG1192" s="239"/>
      <c r="DH1192" s="239"/>
      <c r="DI1192" s="239"/>
      <c r="DJ1192" s="240"/>
    </row>
    <row r="1193" spans="2:114">
      <c r="B1193" s="229"/>
      <c r="C1193" s="229"/>
      <c r="D1193" s="229"/>
      <c r="E1193" s="229"/>
      <c r="F1193" s="311"/>
      <c r="G1193" s="311"/>
      <c r="H1193" s="311"/>
      <c r="I1193" s="326"/>
      <c r="J1193" s="326"/>
      <c r="K1193" s="326"/>
      <c r="L1193" s="326"/>
      <c r="M1193" s="326"/>
      <c r="N1193" s="326"/>
      <c r="O1193" s="326"/>
      <c r="P1193" s="326"/>
      <c r="Q1193" s="326"/>
      <c r="R1193" s="326"/>
      <c r="S1193" s="326"/>
      <c r="T1193" s="326"/>
      <c r="U1193" s="238"/>
      <c r="V1193" s="239"/>
      <c r="W1193" s="239"/>
      <c r="X1193" s="239"/>
      <c r="Y1193" s="239"/>
      <c r="Z1193" s="239"/>
      <c r="AA1193" s="239"/>
      <c r="AB1193" s="239"/>
      <c r="AC1193" s="239"/>
      <c r="AD1193" s="239"/>
      <c r="AE1193" s="239"/>
      <c r="AF1193" s="239"/>
      <c r="AG1193" s="239"/>
      <c r="AH1193" s="239"/>
      <c r="AI1193" s="239"/>
      <c r="AJ1193" s="240"/>
      <c r="AK1193" s="240"/>
      <c r="AL1193" s="240"/>
      <c r="AM1193" s="240"/>
      <c r="AN1193" s="240"/>
      <c r="AO1193" s="240"/>
      <c r="AP1193" s="240"/>
      <c r="AQ1193" s="240"/>
      <c r="AR1193" s="240"/>
      <c r="AS1193" s="240"/>
      <c r="AT1193" s="240"/>
      <c r="AU1193" s="240"/>
      <c r="AV1193" s="239"/>
      <c r="AW1193" s="239"/>
      <c r="AX1193" s="239"/>
      <c r="AY1193" s="239"/>
      <c r="AZ1193" s="239"/>
      <c r="BA1193" s="241"/>
      <c r="BB1193" s="242"/>
      <c r="BC1193" s="243"/>
      <c r="BD1193" s="243"/>
      <c r="BE1193" s="243"/>
      <c r="BF1193" s="243"/>
      <c r="BG1193" s="244"/>
      <c r="BH1193" s="305"/>
      <c r="BI1193" s="243"/>
      <c r="BJ1193" s="245"/>
      <c r="BK1193" s="243"/>
      <c r="BL1193" s="247"/>
      <c r="BM1193" s="248"/>
      <c r="BN1193" s="267"/>
      <c r="BO1193" s="249"/>
      <c r="BP1193" s="243"/>
      <c r="BQ1193" s="245"/>
      <c r="BR1193" s="245"/>
      <c r="BS1193" s="245"/>
      <c r="BT1193" s="243"/>
      <c r="BU1193" s="250"/>
      <c r="BV1193" s="251"/>
      <c r="BW1193" s="252"/>
      <c r="BX1193" s="253"/>
      <c r="BY1193" s="252"/>
      <c r="BZ1193" s="251"/>
      <c r="CA1193" s="252"/>
      <c r="CB1193" s="245"/>
      <c r="CC1193" s="244"/>
      <c r="CD1193" s="244"/>
      <c r="CE1193" s="240"/>
      <c r="CF1193" s="240"/>
      <c r="CG1193" s="240"/>
      <c r="CH1193" s="240"/>
      <c r="CI1193" s="240"/>
      <c r="CJ1193" s="240"/>
      <c r="CK1193" s="240"/>
      <c r="CL1193" s="240"/>
      <c r="CM1193" s="240"/>
      <c r="CN1193" s="240"/>
      <c r="CO1193" s="240"/>
      <c r="CP1193" s="240"/>
      <c r="CQ1193" s="240"/>
      <c r="CR1193" s="240"/>
      <c r="CS1193" s="240"/>
      <c r="CT1193" s="240"/>
      <c r="CU1193" s="240"/>
      <c r="CV1193" s="240"/>
      <c r="CW1193" s="240"/>
      <c r="CX1193" s="240"/>
      <c r="CY1193" s="240"/>
      <c r="CZ1193" s="240"/>
      <c r="DA1193" s="240"/>
      <c r="DB1193" s="240"/>
      <c r="DC1193" s="240"/>
      <c r="DD1193" s="240"/>
      <c r="DE1193" s="245"/>
      <c r="DF1193" s="245"/>
      <c r="DG1193" s="239"/>
      <c r="DH1193" s="239"/>
      <c r="DI1193" s="239"/>
      <c r="DJ1193" s="240"/>
    </row>
    <row r="1194" spans="2:114">
      <c r="B1194" s="229"/>
      <c r="C1194" s="229"/>
      <c r="D1194" s="229"/>
      <c r="E1194" s="229"/>
      <c r="F1194" s="311"/>
      <c r="G1194" s="311"/>
      <c r="H1194" s="311"/>
      <c r="I1194" s="326"/>
      <c r="J1194" s="326"/>
      <c r="K1194" s="326"/>
      <c r="L1194" s="326"/>
      <c r="M1194" s="326"/>
      <c r="N1194" s="326"/>
      <c r="O1194" s="326"/>
      <c r="P1194" s="326"/>
      <c r="Q1194" s="326"/>
      <c r="R1194" s="326"/>
      <c r="S1194" s="326"/>
      <c r="T1194" s="326"/>
      <c r="U1194" s="238"/>
      <c r="V1194" s="239"/>
      <c r="W1194" s="239"/>
      <c r="X1194" s="239"/>
      <c r="Y1194" s="239"/>
      <c r="Z1194" s="239"/>
      <c r="AA1194" s="239"/>
      <c r="AB1194" s="239"/>
      <c r="AC1194" s="239"/>
      <c r="AD1194" s="239"/>
      <c r="AE1194" s="239"/>
      <c r="AF1194" s="239"/>
      <c r="AG1194" s="239"/>
      <c r="AH1194" s="239"/>
      <c r="AI1194" s="239"/>
      <c r="AJ1194" s="240"/>
      <c r="AK1194" s="240"/>
      <c r="AL1194" s="240"/>
      <c r="AM1194" s="240"/>
      <c r="AN1194" s="240"/>
      <c r="AO1194" s="240"/>
      <c r="AP1194" s="240"/>
      <c r="AQ1194" s="240"/>
      <c r="AR1194" s="240"/>
      <c r="AS1194" s="240"/>
      <c r="AT1194" s="240"/>
      <c r="AU1194" s="240"/>
      <c r="AV1194" s="239"/>
      <c r="AW1194" s="239"/>
      <c r="AX1194" s="239"/>
      <c r="AY1194" s="239"/>
      <c r="AZ1194" s="239"/>
      <c r="BA1194" s="241"/>
      <c r="BB1194" s="242"/>
      <c r="BC1194" s="243"/>
      <c r="BD1194" s="243"/>
      <c r="BE1194" s="243"/>
      <c r="BF1194" s="243"/>
      <c r="BG1194" s="244"/>
      <c r="BH1194" s="305"/>
      <c r="BI1194" s="243"/>
      <c r="BJ1194" s="245"/>
      <c r="BK1194" s="243"/>
      <c r="BL1194" s="247"/>
      <c r="BM1194" s="248"/>
      <c r="BN1194" s="267"/>
      <c r="BO1194" s="249"/>
      <c r="BP1194" s="243"/>
      <c r="BQ1194" s="245"/>
      <c r="BR1194" s="245"/>
      <c r="BS1194" s="245"/>
      <c r="BT1194" s="243"/>
      <c r="BU1194" s="250"/>
      <c r="BV1194" s="251"/>
      <c r="BW1194" s="252"/>
      <c r="BX1194" s="253"/>
      <c r="BY1194" s="252"/>
      <c r="BZ1194" s="251"/>
      <c r="CA1194" s="252"/>
      <c r="CB1194" s="245"/>
      <c r="CC1194" s="244"/>
      <c r="CD1194" s="244"/>
      <c r="CE1194" s="240"/>
      <c r="CF1194" s="240"/>
      <c r="CG1194" s="240"/>
      <c r="CH1194" s="240"/>
      <c r="CI1194" s="240"/>
      <c r="CJ1194" s="240"/>
      <c r="CK1194" s="240"/>
      <c r="CL1194" s="240"/>
      <c r="CM1194" s="240"/>
      <c r="CN1194" s="240"/>
      <c r="CO1194" s="240"/>
      <c r="CP1194" s="240"/>
      <c r="CQ1194" s="240"/>
      <c r="CR1194" s="240"/>
      <c r="CS1194" s="240"/>
      <c r="CT1194" s="240"/>
      <c r="CU1194" s="240"/>
      <c r="CV1194" s="240"/>
      <c r="CW1194" s="240"/>
      <c r="CX1194" s="240"/>
      <c r="CY1194" s="240"/>
      <c r="CZ1194" s="240"/>
      <c r="DA1194" s="240"/>
      <c r="DB1194" s="240"/>
      <c r="DC1194" s="240"/>
      <c r="DD1194" s="240"/>
      <c r="DE1194" s="245"/>
      <c r="DF1194" s="245"/>
      <c r="DG1194" s="239"/>
      <c r="DH1194" s="239"/>
      <c r="DI1194" s="239"/>
      <c r="DJ1194" s="240"/>
    </row>
    <row r="1195" spans="2:114">
      <c r="B1195" s="229"/>
      <c r="C1195" s="229"/>
      <c r="D1195" s="229"/>
      <c r="E1195" s="229"/>
      <c r="F1195" s="311"/>
      <c r="G1195" s="311"/>
      <c r="H1195" s="311"/>
      <c r="I1195" s="326"/>
      <c r="J1195" s="326"/>
      <c r="K1195" s="326"/>
      <c r="L1195" s="326"/>
      <c r="M1195" s="326"/>
      <c r="N1195" s="326"/>
      <c r="O1195" s="326"/>
      <c r="P1195" s="326"/>
      <c r="Q1195" s="326"/>
      <c r="R1195" s="326"/>
      <c r="S1195" s="326"/>
      <c r="T1195" s="326"/>
      <c r="U1195" s="238"/>
      <c r="V1195" s="239"/>
      <c r="W1195" s="239"/>
      <c r="X1195" s="239"/>
      <c r="Y1195" s="239"/>
      <c r="Z1195" s="239"/>
      <c r="AA1195" s="239"/>
      <c r="AB1195" s="239"/>
      <c r="AC1195" s="239"/>
      <c r="AD1195" s="239"/>
      <c r="AE1195" s="239"/>
      <c r="AF1195" s="239"/>
      <c r="AG1195" s="239"/>
      <c r="AH1195" s="239"/>
      <c r="AI1195" s="239"/>
      <c r="AJ1195" s="240"/>
      <c r="AK1195" s="240"/>
      <c r="AL1195" s="240"/>
      <c r="AM1195" s="240"/>
      <c r="AN1195" s="240"/>
      <c r="AO1195" s="240"/>
      <c r="AP1195" s="240"/>
      <c r="AQ1195" s="240"/>
      <c r="AR1195" s="240"/>
      <c r="AS1195" s="240"/>
      <c r="AT1195" s="240"/>
      <c r="AU1195" s="240"/>
      <c r="AV1195" s="239"/>
      <c r="AW1195" s="239"/>
      <c r="AX1195" s="239"/>
      <c r="AY1195" s="239"/>
      <c r="AZ1195" s="239"/>
      <c r="BA1195" s="241"/>
      <c r="BB1195" s="242"/>
      <c r="BC1195" s="243"/>
      <c r="BD1195" s="243"/>
      <c r="BE1195" s="243"/>
      <c r="BF1195" s="243"/>
      <c r="BG1195" s="244"/>
      <c r="BH1195" s="305"/>
      <c r="BI1195" s="243"/>
      <c r="BJ1195" s="245"/>
      <c r="BK1195" s="243"/>
      <c r="BL1195" s="247"/>
      <c r="BM1195" s="248"/>
      <c r="BN1195" s="267"/>
      <c r="BO1195" s="249"/>
      <c r="BP1195" s="243"/>
      <c r="BQ1195" s="245"/>
      <c r="BR1195" s="245"/>
      <c r="BS1195" s="245"/>
      <c r="BT1195" s="243"/>
      <c r="BU1195" s="250"/>
      <c r="BV1195" s="251"/>
      <c r="BW1195" s="252"/>
      <c r="BX1195" s="253"/>
      <c r="BY1195" s="252"/>
      <c r="BZ1195" s="251"/>
      <c r="CA1195" s="252"/>
      <c r="CB1195" s="245"/>
      <c r="CC1195" s="244"/>
      <c r="CD1195" s="244"/>
      <c r="CE1195" s="240"/>
      <c r="CF1195" s="240"/>
      <c r="CG1195" s="240"/>
      <c r="CH1195" s="240"/>
      <c r="CI1195" s="240"/>
      <c r="CJ1195" s="240"/>
      <c r="CK1195" s="240"/>
      <c r="CL1195" s="240"/>
      <c r="CM1195" s="240"/>
      <c r="CN1195" s="240"/>
      <c r="CO1195" s="240"/>
      <c r="CP1195" s="240"/>
      <c r="CQ1195" s="240"/>
      <c r="CR1195" s="240"/>
      <c r="CS1195" s="240"/>
      <c r="CT1195" s="240"/>
      <c r="CU1195" s="240"/>
      <c r="CV1195" s="240"/>
      <c r="CW1195" s="240"/>
      <c r="CX1195" s="240"/>
      <c r="CY1195" s="240"/>
      <c r="CZ1195" s="240"/>
      <c r="DA1195" s="240"/>
      <c r="DB1195" s="240"/>
      <c r="DC1195" s="240"/>
      <c r="DD1195" s="240"/>
      <c r="DE1195" s="245"/>
      <c r="DF1195" s="245"/>
      <c r="DG1195" s="239"/>
      <c r="DH1195" s="239"/>
      <c r="DI1195" s="239"/>
      <c r="DJ1195" s="240"/>
    </row>
    <row r="1196" spans="2:114">
      <c r="B1196" s="229"/>
      <c r="C1196" s="229"/>
      <c r="D1196" s="229"/>
      <c r="E1196" s="229"/>
      <c r="F1196" s="311"/>
      <c r="G1196" s="311"/>
      <c r="H1196" s="311"/>
      <c r="I1196" s="326"/>
      <c r="J1196" s="326"/>
      <c r="K1196" s="326"/>
      <c r="L1196" s="326"/>
      <c r="M1196" s="326"/>
      <c r="N1196" s="326"/>
      <c r="O1196" s="326"/>
      <c r="P1196" s="326"/>
      <c r="Q1196" s="326"/>
      <c r="R1196" s="326"/>
      <c r="S1196" s="326"/>
      <c r="T1196" s="326"/>
      <c r="U1196" s="238"/>
      <c r="V1196" s="239"/>
      <c r="W1196" s="239"/>
      <c r="X1196" s="239"/>
      <c r="Y1196" s="239"/>
      <c r="Z1196" s="239"/>
      <c r="AA1196" s="239"/>
      <c r="AB1196" s="239"/>
      <c r="AC1196" s="239"/>
      <c r="AD1196" s="239"/>
      <c r="AE1196" s="239"/>
      <c r="AF1196" s="239"/>
      <c r="AG1196" s="239"/>
      <c r="AH1196" s="239"/>
      <c r="AI1196" s="239"/>
      <c r="AJ1196" s="240"/>
      <c r="AK1196" s="240"/>
      <c r="AL1196" s="240"/>
      <c r="AM1196" s="240"/>
      <c r="AN1196" s="240"/>
      <c r="AO1196" s="240"/>
      <c r="AP1196" s="240"/>
      <c r="AQ1196" s="240"/>
      <c r="AR1196" s="240"/>
      <c r="AS1196" s="240"/>
      <c r="AT1196" s="240"/>
      <c r="AU1196" s="240"/>
      <c r="AV1196" s="239"/>
      <c r="AW1196" s="239"/>
      <c r="AX1196" s="239"/>
      <c r="AY1196" s="239"/>
      <c r="AZ1196" s="239"/>
      <c r="BA1196" s="241"/>
      <c r="BB1196" s="242"/>
      <c r="BC1196" s="243"/>
      <c r="BD1196" s="243"/>
      <c r="BE1196" s="243"/>
      <c r="BF1196" s="243"/>
      <c r="BG1196" s="244"/>
      <c r="BH1196" s="305"/>
      <c r="BI1196" s="243"/>
      <c r="BJ1196" s="245"/>
      <c r="BK1196" s="243"/>
      <c r="BL1196" s="247"/>
      <c r="BM1196" s="248"/>
      <c r="BN1196" s="267"/>
      <c r="BO1196" s="249"/>
      <c r="BP1196" s="243"/>
      <c r="BQ1196" s="245"/>
      <c r="BR1196" s="245"/>
      <c r="BS1196" s="245"/>
      <c r="BT1196" s="243"/>
      <c r="BU1196" s="250"/>
      <c r="BV1196" s="251"/>
      <c r="BW1196" s="252"/>
      <c r="BX1196" s="253"/>
      <c r="BY1196" s="252"/>
      <c r="BZ1196" s="251"/>
      <c r="CA1196" s="252"/>
      <c r="CB1196" s="245"/>
      <c r="CC1196" s="244"/>
      <c r="CD1196" s="244"/>
      <c r="CE1196" s="240"/>
      <c r="CF1196" s="240"/>
      <c r="CG1196" s="240"/>
      <c r="CH1196" s="240"/>
      <c r="CI1196" s="240"/>
      <c r="CJ1196" s="240"/>
      <c r="CK1196" s="240"/>
      <c r="CL1196" s="240"/>
      <c r="CM1196" s="240"/>
      <c r="CN1196" s="240"/>
      <c r="CO1196" s="240"/>
      <c r="CP1196" s="240"/>
      <c r="CQ1196" s="240"/>
      <c r="CR1196" s="240"/>
      <c r="CS1196" s="240"/>
      <c r="CT1196" s="240"/>
      <c r="CU1196" s="240"/>
      <c r="CV1196" s="240"/>
      <c r="CW1196" s="240"/>
      <c r="CX1196" s="240"/>
      <c r="CY1196" s="240"/>
      <c r="CZ1196" s="240"/>
      <c r="DA1196" s="240"/>
      <c r="DB1196" s="240"/>
      <c r="DC1196" s="240"/>
      <c r="DD1196" s="240"/>
      <c r="DE1196" s="245"/>
      <c r="DF1196" s="245"/>
      <c r="DG1196" s="239"/>
      <c r="DH1196" s="239"/>
      <c r="DI1196" s="239"/>
      <c r="DJ1196" s="240"/>
    </row>
    <row r="1197" spans="2:114">
      <c r="B1197" s="229"/>
      <c r="C1197" s="229"/>
      <c r="D1197" s="229"/>
      <c r="E1197" s="229"/>
      <c r="F1197" s="311"/>
      <c r="G1197" s="311"/>
      <c r="H1197" s="311"/>
      <c r="I1197" s="326"/>
      <c r="J1197" s="326"/>
      <c r="K1197" s="326"/>
      <c r="L1197" s="326"/>
      <c r="M1197" s="326"/>
      <c r="N1197" s="326"/>
      <c r="O1197" s="326"/>
      <c r="P1197" s="326"/>
      <c r="Q1197" s="326"/>
      <c r="R1197" s="326"/>
      <c r="S1197" s="326"/>
      <c r="T1197" s="326"/>
      <c r="U1197" s="238"/>
      <c r="V1197" s="239"/>
      <c r="W1197" s="239"/>
      <c r="X1197" s="239"/>
      <c r="Y1197" s="239"/>
      <c r="Z1197" s="239"/>
      <c r="AA1197" s="239"/>
      <c r="AB1197" s="239"/>
      <c r="AC1197" s="239"/>
      <c r="AD1197" s="239"/>
      <c r="AE1197" s="239"/>
      <c r="AF1197" s="239"/>
      <c r="AG1197" s="239"/>
      <c r="AH1197" s="239"/>
      <c r="AI1197" s="239"/>
      <c r="AJ1197" s="240"/>
      <c r="AK1197" s="240"/>
      <c r="AL1197" s="240"/>
      <c r="AM1197" s="240"/>
      <c r="AN1197" s="240"/>
      <c r="AO1197" s="240"/>
      <c r="AP1197" s="240"/>
      <c r="AQ1197" s="240"/>
      <c r="AR1197" s="240"/>
      <c r="AS1197" s="240"/>
      <c r="AT1197" s="240"/>
      <c r="AU1197" s="240"/>
      <c r="AV1197" s="239"/>
      <c r="AW1197" s="239"/>
      <c r="AX1197" s="239"/>
      <c r="AY1197" s="239"/>
      <c r="AZ1197" s="239"/>
      <c r="BA1197" s="241"/>
      <c r="BB1197" s="242"/>
      <c r="BC1197" s="243"/>
      <c r="BD1197" s="243"/>
      <c r="BE1197" s="243"/>
      <c r="BF1197" s="243"/>
      <c r="BG1197" s="244"/>
      <c r="BH1197" s="305"/>
      <c r="BI1197" s="243"/>
      <c r="BJ1197" s="245"/>
      <c r="BK1197" s="243"/>
      <c r="BL1197" s="247"/>
      <c r="BM1197" s="248"/>
      <c r="BN1197" s="267"/>
      <c r="BO1197" s="249"/>
      <c r="BP1197" s="243"/>
      <c r="BQ1197" s="245"/>
      <c r="BR1197" s="245"/>
      <c r="BS1197" s="245"/>
      <c r="BT1197" s="243"/>
      <c r="BU1197" s="250"/>
      <c r="BV1197" s="251"/>
      <c r="BW1197" s="252"/>
      <c r="BX1197" s="253"/>
      <c r="BY1197" s="252"/>
      <c r="BZ1197" s="251"/>
      <c r="CA1197" s="252"/>
      <c r="CB1197" s="245"/>
      <c r="CC1197" s="244"/>
      <c r="CD1197" s="244"/>
      <c r="CE1197" s="240"/>
      <c r="CF1197" s="240"/>
      <c r="CG1197" s="240"/>
      <c r="CH1197" s="240"/>
      <c r="CI1197" s="240"/>
      <c r="CJ1197" s="240"/>
      <c r="CK1197" s="240"/>
      <c r="CL1197" s="240"/>
      <c r="CM1197" s="240"/>
      <c r="CN1197" s="240"/>
      <c r="CO1197" s="240"/>
      <c r="CP1197" s="240"/>
      <c r="CQ1197" s="240"/>
      <c r="CR1197" s="240"/>
      <c r="CS1197" s="240"/>
      <c r="CT1197" s="240"/>
      <c r="CU1197" s="240"/>
      <c r="CV1197" s="240"/>
      <c r="CW1197" s="240"/>
      <c r="CX1197" s="240"/>
      <c r="CY1197" s="240"/>
      <c r="CZ1197" s="240"/>
      <c r="DA1197" s="240"/>
      <c r="DB1197" s="240"/>
      <c r="DC1197" s="240"/>
      <c r="DD1197" s="240"/>
      <c r="DE1197" s="245"/>
      <c r="DF1197" s="245"/>
      <c r="DG1197" s="239"/>
      <c r="DH1197" s="239"/>
      <c r="DI1197" s="239"/>
      <c r="DJ1197" s="240"/>
    </row>
    <row r="1198" spans="2:114">
      <c r="B1198" s="229"/>
      <c r="C1198" s="229"/>
      <c r="D1198" s="229"/>
      <c r="E1198" s="229"/>
      <c r="F1198" s="311"/>
      <c r="G1198" s="311"/>
      <c r="H1198" s="311"/>
      <c r="I1198" s="326"/>
      <c r="J1198" s="326"/>
      <c r="K1198" s="326"/>
      <c r="L1198" s="326"/>
      <c r="M1198" s="326"/>
      <c r="N1198" s="326"/>
      <c r="O1198" s="326"/>
      <c r="P1198" s="326"/>
      <c r="Q1198" s="326"/>
      <c r="R1198" s="326"/>
      <c r="S1198" s="326"/>
      <c r="T1198" s="326"/>
      <c r="U1198" s="238"/>
      <c r="V1198" s="239"/>
      <c r="W1198" s="239"/>
      <c r="X1198" s="239"/>
      <c r="Y1198" s="239"/>
      <c r="Z1198" s="239"/>
      <c r="AA1198" s="239"/>
      <c r="AB1198" s="239"/>
      <c r="AC1198" s="239"/>
      <c r="AD1198" s="239"/>
      <c r="AE1198" s="239"/>
      <c r="AF1198" s="239"/>
      <c r="AG1198" s="239"/>
      <c r="AH1198" s="239"/>
      <c r="AI1198" s="239"/>
      <c r="AJ1198" s="240"/>
      <c r="AK1198" s="240"/>
      <c r="AL1198" s="240"/>
      <c r="AM1198" s="240"/>
      <c r="AN1198" s="240"/>
      <c r="AO1198" s="240"/>
      <c r="AP1198" s="240"/>
      <c r="AQ1198" s="240"/>
      <c r="AR1198" s="240"/>
      <c r="AS1198" s="240"/>
      <c r="AT1198" s="240"/>
      <c r="AU1198" s="240"/>
      <c r="AV1198" s="239"/>
      <c r="AW1198" s="239"/>
      <c r="AX1198" s="239"/>
      <c r="AY1198" s="239"/>
      <c r="AZ1198" s="239"/>
      <c r="BA1198" s="241"/>
      <c r="BB1198" s="242"/>
      <c r="BC1198" s="243"/>
      <c r="BD1198" s="243"/>
      <c r="BE1198" s="243"/>
      <c r="BF1198" s="243"/>
      <c r="BG1198" s="244"/>
      <c r="BH1198" s="305"/>
      <c r="BI1198" s="243"/>
      <c r="BJ1198" s="245"/>
      <c r="BK1198" s="243"/>
      <c r="BL1198" s="247"/>
      <c r="BM1198" s="248"/>
      <c r="BN1198" s="267"/>
      <c r="BO1198" s="249"/>
      <c r="BP1198" s="243"/>
      <c r="BQ1198" s="245"/>
      <c r="BR1198" s="245"/>
      <c r="BS1198" s="245"/>
      <c r="BT1198" s="243"/>
      <c r="BU1198" s="250"/>
      <c r="BV1198" s="251"/>
      <c r="BW1198" s="252"/>
      <c r="BX1198" s="253"/>
      <c r="BY1198" s="252"/>
      <c r="BZ1198" s="251"/>
      <c r="CA1198" s="252"/>
      <c r="CB1198" s="245"/>
      <c r="CC1198" s="244"/>
      <c r="CD1198" s="244"/>
      <c r="CE1198" s="240"/>
      <c r="CF1198" s="240"/>
      <c r="CG1198" s="240"/>
      <c r="CH1198" s="240"/>
      <c r="CI1198" s="240"/>
      <c r="CJ1198" s="240"/>
      <c r="CK1198" s="240"/>
      <c r="CL1198" s="240"/>
      <c r="CM1198" s="240"/>
      <c r="CN1198" s="240"/>
      <c r="CO1198" s="240"/>
      <c r="CP1198" s="240"/>
      <c r="CQ1198" s="240"/>
      <c r="CR1198" s="240"/>
      <c r="CS1198" s="240"/>
      <c r="CT1198" s="240"/>
      <c r="CU1198" s="240"/>
      <c r="CV1198" s="240"/>
      <c r="CW1198" s="240"/>
      <c r="CX1198" s="240"/>
      <c r="CY1198" s="240"/>
      <c r="CZ1198" s="240"/>
      <c r="DA1198" s="240"/>
      <c r="DB1198" s="240"/>
      <c r="DC1198" s="240"/>
      <c r="DD1198" s="240"/>
      <c r="DE1198" s="245"/>
      <c r="DF1198" s="245"/>
      <c r="DG1198" s="239"/>
      <c r="DH1198" s="239"/>
      <c r="DI1198" s="239"/>
      <c r="DJ1198" s="240"/>
    </row>
    <row r="1199" spans="2:114">
      <c r="B1199" s="229"/>
      <c r="C1199" s="229"/>
      <c r="D1199" s="229"/>
      <c r="E1199" s="229"/>
      <c r="F1199" s="311"/>
      <c r="G1199" s="311"/>
      <c r="H1199" s="311"/>
      <c r="I1199" s="326"/>
      <c r="J1199" s="326"/>
      <c r="K1199" s="326"/>
      <c r="L1199" s="326"/>
      <c r="M1199" s="326"/>
      <c r="N1199" s="326"/>
      <c r="O1199" s="326"/>
      <c r="P1199" s="326"/>
      <c r="Q1199" s="326"/>
      <c r="R1199" s="326"/>
      <c r="S1199" s="326"/>
      <c r="T1199" s="326"/>
      <c r="U1199" s="238"/>
      <c r="V1199" s="239"/>
      <c r="W1199" s="239"/>
      <c r="X1199" s="239"/>
      <c r="Y1199" s="239"/>
      <c r="Z1199" s="239"/>
      <c r="AA1199" s="239"/>
      <c r="AB1199" s="239"/>
      <c r="AC1199" s="239"/>
      <c r="AD1199" s="239"/>
      <c r="AE1199" s="239"/>
      <c r="AF1199" s="239"/>
      <c r="AG1199" s="239"/>
      <c r="AH1199" s="239"/>
      <c r="AI1199" s="239"/>
      <c r="AJ1199" s="240"/>
      <c r="AK1199" s="240"/>
      <c r="AL1199" s="240"/>
      <c r="AM1199" s="240"/>
      <c r="AN1199" s="240"/>
      <c r="AO1199" s="240"/>
      <c r="AP1199" s="240"/>
      <c r="AQ1199" s="240"/>
      <c r="AR1199" s="240"/>
      <c r="AS1199" s="240"/>
      <c r="AT1199" s="240"/>
      <c r="AU1199" s="240"/>
      <c r="AV1199" s="239"/>
      <c r="AW1199" s="239"/>
      <c r="AX1199" s="239"/>
      <c r="AY1199" s="239"/>
      <c r="AZ1199" s="239"/>
      <c r="BA1199" s="241"/>
      <c r="BB1199" s="242"/>
      <c r="BC1199" s="243"/>
      <c r="BD1199" s="243"/>
      <c r="BE1199" s="243"/>
      <c r="BF1199" s="243"/>
      <c r="BG1199" s="244"/>
      <c r="BH1199" s="305"/>
      <c r="BI1199" s="243"/>
      <c r="BJ1199" s="245"/>
      <c r="BK1199" s="243"/>
      <c r="BL1199" s="247"/>
      <c r="BM1199" s="248"/>
      <c r="BN1199" s="267"/>
      <c r="BO1199" s="249"/>
      <c r="BP1199" s="243"/>
      <c r="BQ1199" s="245"/>
      <c r="BR1199" s="245"/>
      <c r="BS1199" s="245"/>
      <c r="BT1199" s="243"/>
      <c r="BU1199" s="250"/>
      <c r="BV1199" s="251"/>
      <c r="BW1199" s="252"/>
      <c r="BX1199" s="253"/>
      <c r="BY1199" s="252"/>
      <c r="BZ1199" s="251"/>
      <c r="CA1199" s="252"/>
      <c r="CB1199" s="245"/>
      <c r="CC1199" s="244"/>
      <c r="CD1199" s="244"/>
      <c r="CE1199" s="240"/>
      <c r="CF1199" s="240"/>
      <c r="CG1199" s="240"/>
      <c r="CH1199" s="240"/>
      <c r="CI1199" s="240"/>
      <c r="CJ1199" s="240"/>
      <c r="CK1199" s="240"/>
      <c r="CL1199" s="240"/>
      <c r="CM1199" s="240"/>
      <c r="CN1199" s="240"/>
      <c r="CO1199" s="240"/>
      <c r="CP1199" s="240"/>
      <c r="CQ1199" s="240"/>
      <c r="CR1199" s="240"/>
      <c r="CS1199" s="240"/>
      <c r="CT1199" s="240"/>
      <c r="CU1199" s="240"/>
      <c r="CV1199" s="240"/>
      <c r="CW1199" s="240"/>
      <c r="CX1199" s="240"/>
      <c r="CY1199" s="240"/>
      <c r="CZ1199" s="240"/>
      <c r="DA1199" s="240"/>
      <c r="DB1199" s="240"/>
      <c r="DC1199" s="240"/>
      <c r="DD1199" s="240"/>
      <c r="DE1199" s="245"/>
      <c r="DF1199" s="245"/>
      <c r="DG1199" s="239"/>
      <c r="DH1199" s="239"/>
      <c r="DI1199" s="239"/>
      <c r="DJ1199" s="240"/>
    </row>
    <row r="1200" spans="2:114">
      <c r="B1200" s="229"/>
      <c r="C1200" s="229"/>
      <c r="D1200" s="229"/>
      <c r="E1200" s="229"/>
      <c r="F1200" s="311"/>
      <c r="G1200" s="311"/>
      <c r="H1200" s="311"/>
      <c r="I1200" s="326"/>
      <c r="J1200" s="326"/>
      <c r="K1200" s="326"/>
      <c r="L1200" s="326"/>
      <c r="M1200" s="326"/>
      <c r="N1200" s="326"/>
      <c r="O1200" s="326"/>
      <c r="P1200" s="326"/>
      <c r="Q1200" s="326"/>
      <c r="R1200" s="326"/>
      <c r="S1200" s="326"/>
      <c r="T1200" s="326"/>
      <c r="U1200" s="238"/>
      <c r="V1200" s="239"/>
      <c r="W1200" s="239"/>
      <c r="X1200" s="239"/>
      <c r="Y1200" s="239"/>
      <c r="Z1200" s="239"/>
      <c r="AA1200" s="239"/>
      <c r="AB1200" s="239"/>
      <c r="AC1200" s="239"/>
      <c r="AD1200" s="239"/>
      <c r="AE1200" s="239"/>
      <c r="AF1200" s="239"/>
      <c r="AG1200" s="239"/>
      <c r="AH1200" s="239"/>
      <c r="AI1200" s="239"/>
      <c r="AJ1200" s="240"/>
      <c r="AK1200" s="240"/>
      <c r="AL1200" s="240"/>
      <c r="AM1200" s="240"/>
      <c r="AN1200" s="240"/>
      <c r="AO1200" s="240"/>
      <c r="AP1200" s="240"/>
      <c r="AQ1200" s="240"/>
      <c r="AR1200" s="240"/>
      <c r="AS1200" s="240"/>
      <c r="AT1200" s="240"/>
      <c r="AU1200" s="240"/>
      <c r="AV1200" s="239"/>
      <c r="AW1200" s="239"/>
      <c r="AX1200" s="239"/>
      <c r="AY1200" s="239"/>
      <c r="AZ1200" s="239"/>
      <c r="BA1200" s="241"/>
      <c r="BB1200" s="242"/>
      <c r="BC1200" s="243"/>
      <c r="BD1200" s="243"/>
      <c r="BE1200" s="243"/>
      <c r="BF1200" s="243"/>
      <c r="BG1200" s="244"/>
      <c r="BH1200" s="305"/>
      <c r="BI1200" s="243"/>
      <c r="BJ1200" s="245"/>
      <c r="BK1200" s="243"/>
      <c r="BL1200" s="247"/>
      <c r="BM1200" s="248"/>
      <c r="BN1200" s="267"/>
      <c r="BO1200" s="249"/>
      <c r="BP1200" s="243"/>
      <c r="BQ1200" s="245"/>
      <c r="BR1200" s="245"/>
      <c r="BS1200" s="245"/>
      <c r="BT1200" s="243"/>
      <c r="BU1200" s="250"/>
      <c r="BV1200" s="251"/>
      <c r="BW1200" s="252"/>
      <c r="BX1200" s="253"/>
      <c r="BY1200" s="252"/>
      <c r="BZ1200" s="251"/>
      <c r="CA1200" s="252"/>
      <c r="CB1200" s="245"/>
      <c r="CC1200" s="244"/>
      <c r="CD1200" s="244"/>
      <c r="CE1200" s="240"/>
      <c r="CF1200" s="240"/>
      <c r="CG1200" s="240"/>
      <c r="CH1200" s="240"/>
      <c r="CI1200" s="240"/>
      <c r="CJ1200" s="240"/>
      <c r="CK1200" s="240"/>
      <c r="CL1200" s="240"/>
      <c r="CM1200" s="240"/>
      <c r="CN1200" s="240"/>
      <c r="CO1200" s="240"/>
      <c r="CP1200" s="240"/>
      <c r="CQ1200" s="240"/>
      <c r="CR1200" s="240"/>
      <c r="CS1200" s="240"/>
      <c r="CT1200" s="240"/>
      <c r="CU1200" s="240"/>
      <c r="CV1200" s="240"/>
      <c r="CW1200" s="240"/>
      <c r="CX1200" s="240"/>
      <c r="CY1200" s="240"/>
      <c r="CZ1200" s="240"/>
      <c r="DA1200" s="240"/>
      <c r="DB1200" s="240"/>
      <c r="DC1200" s="240"/>
      <c r="DD1200" s="240"/>
      <c r="DE1200" s="245"/>
      <c r="DF1200" s="245"/>
      <c r="DG1200" s="239"/>
      <c r="DH1200" s="239"/>
      <c r="DI1200" s="239"/>
      <c r="DJ1200" s="240"/>
    </row>
    <row r="1201" spans="2:114">
      <c r="B1201" s="229"/>
      <c r="C1201" s="229"/>
      <c r="D1201" s="229"/>
      <c r="E1201" s="229"/>
      <c r="F1201" s="311"/>
      <c r="G1201" s="311"/>
      <c r="H1201" s="311"/>
      <c r="I1201" s="326"/>
      <c r="J1201" s="326"/>
      <c r="K1201" s="326"/>
      <c r="L1201" s="326"/>
      <c r="M1201" s="326"/>
      <c r="N1201" s="326"/>
      <c r="O1201" s="326"/>
      <c r="P1201" s="326"/>
      <c r="Q1201" s="326"/>
      <c r="R1201" s="326"/>
      <c r="S1201" s="326"/>
      <c r="T1201" s="326"/>
      <c r="U1201" s="238" t="str">
        <f t="shared" ref="U1201:U1202" si="971">IF(SUM(I1201:T1201)&lt;90," ",SUM(I1201:T1201))</f>
        <v/>
      </c>
      <c r="V1201" s="239" t="str">
        <f>IF(SUM(I1201:T1201)&lt;90," ",I1201/stab.data!$U$7)</f>
        <v xml:space="preserve"> </v>
      </c>
      <c r="W1201" s="239" t="str">
        <f>IF(SUM(I1201:T1201)&lt;90," ",J1201/stab.data!$U$8)</f>
        <v xml:space="preserve"> </v>
      </c>
      <c r="X1201" s="239" t="str">
        <f>IF(SUM(I1201:T1201)&lt;90," ",K1201*2/stab.data!$U$9)</f>
        <v xml:space="preserve"> </v>
      </c>
      <c r="Y1201" s="239" t="str">
        <f>IF(SUM(I1201:T1201)&lt;90," ",L1201*2/stab.data!$U$10)</f>
        <v xml:space="preserve"> </v>
      </c>
      <c r="Z1201" s="239" t="str">
        <f>IF(SUM(I1201:T1201)&lt;90," ",M1201/stab.data!$U$11)</f>
        <v xml:space="preserve"> </v>
      </c>
      <c r="AA1201" s="239" t="str">
        <f>IF(SUM(I1201:T1201)&lt;90," ",N1201/stab.data!$U$12)</f>
        <v xml:space="preserve"> </v>
      </c>
      <c r="AB1201" s="239" t="str">
        <f>IF(SUM(I1201:T1201)&lt;90," ",O1201/stab.data!$U$13)</f>
        <v xml:space="preserve"> </v>
      </c>
      <c r="AC1201" s="239" t="str">
        <f>IF(SUM(I1201:T1201)&lt;90," ",P1201/stab.data!$U$14)</f>
        <v xml:space="preserve"> </v>
      </c>
      <c r="AD1201" s="239" t="str">
        <f>IF(SUM(I1201:T1201)&lt;90," ",Q1201*2/stab.data!$U$15)</f>
        <v xml:space="preserve"> </v>
      </c>
      <c r="AE1201" s="239" t="str">
        <f>IF(SUM(I1201:T1201)&lt;90," ",R1201*2/stab.data!$U$16)</f>
        <v xml:space="preserve"> </v>
      </c>
      <c r="AF1201" s="239" t="str">
        <f>IF(SUM(I1201:T1201)&lt;90," ",S1201/stab.data!$U$17)</f>
        <v xml:space="preserve"> </v>
      </c>
      <c r="AG1201" s="239" t="str">
        <f>IF(SUM(I1201:T1201)&lt;90," ",T1201/stab.data!$U$18)</f>
        <v xml:space="preserve"> </v>
      </c>
      <c r="AH1201" s="239" t="str">
        <f t="shared" ref="AH1201:AH1202" si="972">IF(SUM(I1201:T1201)&lt;90," ",SUM(V1201:AB1201))</f>
        <v xml:space="preserve"> </v>
      </c>
      <c r="AI1201" s="239" t="str">
        <f t="shared" ref="AI1201:AI1202" si="973">IF(SUM(I1201:T1201)&lt;90," ",AL1201/SUM(AJ1201:AS1201))</f>
        <v xml:space="preserve"> </v>
      </c>
      <c r="AJ1201" s="240" t="str">
        <f t="shared" ref="AJ1201:AJ1202" si="974">IF(SUM(I1201:T1201)&lt;90," ",V1201*13/$AH1201)</f>
        <v xml:space="preserve"> </v>
      </c>
      <c r="AK1201" s="240" t="str">
        <f t="shared" ref="AK1201:AK1202" si="975">IF(SUM(I1201:T1201)&lt;90," ",W1201*13/$AH1201)</f>
        <v xml:space="preserve"> </v>
      </c>
      <c r="AL1201" s="240" t="str">
        <f t="shared" ref="AL1201:AL1202" si="976">IF(SUM(I1201:T1201)&lt;90," ",X1201*13/$AH1201)</f>
        <v xml:space="preserve"> </v>
      </c>
      <c r="AM1201" s="240" t="str">
        <f t="shared" ref="AM1201:AM1202" si="977">IF(SUM(I1201:T1201)&lt;90," ",Y1201*13/$AH1201)</f>
        <v xml:space="preserve"> </v>
      </c>
      <c r="AN1201" s="240" t="str">
        <f t="shared" ref="AN1201:AN1202" si="978">IF(SUM(I1201:T1201)&lt;90," ",Z1201*13/$AH1201)</f>
        <v xml:space="preserve"> </v>
      </c>
      <c r="AO1201" s="240" t="str">
        <f t="shared" ref="AO1201:AO1202" si="979">IF(SUM(I1201:T1201)&lt;90," ",AA1201*13/$AH1201)</f>
        <v xml:space="preserve"> </v>
      </c>
      <c r="AP1201" s="240" t="str">
        <f t="shared" ref="AP1201:AP1202" si="980">IF(SUM(I1201:T1201)&lt;90," ",AB1201*13/$AH1201)</f>
        <v xml:space="preserve"> </v>
      </c>
      <c r="AQ1201" s="240" t="str">
        <f t="shared" ref="AQ1201:AQ1202" si="981">IF(SUM(I1201:T1201)&lt;90," ",AC1201*13/$AH1201)</f>
        <v xml:space="preserve"> </v>
      </c>
      <c r="AR1201" s="240" t="str">
        <f t="shared" ref="AR1201:AR1202" si="982">IF(SUM(I1201:T1201)&lt;90," ",AD1201*13/$AH1201)</f>
        <v xml:space="preserve"> </v>
      </c>
      <c r="AS1201" s="240" t="str">
        <f t="shared" ref="AS1201:AS1202" si="983">IF(SUM(I1201:T1201)&lt;90," ",AE1201*13/$AH1201)</f>
        <v xml:space="preserve"> </v>
      </c>
      <c r="AT1201" s="240" t="str">
        <f t="shared" ref="AT1201:AT1202" si="984">IF(SUM(I1201:T1201)&lt;90," ",AF1201*13/$AH1201)</f>
        <v xml:space="preserve"> </v>
      </c>
      <c r="AU1201" s="240" t="str">
        <f t="shared" ref="AU1201:AU1202" si="985">IF(SUM(I1201:T1201)&lt;90," ",AG1201*13/$AH1201)</f>
        <v xml:space="preserve"> </v>
      </c>
      <c r="AV1201" s="239" t="str">
        <f t="shared" ref="AV1201:AV1202" si="986">IF(SUM(I1201:T1201)&lt;90," ",SUM(AJ1201:AS1201))</f>
        <v xml:space="preserve"> </v>
      </c>
      <c r="AW1201" s="239" t="str">
        <f t="shared" ref="AW1201:AW1202" si="987">IF(SUM(I1201:T1201)&lt;90," ",(2-AT1201-AU1201)*AH1201*17/13/2)</f>
        <v xml:space="preserve"> </v>
      </c>
      <c r="AX1201" s="239" t="str">
        <f>IF(SUM(I1201:T1201)&lt;90," ",CM1201*AH1201*stab.data!$U$20/13/2)</f>
        <v xml:space="preserve"> </v>
      </c>
      <c r="AY1201" s="239" t="str">
        <f>IF(SUM(I1201:T1201)&lt;90," ",CO1201*AH1201*stab.data!$U$11/13)</f>
        <v xml:space="preserve"> </v>
      </c>
      <c r="AZ1201" s="239" t="str">
        <f t="shared" ref="AZ1201:AZ1202" si="988">IF(SUM(I1201:T1201)&lt;90," ",-(S1201*0.421070639014633+T1201*0.225636758525372))</f>
        <v/>
      </c>
      <c r="BA1201" s="241" t="str">
        <f t="shared" ref="BA1201:BA1202" si="989">IF(SUM(I1201:T1201)&lt;90," ",SUM(I1201:T1201)-M1201+AW1201+AX1201+AY1201+AZ1201)</f>
        <v xml:space="preserve"> </v>
      </c>
      <c r="BB1201" s="242" t="str">
        <f>IF(SUM(I1201:T1201)&lt;90," ",EXP('eq. coef.'!$C$104+'eq. coef.'!$C$105*'Amp-TB2 calc'!AJ1201+'eq. coef.'!$C$106*'Amp-TB2 calc'!AK1201+'eq. coef.'!$C$107*'Amp-TB2 calc'!AL1201+'eq. coef.'!$C$108*'Amp-TB2 calc'!AN1201+'eq. coef.'!$C$109*'Amp-TB2 calc'!AP1201+'eq. coef.'!$C$110*'Amp-TB2 calc'!AQ1201+'eq. coef.'!$C$111*'Amp-TB2 calc'!AR1201+'eq. coef.'!$C$112*'Amp-TB2 calc'!AS1201))</f>
        <v xml:space="preserve"> </v>
      </c>
      <c r="BC1201" s="243" t="str">
        <f>IF(SUM(I1201:T1201)&lt;90," ",EXP('eq. coef.'!$C$176+'eq. coef.'!$C$177*'Amp-TB2 calc'!AJ1201+'eq. coef.'!$C$178*'Amp-TB2 calc'!AK1201+'eq. coef.'!$C$179*'Amp-TB2 calc'!AL1201+'eq. coef.'!$C$180*'Amp-TB2 calc'!AN1201+'eq. coef.'!$C$181*'Amp-TB2 calc'!AP1201+'eq. coef.'!$C$182*'Amp-TB2 calc'!AQ1201+'eq. coef.'!$C$183*'Amp-TB2 calc'!AR1201+'eq. coef.'!$C$184*'Amp-TB2 calc'!AS1201))</f>
        <v xml:space="preserve"> </v>
      </c>
      <c r="BD1201" s="243" t="str">
        <f>IF(SUM(I1201:T1201)&lt;90," ",('eq. coef.'!$C$234+'eq. coef.'!$C$235*'Amp-TB2 calc'!AJ1201+'eq. coef.'!$C$236*'Amp-TB2 calc'!AK1201+'eq. coef.'!$C$237*'Amp-TB2 calc'!AL1201+'eq. coef.'!$C$238*'Amp-TB2 calc'!AN1201+'eq. coef.'!$C$239*'Amp-TB2 calc'!AP1201+'eq. coef.'!$C$240*'Amp-TB2 calc'!AQ1201+'eq. coef.'!$C$241*'Amp-TB2 calc'!AR1201+'eq. coef.'!$C$242*'Amp-TB2 calc'!AS1201))</f>
        <v xml:space="preserve"> </v>
      </c>
      <c r="BE1201" s="243" t="str">
        <f>IF(SUM(I1201:T1201)&lt;90," ",('eq. coef.'!$C$270+'eq. coef.'!$C$271*'Amp-TB2 calc'!AJ1201+'eq. coef.'!$C$272*'Amp-TB2 calc'!AK1201+'eq. coef.'!$C$273*'Amp-TB2 calc'!AL1201+'eq. coef.'!$C$274*'Amp-TB2 calc'!AN1201+'eq. coef.'!$C$275*'Amp-TB2 calc'!AP1201+'eq. coef.'!$C$276*'Amp-TB2 calc'!AQ1201+'eq. coef.'!$C$277*'Amp-TB2 calc'!AR1201+'eq. coef.'!$C$278*'Amp-TB2 calc'!AS1201))</f>
        <v xml:space="preserve"> </v>
      </c>
      <c r="BF1201" s="243" t="str">
        <f>IF(SUM(I1201:T1201)&lt;90," ",EXP('eq. coef.'!$C$328+'eq. coef.'!$C$329*'Amp-TB2 calc'!AJ1201+'eq. coef.'!$C$330*'Amp-TB2 calc'!AK1201+'eq. coef.'!$C$331*'Amp-TB2 calc'!AL1201+'eq. coef.'!$C$332*'Amp-TB2 calc'!AN1201+'eq. coef.'!$C$333*'Amp-TB2 calc'!AP1201+'eq. coef.'!$C$334*'Amp-TB2 calc'!AQ1201+'eq. coef.'!$C$335*'Amp-TB2 calc'!AR1201+'eq. coef.'!$C$336*'Amp-TB2 calc'!AS1201))</f>
        <v xml:space="preserve"> </v>
      </c>
      <c r="BG1201" s="244" t="str">
        <f>IF(SUM(I1201:T1201)&lt;90," ",IF(BA1201&lt;98.5,"low Total",IF(BA1201&gt;102,"high Total",IF(DE1201&gt;46.5,"unbalanced",IF(CO1201&lt;0,"unbalanced",IF(DG1201&lt;0.54,"low-Mg",IF(CS1201&lt;1.5,"low-Ca",IF(CU1201&lt;1.99,"low-B cations",IF(CS1201&gt;2.05,"high-Ca",IF(DI1201&gt;0.25,"high-Al#",IF(I1201&lt;38.8-0.42,"low-SiO2",IF(I1201&gt;49.8,"high-SiO2",IF(CG1201&gt;0.06+0.06*0.2,"high-[4]Ti",IF(CJ1201&gt;0.57+0.57*0.074,"high-[6]Al",IF(CK1201&gt;0.7+0.7*0.07,"high-[6]Ti",IF(CL1201&gt;0.04+0.04*0.1,"high-Cr2O3",IF(CM1201&gt;1.37+1.37*0.28,"high-Fe3+",IF(O1201&lt;9.71-0.35,"low-MgO",IF(O1201&gt;18.01+0.35,"high-MgO",IF(CO1201&gt;1.69+1.69*0.28,"high-Fe2+",IF(N1201&gt;0.58+0.58*0.3,"high-MnO",IF(P1201&gt;12.35+0.25,"high-CaO",IF(CW1201&lt;0,"low-ANa",IF(CW1201&gt;0.58+0.58*0.11,"high-ANa",IF(R1201&lt;0,"low-K2O",IF(R1201&gt;2.03+0.05,"high-K2O",IF(CY1201&lt;0.03-0.03*0.3,"low-A(Na+K)",IF(CY1201&gt;1,"high-A(Na+K)",IF(K1201&lt;6.5,"low-Al2O3",IF(K1201&gt;15.9+0.36,"high-Al2O3",IF(J1201&lt;1.1-0.2,"low-TiO2",IF(M1201&lt;5.85-0.44,"low-FeO",IF(M1201&gt;16.92+0.44,"high-FeO",IF(Q1201&lt;1.07-0.1,"low-Na2O",IF(Q1201&gt;3.05+0.1,"high-Na2O","ok")))))))))))))))))))))))))))))))))))</f>
        <v xml:space="preserve"> </v>
      </c>
      <c r="BH1201" s="305" t="str">
        <f>IF(SUM(I1201:T1201)&lt;90," ",IF(DG1201&lt;0.54,"low-Mg",IF(CS1201&lt;1.5,"low-Ca",IF(CU1201&lt;1.99,"low-B cations",IF(CS1201&gt;2.05,"high-Ca",IF(DI1201&gt;0.24,"high-Al#",IF(I1201&lt;39.2-0.42,"low-SiO2",IF(I1201&gt;46.2+0.42,"high-SiO2",IF(CG1201&gt;0.06+0.06*0.2,"high-[4]Ti",IF(CJ1201&gt;0.48+0.48*0.074,"high-[6]Al",IF(CK1201&gt;0.66+0.66*0.07,"high-[6]Ti",IF(CL1201&gt;0.04+0.04*0.1,"high-Cr2O3",IF(CM1201&gt;1.25+1.25*0.28,"high-Fe3+",IF(O1201&lt;9.71-0.35,"low-MgO",IF(O1201&gt;16.7+0.35,"high-MgO",IF(CO1201&gt;1.69+1.69*0.28,"high-Fe2+",IF(N1201&gt;0.32+0.32*0.3,"high-MnO",IF(P1201&gt;12.35+0.25,"high-CaO",IF(CW1201&lt;0.1,"low-ANa",IF(CW1201&gt;0.57+0.57*0.11,"high-ANa",IF(R1201&lt;0,"low-K2O",IF(R1201&gt;1.3+0.05,"high-K2O",IF(CY1201&lt;0.17-0.17*0.3,"low-A(Na+K)",IF(CY1201&gt;0.9,"high-A(Na+K)",IF(K1201&lt;8.5,"low-Al2O3",IF(K1201&gt;14.6+0.4,"high-Al2O3",IF(J1201&lt;1.3-0.2,"low-TiO2",IF(M1201&lt;8.7-0.44,"low-FeO",IF(M1201&gt;16.92+0.44,"high-FeO",IF(Q1201&lt;1.6-0.1,"low-Na2O",IF(Q1201&gt;2.65+0.1,"high-Na2O","ok")))))))))))))))))))))))))))))))</f>
        <v xml:space="preserve"> </v>
      </c>
      <c r="BI1201" s="243" t="str">
        <f>IF(SUM(I1201:T1201)&lt;90," ",ABS(BB1201-BO1201)/(BB1201+BO1201)*200)</f>
        <v xml:space="preserve"> </v>
      </c>
      <c r="BJ1201" s="245" t="str">
        <f>IF(SUM(I1201:T1201)&lt;90," ",(BB1201-BF1201)/BB1201)</f>
        <v xml:space="preserve"> </v>
      </c>
      <c r="BK1201" s="243" t="str">
        <f>IF(SUM(I1201:T1201)&lt;90," ",BE1201-BC1201)</f>
        <v xml:space="preserve"> </v>
      </c>
      <c r="BL1201" s="247" t="str">
        <f>IF(SUM(I1201:T1201)&lt;90," ",'eq. coef.'!$C$360+'eq. coef.'!$C$361*'Amp-TB2 calc'!AJ1201+'eq. coef.'!$C$362*'Amp-TB2 calc'!AK1201+'eq. coef.'!$C$363*'Amp-TB2 calc'!AL1201+'eq. coef.'!$C$364*'Amp-TB2 calc'!AN1201+'eq. coef.'!$C$365*'Amp-TB2 calc'!AP1201+'eq. coef.'!$C$366*'Amp-TB2 calc'!AQ1201+'eq. coef.'!$C$367*'Amp-TB2 calc'!AR1201+'eq. coef.'!$C$368*'Amp-TB2 calc'!AS1201+'eq. coef.'!$C$369*LN(BO1201))</f>
        <v xml:space="preserve"> </v>
      </c>
      <c r="BM1201" s="248" t="str">
        <f>IF(SUM(I1201:T1201)&lt;90," ",22)</f>
        <v/>
      </c>
      <c r="BN1201" s="267" t="str">
        <f>IF(SUM(I1201:T1201)&lt;90," ",BM1201^2)</f>
        <v/>
      </c>
      <c r="BO1201" s="249" t="str">
        <f>IF(SUM(I1201:T1201)&lt;90," ",IF(BC1201&lt;335,BC1201,IF(BC1201&lt;399,AVERAGE(BC1201:BD1201),IF(BD1201&lt;415,BD1201,IF(BE1201&lt;470,BD1201,IF(BJ1201&gt;0.22,AVERAGE(BD1201:BE1201),IF(BK1201&gt;350,BF1201,IF(BK1201&gt;210,BE1201,IF(BK1201&lt;75,BD1201,IF(BJ1201&lt;-0.2,AVERAGE(BC1201:BD1201),IF(BJ1201&gt;0.05,AVERAGE(BD1201:BE1201),AVERAGE(BC1201:BE1201))))))))))))</f>
        <v xml:space="preserve"> </v>
      </c>
      <c r="BP1201" s="243" t="str">
        <f>IF(SUM(I1201:T1201)&lt;90," ",IF(BO1201=BB1201,"P1a",IF(BO1201=BC1201,"P1b",IF(BO1201=BD1201,"P1c",IF(BO1201=BE1201,"P1d",IF(BO1201=BF1201,"P1e",IF(BO1201=AVERAGE(BC1201:BD1201),"P1b_c","P1c_d")))))))</f>
        <v xml:space="preserve"> </v>
      </c>
      <c r="BQ1201" s="245"/>
      <c r="BR1201" s="245">
        <f t="shared" ref="BR1201:BR1202" si="990">ABS(BQ1201)</f>
        <v>0</v>
      </c>
      <c r="BS1201" s="245">
        <f t="shared" ref="BS1201:BS1202" si="991">BQ1201^2</f>
        <v>0</v>
      </c>
      <c r="BT1201" s="243" t="str">
        <f>IF(SUM(I1201:T1201)&lt;90," ",BO1201*0.12)</f>
        <v xml:space="preserve"> </v>
      </c>
      <c r="BU1201" s="250"/>
      <c r="BV1201" s="251" t="str">
        <f>IF(SUM(I1201:T1201)&lt;90," ",'eq. coef.'!$B$1128*'Amp-TB2 calc'!CF1201+'eq. coef.'!$B$1129*'Amp-TB2 calc'!CJ1201+'eq. coef.'!$B$1130*'Amp-TB2 calc'!CK1201+'eq. coef.'!$B$1131*'Amp-TB2 calc'!CM1201+'eq. coef.'!$B$1132*'Amp-TB2 calc'!CN1201+'eq. coef.'!$B$1133*'Amp-TB2 calc'!CO1201+'eq. coef.'!$B$1134*'Amp-TB2 calc'!CP1201+'eq. coef.'!$B$1135*'Amp-TB2 calc'!CS1201+'eq. coef.'!$B$1135*'Amp-TB2 calc'!CW1201+'eq. coef.'!$B$1137*'Amp-TB2 calc'!CX1201)</f>
        <v xml:space="preserve"> </v>
      </c>
      <c r="BW1201" s="252" t="str">
        <f>IF(SUM(I1201:T1201)&lt;90," ",0.4)</f>
        <v/>
      </c>
      <c r="BX1201" s="253"/>
      <c r="BY1201" s="252" t="str">
        <f>IF(SUM(I1201:T1201)&lt;90," ",-25018.7/(BL1201+273.15) + 12.981 + 0.046*(BO1201*10- 1)/(BL1201+273.15) + -0.5117*LN(BL1201+273.15)+BV1201)</f>
        <v xml:space="preserve"> </v>
      </c>
      <c r="BZ1201" s="251" t="str">
        <f>IF(SUM(I1201:T1201)&lt;90," ",EXP('eq. coef.'!$B$1156*'Amp-TB2 calc'!CF1201+'eq. coef.'!$B$1157*'Amp-TB2 calc'!CJ1201+'eq. coef.'!$B$1158*'Amp-TB2 calc'!CK1201+'eq. coef.'!$B$1159*'Amp-TB2 calc'!CM1201+'eq. coef.'!$B$1160*'Amp-TB2 calc'!CN1201+'eq. coef.'!$B$1161*'Amp-TB2 calc'!CO1201+'eq. coef.'!$B$1162*'Amp-TB2 calc'!CP1201+'eq. coef.'!$B$1163*'Amp-TB2 calc'!CS1201+'eq. coef.'!$B$1164*'Amp-TB2 calc'!CW1201+'eq. coef.'!$B$1165*'Amp-TB2 calc'!CX1201))</f>
        <v xml:space="preserve"> </v>
      </c>
      <c r="CA1201" s="252" t="str">
        <f>IF(SUM(I1201:T1201)&lt;90," ",BZ1201*0.17)</f>
        <v xml:space="preserve"> </v>
      </c>
      <c r="CB1201" s="245"/>
      <c r="CC1201" s="244" t="str">
        <f>IF(SUM(I1201:T1201)&lt;90," ",IF(CX1201&gt;-0.1857*CF1201 + 0.5569,"alkaline",IF(CX1201&gt;-0.0448*CF1201 + 0.2793,"alkaline","calc-alkaline")))</f>
        <v xml:space="preserve"> </v>
      </c>
      <c r="CD1201" s="244" t="str">
        <f>IF(SUM(I1201:T1201)&lt;90," ",IF(CS1201&lt;1.5,"low-Ca",IF(DG1201&lt;0.5,"low-Mg",IF(CE1201&gt;=6.5,"Mg-hornblende",IF(CK1201&gt;0.5,"kaersutite",IF(CY1201&lt;0.5,"Tschermakitic pargasite",IF(CM1201&gt;CJ1201,"Mg-hastingsite","Pargasite")))))))</f>
        <v xml:space="preserve"> </v>
      </c>
      <c r="CE1201" s="240" t="str">
        <f>IF(SUM(I1201:T1201)&lt;90," ",AJ1201)</f>
        <v xml:space="preserve"> </v>
      </c>
      <c r="CF1201" s="240" t="str">
        <f>IF(SUM(I1201:T1201)&lt;90," ",IF(AJ1201+AL1201&gt;8,8-AJ1201,AL1201))</f>
        <v xml:space="preserve"> </v>
      </c>
      <c r="CG1201" s="240" t="str">
        <f>IF(SUM(I1201:T1201)&lt;90," ",IF(CE1201+CF1201&lt;8,8-CE1201-CF1201,0))</f>
        <v xml:space="preserve"> </v>
      </c>
      <c r="CH1201" s="240" t="str">
        <f>IF(SUM(I1201:T1201)&lt;90," ",SUM(CE1201:CG1201))</f>
        <v xml:space="preserve"> </v>
      </c>
      <c r="CI1201" s="240"/>
      <c r="CJ1201" s="240" t="str">
        <f>IF(SUM(I1201:T1201)&lt;90," ",AL1201-CF1201)</f>
        <v xml:space="preserve"> </v>
      </c>
      <c r="CK1201" s="240" t="str">
        <f>IF(SUM(I1201:T1201)&lt;90," ",AK1201-CG1201)</f>
        <v xml:space="preserve"> </v>
      </c>
      <c r="CL1201" s="240" t="str">
        <f>IF(SUM(I1201:T1201)&lt;90," ",AM1201)</f>
        <v xml:space="preserve"> </v>
      </c>
      <c r="CM1201" s="240" t="str">
        <f>IF(SUM(I1201:T1201)&lt;90," ",IF(DE1201&gt;46,0,46-DE1201))</f>
        <v xml:space="preserve"> </v>
      </c>
      <c r="CN1201" s="240" t="str">
        <f>IF(SUM(I1201:T1201)&lt;90," ",AP1201)</f>
        <v xml:space="preserve"> </v>
      </c>
      <c r="CO1201" s="240" t="str">
        <f>IF(SUM(I1201:T1201)&lt;90," ",AN1201-CM1201)</f>
        <v xml:space="preserve"> </v>
      </c>
      <c r="CP1201" s="240" t="str">
        <f>IF(SUM(I1201:T1201)&lt;90," ",AO1201)</f>
        <v xml:space="preserve"> </v>
      </c>
      <c r="CQ1201" s="240" t="str">
        <f>IF(SUM(I1201:T1201)&lt;90," ",SUM(CJ1201:CP1201))</f>
        <v xml:space="preserve"> </v>
      </c>
      <c r="CR1201" s="240"/>
      <c r="CS1201" s="240" t="str">
        <f>IF(SUM(I1201:T1201)&lt;90," ",AQ1201)</f>
        <v xml:space="preserve"> </v>
      </c>
      <c r="CT1201" s="240" t="str">
        <f>IF(SUM(I1201:T1201)&lt;90," ",IF(2-CS1201&lt;=AR1201,2-CS1201,AR1201))</f>
        <v xml:space="preserve"> </v>
      </c>
      <c r="CU1201" s="240" t="str">
        <f>IF(SUM(I1201:T1201)&lt;90," ",SUM(CS1201:CT1201))</f>
        <v xml:space="preserve"> </v>
      </c>
      <c r="CV1201" s="240"/>
      <c r="CW1201" s="240" t="str">
        <f>IF(SUM(I1201:T1201)&lt;90," ",AR1201-CT1201)</f>
        <v xml:space="preserve"> </v>
      </c>
      <c r="CX1201" s="240" t="str">
        <f>IF(SUM(I1201:T1201)&lt;90," ",AS1201)</f>
        <v xml:space="preserve"> </v>
      </c>
      <c r="CY1201" s="240" t="str">
        <f>IF(SUM(I1201:T1201)&lt;90," ",SUM(CW1201:CX1201))</f>
        <v xml:space="preserve"> </v>
      </c>
      <c r="CZ1201" s="240"/>
      <c r="DA1201" s="240" t="str">
        <f>IF(SUM(I1201:T1201)&lt;90," ",2-DB1201-DC1201)</f>
        <v xml:space="preserve"> </v>
      </c>
      <c r="DB1201" s="240" t="str">
        <f>IF(SUM(I1201:T1201)&lt;90," ",AT1201)</f>
        <v xml:space="preserve"> </v>
      </c>
      <c r="DC1201" s="240" t="str">
        <f>IF(SUM(I1201:T1201)&lt;90," ",AU1201)</f>
        <v xml:space="preserve"> </v>
      </c>
      <c r="DD1201" s="240" t="str">
        <f>IF(SUM(I1201:T1201)&lt;90," ",SUM(DA1201:DC1201))</f>
        <v xml:space="preserve"> </v>
      </c>
      <c r="DE1201" s="245" t="str">
        <f>IF(SUM(I1201:T1201)&lt;90," ",AJ1201*4+AK1201*4+AL1201*3+AM1201*3+AN1201*2+AO1201*2+AP1201*2+AQ1201*2+AR1201+AS1201)</f>
        <v xml:space="preserve"> </v>
      </c>
      <c r="DF1201" s="245"/>
      <c r="DG1201" s="239" t="str">
        <f>IF(SUM(I1201:T1201)&lt;90," ",CN1201/(CN1201+CO1201))</f>
        <v xml:space="preserve"> </v>
      </c>
      <c r="DH1201" s="239" t="str">
        <f>IF(SUM(I1201:T1201)&lt;90," ",CN1201/(CN1201+CM1201+CO1201))</f>
        <v xml:space="preserve"> </v>
      </c>
      <c r="DI1201" s="239" t="str">
        <f>IF(SUM(I1201:T1201)&lt;90," ",CJ1201/(CJ1201+CF1201))</f>
        <v xml:space="preserve"> </v>
      </c>
      <c r="DJ1201" s="240" t="str">
        <f>IF(SUM(I1201:T1201)&lt;90," ",CJ1201+CF1201)</f>
        <v xml:space="preserve"> </v>
      </c>
    </row>
    <row r="1202" spans="2:114">
      <c r="B1202" s="229"/>
      <c r="C1202" s="229"/>
      <c r="D1202" s="229"/>
      <c r="E1202" s="229"/>
      <c r="F1202" s="311"/>
      <c r="G1202" s="311"/>
      <c r="H1202" s="311"/>
      <c r="I1202" s="326"/>
      <c r="J1202" s="326"/>
      <c r="K1202" s="326"/>
      <c r="L1202" s="326"/>
      <c r="M1202" s="326"/>
      <c r="N1202" s="326"/>
      <c r="O1202" s="326"/>
      <c r="P1202" s="326"/>
      <c r="Q1202" s="326"/>
      <c r="R1202" s="326"/>
      <c r="S1202" s="326"/>
      <c r="T1202" s="326"/>
      <c r="U1202" s="238" t="str">
        <f t="shared" si="971"/>
        <v/>
      </c>
      <c r="V1202" s="239" t="str">
        <f>IF(SUM(I1202:T1202)&lt;90," ",I1202/stab.data!$U$7)</f>
        <v xml:space="preserve"> </v>
      </c>
      <c r="W1202" s="239" t="str">
        <f>IF(SUM(I1202:T1202)&lt;90," ",J1202/stab.data!$U$8)</f>
        <v xml:space="preserve"> </v>
      </c>
      <c r="X1202" s="239" t="str">
        <f>IF(SUM(I1202:T1202)&lt;90," ",K1202*2/stab.data!$U$9)</f>
        <v xml:space="preserve"> </v>
      </c>
      <c r="Y1202" s="239" t="str">
        <f>IF(SUM(I1202:T1202)&lt;90," ",L1202*2/stab.data!$U$10)</f>
        <v xml:space="preserve"> </v>
      </c>
      <c r="Z1202" s="239" t="str">
        <f>IF(SUM(I1202:T1202)&lt;90," ",M1202/stab.data!$U$11)</f>
        <v xml:space="preserve"> </v>
      </c>
      <c r="AA1202" s="239" t="str">
        <f>IF(SUM(I1202:T1202)&lt;90," ",N1202/stab.data!$U$12)</f>
        <v xml:space="preserve"> </v>
      </c>
      <c r="AB1202" s="239" t="str">
        <f>IF(SUM(I1202:T1202)&lt;90," ",O1202/stab.data!$U$13)</f>
        <v xml:space="preserve"> </v>
      </c>
      <c r="AC1202" s="239" t="str">
        <f>IF(SUM(I1202:T1202)&lt;90," ",P1202/stab.data!$U$14)</f>
        <v xml:space="preserve"> </v>
      </c>
      <c r="AD1202" s="239" t="str">
        <f>IF(SUM(I1202:T1202)&lt;90," ",Q1202*2/stab.data!$U$15)</f>
        <v xml:space="preserve"> </v>
      </c>
      <c r="AE1202" s="239" t="str">
        <f>IF(SUM(I1202:T1202)&lt;90," ",R1202*2/stab.data!$U$16)</f>
        <v xml:space="preserve"> </v>
      </c>
      <c r="AF1202" s="239" t="str">
        <f>IF(SUM(I1202:T1202)&lt;90," ",S1202/stab.data!$U$17)</f>
        <v xml:space="preserve"> </v>
      </c>
      <c r="AG1202" s="239" t="str">
        <f>IF(SUM(I1202:T1202)&lt;90," ",T1202/stab.data!$U$18)</f>
        <v xml:space="preserve"> </v>
      </c>
      <c r="AH1202" s="239" t="str">
        <f t="shared" si="972"/>
        <v xml:space="preserve"> </v>
      </c>
      <c r="AI1202" s="239" t="str">
        <f t="shared" si="973"/>
        <v xml:space="preserve"> </v>
      </c>
      <c r="AJ1202" s="240" t="str">
        <f t="shared" si="974"/>
        <v xml:space="preserve"> </v>
      </c>
      <c r="AK1202" s="240" t="str">
        <f t="shared" si="975"/>
        <v xml:space="preserve"> </v>
      </c>
      <c r="AL1202" s="240" t="str">
        <f t="shared" si="976"/>
        <v xml:space="preserve"> </v>
      </c>
      <c r="AM1202" s="240" t="str">
        <f t="shared" si="977"/>
        <v xml:space="preserve"> </v>
      </c>
      <c r="AN1202" s="240" t="str">
        <f t="shared" si="978"/>
        <v xml:space="preserve"> </v>
      </c>
      <c r="AO1202" s="240" t="str">
        <f t="shared" si="979"/>
        <v xml:space="preserve"> </v>
      </c>
      <c r="AP1202" s="240" t="str">
        <f t="shared" si="980"/>
        <v xml:space="preserve"> </v>
      </c>
      <c r="AQ1202" s="240" t="str">
        <f t="shared" si="981"/>
        <v xml:space="preserve"> </v>
      </c>
      <c r="AR1202" s="240" t="str">
        <f t="shared" si="982"/>
        <v xml:space="preserve"> </v>
      </c>
      <c r="AS1202" s="240" t="str">
        <f t="shared" si="983"/>
        <v xml:space="preserve"> </v>
      </c>
      <c r="AT1202" s="240" t="str">
        <f t="shared" si="984"/>
        <v xml:space="preserve"> </v>
      </c>
      <c r="AU1202" s="240" t="str">
        <f t="shared" si="985"/>
        <v xml:space="preserve"> </v>
      </c>
      <c r="AV1202" s="239" t="str">
        <f t="shared" si="986"/>
        <v xml:space="preserve"> </v>
      </c>
      <c r="AW1202" s="239" t="str">
        <f t="shared" si="987"/>
        <v xml:space="preserve"> </v>
      </c>
      <c r="AX1202" s="239" t="str">
        <f>IF(SUM(I1202:T1202)&lt;90," ",CM1202*AH1202*stab.data!$U$20/13/2)</f>
        <v xml:space="preserve"> </v>
      </c>
      <c r="AY1202" s="239" t="str">
        <f>IF(SUM(I1202:T1202)&lt;90," ",CO1202*AH1202*stab.data!$U$11/13)</f>
        <v xml:space="preserve"> </v>
      </c>
      <c r="AZ1202" s="239" t="str">
        <f t="shared" si="988"/>
        <v/>
      </c>
      <c r="BA1202" s="241" t="str">
        <f t="shared" si="989"/>
        <v xml:space="preserve"> </v>
      </c>
      <c r="BB1202" s="242" t="str">
        <f>IF(SUM(I1202:T1202)&lt;90," ",EXP('eq. coef.'!$C$104+'eq. coef.'!$C$105*'Amp-TB2 calc'!AJ1202+'eq. coef.'!$C$106*'Amp-TB2 calc'!AK1202+'eq. coef.'!$C$107*'Amp-TB2 calc'!AL1202+'eq. coef.'!$C$108*'Amp-TB2 calc'!AN1202+'eq. coef.'!$C$109*'Amp-TB2 calc'!AP1202+'eq. coef.'!$C$110*'Amp-TB2 calc'!AQ1202+'eq. coef.'!$C$111*'Amp-TB2 calc'!AR1202+'eq. coef.'!$C$112*'Amp-TB2 calc'!AS1202))</f>
        <v xml:space="preserve"> </v>
      </c>
      <c r="BC1202" s="243" t="str">
        <f>IF(SUM(I1202:T1202)&lt;90," ",EXP('eq. coef.'!$C$176+'eq. coef.'!$C$177*'Amp-TB2 calc'!AJ1202+'eq. coef.'!$C$178*'Amp-TB2 calc'!AK1202+'eq. coef.'!$C$179*'Amp-TB2 calc'!AL1202+'eq. coef.'!$C$180*'Amp-TB2 calc'!AN1202+'eq. coef.'!$C$181*'Amp-TB2 calc'!AP1202+'eq. coef.'!$C$182*'Amp-TB2 calc'!AQ1202+'eq. coef.'!$C$183*'Amp-TB2 calc'!AR1202+'eq. coef.'!$C$184*'Amp-TB2 calc'!AS1202))</f>
        <v xml:space="preserve"> </v>
      </c>
      <c r="BD1202" s="243" t="str">
        <f>IF(SUM(I1202:T1202)&lt;90," ",('eq. coef.'!$C$234+'eq. coef.'!$C$235*'Amp-TB2 calc'!AJ1202+'eq. coef.'!$C$236*'Amp-TB2 calc'!AK1202+'eq. coef.'!$C$237*'Amp-TB2 calc'!AL1202+'eq. coef.'!$C$238*'Amp-TB2 calc'!AN1202+'eq. coef.'!$C$239*'Amp-TB2 calc'!AP1202+'eq. coef.'!$C$240*'Amp-TB2 calc'!AQ1202+'eq. coef.'!$C$241*'Amp-TB2 calc'!AR1202+'eq. coef.'!$C$242*'Amp-TB2 calc'!AS1202))</f>
        <v xml:space="preserve"> </v>
      </c>
      <c r="BE1202" s="243" t="str">
        <f>IF(SUM(I1202:T1202)&lt;90," ",('eq. coef.'!$C$270+'eq. coef.'!$C$271*'Amp-TB2 calc'!AJ1202+'eq. coef.'!$C$272*'Amp-TB2 calc'!AK1202+'eq. coef.'!$C$273*'Amp-TB2 calc'!AL1202+'eq. coef.'!$C$274*'Amp-TB2 calc'!AN1202+'eq. coef.'!$C$275*'Amp-TB2 calc'!AP1202+'eq. coef.'!$C$276*'Amp-TB2 calc'!AQ1202+'eq. coef.'!$C$277*'Amp-TB2 calc'!AR1202+'eq. coef.'!$C$278*'Amp-TB2 calc'!AS1202))</f>
        <v xml:space="preserve"> </v>
      </c>
      <c r="BF1202" s="243" t="str">
        <f>IF(SUM(I1202:T1202)&lt;90," ",EXP('eq. coef.'!$C$328+'eq. coef.'!$C$329*'Amp-TB2 calc'!AJ1202+'eq. coef.'!$C$330*'Amp-TB2 calc'!AK1202+'eq. coef.'!$C$331*'Amp-TB2 calc'!AL1202+'eq. coef.'!$C$332*'Amp-TB2 calc'!AN1202+'eq. coef.'!$C$333*'Amp-TB2 calc'!AP1202+'eq. coef.'!$C$334*'Amp-TB2 calc'!AQ1202+'eq. coef.'!$C$335*'Amp-TB2 calc'!AR1202+'eq. coef.'!$C$336*'Amp-TB2 calc'!AS1202))</f>
        <v xml:space="preserve"> </v>
      </c>
      <c r="BG1202" s="244" t="str">
        <f>IF(SUM(I1202:T1202)&lt;90," ",IF(BA1202&lt;98.5,"low Total",IF(BA1202&gt;102,"high Total",IF(DE1202&gt;46.5,"unbalanced",IF(CO1202&lt;0,"unbalanced",IF(DG1202&lt;0.54,"low-Mg",IF(CS1202&lt;1.5,"low-Ca",IF(CU1202&lt;1.99,"low-B cations",IF(CS1202&gt;2.05,"high-Ca",IF(DI1202&gt;0.25,"high-Al#",IF(I1202&lt;38.8-0.42,"low-SiO2",IF(I1202&gt;49.8,"high-SiO2",IF(CG1202&gt;0.06+0.06*0.2,"high-[4]Ti",IF(CJ1202&gt;0.57+0.57*0.074,"high-[6]Al",IF(CK1202&gt;0.7+0.7*0.07,"high-[6]Ti",IF(CL1202&gt;0.04+0.04*0.1,"high-Cr2O3",IF(CM1202&gt;1.37+1.37*0.28,"high-Fe3+",IF(O1202&lt;9.71-0.35,"low-MgO",IF(O1202&gt;18.01+0.35,"high-MgO",IF(CO1202&gt;1.69+1.69*0.28,"high-Fe2+",IF(N1202&gt;0.58+0.58*0.3,"high-MnO",IF(P1202&gt;12.35+0.25,"high-CaO",IF(CW1202&lt;0,"low-ANa",IF(CW1202&gt;0.58+0.58*0.11,"high-ANa",IF(R1202&lt;0,"low-K2O",IF(R1202&gt;2.03+0.05,"high-K2O",IF(CY1202&lt;0.03-0.03*0.3,"low-A(Na+K)",IF(CY1202&gt;1,"high-A(Na+K)",IF(K1202&lt;6.5,"low-Al2O3",IF(K1202&gt;15.9+0.36,"high-Al2O3",IF(J1202&lt;1.1-0.2,"low-TiO2",IF(M1202&lt;5.85-0.44,"low-FeO",IF(M1202&gt;16.92+0.44,"high-FeO",IF(Q1202&lt;1.07-0.1,"low-Na2O",IF(Q1202&gt;3.05+0.1,"high-Na2O","ok")))))))))))))))))))))))))))))))))))</f>
        <v xml:space="preserve"> </v>
      </c>
      <c r="BH1202" s="305" t="str">
        <f>IF(SUM(I1202:T1202)&lt;90," ",IF(DG1202&lt;0.54,"low-Mg",IF(CS1202&lt;1.5,"low-Ca",IF(CU1202&lt;1.99,"low-B cations",IF(CS1202&gt;2.05,"high-Ca",IF(DI1202&gt;0.24,"high-Al#",IF(I1202&lt;39.2-0.42,"low-SiO2",IF(I1202&gt;46.2+0.42,"high-SiO2",IF(CG1202&gt;0.06+0.06*0.2,"high-[4]Ti",IF(CJ1202&gt;0.48+0.48*0.074,"high-[6]Al",IF(CK1202&gt;0.66+0.66*0.07,"high-[6]Ti",IF(CL1202&gt;0.04+0.04*0.1,"high-Cr2O3",IF(CM1202&gt;1.25+1.25*0.28,"high-Fe3+",IF(O1202&lt;9.71-0.35,"low-MgO",IF(O1202&gt;16.7+0.35,"high-MgO",IF(CO1202&gt;1.69+1.69*0.28,"high-Fe2+",IF(N1202&gt;0.32+0.32*0.3,"high-MnO",IF(P1202&gt;12.35+0.25,"high-CaO",IF(CW1202&lt;0.1,"low-ANa",IF(CW1202&gt;0.57+0.57*0.11,"high-ANa",IF(R1202&lt;0,"low-K2O",IF(R1202&gt;1.3+0.05,"high-K2O",IF(CY1202&lt;0.17-0.17*0.3,"low-A(Na+K)",IF(CY1202&gt;0.9,"high-A(Na+K)",IF(K1202&lt;8.5,"low-Al2O3",IF(K1202&gt;14.6+0.4,"high-Al2O3",IF(J1202&lt;1.3-0.2,"low-TiO2",IF(M1202&lt;8.7-0.44,"low-FeO",IF(M1202&gt;16.92+0.44,"high-FeO",IF(Q1202&lt;1.6-0.1,"low-Na2O",IF(Q1202&gt;2.65+0.1,"high-Na2O","ok")))))))))))))))))))))))))))))))</f>
        <v xml:space="preserve"> </v>
      </c>
      <c r="BI1202" s="243" t="str">
        <f>IF(SUM(I1202:T1202)&lt;90," ",ABS(BB1202-BO1202)/(BB1202+BO1202)*200)</f>
        <v xml:space="preserve"> </v>
      </c>
      <c r="BJ1202" s="245" t="str">
        <f>IF(SUM(I1202:T1202)&lt;90," ",(BB1202-BF1202)/BB1202)</f>
        <v xml:space="preserve"> </v>
      </c>
      <c r="BK1202" s="243" t="str">
        <f>IF(SUM(I1202:T1202)&lt;90," ",BE1202-BC1202)</f>
        <v xml:space="preserve"> </v>
      </c>
      <c r="BL1202" s="247" t="str">
        <f>IF(SUM(I1202:T1202)&lt;90," ",'eq. coef.'!$C$360+'eq. coef.'!$C$361*'Amp-TB2 calc'!AJ1202+'eq. coef.'!$C$362*'Amp-TB2 calc'!AK1202+'eq. coef.'!$C$363*'Amp-TB2 calc'!AL1202+'eq. coef.'!$C$364*'Amp-TB2 calc'!AN1202+'eq. coef.'!$C$365*'Amp-TB2 calc'!AP1202+'eq. coef.'!$C$366*'Amp-TB2 calc'!AQ1202+'eq. coef.'!$C$367*'Amp-TB2 calc'!AR1202+'eq. coef.'!$C$368*'Amp-TB2 calc'!AS1202+'eq. coef.'!$C$369*LN(BO1202))</f>
        <v xml:space="preserve"> </v>
      </c>
      <c r="BM1202" s="248" t="str">
        <f>IF(SUM(I1202:T1202)&lt;90," ",22)</f>
        <v/>
      </c>
      <c r="BN1202" s="267" t="str">
        <f>IF(SUM(I1202:T1202)&lt;90," ",BM1202^2)</f>
        <v/>
      </c>
      <c r="BO1202" s="249" t="str">
        <f>IF(SUM(I1202:T1202)&lt;90," ",IF(BC1202&lt;335,BC1202,IF(BC1202&lt;399,AVERAGE(BC1202:BD1202),IF(BD1202&lt;415,BD1202,IF(BE1202&lt;470,BD1202,IF(BJ1202&gt;0.22,AVERAGE(BD1202:BE1202),IF(BK1202&gt;350,BF1202,IF(BK1202&gt;210,BE1202,IF(BK1202&lt;75,BD1202,IF(BJ1202&lt;-0.2,AVERAGE(BC1202:BD1202),IF(BJ1202&gt;0.05,AVERAGE(BD1202:BE1202),AVERAGE(BC1202:BE1202))))))))))))</f>
        <v xml:space="preserve"> </v>
      </c>
      <c r="BP1202" s="243" t="str">
        <f>IF(SUM(I1202:T1202)&lt;90," ",IF(BO1202=BB1202,"P1a",IF(BO1202=BC1202,"P1b",IF(BO1202=BD1202,"P1c",IF(BO1202=BE1202,"P1d",IF(BO1202=BF1202,"P1e",IF(BO1202=AVERAGE(BC1202:BD1202),"P1b_c","P1c_d")))))))</f>
        <v xml:space="preserve"> </v>
      </c>
      <c r="BQ1202" s="245"/>
      <c r="BR1202" s="245">
        <f t="shared" si="990"/>
        <v>0</v>
      </c>
      <c r="BS1202" s="245">
        <f t="shared" si="991"/>
        <v>0</v>
      </c>
      <c r="BT1202" s="243" t="str">
        <f>IF(SUM(I1202:T1202)&lt;90," ",BO1202*0.12)</f>
        <v xml:space="preserve"> </v>
      </c>
      <c r="BU1202" s="250"/>
      <c r="BV1202" s="251" t="str">
        <f>IF(SUM(I1202:T1202)&lt;90," ",'eq. coef.'!$B$1128*'Amp-TB2 calc'!CF1202+'eq. coef.'!$B$1129*'Amp-TB2 calc'!CJ1202+'eq. coef.'!$B$1130*'Amp-TB2 calc'!CK1202+'eq. coef.'!$B$1131*'Amp-TB2 calc'!CM1202+'eq. coef.'!$B$1132*'Amp-TB2 calc'!CN1202+'eq. coef.'!$B$1133*'Amp-TB2 calc'!CO1202+'eq. coef.'!$B$1134*'Amp-TB2 calc'!CP1202+'eq. coef.'!$B$1135*'Amp-TB2 calc'!CS1202+'eq. coef.'!$B$1135*'Amp-TB2 calc'!CW1202+'eq. coef.'!$B$1137*'Amp-TB2 calc'!CX1202)</f>
        <v xml:space="preserve"> </v>
      </c>
      <c r="BW1202" s="252" t="str">
        <f>IF(SUM(I1202:T1202)&lt;90," ",0.4)</f>
        <v/>
      </c>
      <c r="BX1202" s="253"/>
      <c r="BY1202" s="252" t="str">
        <f>IF(SUM(I1202:T1202)&lt;90," ",-25018.7/(BL1202+273.15) + 12.981 + 0.046*(BO1202*10- 1)/(BL1202+273.15) + -0.5117*LN(BL1202+273.15)+BV1202)</f>
        <v xml:space="preserve"> </v>
      </c>
      <c r="BZ1202" s="251" t="str">
        <f>IF(SUM(I1202:T1202)&lt;90," ",EXP('eq. coef.'!$B$1156*'Amp-TB2 calc'!CF1202+'eq. coef.'!$B$1157*'Amp-TB2 calc'!CJ1202+'eq. coef.'!$B$1158*'Amp-TB2 calc'!CK1202+'eq. coef.'!$B$1159*'Amp-TB2 calc'!CM1202+'eq. coef.'!$B$1160*'Amp-TB2 calc'!CN1202+'eq. coef.'!$B$1161*'Amp-TB2 calc'!CO1202+'eq. coef.'!$B$1162*'Amp-TB2 calc'!CP1202+'eq. coef.'!$B$1163*'Amp-TB2 calc'!CS1202+'eq. coef.'!$B$1164*'Amp-TB2 calc'!CW1202+'eq. coef.'!$B$1165*'Amp-TB2 calc'!CX1202))</f>
        <v xml:space="preserve"> </v>
      </c>
      <c r="CA1202" s="252" t="str">
        <f>IF(SUM(I1202:T1202)&lt;90," ",BZ1202*0.17)</f>
        <v xml:space="preserve"> </v>
      </c>
      <c r="CB1202" s="245"/>
      <c r="CC1202" s="244" t="str">
        <f>IF(SUM(I1202:T1202)&lt;90," ",IF(CX1202&gt;-0.1857*CF1202 + 0.5569,"alkaline",IF(CX1202&gt;-0.0448*CF1202 + 0.2793,"alkaline","calc-alkaline")))</f>
        <v xml:space="preserve"> </v>
      </c>
      <c r="CD1202" s="244" t="str">
        <f>IF(SUM(I1202:T1202)&lt;90," ",IF(CS1202&lt;1.5,"low-Ca",IF(DG1202&lt;0.5,"low-Mg",IF(CE1202&gt;=6.5,"Mg-hornblende",IF(CK1202&gt;0.5,"kaersutite",IF(CY1202&lt;0.5,"Tschermakitic pargasite",IF(CM1202&gt;CJ1202,"Mg-hastingsite","Pargasite")))))))</f>
        <v xml:space="preserve"> </v>
      </c>
      <c r="CE1202" s="240" t="str">
        <f>IF(SUM(I1202:T1202)&lt;90," ",AJ1202)</f>
        <v xml:space="preserve"> </v>
      </c>
      <c r="CF1202" s="240" t="str">
        <f>IF(SUM(I1202:T1202)&lt;90," ",IF(AJ1202+AL1202&gt;8,8-AJ1202,AL1202))</f>
        <v xml:space="preserve"> </v>
      </c>
      <c r="CG1202" s="240" t="str">
        <f>IF(SUM(I1202:T1202)&lt;90," ",IF(CE1202+CF1202&lt;8,8-CE1202-CF1202,0))</f>
        <v xml:space="preserve"> </v>
      </c>
      <c r="CH1202" s="240" t="str">
        <f>IF(SUM(I1202:T1202)&lt;90," ",SUM(CE1202:CG1202))</f>
        <v xml:space="preserve"> </v>
      </c>
      <c r="CI1202" s="240"/>
      <c r="CJ1202" s="240" t="str">
        <f>IF(SUM(I1202:T1202)&lt;90," ",AL1202-CF1202)</f>
        <v xml:space="preserve"> </v>
      </c>
      <c r="CK1202" s="240" t="str">
        <f>IF(SUM(I1202:T1202)&lt;90," ",AK1202-CG1202)</f>
        <v xml:space="preserve"> </v>
      </c>
      <c r="CL1202" s="240" t="str">
        <f>IF(SUM(I1202:T1202)&lt;90," ",AM1202)</f>
        <v xml:space="preserve"> </v>
      </c>
      <c r="CM1202" s="240" t="str">
        <f>IF(SUM(I1202:T1202)&lt;90," ",IF(DE1202&gt;46,0,46-DE1202))</f>
        <v xml:space="preserve"> </v>
      </c>
      <c r="CN1202" s="240" t="str">
        <f>IF(SUM(I1202:T1202)&lt;90," ",AP1202)</f>
        <v xml:space="preserve"> </v>
      </c>
      <c r="CO1202" s="240" t="str">
        <f>IF(SUM(I1202:T1202)&lt;90," ",AN1202-CM1202)</f>
        <v xml:space="preserve"> </v>
      </c>
      <c r="CP1202" s="240" t="str">
        <f>IF(SUM(I1202:T1202)&lt;90," ",AO1202)</f>
        <v xml:space="preserve"> </v>
      </c>
      <c r="CQ1202" s="240" t="str">
        <f>IF(SUM(I1202:T1202)&lt;90," ",SUM(CJ1202:CP1202))</f>
        <v xml:space="preserve"> </v>
      </c>
      <c r="CR1202" s="240"/>
      <c r="CS1202" s="240" t="str">
        <f>IF(SUM(I1202:T1202)&lt;90," ",AQ1202)</f>
        <v xml:space="preserve"> </v>
      </c>
      <c r="CT1202" s="240" t="str">
        <f>IF(SUM(I1202:T1202)&lt;90," ",IF(2-CS1202&lt;=AR1202,2-CS1202,AR1202))</f>
        <v xml:space="preserve"> </v>
      </c>
      <c r="CU1202" s="240" t="str">
        <f>IF(SUM(I1202:T1202)&lt;90," ",SUM(CS1202:CT1202))</f>
        <v xml:space="preserve"> </v>
      </c>
      <c r="CV1202" s="240"/>
      <c r="CW1202" s="240" t="str">
        <f>IF(SUM(I1202:T1202)&lt;90," ",AR1202-CT1202)</f>
        <v xml:space="preserve"> </v>
      </c>
      <c r="CX1202" s="240" t="str">
        <f>IF(SUM(I1202:T1202)&lt;90," ",AS1202)</f>
        <v xml:space="preserve"> </v>
      </c>
      <c r="CY1202" s="240" t="str">
        <f>IF(SUM(I1202:T1202)&lt;90," ",SUM(CW1202:CX1202))</f>
        <v xml:space="preserve"> </v>
      </c>
      <c r="CZ1202" s="240"/>
      <c r="DA1202" s="240" t="str">
        <f>IF(SUM(I1202:T1202)&lt;90," ",2-DB1202-DC1202)</f>
        <v xml:space="preserve"> </v>
      </c>
      <c r="DB1202" s="240" t="str">
        <f>IF(SUM(I1202:T1202)&lt;90," ",AT1202)</f>
        <v xml:space="preserve"> </v>
      </c>
      <c r="DC1202" s="240" t="str">
        <f>IF(SUM(I1202:T1202)&lt;90," ",AU1202)</f>
        <v xml:space="preserve"> </v>
      </c>
      <c r="DD1202" s="240" t="str">
        <f>IF(SUM(I1202:T1202)&lt;90," ",SUM(DA1202:DC1202))</f>
        <v xml:space="preserve"> </v>
      </c>
      <c r="DE1202" s="245" t="str">
        <f>IF(SUM(I1202:T1202)&lt;90," ",AJ1202*4+AK1202*4+AL1202*3+AM1202*3+AN1202*2+AO1202*2+AP1202*2+AQ1202*2+AR1202+AS1202)</f>
        <v xml:space="preserve"> </v>
      </c>
      <c r="DF1202" s="245"/>
      <c r="DG1202" s="239" t="str">
        <f>IF(SUM(I1202:T1202)&lt;90," ",CN1202/(CN1202+CO1202))</f>
        <v xml:space="preserve"> </v>
      </c>
      <c r="DH1202" s="239" t="str">
        <f>IF(SUM(I1202:T1202)&lt;90," ",CN1202/(CN1202+CM1202+CO1202))</f>
        <v xml:space="preserve"> </v>
      </c>
      <c r="DI1202" s="239" t="str">
        <f>IF(SUM(I1202:T1202)&lt;90," ",CJ1202/(CJ1202+CF1202))</f>
        <v xml:space="preserve"> </v>
      </c>
      <c r="DJ1202" s="240" t="str">
        <f>IF(SUM(I1202:T1202)&lt;90," ",CJ1202+CF1202)</f>
        <v xml:space="preserve"> </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2"/>
  <dimension ref="A2:J1165"/>
  <sheetViews>
    <sheetView topLeftCell="A1124" workbookViewId="0">
      <selection activeCell="A1111" sqref="A1111:I1190"/>
    </sheetView>
  </sheetViews>
  <sheetFormatPr defaultRowHeight="12.75"/>
  <cols>
    <col min="1" max="1" width="21.140625" customWidth="1"/>
    <col min="2" max="2" width="22.7109375" customWidth="1"/>
    <col min="3" max="3" width="30.7109375" customWidth="1"/>
    <col min="4" max="5" width="13.5703125" customWidth="1"/>
    <col min="6" max="7" width="9.42578125" customWidth="1"/>
    <col min="9" max="9" width="10" bestFit="1" customWidth="1"/>
    <col min="10" max="10" width="10.5703125" bestFit="1" customWidth="1"/>
  </cols>
  <sheetData>
    <row r="2" spans="1:3" ht="13.5">
      <c r="A2" t="s">
        <v>5</v>
      </c>
    </row>
    <row r="5" spans="1:3" ht="16.5">
      <c r="A5" t="s">
        <v>89</v>
      </c>
    </row>
    <row r="7" spans="1:3" ht="18" customHeight="1" thickBot="1">
      <c r="A7" s="405" t="s">
        <v>90</v>
      </c>
      <c r="B7" s="428"/>
      <c r="C7" s="428"/>
    </row>
    <row r="8" spans="1:3" ht="14.1" customHeight="1">
      <c r="A8" s="448" t="s">
        <v>91</v>
      </c>
      <c r="B8" s="421"/>
      <c r="C8" s="11" t="s">
        <v>6</v>
      </c>
    </row>
    <row r="9" spans="1:3" ht="14.1" customHeight="1">
      <c r="A9" s="447" t="s">
        <v>92</v>
      </c>
      <c r="B9" s="423"/>
      <c r="C9" s="12" t="s">
        <v>93</v>
      </c>
    </row>
    <row r="10" spans="1:3" ht="14.1" customHeight="1">
      <c r="A10" s="443" t="s">
        <v>94</v>
      </c>
      <c r="B10" s="13" t="s">
        <v>95</v>
      </c>
      <c r="C10" s="12" t="s">
        <v>173</v>
      </c>
    </row>
    <row r="11" spans="1:3" ht="14.1" customHeight="1">
      <c r="A11" s="424"/>
      <c r="B11" s="13" t="s">
        <v>97</v>
      </c>
      <c r="C11" s="12" t="s">
        <v>98</v>
      </c>
    </row>
    <row r="12" spans="1:3" ht="14.1" customHeight="1">
      <c r="A12" s="424"/>
      <c r="B12" s="13" t="s">
        <v>99</v>
      </c>
      <c r="C12" s="12" t="s">
        <v>98</v>
      </c>
    </row>
    <row r="13" spans="1:3" ht="14.1" customHeight="1">
      <c r="A13" s="424"/>
      <c r="B13" s="13" t="s">
        <v>100</v>
      </c>
      <c r="C13" s="12" t="s">
        <v>98</v>
      </c>
    </row>
    <row r="14" spans="1:3" ht="24" customHeight="1">
      <c r="A14" s="424"/>
      <c r="B14" s="13" t="s">
        <v>101</v>
      </c>
      <c r="C14" s="14">
        <v>58</v>
      </c>
    </row>
    <row r="15" spans="1:3" ht="24" customHeight="1">
      <c r="A15" s="443" t="s">
        <v>102</v>
      </c>
      <c r="B15" s="13" t="s">
        <v>103</v>
      </c>
      <c r="C15" s="12" t="s">
        <v>104</v>
      </c>
    </row>
    <row r="16" spans="1:3" ht="33.950000000000003" customHeight="1">
      <c r="A16" s="424"/>
      <c r="B16" s="13" t="s">
        <v>105</v>
      </c>
      <c r="C16" s="12" t="s">
        <v>106</v>
      </c>
    </row>
    <row r="17" spans="1:5" ht="101.1" customHeight="1">
      <c r="A17" s="447" t="s">
        <v>107</v>
      </c>
      <c r="B17" s="423"/>
      <c r="C17" s="12" t="s">
        <v>7</v>
      </c>
    </row>
    <row r="18" spans="1:5" ht="14.1" customHeight="1" thickBot="1">
      <c r="A18" s="444" t="s">
        <v>108</v>
      </c>
      <c r="B18" s="13" t="s">
        <v>109</v>
      </c>
      <c r="C18" s="15" t="s">
        <v>8</v>
      </c>
    </row>
    <row r="19" spans="1:5" ht="14.1" customHeight="1">
      <c r="A19" s="424"/>
      <c r="B19" s="13" t="s">
        <v>111</v>
      </c>
      <c r="C19" s="15" t="s">
        <v>154</v>
      </c>
    </row>
    <row r="20" spans="1:5" ht="14.1" customHeight="1">
      <c r="A20" s="424"/>
      <c r="B20" s="13" t="s">
        <v>112</v>
      </c>
      <c r="C20" s="12" t="s">
        <v>9</v>
      </c>
    </row>
    <row r="21" spans="1:5" ht="33.950000000000003" customHeight="1" thickBot="1">
      <c r="A21" s="425"/>
      <c r="B21" s="16" t="s">
        <v>113</v>
      </c>
      <c r="C21" s="17" t="s">
        <v>114</v>
      </c>
    </row>
    <row r="24" spans="1:5" ht="13.5">
      <c r="A24" t="s">
        <v>174</v>
      </c>
    </row>
    <row r="26" spans="1:5" ht="18" customHeight="1" thickBot="1">
      <c r="A26" s="373" t="s">
        <v>115</v>
      </c>
      <c r="B26" s="408"/>
      <c r="C26" s="408"/>
      <c r="D26" s="408"/>
    </row>
    <row r="27" spans="1:5" ht="24.95" customHeight="1" thickBot="1">
      <c r="A27" s="18" t="s">
        <v>116</v>
      </c>
      <c r="B27" s="19" t="s">
        <v>117</v>
      </c>
      <c r="C27" s="20" t="s">
        <v>118</v>
      </c>
      <c r="D27" s="21" t="s">
        <v>119</v>
      </c>
    </row>
    <row r="28" spans="1:5" ht="24" customHeight="1" thickBot="1">
      <c r="A28" s="22">
        <v>1</v>
      </c>
      <c r="B28" s="23" t="s">
        <v>3</v>
      </c>
      <c r="C28" s="24" t="s">
        <v>120</v>
      </c>
      <c r="D28" s="25" t="s">
        <v>121</v>
      </c>
    </row>
    <row r="29" spans="1:5" ht="15" customHeight="1">
      <c r="A29" s="369" t="s">
        <v>161</v>
      </c>
      <c r="B29" s="408"/>
      <c r="C29" s="408"/>
      <c r="D29" s="408"/>
    </row>
    <row r="31" spans="1:5" ht="18" customHeight="1" thickBot="1">
      <c r="A31" s="373" t="s">
        <v>122</v>
      </c>
      <c r="B31" s="408"/>
      <c r="C31" s="408"/>
      <c r="D31" s="408"/>
      <c r="E31" s="408"/>
    </row>
    <row r="32" spans="1:5" ht="24.95" customHeight="1" thickBot="1">
      <c r="A32" s="18" t="s">
        <v>116</v>
      </c>
      <c r="B32" s="19" t="s">
        <v>123</v>
      </c>
      <c r="C32" s="20" t="s">
        <v>124</v>
      </c>
      <c r="D32" s="20" t="s">
        <v>125</v>
      </c>
      <c r="E32" s="21" t="s">
        <v>126</v>
      </c>
    </row>
    <row r="33" spans="1:7" ht="14.1" customHeight="1" thickBot="1">
      <c r="A33" s="22">
        <v>1</v>
      </c>
      <c r="B33" s="26" t="s">
        <v>10</v>
      </c>
      <c r="C33" s="27">
        <v>0.89691692941955403</v>
      </c>
      <c r="D33" s="27">
        <v>0.88008704034519547</v>
      </c>
      <c r="E33" s="50">
        <v>190.85507244541111</v>
      </c>
    </row>
    <row r="34" spans="1:7" ht="15" customHeight="1">
      <c r="A34" s="369" t="s">
        <v>4</v>
      </c>
      <c r="B34" s="408"/>
      <c r="C34" s="408"/>
      <c r="D34" s="408"/>
      <c r="E34" s="408"/>
    </row>
    <row r="36" spans="1:7" ht="20.100000000000001" customHeight="1" thickBot="1">
      <c r="A36" s="409" t="s">
        <v>127</v>
      </c>
      <c r="B36" s="404"/>
      <c r="C36" s="404"/>
      <c r="D36" s="404"/>
      <c r="E36" s="404"/>
      <c r="F36" s="404"/>
      <c r="G36" s="404"/>
    </row>
    <row r="37" spans="1:7" ht="24.95" customHeight="1" thickBot="1">
      <c r="A37" s="357" t="s">
        <v>116</v>
      </c>
      <c r="B37" s="411"/>
      <c r="C37" s="19" t="s">
        <v>128</v>
      </c>
      <c r="D37" s="20" t="s">
        <v>129</v>
      </c>
      <c r="E37" s="20" t="s">
        <v>130</v>
      </c>
      <c r="F37" s="20" t="s">
        <v>131</v>
      </c>
      <c r="G37" s="21" t="s">
        <v>132</v>
      </c>
    </row>
    <row r="38" spans="1:7" ht="14.1" customHeight="1" thickBot="1">
      <c r="A38" s="367">
        <v>1</v>
      </c>
      <c r="B38" s="28" t="s">
        <v>133</v>
      </c>
      <c r="C38" s="53">
        <v>15529889.609771</v>
      </c>
      <c r="D38" s="30">
        <v>8</v>
      </c>
      <c r="E38" s="54">
        <v>1941236.201221375</v>
      </c>
      <c r="F38" s="31">
        <v>53.293098098077621</v>
      </c>
      <c r="G38" s="55" t="s">
        <v>134</v>
      </c>
    </row>
    <row r="39" spans="1:7" ht="14.1" customHeight="1">
      <c r="A39" s="402"/>
      <c r="B39" s="13" t="s">
        <v>135</v>
      </c>
      <c r="C39" s="58">
        <v>1784857.2752290133</v>
      </c>
      <c r="D39" s="34">
        <v>49</v>
      </c>
      <c r="E39" s="35">
        <v>36425.658678143125</v>
      </c>
      <c r="F39" s="36"/>
      <c r="G39" s="37"/>
    </row>
    <row r="40" spans="1:7" ht="14.1" customHeight="1" thickBot="1">
      <c r="A40" s="403"/>
      <c r="B40" s="16" t="s">
        <v>136</v>
      </c>
      <c r="C40" s="56">
        <v>17314746.885000013</v>
      </c>
      <c r="D40" s="39">
        <v>57</v>
      </c>
      <c r="E40" s="40"/>
      <c r="F40" s="40"/>
      <c r="G40" s="41"/>
    </row>
    <row r="41" spans="1:7" ht="15" customHeight="1">
      <c r="A41" s="369" t="s">
        <v>4</v>
      </c>
      <c r="B41" s="404"/>
      <c r="C41" s="404"/>
      <c r="D41" s="404"/>
      <c r="E41" s="404"/>
      <c r="F41" s="404"/>
      <c r="G41" s="404"/>
    </row>
    <row r="42" spans="1:7" ht="15" customHeight="1">
      <c r="A42" s="369" t="s">
        <v>168</v>
      </c>
      <c r="B42" s="404"/>
      <c r="C42" s="404"/>
      <c r="D42" s="404"/>
      <c r="E42" s="404"/>
      <c r="F42" s="404"/>
      <c r="G42" s="404"/>
    </row>
    <row r="44" spans="1:7" ht="20.100000000000001" customHeight="1" thickBot="1">
      <c r="A44" s="409" t="s">
        <v>138</v>
      </c>
      <c r="B44" s="404"/>
      <c r="C44" s="404"/>
      <c r="D44" s="404"/>
      <c r="E44" s="404"/>
      <c r="F44" s="404"/>
      <c r="G44" s="404"/>
    </row>
    <row r="45" spans="1:7" ht="24.95" customHeight="1" thickBot="1">
      <c r="A45" s="357" t="s">
        <v>116</v>
      </c>
      <c r="B45" s="412"/>
      <c r="C45" s="361" t="s">
        <v>139</v>
      </c>
      <c r="D45" s="415"/>
      <c r="E45" s="42" t="s">
        <v>140</v>
      </c>
      <c r="F45" s="363" t="s">
        <v>141</v>
      </c>
      <c r="G45" s="365" t="s">
        <v>132</v>
      </c>
    </row>
    <row r="46" spans="1:7" ht="15" customHeight="1" thickBot="1">
      <c r="A46" s="403"/>
      <c r="B46" s="413"/>
      <c r="C46" s="43" t="s">
        <v>142</v>
      </c>
      <c r="D46" s="44" t="s">
        <v>143</v>
      </c>
      <c r="E46" s="44" t="s">
        <v>144</v>
      </c>
      <c r="F46" s="417"/>
      <c r="G46" s="419"/>
    </row>
    <row r="47" spans="1:7" ht="14.1" customHeight="1" thickBot="1">
      <c r="A47" s="367">
        <v>1</v>
      </c>
      <c r="B47" s="28" t="s">
        <v>145</v>
      </c>
      <c r="C47" s="29">
        <v>118111.99999908578</v>
      </c>
      <c r="D47" s="31">
        <v>29043.666169957294</v>
      </c>
      <c r="E47" s="45"/>
      <c r="F47" s="31">
        <v>4.0667042276246992</v>
      </c>
      <c r="G47" s="46">
        <v>1.7255240979455349E-4</v>
      </c>
    </row>
    <row r="48" spans="1:7" ht="14.1" customHeight="1">
      <c r="A48" s="402"/>
      <c r="B48" s="13" t="s">
        <v>146</v>
      </c>
      <c r="C48" s="33">
        <v>-9352.6519579476881</v>
      </c>
      <c r="D48" s="35">
        <v>2252.939223070256</v>
      </c>
      <c r="E48" s="35">
        <v>-4.7827769083650926</v>
      </c>
      <c r="F48" s="35">
        <v>-4.1513112569464257</v>
      </c>
      <c r="G48" s="47">
        <v>1.3146073204031128E-4</v>
      </c>
    </row>
    <row r="49" spans="1:7" ht="14.1" customHeight="1">
      <c r="A49" s="402"/>
      <c r="B49" s="13" t="s">
        <v>147</v>
      </c>
      <c r="C49" s="33">
        <v>-10956.644472227552</v>
      </c>
      <c r="D49" s="35">
        <v>2198.9740358349986</v>
      </c>
      <c r="E49" s="35">
        <v>-2.3784155205413424</v>
      </c>
      <c r="F49" s="35">
        <v>-4.9826165719446855</v>
      </c>
      <c r="G49" s="47">
        <v>8.2112098154845358E-6</v>
      </c>
    </row>
    <row r="50" spans="1:7" ht="14.1" customHeight="1">
      <c r="A50" s="402"/>
      <c r="B50" s="13" t="s">
        <v>148</v>
      </c>
      <c r="C50" s="33">
        <v>-8265.5501893536039</v>
      </c>
      <c r="D50" s="35">
        <v>2214.0627453205584</v>
      </c>
      <c r="E50" s="35">
        <v>-5.3633668625604862</v>
      </c>
      <c r="F50" s="35">
        <v>-3.7332050353238269</v>
      </c>
      <c r="G50" s="47">
        <v>4.9263479533706545E-4</v>
      </c>
    </row>
    <row r="51" spans="1:7" ht="14.1" customHeight="1">
      <c r="A51" s="402"/>
      <c r="B51" s="13" t="s">
        <v>149</v>
      </c>
      <c r="C51" s="33">
        <v>-8817.6976077473173</v>
      </c>
      <c r="D51" s="35">
        <v>2254.8855205068494</v>
      </c>
      <c r="E51" s="35">
        <v>-5.0669788711674002</v>
      </c>
      <c r="F51" s="35">
        <v>-3.9104857109399016</v>
      </c>
      <c r="G51" s="47">
        <v>2.8340355324717723E-4</v>
      </c>
    </row>
    <row r="52" spans="1:7" ht="14.1" customHeight="1">
      <c r="A52" s="402"/>
      <c r="B52" s="13" t="s">
        <v>153</v>
      </c>
      <c r="C52" s="33">
        <v>-8620.5092697872624</v>
      </c>
      <c r="D52" s="35">
        <v>2221.3589616958511</v>
      </c>
      <c r="E52" s="35">
        <v>-5.2769426149854963</v>
      </c>
      <c r="F52" s="35">
        <v>-3.8807367104711932</v>
      </c>
      <c r="G52" s="47">
        <v>3.1119810745561819E-4</v>
      </c>
    </row>
    <row r="53" spans="1:7" ht="14.1" customHeight="1">
      <c r="A53" s="402"/>
      <c r="B53" s="13" t="s">
        <v>150</v>
      </c>
      <c r="C53" s="33">
        <v>-1165.1813990268645</v>
      </c>
      <c r="D53" s="35">
        <v>345.05560074612305</v>
      </c>
      <c r="E53" s="35">
        <v>-0.17059679888331455</v>
      </c>
      <c r="F53" s="35">
        <v>-3.3767931791495669</v>
      </c>
      <c r="G53" s="47">
        <v>1.4436056068964282E-3</v>
      </c>
    </row>
    <row r="54" spans="1:7" ht="14.1" customHeight="1">
      <c r="A54" s="402"/>
      <c r="B54" s="13" t="s">
        <v>151</v>
      </c>
      <c r="C54" s="33">
        <v>1218.4665616659993</v>
      </c>
      <c r="D54" s="35">
        <v>526.3520242579915</v>
      </c>
      <c r="E54" s="35">
        <v>0.28642514318307072</v>
      </c>
      <c r="F54" s="35">
        <v>2.3149270934859514</v>
      </c>
      <c r="G54" s="47">
        <v>2.4848325955208132E-2</v>
      </c>
    </row>
    <row r="55" spans="1:7" ht="14.1" customHeight="1" thickBot="1">
      <c r="A55" s="403"/>
      <c r="B55" s="16" t="s">
        <v>152</v>
      </c>
      <c r="C55" s="38">
        <v>3327.4982906156929</v>
      </c>
      <c r="D55" s="48">
        <v>530.99327421072553</v>
      </c>
      <c r="E55" s="48">
        <v>0.41970236966913754</v>
      </c>
      <c r="F55" s="48">
        <v>6.2665544974401497</v>
      </c>
      <c r="G55" s="49">
        <v>9.0752026709078444E-8</v>
      </c>
    </row>
    <row r="56" spans="1:7" ht="15" customHeight="1">
      <c r="A56" s="369" t="s">
        <v>169</v>
      </c>
      <c r="B56" s="404"/>
      <c r="C56" s="404"/>
      <c r="D56" s="404"/>
      <c r="E56" s="404"/>
      <c r="F56" s="404"/>
      <c r="G56" s="404"/>
    </row>
    <row r="59" spans="1:7" ht="13.5">
      <c r="A59" t="s">
        <v>11</v>
      </c>
    </row>
    <row r="62" spans="1:7" ht="16.5">
      <c r="A62" t="s">
        <v>89</v>
      </c>
    </row>
    <row r="64" spans="1:7" ht="18" customHeight="1" thickBot="1">
      <c r="A64" s="405" t="s">
        <v>90</v>
      </c>
      <c r="B64" s="428"/>
      <c r="C64" s="428"/>
    </row>
    <row r="65" spans="1:3" ht="14.1" customHeight="1">
      <c r="A65" s="448" t="s">
        <v>91</v>
      </c>
      <c r="B65" s="421"/>
      <c r="C65" s="11" t="s">
        <v>12</v>
      </c>
    </row>
    <row r="66" spans="1:3" ht="14.1" customHeight="1">
      <c r="A66" s="447" t="s">
        <v>92</v>
      </c>
      <c r="B66" s="423"/>
      <c r="C66" s="12" t="s">
        <v>93</v>
      </c>
    </row>
    <row r="67" spans="1:3" ht="14.1" customHeight="1">
      <c r="A67" s="443" t="s">
        <v>94</v>
      </c>
      <c r="B67" s="13" t="s">
        <v>95</v>
      </c>
      <c r="C67" s="12" t="s">
        <v>96</v>
      </c>
    </row>
    <row r="68" spans="1:3" ht="14.1" customHeight="1">
      <c r="A68" s="424"/>
      <c r="B68" s="13" t="s">
        <v>97</v>
      </c>
      <c r="C68" s="12" t="s">
        <v>98</v>
      </c>
    </row>
    <row r="69" spans="1:3" ht="14.1" customHeight="1">
      <c r="A69" s="424"/>
      <c r="B69" s="13" t="s">
        <v>99</v>
      </c>
      <c r="C69" s="12" t="s">
        <v>98</v>
      </c>
    </row>
    <row r="70" spans="1:3" ht="14.1" customHeight="1">
      <c r="A70" s="424"/>
      <c r="B70" s="13" t="s">
        <v>100</v>
      </c>
      <c r="C70" s="12" t="s">
        <v>98</v>
      </c>
    </row>
    <row r="71" spans="1:3" ht="24" customHeight="1">
      <c r="A71" s="424"/>
      <c r="B71" s="13" t="s">
        <v>101</v>
      </c>
      <c r="C71" s="14">
        <v>58</v>
      </c>
    </row>
    <row r="72" spans="1:3" ht="24" customHeight="1">
      <c r="A72" s="443" t="s">
        <v>102</v>
      </c>
      <c r="B72" s="13" t="s">
        <v>103</v>
      </c>
      <c r="C72" s="12" t="s">
        <v>104</v>
      </c>
    </row>
    <row r="73" spans="1:3" ht="33.950000000000003" customHeight="1">
      <c r="A73" s="424"/>
      <c r="B73" s="13" t="s">
        <v>105</v>
      </c>
      <c r="C73" s="12" t="s">
        <v>106</v>
      </c>
    </row>
    <row r="74" spans="1:3" ht="101.1" customHeight="1">
      <c r="A74" s="447" t="s">
        <v>107</v>
      </c>
      <c r="B74" s="423"/>
      <c r="C74" s="12" t="s">
        <v>13</v>
      </c>
    </row>
    <row r="75" spans="1:3" ht="14.1" customHeight="1" thickBot="1">
      <c r="A75" s="444" t="s">
        <v>108</v>
      </c>
      <c r="B75" s="13" t="s">
        <v>109</v>
      </c>
      <c r="C75" s="15" t="s">
        <v>8</v>
      </c>
    </row>
    <row r="76" spans="1:3" ht="14.1" customHeight="1">
      <c r="A76" s="424"/>
      <c r="B76" s="13" t="s">
        <v>111</v>
      </c>
      <c r="C76" s="15" t="s">
        <v>172</v>
      </c>
    </row>
    <row r="77" spans="1:3" ht="14.1" customHeight="1">
      <c r="A77" s="424"/>
      <c r="B77" s="13" t="s">
        <v>112</v>
      </c>
      <c r="C77" s="12" t="s">
        <v>9</v>
      </c>
    </row>
    <row r="78" spans="1:3" ht="33.950000000000003" customHeight="1" thickBot="1">
      <c r="A78" s="425"/>
      <c r="B78" s="16" t="s">
        <v>113</v>
      </c>
      <c r="C78" s="17" t="s">
        <v>114</v>
      </c>
    </row>
    <row r="81" spans="1:7" ht="13.5">
      <c r="A81" t="s">
        <v>26</v>
      </c>
    </row>
    <row r="83" spans="1:7" ht="18" customHeight="1" thickBot="1">
      <c r="A83" s="373" t="s">
        <v>115</v>
      </c>
      <c r="B83" s="408"/>
      <c r="C83" s="408"/>
      <c r="D83" s="408"/>
    </row>
    <row r="84" spans="1:7" ht="24.95" customHeight="1" thickBot="1">
      <c r="A84" s="18" t="s">
        <v>116</v>
      </c>
      <c r="B84" s="19" t="s">
        <v>117</v>
      </c>
      <c r="C84" s="20" t="s">
        <v>118</v>
      </c>
      <c r="D84" s="21" t="s">
        <v>119</v>
      </c>
    </row>
    <row r="85" spans="1:7" ht="24" customHeight="1" thickBot="1">
      <c r="A85" s="22">
        <v>1</v>
      </c>
      <c r="B85" s="23" t="s">
        <v>27</v>
      </c>
      <c r="C85" s="24" t="s">
        <v>120</v>
      </c>
      <c r="D85" s="25" t="s">
        <v>121</v>
      </c>
    </row>
    <row r="86" spans="1:7" ht="15" customHeight="1">
      <c r="A86" s="369" t="s">
        <v>161</v>
      </c>
      <c r="B86" s="408"/>
      <c r="C86" s="408"/>
      <c r="D86" s="408"/>
    </row>
    <row r="88" spans="1:7" ht="18" customHeight="1" thickBot="1">
      <c r="A88" s="373" t="s">
        <v>122</v>
      </c>
      <c r="B88" s="408"/>
      <c r="C88" s="408"/>
      <c r="D88" s="408"/>
      <c r="E88" s="408"/>
    </row>
    <row r="89" spans="1:7" ht="24.95" customHeight="1" thickBot="1">
      <c r="A89" s="18" t="s">
        <v>116</v>
      </c>
      <c r="B89" s="19" t="s">
        <v>123</v>
      </c>
      <c r="C89" s="20" t="s">
        <v>124</v>
      </c>
      <c r="D89" s="20" t="s">
        <v>125</v>
      </c>
      <c r="E89" s="21" t="s">
        <v>126</v>
      </c>
    </row>
    <row r="90" spans="1:7" ht="14.1" customHeight="1" thickBot="1">
      <c r="A90" s="22">
        <v>1</v>
      </c>
      <c r="B90" s="26" t="s">
        <v>29</v>
      </c>
      <c r="C90" s="27">
        <v>0.94534602622800412</v>
      </c>
      <c r="D90" s="27">
        <v>0.93693772257077401</v>
      </c>
      <c r="E90" s="52">
        <v>0.20563707317237823</v>
      </c>
    </row>
    <row r="91" spans="1:7" ht="15" customHeight="1">
      <c r="A91" s="369" t="s">
        <v>28</v>
      </c>
      <c r="B91" s="408"/>
      <c r="C91" s="408"/>
      <c r="D91" s="408"/>
      <c r="E91" s="408"/>
    </row>
    <row r="93" spans="1:7" ht="20.100000000000001" customHeight="1" thickBot="1">
      <c r="A93" s="409" t="s">
        <v>127</v>
      </c>
      <c r="B93" s="404"/>
      <c r="C93" s="404"/>
      <c r="D93" s="404"/>
      <c r="E93" s="404"/>
      <c r="F93" s="404"/>
      <c r="G93" s="404"/>
    </row>
    <row r="94" spans="1:7" ht="24.95" customHeight="1" thickBot="1">
      <c r="A94" s="357" t="s">
        <v>116</v>
      </c>
      <c r="B94" s="411"/>
      <c r="C94" s="19" t="s">
        <v>128</v>
      </c>
      <c r="D94" s="20" t="s">
        <v>129</v>
      </c>
      <c r="E94" s="20" t="s">
        <v>130</v>
      </c>
      <c r="F94" s="20" t="s">
        <v>131</v>
      </c>
      <c r="G94" s="21" t="s">
        <v>132</v>
      </c>
    </row>
    <row r="95" spans="1:7" ht="14.1" customHeight="1" thickBot="1">
      <c r="A95" s="367">
        <v>1</v>
      </c>
      <c r="B95" s="28" t="s">
        <v>133</v>
      </c>
      <c r="C95" s="29">
        <v>38.034282723165106</v>
      </c>
      <c r="D95" s="30">
        <v>8</v>
      </c>
      <c r="E95" s="31">
        <v>4.7542853403956382</v>
      </c>
      <c r="F95" s="31">
        <v>112.43005304822915</v>
      </c>
      <c r="G95" s="32" t="s">
        <v>134</v>
      </c>
    </row>
    <row r="96" spans="1:7" ht="14.1" customHeight="1">
      <c r="A96" s="402"/>
      <c r="B96" s="13" t="s">
        <v>135</v>
      </c>
      <c r="C96" s="33">
        <v>2.198903504870906</v>
      </c>
      <c r="D96" s="34">
        <v>52</v>
      </c>
      <c r="E96" s="35">
        <v>4.2286605862902039E-2</v>
      </c>
      <c r="F96" s="36"/>
      <c r="G96" s="37"/>
    </row>
    <row r="97" spans="1:7" ht="14.1" customHeight="1" thickBot="1">
      <c r="A97" s="403"/>
      <c r="B97" s="16" t="s">
        <v>136</v>
      </c>
      <c r="C97" s="38">
        <v>40.233186228036011</v>
      </c>
      <c r="D97" s="39">
        <v>60</v>
      </c>
      <c r="E97" s="40"/>
      <c r="F97" s="40"/>
      <c r="G97" s="41"/>
    </row>
    <row r="98" spans="1:7" ht="15" customHeight="1">
      <c r="A98" s="369" t="s">
        <v>28</v>
      </c>
      <c r="B98" s="404"/>
      <c r="C98" s="404"/>
      <c r="D98" s="404"/>
      <c r="E98" s="404"/>
      <c r="F98" s="404"/>
      <c r="G98" s="404"/>
    </row>
    <row r="99" spans="1:7" ht="15" customHeight="1">
      <c r="A99" s="369" t="s">
        <v>162</v>
      </c>
      <c r="B99" s="404"/>
      <c r="C99" s="404"/>
      <c r="D99" s="404"/>
      <c r="E99" s="404"/>
      <c r="F99" s="404"/>
      <c r="G99" s="404"/>
    </row>
    <row r="101" spans="1:7" ht="20.100000000000001" customHeight="1" thickBot="1">
      <c r="A101" s="409" t="s">
        <v>138</v>
      </c>
      <c r="B101" s="404"/>
      <c r="C101" s="404"/>
      <c r="D101" s="404"/>
      <c r="E101" s="404"/>
      <c r="F101" s="404"/>
      <c r="G101" s="404"/>
    </row>
    <row r="102" spans="1:7" ht="24.95" customHeight="1" thickBot="1">
      <c r="A102" s="357" t="s">
        <v>116</v>
      </c>
      <c r="B102" s="412"/>
      <c r="C102" s="361" t="s">
        <v>139</v>
      </c>
      <c r="D102" s="415"/>
      <c r="E102" s="42" t="s">
        <v>140</v>
      </c>
      <c r="F102" s="363" t="s">
        <v>141</v>
      </c>
      <c r="G102" s="365" t="s">
        <v>132</v>
      </c>
    </row>
    <row r="103" spans="1:7" ht="15" customHeight="1" thickBot="1">
      <c r="A103" s="403"/>
      <c r="B103" s="413"/>
      <c r="C103" s="43" t="s">
        <v>142</v>
      </c>
      <c r="D103" s="44" t="s">
        <v>143</v>
      </c>
      <c r="E103" s="44" t="s">
        <v>144</v>
      </c>
      <c r="F103" s="417"/>
      <c r="G103" s="419"/>
    </row>
    <row r="104" spans="1:7" ht="14.1" customHeight="1" thickBot="1">
      <c r="A104" s="367">
        <v>1</v>
      </c>
      <c r="B104" s="28" t="s">
        <v>145</v>
      </c>
      <c r="C104" s="29">
        <v>125.93321150060365</v>
      </c>
      <c r="D104" s="31">
        <v>33.446311356284355</v>
      </c>
      <c r="E104" s="45"/>
      <c r="F104" s="31">
        <v>3.7652346819088489</v>
      </c>
      <c r="G104" s="46">
        <v>4.2496611610458594E-4</v>
      </c>
    </row>
    <row r="105" spans="1:7" ht="14.1" customHeight="1">
      <c r="A105" s="402"/>
      <c r="B105" s="13" t="s">
        <v>146</v>
      </c>
      <c r="C105" s="33">
        <v>-9.5875714031882318</v>
      </c>
      <c r="D105" s="35">
        <v>2.5983226809241997</v>
      </c>
      <c r="E105" s="35">
        <v>-3.4475678506951484</v>
      </c>
      <c r="F105" s="35">
        <v>-3.6899079061950921</v>
      </c>
      <c r="G105" s="47">
        <v>5.3774083005375889E-4</v>
      </c>
    </row>
    <row r="106" spans="1:7" ht="14.1" customHeight="1">
      <c r="A106" s="402"/>
      <c r="B106" s="13" t="s">
        <v>147</v>
      </c>
      <c r="C106" s="33">
        <v>-10.116155674851743</v>
      </c>
      <c r="D106" s="35">
        <v>2.527740122966315</v>
      </c>
      <c r="E106" s="35">
        <v>-1.9166552326066046</v>
      </c>
      <c r="F106" s="35">
        <v>-4.0020552678415324</v>
      </c>
      <c r="G106" s="47">
        <v>1.999342071406038E-4</v>
      </c>
    </row>
    <row r="107" spans="1:7" ht="14.1" customHeight="1">
      <c r="A107" s="402"/>
      <c r="B107" s="13" t="s">
        <v>148</v>
      </c>
      <c r="C107" s="33">
        <v>-8.1734551277959326</v>
      </c>
      <c r="D107" s="35">
        <v>2.5517942198775629</v>
      </c>
      <c r="E107" s="35">
        <v>-3.7641124639564434</v>
      </c>
      <c r="F107" s="35">
        <v>-3.2030228237557892</v>
      </c>
      <c r="G107" s="47">
        <v>2.3228503348374304E-3</v>
      </c>
    </row>
    <row r="108" spans="1:7" ht="14.1" customHeight="1">
      <c r="A108" s="402"/>
      <c r="B108" s="13" t="s">
        <v>149</v>
      </c>
      <c r="C108" s="33">
        <v>-9.2260762741626525</v>
      </c>
      <c r="D108" s="35">
        <v>2.5841715366968518</v>
      </c>
      <c r="E108" s="35">
        <v>-3.567782236656976</v>
      </c>
      <c r="F108" s="35">
        <v>-3.5702259479088752</v>
      </c>
      <c r="G108" s="47">
        <v>7.7791740901378675E-4</v>
      </c>
    </row>
    <row r="109" spans="1:7" ht="14.1" customHeight="1">
      <c r="A109" s="402"/>
      <c r="B109" s="13" t="s">
        <v>153</v>
      </c>
      <c r="C109" s="33">
        <v>-8.7933905066115674</v>
      </c>
      <c r="D109" s="35">
        <v>2.558863618508159</v>
      </c>
      <c r="E109" s="35">
        <v>-3.878622742229346</v>
      </c>
      <c r="F109" s="35">
        <v>-3.4364436005925922</v>
      </c>
      <c r="G109" s="47">
        <v>1.1670095854261606E-3</v>
      </c>
    </row>
    <row r="110" spans="1:7" ht="14.1" customHeight="1">
      <c r="A110" s="402"/>
      <c r="B110" s="13" t="s">
        <v>150</v>
      </c>
      <c r="C110" s="33">
        <v>-1.6658613001890483</v>
      </c>
      <c r="D110" s="35">
        <v>0.31892106231348133</v>
      </c>
      <c r="E110" s="35">
        <v>-0.19759047640336047</v>
      </c>
      <c r="F110" s="35">
        <v>-5.2234282932106915</v>
      </c>
      <c r="G110" s="47">
        <v>3.1370194482898437E-6</v>
      </c>
    </row>
    <row r="111" spans="1:7" ht="14.1" customHeight="1">
      <c r="A111" s="402"/>
      <c r="B111" s="13" t="s">
        <v>151</v>
      </c>
      <c r="C111" s="33">
        <v>2.4834719799140239</v>
      </c>
      <c r="D111" s="35">
        <v>0.51780898080895776</v>
      </c>
      <c r="E111" s="35">
        <v>0.38810634855561305</v>
      </c>
      <c r="F111" s="35">
        <v>4.7961160813282318</v>
      </c>
      <c r="G111" s="47">
        <v>1.3994129731766837E-5</v>
      </c>
    </row>
    <row r="112" spans="1:7" ht="14.1" customHeight="1" thickBot="1">
      <c r="A112" s="403"/>
      <c r="B112" s="16" t="s">
        <v>152</v>
      </c>
      <c r="C112" s="38">
        <v>2.5191849586146664</v>
      </c>
      <c r="D112" s="48">
        <v>0.56028968160289405</v>
      </c>
      <c r="E112" s="48">
        <v>0.25956019119569534</v>
      </c>
      <c r="F112" s="48">
        <v>4.4962187263697313</v>
      </c>
      <c r="G112" s="49">
        <v>3.9013383680002741E-5</v>
      </c>
    </row>
    <row r="113" spans="1:7" ht="15" customHeight="1">
      <c r="A113" s="369" t="s">
        <v>163</v>
      </c>
      <c r="B113" s="404"/>
      <c r="C113" s="404"/>
      <c r="D113" s="404"/>
      <c r="E113" s="404"/>
      <c r="F113" s="404"/>
      <c r="G113" s="404"/>
    </row>
    <row r="116" spans="1:7" ht="13.5">
      <c r="A116" t="s">
        <v>26</v>
      </c>
    </row>
    <row r="118" spans="1:7" ht="13.5" customHeight="1" thickBot="1">
      <c r="A118" s="373" t="s">
        <v>115</v>
      </c>
      <c r="B118" s="408"/>
      <c r="C118" s="408"/>
      <c r="D118" s="408"/>
    </row>
    <row r="119" spans="1:7" ht="13.5" thickBot="1">
      <c r="A119" s="18" t="s">
        <v>116</v>
      </c>
      <c r="B119" s="19" t="s">
        <v>117</v>
      </c>
      <c r="C119" s="20" t="s">
        <v>118</v>
      </c>
      <c r="D119" s="21" t="s">
        <v>119</v>
      </c>
    </row>
    <row r="120" spans="1:7" ht="26.25" thickBot="1">
      <c r="A120" s="22">
        <v>1</v>
      </c>
      <c r="B120" s="23" t="s">
        <v>30</v>
      </c>
      <c r="C120" s="24" t="s">
        <v>120</v>
      </c>
      <c r="D120" s="25" t="s">
        <v>121</v>
      </c>
    </row>
    <row r="121" spans="1:7">
      <c r="A121" s="369" t="s">
        <v>161</v>
      </c>
      <c r="B121" s="408"/>
      <c r="C121" s="408"/>
      <c r="D121" s="408"/>
    </row>
    <row r="123" spans="1:7" ht="13.5" thickBot="1">
      <c r="A123" s="373" t="s">
        <v>122</v>
      </c>
      <c r="B123" s="408"/>
      <c r="C123" s="408"/>
      <c r="D123" s="408"/>
      <c r="E123" s="408"/>
    </row>
    <row r="124" spans="1:7" ht="24.75" thickBot="1">
      <c r="A124" s="18" t="s">
        <v>116</v>
      </c>
      <c r="B124" s="19" t="s">
        <v>123</v>
      </c>
      <c r="C124" s="20" t="s">
        <v>124</v>
      </c>
      <c r="D124" s="20" t="s">
        <v>125</v>
      </c>
      <c r="E124" s="21" t="s">
        <v>126</v>
      </c>
    </row>
    <row r="125" spans="1:7" ht="14.25" thickBot="1">
      <c r="A125" s="22">
        <v>1</v>
      </c>
      <c r="B125" s="26" t="s">
        <v>31</v>
      </c>
      <c r="C125" s="27">
        <v>0.94743122119356904</v>
      </c>
      <c r="D125" s="27">
        <v>0.93815437787478706</v>
      </c>
      <c r="E125" s="52">
        <v>0.20364374253224815</v>
      </c>
    </row>
    <row r="126" spans="1:7">
      <c r="A126" s="369" t="s">
        <v>32</v>
      </c>
      <c r="B126" s="408"/>
      <c r="C126" s="408"/>
      <c r="D126" s="408"/>
      <c r="E126" s="408"/>
    </row>
    <row r="128" spans="1:7" ht="14.25" thickBot="1">
      <c r="A128" s="409" t="s">
        <v>127</v>
      </c>
      <c r="B128" s="404"/>
      <c r="C128" s="404"/>
      <c r="D128" s="404"/>
      <c r="E128" s="404"/>
      <c r="F128" s="404"/>
      <c r="G128" s="404"/>
    </row>
    <row r="129" spans="1:7" ht="14.25" thickBot="1">
      <c r="A129" s="357" t="s">
        <v>116</v>
      </c>
      <c r="B129" s="411"/>
      <c r="C129" s="19" t="s">
        <v>128</v>
      </c>
      <c r="D129" s="20" t="s">
        <v>129</v>
      </c>
      <c r="E129" s="20" t="s">
        <v>130</v>
      </c>
      <c r="F129" s="20" t="s">
        <v>131</v>
      </c>
      <c r="G129" s="21" t="s">
        <v>132</v>
      </c>
    </row>
    <row r="130" spans="1:7" ht="14.25" thickBot="1">
      <c r="A130" s="367">
        <v>1</v>
      </c>
      <c r="B130" s="28" t="s">
        <v>133</v>
      </c>
      <c r="C130" s="29">
        <v>38.118176760536443</v>
      </c>
      <c r="D130" s="30">
        <v>9</v>
      </c>
      <c r="E130" s="31">
        <v>4.2353529733929376</v>
      </c>
      <c r="F130" s="31">
        <v>102.12862162664713</v>
      </c>
      <c r="G130" s="32" t="s">
        <v>134</v>
      </c>
    </row>
    <row r="131" spans="1:7" ht="12.75" customHeight="1">
      <c r="A131" s="402"/>
      <c r="B131" s="13" t="s">
        <v>135</v>
      </c>
      <c r="C131" s="33">
        <v>2.1150094674995694</v>
      </c>
      <c r="D131" s="34">
        <v>51</v>
      </c>
      <c r="E131" s="35">
        <v>4.1470773872540577E-2</v>
      </c>
      <c r="F131" s="36"/>
      <c r="G131" s="37"/>
    </row>
    <row r="132" spans="1:7" ht="13.5" customHeight="1" thickBot="1">
      <c r="A132" s="403"/>
      <c r="B132" s="16" t="s">
        <v>136</v>
      </c>
      <c r="C132" s="38">
        <v>40.233186228036011</v>
      </c>
      <c r="D132" s="39">
        <v>60</v>
      </c>
      <c r="E132" s="40"/>
      <c r="F132" s="40"/>
      <c r="G132" s="41"/>
    </row>
    <row r="133" spans="1:7" ht="13.5">
      <c r="A133" s="369" t="s">
        <v>32</v>
      </c>
      <c r="B133" s="404"/>
      <c r="C133" s="404"/>
      <c r="D133" s="404"/>
      <c r="E133" s="404"/>
      <c r="F133" s="404"/>
      <c r="G133" s="404"/>
    </row>
    <row r="134" spans="1:7" ht="13.5">
      <c r="A134" s="369" t="s">
        <v>162</v>
      </c>
      <c r="B134" s="404"/>
      <c r="C134" s="404"/>
      <c r="D134" s="404"/>
      <c r="E134" s="404"/>
      <c r="F134" s="404"/>
      <c r="G134" s="404"/>
    </row>
    <row r="136" spans="1:7" ht="14.25" thickBot="1">
      <c r="A136" s="409" t="s">
        <v>138</v>
      </c>
      <c r="B136" s="404"/>
      <c r="C136" s="404"/>
      <c r="D136" s="404"/>
      <c r="E136" s="404"/>
      <c r="F136" s="404"/>
      <c r="G136" s="404"/>
    </row>
    <row r="137" spans="1:7" ht="24.75" thickBot="1">
      <c r="A137" s="357" t="s">
        <v>116</v>
      </c>
      <c r="B137" s="412"/>
      <c r="C137" s="361" t="s">
        <v>139</v>
      </c>
      <c r="D137" s="415"/>
      <c r="E137" s="42" t="s">
        <v>140</v>
      </c>
      <c r="F137" s="363" t="s">
        <v>141</v>
      </c>
      <c r="G137" s="365" t="s">
        <v>132</v>
      </c>
    </row>
    <row r="138" spans="1:7" ht="13.5" customHeight="1" thickBot="1">
      <c r="A138" s="403"/>
      <c r="B138" s="413"/>
      <c r="C138" s="43" t="s">
        <v>142</v>
      </c>
      <c r="D138" s="44" t="s">
        <v>143</v>
      </c>
      <c r="E138" s="44" t="s">
        <v>144</v>
      </c>
      <c r="F138" s="417"/>
      <c r="G138" s="419"/>
    </row>
    <row r="139" spans="1:7" ht="13.5" thickBot="1">
      <c r="A139" s="367">
        <v>1</v>
      </c>
      <c r="B139" s="28" t="s">
        <v>145</v>
      </c>
      <c r="C139" s="29">
        <v>87.396492552528443</v>
      </c>
      <c r="D139" s="31">
        <v>42.792318883412079</v>
      </c>
      <c r="E139" s="45"/>
      <c r="F139" s="31">
        <v>2.0423406544207312</v>
      </c>
      <c r="G139" s="46">
        <v>4.6304266073305358E-2</v>
      </c>
    </row>
    <row r="140" spans="1:7" ht="12.75" customHeight="1">
      <c r="A140" s="402"/>
      <c r="B140" s="13" t="s">
        <v>146</v>
      </c>
      <c r="C140" s="33">
        <v>-7.2681448878886803</v>
      </c>
      <c r="D140" s="35">
        <v>3.0463681885049554</v>
      </c>
      <c r="E140" s="35">
        <v>-2.6135317898489667</v>
      </c>
      <c r="F140" s="35">
        <v>-2.3858392807914712</v>
      </c>
      <c r="G140" s="47">
        <v>2.0791206272117928E-2</v>
      </c>
    </row>
    <row r="141" spans="1:7" ht="12.75" customHeight="1">
      <c r="A141" s="402"/>
      <c r="B141" s="13" t="s">
        <v>147</v>
      </c>
      <c r="C141" s="33">
        <v>-8.2164292359337061</v>
      </c>
      <c r="D141" s="35">
        <v>2.8372859819769705</v>
      </c>
      <c r="E141" s="35">
        <v>-1.5567239764353489</v>
      </c>
      <c r="F141" s="35">
        <v>-2.8958763015523181</v>
      </c>
      <c r="G141" s="47">
        <v>5.5552655145504302E-3</v>
      </c>
    </row>
    <row r="142" spans="1:7" ht="12.75" customHeight="1">
      <c r="A142" s="402"/>
      <c r="B142" s="13" t="s">
        <v>148</v>
      </c>
      <c r="C142" s="33">
        <v>-6.0882053547871031</v>
      </c>
      <c r="D142" s="35">
        <v>2.9215533990003664</v>
      </c>
      <c r="E142" s="35">
        <v>-2.8037946377348315</v>
      </c>
      <c r="F142" s="35">
        <v>-2.0838932318917167</v>
      </c>
      <c r="G142" s="47">
        <v>4.2198738681532851E-2</v>
      </c>
    </row>
    <row r="143" spans="1:7" ht="12.75" customHeight="1">
      <c r="A143" s="402"/>
      <c r="B143" s="13" t="s">
        <v>149</v>
      </c>
      <c r="C143" s="33">
        <v>-7.062635413671531</v>
      </c>
      <c r="D143" s="35">
        <v>2.9770411248896962</v>
      </c>
      <c r="E143" s="35">
        <v>-2.7311659284074925</v>
      </c>
      <c r="F143" s="35">
        <v>-2.3723674337663749</v>
      </c>
      <c r="G143" s="47">
        <v>2.1484406955596266E-2</v>
      </c>
    </row>
    <row r="144" spans="1:7" ht="12.75" customHeight="1">
      <c r="A144" s="402"/>
      <c r="B144" s="13" t="s">
        <v>153</v>
      </c>
      <c r="C144" s="33">
        <v>-6.7647495215830036</v>
      </c>
      <c r="D144" s="35">
        <v>2.9078836513645592</v>
      </c>
      <c r="E144" s="35">
        <v>-2.9838219194483844</v>
      </c>
      <c r="F144" s="35">
        <v>-2.3263480704974437</v>
      </c>
      <c r="G144" s="47">
        <v>2.4011229080435514E-2</v>
      </c>
    </row>
    <row r="145" spans="1:7" ht="12.75" customHeight="1">
      <c r="A145" s="402"/>
      <c r="B145" s="13" t="s">
        <v>150</v>
      </c>
      <c r="C145" s="33">
        <v>-1.4143278311730123</v>
      </c>
      <c r="D145" s="35">
        <v>0.36197200123316869</v>
      </c>
      <c r="E145" s="35">
        <v>-0.16775568885614495</v>
      </c>
      <c r="F145" s="35">
        <v>-3.9072851666832533</v>
      </c>
      <c r="G145" s="47">
        <v>2.7584765314776793E-4</v>
      </c>
    </row>
    <row r="146" spans="1:7" ht="12.75" customHeight="1">
      <c r="A146" s="402"/>
      <c r="B146" s="13" t="s">
        <v>151</v>
      </c>
      <c r="C146" s="33">
        <v>2.084111157083957</v>
      </c>
      <c r="D146" s="35">
        <v>0.58463010549697425</v>
      </c>
      <c r="E146" s="35">
        <v>0.32569595215963348</v>
      </c>
      <c r="F146" s="35">
        <v>3.5648372149982333</v>
      </c>
      <c r="G146" s="47">
        <v>8.0133845724976308E-4</v>
      </c>
    </row>
    <row r="147" spans="1:7" ht="13.5" customHeight="1">
      <c r="A147" s="402"/>
      <c r="B147" s="13" t="s">
        <v>152</v>
      </c>
      <c r="C147" s="33">
        <v>2.4178443465418709</v>
      </c>
      <c r="D147" s="35">
        <v>0.55941457569963537</v>
      </c>
      <c r="E147" s="35">
        <v>0.24911872338859611</v>
      </c>
      <c r="F147" s="35">
        <v>4.3220975133119808</v>
      </c>
      <c r="G147" s="47">
        <v>7.1692927934009773E-5</v>
      </c>
    </row>
    <row r="148" spans="1:7" ht="13.5" thickBot="1">
      <c r="A148" s="403"/>
      <c r="B148" s="16" t="s">
        <v>33</v>
      </c>
      <c r="C148" s="38">
        <v>1.4540349532923353</v>
      </c>
      <c r="D148" s="48">
        <v>1.0223047267822056</v>
      </c>
      <c r="E148" s="48">
        <v>0.16615831809850498</v>
      </c>
      <c r="F148" s="48">
        <v>1.4223107016916949</v>
      </c>
      <c r="G148" s="49">
        <v>0.16102369257782084</v>
      </c>
    </row>
    <row r="149" spans="1:7" ht="13.5">
      <c r="A149" s="369" t="s">
        <v>163</v>
      </c>
      <c r="B149" s="404"/>
      <c r="C149" s="404"/>
      <c r="D149" s="404"/>
      <c r="E149" s="404"/>
      <c r="F149" s="404"/>
      <c r="G149" s="404"/>
    </row>
    <row r="153" spans="1:7" ht="13.5">
      <c r="A153" t="s">
        <v>174</v>
      </c>
    </row>
    <row r="155" spans="1:7" ht="18" customHeight="1" thickBot="1">
      <c r="A155" s="405" t="s">
        <v>115</v>
      </c>
      <c r="B155" s="405"/>
      <c r="C155" s="405"/>
      <c r="D155" s="405"/>
    </row>
    <row r="156" spans="1:7" ht="24.95" customHeight="1" thickBot="1">
      <c r="A156" s="18" t="s">
        <v>116</v>
      </c>
      <c r="B156" s="19" t="s">
        <v>117</v>
      </c>
      <c r="C156" s="20" t="s">
        <v>118</v>
      </c>
      <c r="D156" s="21" t="s">
        <v>119</v>
      </c>
    </row>
    <row r="157" spans="1:7" ht="33.950000000000003" customHeight="1" thickBot="1">
      <c r="A157" s="22">
        <v>1</v>
      </c>
      <c r="B157" s="23" t="s">
        <v>18</v>
      </c>
      <c r="C157" s="24" t="s">
        <v>120</v>
      </c>
      <c r="D157" s="25" t="s">
        <v>121</v>
      </c>
    </row>
    <row r="158" spans="1:7" ht="15" customHeight="1">
      <c r="A158" s="431" t="s">
        <v>161</v>
      </c>
      <c r="B158" s="431"/>
      <c r="C158" s="431"/>
      <c r="D158" s="431"/>
    </row>
    <row r="160" spans="1:7" ht="18" customHeight="1" thickBot="1">
      <c r="A160" s="405" t="s">
        <v>122</v>
      </c>
      <c r="B160" s="405"/>
      <c r="C160" s="405"/>
      <c r="D160" s="405"/>
      <c r="E160" s="405"/>
    </row>
    <row r="161" spans="1:7" ht="24.95" customHeight="1" thickBot="1">
      <c r="A161" s="18" t="s">
        <v>116</v>
      </c>
      <c r="B161" s="19" t="s">
        <v>123</v>
      </c>
      <c r="C161" s="20" t="s">
        <v>124</v>
      </c>
      <c r="D161" s="20" t="s">
        <v>125</v>
      </c>
      <c r="E161" s="21" t="s">
        <v>126</v>
      </c>
    </row>
    <row r="162" spans="1:7" ht="14.1" customHeight="1" thickBot="1">
      <c r="A162" s="22">
        <v>1</v>
      </c>
      <c r="B162" s="26" t="s">
        <v>181</v>
      </c>
      <c r="C162" s="27">
        <v>0.91221737453789875</v>
      </c>
      <c r="D162" s="27">
        <v>0.89093673806223783</v>
      </c>
      <c r="E162" s="52">
        <v>0.14290406063796737</v>
      </c>
    </row>
    <row r="163" spans="1:7" ht="15" customHeight="1">
      <c r="A163" s="431" t="s">
        <v>19</v>
      </c>
      <c r="B163" s="431"/>
      <c r="C163" s="431"/>
      <c r="D163" s="431"/>
      <c r="E163" s="431"/>
    </row>
    <row r="165" spans="1:7" ht="20.100000000000001" customHeight="1" thickBot="1">
      <c r="A165" s="387" t="s">
        <v>127</v>
      </c>
      <c r="B165" s="387"/>
      <c r="C165" s="387"/>
      <c r="D165" s="387"/>
      <c r="E165" s="387"/>
      <c r="F165" s="387"/>
      <c r="G165" s="387"/>
    </row>
    <row r="166" spans="1:7" ht="24.95" customHeight="1" thickBot="1">
      <c r="A166" s="445" t="s">
        <v>116</v>
      </c>
      <c r="B166" s="446"/>
      <c r="C166" s="19" t="s">
        <v>128</v>
      </c>
      <c r="D166" s="20" t="s">
        <v>129</v>
      </c>
      <c r="E166" s="20" t="s">
        <v>130</v>
      </c>
      <c r="F166" s="20" t="s">
        <v>131</v>
      </c>
      <c r="G166" s="21" t="s">
        <v>132</v>
      </c>
    </row>
    <row r="167" spans="1:7" ht="14.1" customHeight="1">
      <c r="A167" s="442">
        <v>1</v>
      </c>
      <c r="B167" s="28" t="s">
        <v>133</v>
      </c>
      <c r="C167" s="29">
        <v>7.0031407150690272</v>
      </c>
      <c r="D167" s="30">
        <v>8</v>
      </c>
      <c r="E167" s="31">
        <v>0.87539258938362841</v>
      </c>
      <c r="F167" s="31">
        <v>42.866075720113948</v>
      </c>
      <c r="G167" s="32" t="s">
        <v>134</v>
      </c>
    </row>
    <row r="168" spans="1:7" ht="14.1" customHeight="1">
      <c r="A168" s="443"/>
      <c r="B168" s="13" t="s">
        <v>135</v>
      </c>
      <c r="C168" s="33">
        <v>0.67391182804505534</v>
      </c>
      <c r="D168" s="34">
        <v>33</v>
      </c>
      <c r="E168" s="35">
        <v>2.042157054681986E-2</v>
      </c>
      <c r="F168" s="36"/>
      <c r="G168" s="37"/>
    </row>
    <row r="169" spans="1:7" ht="14.1" customHeight="1" thickBot="1">
      <c r="A169" s="444"/>
      <c r="B169" s="16" t="s">
        <v>136</v>
      </c>
      <c r="C169" s="38">
        <v>7.6770525431140824</v>
      </c>
      <c r="D169" s="39">
        <v>41</v>
      </c>
      <c r="E169" s="40"/>
      <c r="F169" s="40"/>
      <c r="G169" s="41"/>
    </row>
    <row r="170" spans="1:7" ht="15" customHeight="1">
      <c r="A170" s="431" t="s">
        <v>19</v>
      </c>
      <c r="B170" s="431"/>
      <c r="C170" s="431"/>
      <c r="D170" s="431"/>
      <c r="E170" s="431"/>
      <c r="F170" s="431"/>
      <c r="G170" s="431"/>
    </row>
    <row r="171" spans="1:7" ht="15" customHeight="1">
      <c r="A171" s="369" t="s">
        <v>162</v>
      </c>
      <c r="B171" s="369"/>
      <c r="C171" s="369"/>
      <c r="D171" s="369"/>
      <c r="E171" s="369"/>
      <c r="F171" s="369"/>
      <c r="G171" s="369"/>
    </row>
    <row r="173" spans="1:7" ht="20.100000000000001" customHeight="1" thickBot="1">
      <c r="A173" s="387" t="s">
        <v>138</v>
      </c>
      <c r="B173" s="387"/>
      <c r="C173" s="387"/>
      <c r="D173" s="387"/>
      <c r="E173" s="387"/>
      <c r="F173" s="387"/>
      <c r="G173" s="387"/>
    </row>
    <row r="174" spans="1:7" ht="24.95" customHeight="1">
      <c r="A174" s="432" t="s">
        <v>116</v>
      </c>
      <c r="B174" s="433"/>
      <c r="C174" s="436" t="s">
        <v>139</v>
      </c>
      <c r="D174" s="437"/>
      <c r="E174" s="42" t="s">
        <v>140</v>
      </c>
      <c r="F174" s="438" t="s">
        <v>141</v>
      </c>
      <c r="G174" s="440" t="s">
        <v>132</v>
      </c>
    </row>
    <row r="175" spans="1:7" ht="15" customHeight="1" thickBot="1">
      <c r="A175" s="434"/>
      <c r="B175" s="435"/>
      <c r="C175" s="43" t="s">
        <v>142</v>
      </c>
      <c r="D175" s="44" t="s">
        <v>143</v>
      </c>
      <c r="E175" s="44" t="s">
        <v>144</v>
      </c>
      <c r="F175" s="439"/>
      <c r="G175" s="441"/>
    </row>
    <row r="176" spans="1:7" ht="14.1" customHeight="1">
      <c r="A176" s="442">
        <v>1</v>
      </c>
      <c r="B176" s="28" t="s">
        <v>145</v>
      </c>
      <c r="C176" s="29">
        <v>38.722545084806278</v>
      </c>
      <c r="D176" s="31">
        <v>31.150362189242522</v>
      </c>
      <c r="E176" s="45"/>
      <c r="F176" s="31">
        <v>1.2430849069927905</v>
      </c>
      <c r="G176" s="46">
        <v>0.22259639195667147</v>
      </c>
    </row>
    <row r="177" spans="1:7" ht="14.1" customHeight="1">
      <c r="A177" s="443"/>
      <c r="B177" s="13" t="s">
        <v>146</v>
      </c>
      <c r="C177" s="33">
        <v>-2.6956630467177698</v>
      </c>
      <c r="D177" s="35">
        <v>2.4080719142225204</v>
      </c>
      <c r="E177" s="35">
        <v>-1.7355696775263203</v>
      </c>
      <c r="F177" s="35">
        <v>-1.1194279667466251</v>
      </c>
      <c r="G177" s="47">
        <v>0.2710395658585788</v>
      </c>
    </row>
    <row r="178" spans="1:7" ht="14.1" customHeight="1">
      <c r="A178" s="443"/>
      <c r="B178" s="13" t="s">
        <v>147</v>
      </c>
      <c r="C178" s="33">
        <v>-2.3564703871794119</v>
      </c>
      <c r="D178" s="35">
        <v>2.4073631852982347</v>
      </c>
      <c r="E178" s="35">
        <v>-0.73177397091213692</v>
      </c>
      <c r="F178" s="35">
        <v>-0.9788595262943186</v>
      </c>
      <c r="G178" s="47">
        <v>0.33477136700932408</v>
      </c>
    </row>
    <row r="179" spans="1:7" ht="14.1" customHeight="1">
      <c r="A179" s="443"/>
      <c r="B179" s="13" t="s">
        <v>148</v>
      </c>
      <c r="C179" s="33">
        <v>-1.3006397502091906</v>
      </c>
      <c r="D179" s="35">
        <v>2.3642546350468399</v>
      </c>
      <c r="E179" s="35">
        <v>-1.0356048327121987</v>
      </c>
      <c r="F179" s="35">
        <v>-0.5501267633904513</v>
      </c>
      <c r="G179" s="47">
        <v>0.58593708876983674</v>
      </c>
    </row>
    <row r="180" spans="1:7" ht="14.1" customHeight="1">
      <c r="A180" s="443"/>
      <c r="B180" s="13" t="s">
        <v>149</v>
      </c>
      <c r="C180" s="33">
        <v>-2.7779767369381951</v>
      </c>
      <c r="D180" s="35">
        <v>2.4096527238190859</v>
      </c>
      <c r="E180" s="35">
        <v>-1.9570356804127003</v>
      </c>
      <c r="F180" s="35">
        <v>-1.1528535666066222</v>
      </c>
      <c r="G180" s="47">
        <v>0.25725316644056162</v>
      </c>
    </row>
    <row r="181" spans="1:7" ht="14.1" customHeight="1">
      <c r="A181" s="443"/>
      <c r="B181" s="13" t="s">
        <v>153</v>
      </c>
      <c r="C181" s="33">
        <v>-2.4838482139544387</v>
      </c>
      <c r="D181" s="35">
        <v>2.3717549849388138</v>
      </c>
      <c r="E181" s="35">
        <v>-2.0792732367051103</v>
      </c>
      <c r="F181" s="35">
        <v>-1.0472617237983866</v>
      </c>
      <c r="G181" s="47">
        <v>0.30258913565080947</v>
      </c>
    </row>
    <row r="182" spans="1:7" ht="14.1" customHeight="1">
      <c r="A182" s="443"/>
      <c r="B182" s="13" t="s">
        <v>150</v>
      </c>
      <c r="C182" s="33">
        <v>-0.66138663856398316</v>
      </c>
      <c r="D182" s="35">
        <v>0.34587707876271762</v>
      </c>
      <c r="E182" s="35">
        <v>-0.14904773624754766</v>
      </c>
      <c r="F182" s="35">
        <v>-1.9122014125073459</v>
      </c>
      <c r="G182" s="47">
        <v>6.45641335528188E-2</v>
      </c>
    </row>
    <row r="183" spans="1:7" ht="14.1" customHeight="1">
      <c r="A183" s="443"/>
      <c r="B183" s="13" t="s">
        <v>151</v>
      </c>
      <c r="C183" s="33">
        <v>-0.2705302077931615</v>
      </c>
      <c r="D183" s="35">
        <v>0.61788759987147568</v>
      </c>
      <c r="E183" s="35">
        <v>-5.6434732230937736E-2</v>
      </c>
      <c r="F183" s="35">
        <v>-0.43783077674553333</v>
      </c>
      <c r="G183" s="47">
        <v>0.66436144987729384</v>
      </c>
    </row>
    <row r="184" spans="1:7" ht="14.1" customHeight="1" thickBot="1">
      <c r="A184" s="444"/>
      <c r="B184" s="16" t="s">
        <v>152</v>
      </c>
      <c r="C184" s="38">
        <v>0.11169632209230831</v>
      </c>
      <c r="D184" s="48">
        <v>0.44284987344766674</v>
      </c>
      <c r="E184" s="48">
        <v>1.8105032462319263E-2</v>
      </c>
      <c r="F184" s="48">
        <v>0.25222164166545236</v>
      </c>
      <c r="G184" s="49">
        <v>0.80243409437384661</v>
      </c>
    </row>
    <row r="185" spans="1:7" ht="14.1" customHeight="1">
      <c r="A185" s="431" t="s">
        <v>163</v>
      </c>
      <c r="B185" s="431"/>
      <c r="C185" s="431"/>
      <c r="D185" s="431"/>
      <c r="E185" s="431"/>
      <c r="F185" s="431"/>
      <c r="G185" s="431"/>
    </row>
    <row r="186" spans="1:7" ht="15" customHeight="1"/>
    <row r="189" spans="1:7" ht="13.5">
      <c r="A189" t="s">
        <v>164</v>
      </c>
    </row>
    <row r="192" spans="1:7" ht="16.5">
      <c r="A192" t="s">
        <v>89</v>
      </c>
    </row>
    <row r="194" spans="1:3" ht="18" customHeight="1" thickBot="1">
      <c r="A194" s="405" t="s">
        <v>90</v>
      </c>
      <c r="B194" s="428"/>
      <c r="C194" s="428"/>
    </row>
    <row r="195" spans="1:3" ht="14.1" customHeight="1">
      <c r="A195" s="448" t="s">
        <v>91</v>
      </c>
      <c r="B195" s="421"/>
      <c r="C195" s="11" t="s">
        <v>165</v>
      </c>
    </row>
    <row r="196" spans="1:3" ht="14.1" customHeight="1">
      <c r="A196" s="447" t="s">
        <v>92</v>
      </c>
      <c r="B196" s="423"/>
      <c r="C196" s="12" t="s">
        <v>93</v>
      </c>
    </row>
    <row r="197" spans="1:3" ht="14.1" customHeight="1">
      <c r="A197" s="443" t="s">
        <v>94</v>
      </c>
      <c r="B197" s="13" t="s">
        <v>95</v>
      </c>
      <c r="C197" s="12" t="s">
        <v>155</v>
      </c>
    </row>
    <row r="198" spans="1:3" ht="14.1" customHeight="1">
      <c r="A198" s="424"/>
      <c r="B198" s="13" t="s">
        <v>97</v>
      </c>
      <c r="C198" s="12" t="s">
        <v>98</v>
      </c>
    </row>
    <row r="199" spans="1:3" ht="14.1" customHeight="1">
      <c r="A199" s="424"/>
      <c r="B199" s="13" t="s">
        <v>99</v>
      </c>
      <c r="C199" s="12" t="s">
        <v>98</v>
      </c>
    </row>
    <row r="200" spans="1:3" ht="14.1" customHeight="1">
      <c r="A200" s="424"/>
      <c r="B200" s="13" t="s">
        <v>100</v>
      </c>
      <c r="C200" s="12" t="s">
        <v>98</v>
      </c>
    </row>
    <row r="201" spans="1:3" ht="24" customHeight="1">
      <c r="A201" s="424"/>
      <c r="B201" s="13" t="s">
        <v>101</v>
      </c>
      <c r="C201" s="14">
        <v>42</v>
      </c>
    </row>
    <row r="202" spans="1:3" ht="24" customHeight="1">
      <c r="A202" s="443" t="s">
        <v>102</v>
      </c>
      <c r="B202" s="13" t="s">
        <v>103</v>
      </c>
      <c r="C202" s="12" t="s">
        <v>104</v>
      </c>
    </row>
    <row r="203" spans="1:3" ht="33.950000000000003" customHeight="1">
      <c r="A203" s="424"/>
      <c r="B203" s="13" t="s">
        <v>105</v>
      </c>
      <c r="C203" s="12" t="s">
        <v>106</v>
      </c>
    </row>
    <row r="204" spans="1:3" ht="101.1" customHeight="1">
      <c r="A204" s="447" t="s">
        <v>107</v>
      </c>
      <c r="B204" s="423"/>
      <c r="C204" s="12" t="s">
        <v>166</v>
      </c>
    </row>
    <row r="205" spans="1:3" ht="14.1" customHeight="1" thickBot="1">
      <c r="A205" s="444" t="s">
        <v>108</v>
      </c>
      <c r="B205" s="13" t="s">
        <v>109</v>
      </c>
      <c r="C205" s="15" t="s">
        <v>110</v>
      </c>
    </row>
    <row r="206" spans="1:3" ht="14.1" customHeight="1">
      <c r="A206" s="424"/>
      <c r="B206" s="13" t="s">
        <v>111</v>
      </c>
      <c r="C206" s="15" t="s">
        <v>167</v>
      </c>
    </row>
    <row r="207" spans="1:3" ht="14.1" customHeight="1">
      <c r="A207" s="424"/>
      <c r="B207" s="13" t="s">
        <v>112</v>
      </c>
      <c r="C207" s="12" t="s">
        <v>156</v>
      </c>
    </row>
    <row r="208" spans="1:3" ht="33.950000000000003" customHeight="1" thickBot="1">
      <c r="A208" s="425"/>
      <c r="B208" s="16" t="s">
        <v>113</v>
      </c>
      <c r="C208" s="17" t="s">
        <v>114</v>
      </c>
    </row>
    <row r="211" spans="1:7" ht="13.5">
      <c r="A211" t="s">
        <v>25</v>
      </c>
    </row>
    <row r="213" spans="1:7" ht="18" customHeight="1" thickBot="1">
      <c r="A213" s="373" t="s">
        <v>115</v>
      </c>
      <c r="B213" s="408"/>
      <c r="C213" s="408"/>
      <c r="D213" s="408"/>
    </row>
    <row r="214" spans="1:7" ht="24.95" customHeight="1" thickBot="1">
      <c r="A214" s="18" t="s">
        <v>116</v>
      </c>
      <c r="B214" s="19" t="s">
        <v>117</v>
      </c>
      <c r="C214" s="20" t="s">
        <v>118</v>
      </c>
      <c r="D214" s="21" t="s">
        <v>119</v>
      </c>
    </row>
    <row r="215" spans="1:7" ht="33.950000000000003" customHeight="1" thickBot="1">
      <c r="A215" s="22">
        <v>1</v>
      </c>
      <c r="B215" s="23" t="s">
        <v>18</v>
      </c>
      <c r="C215" s="24" t="s">
        <v>120</v>
      </c>
      <c r="D215" s="25" t="s">
        <v>121</v>
      </c>
    </row>
    <row r="216" spans="1:7" ht="15" customHeight="1">
      <c r="A216" s="369" t="s">
        <v>161</v>
      </c>
      <c r="B216" s="408"/>
      <c r="C216" s="408"/>
      <c r="D216" s="408"/>
    </row>
    <row r="218" spans="1:7" ht="18" customHeight="1" thickBot="1">
      <c r="A218" s="373" t="s">
        <v>122</v>
      </c>
      <c r="B218" s="408"/>
      <c r="C218" s="408"/>
      <c r="D218" s="408"/>
      <c r="E218" s="408"/>
    </row>
    <row r="219" spans="1:7" ht="24.95" customHeight="1" thickBot="1">
      <c r="A219" s="18" t="s">
        <v>116</v>
      </c>
      <c r="B219" s="19" t="s">
        <v>123</v>
      </c>
      <c r="C219" s="20" t="s">
        <v>124</v>
      </c>
      <c r="D219" s="20" t="s">
        <v>125</v>
      </c>
      <c r="E219" s="21" t="s">
        <v>126</v>
      </c>
    </row>
    <row r="220" spans="1:7" ht="14.1" customHeight="1" thickBot="1">
      <c r="A220" s="22">
        <v>1</v>
      </c>
      <c r="B220" s="26" t="s">
        <v>182</v>
      </c>
      <c r="C220" s="27">
        <v>0.91744813680674164</v>
      </c>
      <c r="D220" s="27">
        <v>0.89681017100842708</v>
      </c>
      <c r="E220" s="51">
        <v>42.363029884733592</v>
      </c>
    </row>
    <row r="221" spans="1:7" ht="15" customHeight="1">
      <c r="A221" s="369" t="s">
        <v>19</v>
      </c>
      <c r="B221" s="408"/>
      <c r="C221" s="408"/>
      <c r="D221" s="408"/>
      <c r="E221" s="408"/>
    </row>
    <row r="223" spans="1:7" ht="20.100000000000001" customHeight="1" thickBot="1">
      <c r="A223" s="409" t="s">
        <v>127</v>
      </c>
      <c r="B223" s="404"/>
      <c r="C223" s="404"/>
      <c r="D223" s="404"/>
      <c r="E223" s="404"/>
      <c r="F223" s="404"/>
      <c r="G223" s="404"/>
    </row>
    <row r="224" spans="1:7" ht="24.95" customHeight="1" thickBot="1">
      <c r="A224" s="357" t="s">
        <v>116</v>
      </c>
      <c r="B224" s="411"/>
      <c r="C224" s="19" t="s">
        <v>128</v>
      </c>
      <c r="D224" s="20" t="s">
        <v>129</v>
      </c>
      <c r="E224" s="20" t="s">
        <v>130</v>
      </c>
      <c r="F224" s="20" t="s">
        <v>131</v>
      </c>
      <c r="G224" s="21" t="s">
        <v>132</v>
      </c>
    </row>
    <row r="225" spans="1:7" ht="14.1" customHeight="1" thickBot="1">
      <c r="A225" s="367">
        <v>1</v>
      </c>
      <c r="B225" s="28" t="s">
        <v>133</v>
      </c>
      <c r="C225" s="29">
        <v>638232.1095870377</v>
      </c>
      <c r="D225" s="30">
        <v>8</v>
      </c>
      <c r="E225" s="31">
        <v>79779.013698379713</v>
      </c>
      <c r="F225" s="31">
        <v>44.454387887476052</v>
      </c>
      <c r="G225" s="32" t="s">
        <v>134</v>
      </c>
    </row>
    <row r="226" spans="1:7" ht="14.1" customHeight="1">
      <c r="A226" s="402"/>
      <c r="B226" s="13" t="s">
        <v>135</v>
      </c>
      <c r="C226" s="33">
        <v>57428.041632474604</v>
      </c>
      <c r="D226" s="34">
        <v>32</v>
      </c>
      <c r="E226" s="35">
        <v>1794.6263010148314</v>
      </c>
      <c r="F226" s="36"/>
      <c r="G226" s="37"/>
    </row>
    <row r="227" spans="1:7" ht="14.1" customHeight="1" thickBot="1">
      <c r="A227" s="403"/>
      <c r="B227" s="16" t="s">
        <v>136</v>
      </c>
      <c r="C227" s="38">
        <v>695660.15121951234</v>
      </c>
      <c r="D227" s="39">
        <v>40</v>
      </c>
      <c r="E227" s="40"/>
      <c r="F227" s="40"/>
      <c r="G227" s="41"/>
    </row>
    <row r="228" spans="1:7" ht="15" customHeight="1">
      <c r="A228" s="369" t="s">
        <v>19</v>
      </c>
      <c r="B228" s="404"/>
      <c r="C228" s="404"/>
      <c r="D228" s="404"/>
      <c r="E228" s="404"/>
      <c r="F228" s="404"/>
      <c r="G228" s="404"/>
    </row>
    <row r="229" spans="1:7" ht="15" customHeight="1">
      <c r="A229" s="369" t="s">
        <v>168</v>
      </c>
      <c r="B229" s="404"/>
      <c r="C229" s="404"/>
      <c r="D229" s="404"/>
      <c r="E229" s="404"/>
      <c r="F229" s="404"/>
      <c r="G229" s="404"/>
    </row>
    <row r="231" spans="1:7" ht="20.100000000000001" customHeight="1" thickBot="1">
      <c r="A231" s="409" t="s">
        <v>138</v>
      </c>
      <c r="B231" s="404"/>
      <c r="C231" s="404"/>
      <c r="D231" s="404"/>
      <c r="E231" s="404"/>
      <c r="F231" s="404"/>
      <c r="G231" s="404"/>
    </row>
    <row r="232" spans="1:7" ht="24.95" customHeight="1" thickBot="1">
      <c r="A232" s="357" t="s">
        <v>116</v>
      </c>
      <c r="B232" s="412"/>
      <c r="C232" s="361" t="s">
        <v>139</v>
      </c>
      <c r="D232" s="415"/>
      <c r="E232" s="42" t="s">
        <v>140</v>
      </c>
      <c r="F232" s="363" t="s">
        <v>141</v>
      </c>
      <c r="G232" s="365" t="s">
        <v>132</v>
      </c>
    </row>
    <row r="233" spans="1:7" ht="15" customHeight="1" thickBot="1">
      <c r="A233" s="403"/>
      <c r="B233" s="413"/>
      <c r="C233" s="43" t="s">
        <v>142</v>
      </c>
      <c r="D233" s="44" t="s">
        <v>143</v>
      </c>
      <c r="E233" s="44" t="s">
        <v>144</v>
      </c>
      <c r="F233" s="417"/>
      <c r="G233" s="419"/>
    </row>
    <row r="234" spans="1:7" ht="14.1" customHeight="1" thickBot="1">
      <c r="A234" s="367">
        <v>1</v>
      </c>
      <c r="B234" s="28" t="s">
        <v>145</v>
      </c>
      <c r="C234" s="29">
        <v>24023.367332414862</v>
      </c>
      <c r="D234" s="31">
        <v>9816.6683799228304</v>
      </c>
      <c r="E234" s="45"/>
      <c r="F234" s="31">
        <v>2.4472016780711208</v>
      </c>
      <c r="G234" s="46">
        <v>2.0068801536088691E-2</v>
      </c>
    </row>
    <row r="235" spans="1:7" ht="14.1" customHeight="1">
      <c r="A235" s="402"/>
      <c r="B235" s="13" t="s">
        <v>146</v>
      </c>
      <c r="C235" s="33">
        <v>-1925.2982498793253</v>
      </c>
      <c r="D235" s="35">
        <v>763.28611719587639</v>
      </c>
      <c r="E235" s="35">
        <v>-4.0203672532170156</v>
      </c>
      <c r="F235" s="35">
        <v>-2.522380803875214</v>
      </c>
      <c r="G235" s="47">
        <v>1.6826676462999027E-2</v>
      </c>
    </row>
    <row r="236" spans="1:7" ht="14.1" customHeight="1">
      <c r="A236" s="402"/>
      <c r="B236" s="13" t="s">
        <v>147</v>
      </c>
      <c r="C236" s="33">
        <v>-1720.6325094441765</v>
      </c>
      <c r="D236" s="35">
        <v>771.74803886066877</v>
      </c>
      <c r="E236" s="35">
        <v>-1.7543329062332365</v>
      </c>
      <c r="F236" s="35">
        <v>-2.2295262479504911</v>
      </c>
      <c r="G236" s="47">
        <v>3.2922710710692429E-2</v>
      </c>
    </row>
    <row r="237" spans="1:7" ht="14.1" customHeight="1">
      <c r="A237" s="402"/>
      <c r="B237" s="13" t="s">
        <v>148</v>
      </c>
      <c r="C237" s="33">
        <v>-1478.538473918223</v>
      </c>
      <c r="D237" s="35">
        <v>747.55880441032639</v>
      </c>
      <c r="E237" s="35">
        <v>-3.8305034696685909</v>
      </c>
      <c r="F237" s="35">
        <v>-1.9778222999921626</v>
      </c>
      <c r="G237" s="47">
        <v>5.6614328188630964E-2</v>
      </c>
    </row>
    <row r="238" spans="1:7" ht="14.1" customHeight="1">
      <c r="A238" s="402"/>
      <c r="B238" s="13" t="s">
        <v>149</v>
      </c>
      <c r="C238" s="33">
        <v>-1843.1924982453675</v>
      </c>
      <c r="D238" s="35">
        <v>751.11272618428018</v>
      </c>
      <c r="E238" s="35">
        <v>-4.3135947659745693</v>
      </c>
      <c r="F238" s="35">
        <v>-2.4539492329053592</v>
      </c>
      <c r="G238" s="47">
        <v>1.9756021167472739E-2</v>
      </c>
    </row>
    <row r="239" spans="1:7" ht="14.1" customHeight="1">
      <c r="A239" s="402"/>
      <c r="B239" s="13" t="s">
        <v>153</v>
      </c>
      <c r="C239" s="33">
        <v>-1746.9443749740374</v>
      </c>
      <c r="D239" s="35">
        <v>738.33698916888591</v>
      </c>
      <c r="E239" s="35">
        <v>-4.8429845430897931</v>
      </c>
      <c r="F239" s="35">
        <v>-2.3660529007770519</v>
      </c>
      <c r="G239" s="47">
        <v>2.4201062470507361E-2</v>
      </c>
    </row>
    <row r="240" spans="1:7" ht="14.1" customHeight="1">
      <c r="A240" s="402"/>
      <c r="B240" s="13" t="s">
        <v>150</v>
      </c>
      <c r="C240" s="33">
        <v>-158.27905590737058</v>
      </c>
      <c r="D240" s="35">
        <v>109.233787491819</v>
      </c>
      <c r="E240" s="35">
        <v>-0.11708217616768493</v>
      </c>
      <c r="F240" s="35">
        <v>-1.448993571876511</v>
      </c>
      <c r="G240" s="47">
        <v>0.1570689014317565</v>
      </c>
    </row>
    <row r="241" spans="1:7" ht="14.1" customHeight="1">
      <c r="A241" s="402"/>
      <c r="B241" s="13" t="s">
        <v>151</v>
      </c>
      <c r="C241" s="33">
        <v>-40.444324681332205</v>
      </c>
      <c r="D241" s="35">
        <v>184.51100571282018</v>
      </c>
      <c r="E241" s="35">
        <v>-2.7534287288380248E-2</v>
      </c>
      <c r="F241" s="35">
        <v>-0.21919735641288121</v>
      </c>
      <c r="G241" s="47">
        <v>0.82788847470254168</v>
      </c>
    </row>
    <row r="242" spans="1:7" ht="14.1" customHeight="1" thickBot="1">
      <c r="A242" s="403"/>
      <c r="B242" s="16" t="s">
        <v>152</v>
      </c>
      <c r="C242" s="38">
        <v>253.51576430264967</v>
      </c>
      <c r="D242" s="48">
        <v>295.79232825230815</v>
      </c>
      <c r="E242" s="48">
        <v>8.9166180709656984E-2</v>
      </c>
      <c r="F242" s="48">
        <v>0.85707349409820743</v>
      </c>
      <c r="G242" s="49">
        <v>0.39777767678413356</v>
      </c>
    </row>
    <row r="243" spans="1:7" ht="14.1" customHeight="1">
      <c r="A243" s="369" t="s">
        <v>169</v>
      </c>
      <c r="B243" s="404"/>
      <c r="C243" s="404"/>
      <c r="D243" s="404"/>
      <c r="E243" s="404"/>
      <c r="F243" s="404"/>
      <c r="G243" s="404"/>
    </row>
    <row r="247" spans="1:7" ht="13.5">
      <c r="A247" t="s">
        <v>38</v>
      </c>
    </row>
    <row r="249" spans="1:7" ht="18" customHeight="1" thickBot="1">
      <c r="A249" s="405" t="s">
        <v>115</v>
      </c>
      <c r="B249" s="405"/>
      <c r="C249" s="405"/>
      <c r="D249" s="405"/>
    </row>
    <row r="250" spans="1:7" ht="24.95" customHeight="1" thickBot="1">
      <c r="A250" s="18" t="s">
        <v>116</v>
      </c>
      <c r="B250" s="19" t="s">
        <v>117</v>
      </c>
      <c r="C250" s="20" t="s">
        <v>118</v>
      </c>
      <c r="D250" s="21" t="s">
        <v>119</v>
      </c>
    </row>
    <row r="251" spans="1:7" ht="33.950000000000003" customHeight="1" thickBot="1">
      <c r="A251" s="22">
        <v>1</v>
      </c>
      <c r="B251" s="23" t="s">
        <v>23</v>
      </c>
      <c r="C251" s="24" t="s">
        <v>120</v>
      </c>
      <c r="D251" s="25" t="s">
        <v>121</v>
      </c>
    </row>
    <row r="252" spans="1:7" ht="15" customHeight="1">
      <c r="A252" s="431" t="s">
        <v>161</v>
      </c>
      <c r="B252" s="431"/>
      <c r="C252" s="431"/>
      <c r="D252" s="431"/>
    </row>
    <row r="254" spans="1:7" ht="18" customHeight="1" thickBot="1">
      <c r="A254" s="405" t="s">
        <v>122</v>
      </c>
      <c r="B254" s="405"/>
      <c r="C254" s="405"/>
      <c r="D254" s="405"/>
      <c r="E254" s="405"/>
    </row>
    <row r="255" spans="1:7" ht="24.95" customHeight="1" thickBot="1">
      <c r="A255" s="18" t="s">
        <v>116</v>
      </c>
      <c r="B255" s="19" t="s">
        <v>123</v>
      </c>
      <c r="C255" s="20" t="s">
        <v>124</v>
      </c>
      <c r="D255" s="20" t="s">
        <v>125</v>
      </c>
      <c r="E255" s="21" t="s">
        <v>126</v>
      </c>
    </row>
    <row r="256" spans="1:7" ht="14.1" customHeight="1" thickBot="1">
      <c r="A256" s="22">
        <v>1</v>
      </c>
      <c r="B256" s="26" t="s">
        <v>20</v>
      </c>
      <c r="C256" s="27">
        <v>0.89154179755711893</v>
      </c>
      <c r="D256" s="27">
        <v>0.85381720540307338</v>
      </c>
      <c r="E256" s="50">
        <v>166.56938946289901</v>
      </c>
    </row>
    <row r="257" spans="1:7" ht="15" customHeight="1">
      <c r="A257" s="431" t="s">
        <v>24</v>
      </c>
      <c r="B257" s="431"/>
      <c r="C257" s="431"/>
      <c r="D257" s="431"/>
      <c r="E257" s="431"/>
    </row>
    <row r="259" spans="1:7" ht="20.100000000000001" customHeight="1" thickBot="1">
      <c r="A259" s="387" t="s">
        <v>127</v>
      </c>
      <c r="B259" s="387"/>
      <c r="C259" s="387"/>
      <c r="D259" s="387"/>
      <c r="E259" s="387"/>
      <c r="F259" s="387"/>
      <c r="G259" s="387"/>
    </row>
    <row r="260" spans="1:7" ht="24.95" customHeight="1" thickBot="1">
      <c r="A260" s="445" t="s">
        <v>116</v>
      </c>
      <c r="B260" s="446"/>
      <c r="C260" s="19" t="s">
        <v>128</v>
      </c>
      <c r="D260" s="20" t="s">
        <v>129</v>
      </c>
      <c r="E260" s="20" t="s">
        <v>130</v>
      </c>
      <c r="F260" s="20" t="s">
        <v>131</v>
      </c>
      <c r="G260" s="21" t="s">
        <v>132</v>
      </c>
    </row>
    <row r="261" spans="1:7" ht="14.1" customHeight="1">
      <c r="A261" s="442">
        <v>1</v>
      </c>
      <c r="B261" s="28" t="s">
        <v>133</v>
      </c>
      <c r="C261" s="29">
        <v>5245628.5003610104</v>
      </c>
      <c r="D261" s="30">
        <v>8</v>
      </c>
      <c r="E261" s="31">
        <v>655703.5625451263</v>
      </c>
      <c r="F261" s="31">
        <v>23.632907518696928</v>
      </c>
      <c r="G261" s="32" t="s">
        <v>134</v>
      </c>
    </row>
    <row r="262" spans="1:7" ht="14.1" customHeight="1">
      <c r="A262" s="443"/>
      <c r="B262" s="13" t="s">
        <v>135</v>
      </c>
      <c r="C262" s="33">
        <v>638143.31463898753</v>
      </c>
      <c r="D262" s="34">
        <v>23</v>
      </c>
      <c r="E262" s="35">
        <v>27745.361506042937</v>
      </c>
      <c r="F262" s="36"/>
      <c r="G262" s="37"/>
    </row>
    <row r="263" spans="1:7" ht="14.1" customHeight="1" thickBot="1">
      <c r="A263" s="444"/>
      <c r="B263" s="16" t="s">
        <v>136</v>
      </c>
      <c r="C263" s="38">
        <v>5883771.8149999976</v>
      </c>
      <c r="D263" s="39">
        <v>31</v>
      </c>
      <c r="E263" s="40"/>
      <c r="F263" s="40"/>
      <c r="G263" s="41"/>
    </row>
    <row r="264" spans="1:7" ht="15" customHeight="1">
      <c r="A264" s="431" t="s">
        <v>24</v>
      </c>
      <c r="B264" s="431"/>
      <c r="C264" s="431"/>
      <c r="D264" s="431"/>
      <c r="E264" s="431"/>
      <c r="F264" s="431"/>
      <c r="G264" s="431"/>
    </row>
    <row r="265" spans="1:7" ht="15" customHeight="1">
      <c r="A265" s="369" t="s">
        <v>168</v>
      </c>
      <c r="B265" s="369"/>
      <c r="C265" s="369"/>
      <c r="D265" s="369"/>
      <c r="E265" s="369"/>
      <c r="F265" s="369"/>
      <c r="G265" s="369"/>
    </row>
    <row r="267" spans="1:7" ht="20.100000000000001" customHeight="1" thickBot="1">
      <c r="A267" s="387" t="s">
        <v>138</v>
      </c>
      <c r="B267" s="387"/>
      <c r="C267" s="387"/>
      <c r="D267" s="387"/>
      <c r="E267" s="387"/>
      <c r="F267" s="387"/>
      <c r="G267" s="387"/>
    </row>
    <row r="268" spans="1:7" ht="24.95" customHeight="1">
      <c r="A268" s="432" t="s">
        <v>116</v>
      </c>
      <c r="B268" s="433"/>
      <c r="C268" s="436" t="s">
        <v>139</v>
      </c>
      <c r="D268" s="437"/>
      <c r="E268" s="42" t="s">
        <v>140</v>
      </c>
      <c r="F268" s="438" t="s">
        <v>141</v>
      </c>
      <c r="G268" s="440" t="s">
        <v>132</v>
      </c>
    </row>
    <row r="269" spans="1:7" ht="15" customHeight="1" thickBot="1">
      <c r="A269" s="434"/>
      <c r="B269" s="435"/>
      <c r="C269" s="43" t="s">
        <v>142</v>
      </c>
      <c r="D269" s="44" t="s">
        <v>143</v>
      </c>
      <c r="E269" s="44" t="s">
        <v>144</v>
      </c>
      <c r="F269" s="439"/>
      <c r="G269" s="441"/>
    </row>
    <row r="270" spans="1:7" ht="14.1" customHeight="1">
      <c r="A270" s="442">
        <v>1</v>
      </c>
      <c r="B270" s="28" t="s">
        <v>145</v>
      </c>
      <c r="C270" s="29">
        <v>26105.709206732558</v>
      </c>
      <c r="D270" s="31">
        <v>59308.75743115088</v>
      </c>
      <c r="E270" s="45"/>
      <c r="F270" s="31">
        <v>0.44016618013010322</v>
      </c>
      <c r="G270" s="46">
        <v>0.66392557786497497</v>
      </c>
    </row>
    <row r="271" spans="1:7" ht="14.1" customHeight="1">
      <c r="A271" s="443"/>
      <c r="B271" s="13" t="s">
        <v>146</v>
      </c>
      <c r="C271" s="33">
        <v>-1991.9339858346834</v>
      </c>
      <c r="D271" s="35">
        <v>4596.8461243729134</v>
      </c>
      <c r="E271" s="35">
        <v>-0.65271776889385769</v>
      </c>
      <c r="F271" s="35">
        <v>-0.43332622670862547</v>
      </c>
      <c r="G271" s="47">
        <v>0.66881469598534227</v>
      </c>
    </row>
    <row r="272" spans="1:7" ht="14.1" customHeight="1">
      <c r="A272" s="443"/>
      <c r="B272" s="13" t="s">
        <v>147</v>
      </c>
      <c r="C272" s="33">
        <v>-3034.9724955129836</v>
      </c>
      <c r="D272" s="35">
        <v>4499.2209490996001</v>
      </c>
      <c r="E272" s="35">
        <v>-1.2175064182191875</v>
      </c>
      <c r="F272" s="35">
        <v>-0.67455511295135506</v>
      </c>
      <c r="G272" s="47">
        <v>0.50668284199653912</v>
      </c>
    </row>
    <row r="273" spans="1:7" ht="14.1" customHeight="1">
      <c r="A273" s="443"/>
      <c r="B273" s="13" t="s">
        <v>148</v>
      </c>
      <c r="C273" s="33">
        <v>-1472.224226271795</v>
      </c>
      <c r="D273" s="35">
        <v>4566.986865492272</v>
      </c>
      <c r="E273" s="35">
        <v>-0.5984718160252428</v>
      </c>
      <c r="F273" s="35">
        <v>-0.32236226414307961</v>
      </c>
      <c r="G273" s="47">
        <v>0.75009021360302774</v>
      </c>
    </row>
    <row r="274" spans="1:7" ht="14.1" customHeight="1">
      <c r="A274" s="443"/>
      <c r="B274" s="13" t="s">
        <v>149</v>
      </c>
      <c r="C274" s="33">
        <v>-2454.7648531112741</v>
      </c>
      <c r="D274" s="35">
        <v>4600.269928655207</v>
      </c>
      <c r="E274" s="35">
        <v>-1.6015449563799351</v>
      </c>
      <c r="F274" s="35">
        <v>-0.53361322078525797</v>
      </c>
      <c r="G274" s="47">
        <v>0.59872880094422054</v>
      </c>
    </row>
    <row r="275" spans="1:7" ht="14.1" customHeight="1">
      <c r="A275" s="443"/>
      <c r="B275" s="13" t="s">
        <v>153</v>
      </c>
      <c r="C275" s="33">
        <v>-2125.7909587574673</v>
      </c>
      <c r="D275" s="35">
        <v>4571.6019558862681</v>
      </c>
      <c r="E275" s="35">
        <v>-1.916534690190574</v>
      </c>
      <c r="F275" s="35">
        <v>-0.46499913581066649</v>
      </c>
      <c r="G275" s="47">
        <v>0.64630445519810376</v>
      </c>
    </row>
    <row r="276" spans="1:7" ht="14.1" customHeight="1">
      <c r="A276" s="443"/>
      <c r="B276" s="13" t="s">
        <v>150</v>
      </c>
      <c r="C276" s="33">
        <v>-830.64498440360296</v>
      </c>
      <c r="D276" s="35">
        <v>412.10504096179329</v>
      </c>
      <c r="E276" s="35">
        <v>-0.1991435903209699</v>
      </c>
      <c r="F276" s="35">
        <v>-2.0156147143092409</v>
      </c>
      <c r="G276" s="47">
        <v>5.5669955173791801E-2</v>
      </c>
    </row>
    <row r="277" spans="1:7" ht="14.1" customHeight="1">
      <c r="A277" s="443"/>
      <c r="B277" s="13" t="s">
        <v>151</v>
      </c>
      <c r="C277" s="33">
        <v>2708.8290216029068</v>
      </c>
      <c r="D277" s="35">
        <v>692.4915631368707</v>
      </c>
      <c r="E277" s="35">
        <v>0.46326403845589637</v>
      </c>
      <c r="F277" s="35">
        <v>3.9117141143674954</v>
      </c>
      <c r="G277" s="47">
        <v>7.0027791986332897E-4</v>
      </c>
    </row>
    <row r="278" spans="1:7" ht="14.1" customHeight="1" thickBot="1">
      <c r="A278" s="444"/>
      <c r="B278" s="16" t="s">
        <v>152</v>
      </c>
      <c r="C278" s="38">
        <v>2204.1048027563752</v>
      </c>
      <c r="D278" s="48">
        <v>654.15658477994987</v>
      </c>
      <c r="E278" s="48">
        <v>0.44586966152660928</v>
      </c>
      <c r="F278" s="48">
        <v>3.3693841108361062</v>
      </c>
      <c r="G278" s="49">
        <v>2.6476672209863887E-3</v>
      </c>
    </row>
    <row r="279" spans="1:7" ht="14.1" customHeight="1">
      <c r="A279" s="431" t="s">
        <v>169</v>
      </c>
      <c r="B279" s="431"/>
      <c r="C279" s="431"/>
      <c r="D279" s="431"/>
      <c r="E279" s="431"/>
      <c r="F279" s="431"/>
      <c r="G279" s="431"/>
    </row>
    <row r="280" spans="1:7" ht="15" customHeight="1"/>
    <row r="283" spans="1:7" ht="13.5">
      <c r="A283" t="s">
        <v>164</v>
      </c>
    </row>
    <row r="286" spans="1:7" ht="16.5">
      <c r="A286" t="s">
        <v>89</v>
      </c>
    </row>
    <row r="288" spans="1:7" ht="18" customHeight="1" thickBot="1">
      <c r="A288" s="405" t="s">
        <v>90</v>
      </c>
      <c r="B288" s="428"/>
      <c r="C288" s="428"/>
    </row>
    <row r="289" spans="1:3" ht="14.1" customHeight="1">
      <c r="A289" s="448" t="s">
        <v>91</v>
      </c>
      <c r="B289" s="421"/>
      <c r="C289" s="11" t="s">
        <v>171</v>
      </c>
    </row>
    <row r="290" spans="1:3" ht="14.1" customHeight="1">
      <c r="A290" s="447" t="s">
        <v>92</v>
      </c>
      <c r="B290" s="423"/>
      <c r="C290" s="12" t="s">
        <v>93</v>
      </c>
    </row>
    <row r="291" spans="1:3" ht="14.1" customHeight="1">
      <c r="A291" s="443" t="s">
        <v>94</v>
      </c>
      <c r="B291" s="13" t="s">
        <v>95</v>
      </c>
      <c r="C291" s="12" t="s">
        <v>96</v>
      </c>
    </row>
    <row r="292" spans="1:3" ht="14.1" customHeight="1">
      <c r="A292" s="424"/>
      <c r="B292" s="13" t="s">
        <v>97</v>
      </c>
      <c r="C292" s="12" t="s">
        <v>98</v>
      </c>
    </row>
    <row r="293" spans="1:3" ht="14.1" customHeight="1">
      <c r="A293" s="424"/>
      <c r="B293" s="13" t="s">
        <v>99</v>
      </c>
      <c r="C293" s="12" t="s">
        <v>98</v>
      </c>
    </row>
    <row r="294" spans="1:3" ht="14.1" customHeight="1">
      <c r="A294" s="424"/>
      <c r="B294" s="13" t="s">
        <v>100</v>
      </c>
      <c r="C294" s="12" t="s">
        <v>98</v>
      </c>
    </row>
    <row r="295" spans="1:3" ht="24" customHeight="1">
      <c r="A295" s="424"/>
      <c r="B295" s="13" t="s">
        <v>101</v>
      </c>
      <c r="C295" s="14">
        <v>30</v>
      </c>
    </row>
    <row r="296" spans="1:3" ht="24" customHeight="1">
      <c r="A296" s="443" t="s">
        <v>102</v>
      </c>
      <c r="B296" s="13" t="s">
        <v>103</v>
      </c>
      <c r="C296" s="12" t="s">
        <v>104</v>
      </c>
    </row>
    <row r="297" spans="1:3" ht="33.950000000000003" customHeight="1">
      <c r="A297" s="424"/>
      <c r="B297" s="13" t="s">
        <v>105</v>
      </c>
      <c r="C297" s="12" t="s">
        <v>106</v>
      </c>
    </row>
    <row r="298" spans="1:3" ht="101.1" customHeight="1">
      <c r="A298" s="447" t="s">
        <v>107</v>
      </c>
      <c r="B298" s="423"/>
      <c r="C298" s="12" t="s">
        <v>166</v>
      </c>
    </row>
    <row r="299" spans="1:3" ht="14.1" customHeight="1" thickBot="1">
      <c r="A299" s="444" t="s">
        <v>108</v>
      </c>
      <c r="B299" s="13" t="s">
        <v>109</v>
      </c>
      <c r="C299" s="15" t="s">
        <v>170</v>
      </c>
    </row>
    <row r="300" spans="1:3" ht="14.1" customHeight="1">
      <c r="A300" s="424"/>
      <c r="B300" s="13" t="s">
        <v>111</v>
      </c>
      <c r="C300" s="15" t="s">
        <v>172</v>
      </c>
    </row>
    <row r="301" spans="1:3" ht="14.1" customHeight="1">
      <c r="A301" s="424"/>
      <c r="B301" s="13" t="s">
        <v>112</v>
      </c>
      <c r="C301" s="12" t="s">
        <v>156</v>
      </c>
    </row>
    <row r="302" spans="1:3" ht="33.950000000000003" customHeight="1" thickBot="1">
      <c r="A302" s="425"/>
      <c r="B302" s="16" t="s">
        <v>113</v>
      </c>
      <c r="C302" s="17" t="s">
        <v>114</v>
      </c>
    </row>
    <row r="305" spans="1:7" ht="13.5">
      <c r="A305" t="s">
        <v>36</v>
      </c>
    </row>
    <row r="307" spans="1:7" ht="18" customHeight="1" thickBot="1">
      <c r="A307" s="405" t="s">
        <v>115</v>
      </c>
      <c r="B307" s="405"/>
      <c r="C307" s="405"/>
      <c r="D307" s="405"/>
    </row>
    <row r="308" spans="1:7" ht="24.95" customHeight="1" thickBot="1">
      <c r="A308" s="18" t="s">
        <v>116</v>
      </c>
      <c r="B308" s="19" t="s">
        <v>117</v>
      </c>
      <c r="C308" s="20" t="s">
        <v>118</v>
      </c>
      <c r="D308" s="21" t="s">
        <v>119</v>
      </c>
    </row>
    <row r="309" spans="1:7" ht="33.950000000000003" customHeight="1" thickBot="1">
      <c r="A309" s="22">
        <v>1</v>
      </c>
      <c r="B309" s="23" t="s">
        <v>34</v>
      </c>
      <c r="C309" s="24" t="s">
        <v>120</v>
      </c>
      <c r="D309" s="25" t="s">
        <v>121</v>
      </c>
    </row>
    <row r="310" spans="1:7" ht="15" customHeight="1">
      <c r="A310" s="431" t="s">
        <v>161</v>
      </c>
      <c r="B310" s="431"/>
      <c r="C310" s="431"/>
      <c r="D310" s="431"/>
    </row>
    <row r="312" spans="1:7" ht="18" customHeight="1" thickBot="1">
      <c r="A312" s="405" t="s">
        <v>122</v>
      </c>
      <c r="B312" s="405"/>
      <c r="C312" s="405"/>
      <c r="D312" s="405"/>
      <c r="E312" s="405"/>
    </row>
    <row r="313" spans="1:7" ht="24.95" customHeight="1" thickBot="1">
      <c r="A313" s="18" t="s">
        <v>116</v>
      </c>
      <c r="B313" s="19" t="s">
        <v>123</v>
      </c>
      <c r="C313" s="20" t="s">
        <v>124</v>
      </c>
      <c r="D313" s="20" t="s">
        <v>125</v>
      </c>
      <c r="E313" s="21" t="s">
        <v>126</v>
      </c>
    </row>
    <row r="314" spans="1:7" ht="14.1" customHeight="1" thickBot="1">
      <c r="A314" s="22">
        <v>1</v>
      </c>
      <c r="B314" s="26" t="s">
        <v>37</v>
      </c>
      <c r="C314" s="27">
        <v>0.83946846797499419</v>
      </c>
      <c r="D314" s="27">
        <v>0.72271826286589902</v>
      </c>
      <c r="E314" s="52">
        <v>0.15800254093603119</v>
      </c>
    </row>
    <row r="315" spans="1:7" ht="15" customHeight="1">
      <c r="A315" s="431" t="s">
        <v>35</v>
      </c>
      <c r="B315" s="431"/>
      <c r="C315" s="431"/>
      <c r="D315" s="431"/>
      <c r="E315" s="431"/>
    </row>
    <row r="317" spans="1:7" ht="20.100000000000001" customHeight="1" thickBot="1">
      <c r="A317" s="387" t="s">
        <v>127</v>
      </c>
      <c r="B317" s="387"/>
      <c r="C317" s="387"/>
      <c r="D317" s="387"/>
      <c r="E317" s="387"/>
      <c r="F317" s="387"/>
      <c r="G317" s="387"/>
    </row>
    <row r="318" spans="1:7" ht="24.95" customHeight="1" thickBot="1">
      <c r="A318" s="445" t="s">
        <v>116</v>
      </c>
      <c r="B318" s="446"/>
      <c r="C318" s="19" t="s">
        <v>128</v>
      </c>
      <c r="D318" s="20" t="s">
        <v>129</v>
      </c>
      <c r="E318" s="20" t="s">
        <v>130</v>
      </c>
      <c r="F318" s="20" t="s">
        <v>131</v>
      </c>
      <c r="G318" s="21" t="s">
        <v>132</v>
      </c>
    </row>
    <row r="319" spans="1:7" ht="14.1" customHeight="1">
      <c r="A319" s="442">
        <v>1</v>
      </c>
      <c r="B319" s="28" t="s">
        <v>133</v>
      </c>
      <c r="C319" s="29">
        <v>1.4360344710067896</v>
      </c>
      <c r="D319" s="30">
        <v>8</v>
      </c>
      <c r="E319" s="31">
        <v>0.1795043088758487</v>
      </c>
      <c r="F319" s="31">
        <v>7.1902954447965888</v>
      </c>
      <c r="G319" s="32" t="s">
        <v>22</v>
      </c>
    </row>
    <row r="320" spans="1:7" ht="14.1" customHeight="1">
      <c r="A320" s="443"/>
      <c r="B320" s="13" t="s">
        <v>135</v>
      </c>
      <c r="C320" s="33">
        <v>0.27461283236466438</v>
      </c>
      <c r="D320" s="34">
        <v>11</v>
      </c>
      <c r="E320" s="35">
        <v>2.4964802942242216E-2</v>
      </c>
      <c r="F320" s="36"/>
      <c r="G320" s="37"/>
    </row>
    <row r="321" spans="1:7" ht="14.1" customHeight="1" thickBot="1">
      <c r="A321" s="444"/>
      <c r="B321" s="16" t="s">
        <v>136</v>
      </c>
      <c r="C321" s="38">
        <v>1.710647303371454</v>
      </c>
      <c r="D321" s="39">
        <v>19</v>
      </c>
      <c r="E321" s="40"/>
      <c r="F321" s="40"/>
      <c r="G321" s="41"/>
    </row>
    <row r="322" spans="1:7" ht="15" customHeight="1">
      <c r="A322" s="431" t="s">
        <v>35</v>
      </c>
      <c r="B322" s="431"/>
      <c r="C322" s="431"/>
      <c r="D322" s="431"/>
      <c r="E322" s="431"/>
      <c r="F322" s="431"/>
      <c r="G322" s="431"/>
    </row>
    <row r="323" spans="1:7" ht="15" customHeight="1">
      <c r="A323" s="369" t="s">
        <v>162</v>
      </c>
      <c r="B323" s="369"/>
      <c r="C323" s="369"/>
      <c r="D323" s="369"/>
      <c r="E323" s="369"/>
      <c r="F323" s="369"/>
      <c r="G323" s="369"/>
    </row>
    <row r="325" spans="1:7" ht="20.100000000000001" customHeight="1" thickBot="1">
      <c r="A325" s="387" t="s">
        <v>138</v>
      </c>
      <c r="B325" s="387"/>
      <c r="C325" s="387"/>
      <c r="D325" s="387"/>
      <c r="E325" s="387"/>
      <c r="F325" s="387"/>
      <c r="G325" s="387"/>
    </row>
    <row r="326" spans="1:7" ht="24.95" customHeight="1">
      <c r="A326" s="432" t="s">
        <v>116</v>
      </c>
      <c r="B326" s="433"/>
      <c r="C326" s="436" t="s">
        <v>139</v>
      </c>
      <c r="D326" s="437"/>
      <c r="E326" s="42" t="s">
        <v>140</v>
      </c>
      <c r="F326" s="438" t="s">
        <v>141</v>
      </c>
      <c r="G326" s="440" t="s">
        <v>132</v>
      </c>
    </row>
    <row r="327" spans="1:7" ht="15" customHeight="1" thickBot="1">
      <c r="A327" s="434"/>
      <c r="B327" s="435"/>
      <c r="C327" s="43" t="s">
        <v>142</v>
      </c>
      <c r="D327" s="44" t="s">
        <v>143</v>
      </c>
      <c r="E327" s="44" t="s">
        <v>144</v>
      </c>
      <c r="F327" s="439"/>
      <c r="G327" s="441"/>
    </row>
    <row r="328" spans="1:7" ht="14.1" customHeight="1">
      <c r="A328" s="442">
        <v>1</v>
      </c>
      <c r="B328" s="28" t="s">
        <v>145</v>
      </c>
      <c r="C328" s="29">
        <v>26.542631932695741</v>
      </c>
      <c r="D328" s="31">
        <v>63.97252383111276</v>
      </c>
      <c r="E328" s="45"/>
      <c r="F328" s="31">
        <v>0.41490674969723246</v>
      </c>
      <c r="G328" s="46">
        <v>0.68618713076845728</v>
      </c>
    </row>
    <row r="329" spans="1:7" ht="14.1" customHeight="1">
      <c r="A329" s="443"/>
      <c r="B329" s="13" t="s">
        <v>146</v>
      </c>
      <c r="C329" s="33">
        <v>-1.2085174038623701</v>
      </c>
      <c r="D329" s="35">
        <v>4.9857151791071068</v>
      </c>
      <c r="E329" s="35">
        <v>-0.56896531731737476</v>
      </c>
      <c r="F329" s="35">
        <v>-0.2423959974542316</v>
      </c>
      <c r="G329" s="47">
        <v>0.81293340689771698</v>
      </c>
    </row>
    <row r="330" spans="1:7" ht="14.1" customHeight="1">
      <c r="A330" s="443"/>
      <c r="B330" s="13" t="s">
        <v>147</v>
      </c>
      <c r="C330" s="33">
        <v>-3.8593093907100076</v>
      </c>
      <c r="D330" s="35">
        <v>4.748580802123616</v>
      </c>
      <c r="E330" s="35">
        <v>-2.3276940127165267</v>
      </c>
      <c r="F330" s="35">
        <v>-0.81272901347368531</v>
      </c>
      <c r="G330" s="47">
        <v>0.43361127594639304</v>
      </c>
    </row>
    <row r="331" spans="1:7" ht="14.1" customHeight="1">
      <c r="A331" s="443"/>
      <c r="B331" s="13" t="s">
        <v>148</v>
      </c>
      <c r="C331" s="33">
        <v>-1.1053607066705118</v>
      </c>
      <c r="D331" s="35">
        <v>4.8990172893624697</v>
      </c>
      <c r="E331" s="35">
        <v>-0.73767591022534007</v>
      </c>
      <c r="F331" s="35">
        <v>-0.22562906831756807</v>
      </c>
      <c r="G331" s="47">
        <v>0.82562719798531947</v>
      </c>
    </row>
    <row r="332" spans="1:7" ht="14.1" customHeight="1">
      <c r="A332" s="443"/>
      <c r="B332" s="13" t="s">
        <v>149</v>
      </c>
      <c r="C332" s="33">
        <v>-2.9067794703546816</v>
      </c>
      <c r="D332" s="35">
        <v>4.869872780295414</v>
      </c>
      <c r="E332" s="35">
        <v>-2.0624990893868604</v>
      </c>
      <c r="F332" s="35">
        <v>-0.59689022721828722</v>
      </c>
      <c r="G332" s="47">
        <v>0.56266442941743411</v>
      </c>
    </row>
    <row r="333" spans="1:7" ht="14.1" customHeight="1">
      <c r="A333" s="443"/>
      <c r="B333" s="13" t="s">
        <v>153</v>
      </c>
      <c r="C333" s="33">
        <v>-2.6482574154833185</v>
      </c>
      <c r="D333" s="35">
        <v>4.8097214939799713</v>
      </c>
      <c r="E333" s="35">
        <v>-3.0546790972508209</v>
      </c>
      <c r="F333" s="35">
        <v>-0.55060514809391303</v>
      </c>
      <c r="G333" s="47">
        <v>0.59291012824199274</v>
      </c>
    </row>
    <row r="334" spans="1:7" ht="14.1" customHeight="1">
      <c r="A334" s="443"/>
      <c r="B334" s="13" t="s">
        <v>150</v>
      </c>
      <c r="C334" s="33">
        <v>0.51335758443801904</v>
      </c>
      <c r="D334" s="35">
        <v>0.64798543312495271</v>
      </c>
      <c r="E334" s="35">
        <v>0.15102439217501443</v>
      </c>
      <c r="F334" s="35">
        <v>0.79223630377355558</v>
      </c>
      <c r="G334" s="47">
        <v>0.44497259030370795</v>
      </c>
    </row>
    <row r="335" spans="1:7" ht="14.1" customHeight="1">
      <c r="A335" s="443"/>
      <c r="B335" s="13" t="s">
        <v>151</v>
      </c>
      <c r="C335" s="33">
        <v>2.9751971464850984</v>
      </c>
      <c r="D335" s="35">
        <v>0.96862822404708326</v>
      </c>
      <c r="E335" s="35">
        <v>0.47027314627805811</v>
      </c>
      <c r="F335" s="35">
        <v>3.0715573556738311</v>
      </c>
      <c r="G335" s="47">
        <v>1.0630318996481761E-2</v>
      </c>
    </row>
    <row r="336" spans="1:7" ht="14.1" customHeight="1" thickBot="1">
      <c r="A336" s="444"/>
      <c r="B336" s="16" t="s">
        <v>152</v>
      </c>
      <c r="C336" s="38">
        <v>1.8146703274933129</v>
      </c>
      <c r="D336" s="48">
        <v>0.68156930752594902</v>
      </c>
      <c r="E336" s="48">
        <v>0.58262268279872098</v>
      </c>
      <c r="F336" s="48">
        <v>2.6624883301750262</v>
      </c>
      <c r="G336" s="49">
        <v>2.2088335803737289E-2</v>
      </c>
    </row>
    <row r="337" spans="1:7" ht="14.1" customHeight="1">
      <c r="A337" s="431" t="s">
        <v>163</v>
      </c>
      <c r="B337" s="431"/>
      <c r="C337" s="431"/>
      <c r="D337" s="431"/>
      <c r="E337" s="431"/>
      <c r="F337" s="431"/>
      <c r="G337" s="431"/>
    </row>
    <row r="338" spans="1:7" ht="15" customHeight="1"/>
    <row r="339" spans="1:7" ht="13.5" customHeight="1"/>
    <row r="340" spans="1:7" ht="13.5" customHeight="1" thickBot="1">
      <c r="A340" s="405" t="s">
        <v>207</v>
      </c>
      <c r="B340" s="405"/>
      <c r="C340" s="405"/>
      <c r="D340" s="405"/>
    </row>
    <row r="341" spans="1:7" ht="13.5" thickBot="1">
      <c r="A341" s="82" t="s">
        <v>185</v>
      </c>
      <c r="B341" s="83" t="s">
        <v>208</v>
      </c>
      <c r="C341" s="84" t="s">
        <v>209</v>
      </c>
      <c r="D341" s="85" t="s">
        <v>210</v>
      </c>
    </row>
    <row r="342" spans="1:7" ht="24.75" thickBot="1">
      <c r="A342" s="86" t="s">
        <v>190</v>
      </c>
      <c r="B342" s="87" t="s">
        <v>218</v>
      </c>
      <c r="C342" s="88" t="s">
        <v>211</v>
      </c>
      <c r="D342" s="89" t="s">
        <v>212</v>
      </c>
    </row>
    <row r="343" spans="1:7">
      <c r="A343" s="385" t="s">
        <v>213</v>
      </c>
      <c r="B343" s="385"/>
      <c r="C343" s="385"/>
      <c r="D343" s="385"/>
    </row>
    <row r="345" spans="1:7" ht="13.5" thickBot="1">
      <c r="A345" s="405" t="s">
        <v>184</v>
      </c>
      <c r="B345" s="405"/>
      <c r="C345" s="405"/>
      <c r="D345" s="405"/>
      <c r="E345" s="405"/>
    </row>
    <row r="346" spans="1:7" ht="36.75" thickBot="1">
      <c r="A346" s="188" t="s">
        <v>185</v>
      </c>
      <c r="B346" s="19" t="s">
        <v>186</v>
      </c>
      <c r="C346" s="189" t="s">
        <v>187</v>
      </c>
      <c r="D346" s="189" t="s">
        <v>188</v>
      </c>
      <c r="E346" s="190" t="s">
        <v>189</v>
      </c>
    </row>
    <row r="347" spans="1:7" ht="14.25" thickBot="1">
      <c r="A347" s="22" t="s">
        <v>190</v>
      </c>
      <c r="B347" s="147" t="s">
        <v>448</v>
      </c>
      <c r="C347" s="27">
        <v>0.93295955988346335</v>
      </c>
      <c r="D347" s="27">
        <v>0.92237422723348383</v>
      </c>
      <c r="E347" s="50">
        <v>23.972933665050444</v>
      </c>
    </row>
    <row r="348" spans="1:7">
      <c r="A348" s="431" t="s">
        <v>445</v>
      </c>
      <c r="B348" s="431"/>
      <c r="C348" s="431"/>
      <c r="D348" s="431"/>
      <c r="E348" s="431"/>
    </row>
    <row r="349" spans="1:7" ht="13.5" customHeight="1"/>
    <row r="350" spans="1:7" ht="13.5" customHeight="1" thickBot="1">
      <c r="A350" s="405" t="s">
        <v>191</v>
      </c>
      <c r="B350" s="405"/>
      <c r="C350" s="405"/>
      <c r="D350" s="405"/>
      <c r="E350" s="405"/>
      <c r="F350" s="405"/>
      <c r="G350" s="405"/>
    </row>
    <row r="351" spans="1:7" ht="24.75" thickBot="1">
      <c r="A351" s="445" t="s">
        <v>185</v>
      </c>
      <c r="B351" s="446"/>
      <c r="C351" s="19" t="s">
        <v>192</v>
      </c>
      <c r="D351" s="189" t="s">
        <v>193</v>
      </c>
      <c r="E351" s="189" t="s">
        <v>194</v>
      </c>
      <c r="F351" s="189" t="s">
        <v>88</v>
      </c>
      <c r="G351" s="190" t="s">
        <v>195</v>
      </c>
    </row>
    <row r="352" spans="1:7" ht="12.75" customHeight="1">
      <c r="A352" s="442" t="s">
        <v>190</v>
      </c>
      <c r="B352" s="28" t="s">
        <v>196</v>
      </c>
      <c r="C352" s="29">
        <v>455872.28039170866</v>
      </c>
      <c r="D352" s="30">
        <v>9</v>
      </c>
      <c r="E352" s="31">
        <v>50652.475599078738</v>
      </c>
      <c r="F352" s="31">
        <v>88.137009079754577</v>
      </c>
      <c r="G352" s="149" t="s">
        <v>216</v>
      </c>
    </row>
    <row r="353" spans="1:10" ht="13.5" customHeight="1">
      <c r="A353" s="443"/>
      <c r="B353" s="13" t="s">
        <v>197</v>
      </c>
      <c r="C353" s="33">
        <v>32757.988265007814</v>
      </c>
      <c r="D353" s="34">
        <v>57</v>
      </c>
      <c r="E353" s="35">
        <v>574.70154850890901</v>
      </c>
      <c r="F353" s="75"/>
      <c r="G353" s="76"/>
    </row>
    <row r="354" spans="1:10" ht="13.5" thickBot="1">
      <c r="A354" s="444"/>
      <c r="B354" s="16" t="s">
        <v>198</v>
      </c>
      <c r="C354" s="38">
        <v>488630.26865671645</v>
      </c>
      <c r="D354" s="39">
        <v>66</v>
      </c>
      <c r="E354" s="77"/>
      <c r="F354" s="77"/>
      <c r="G354" s="78"/>
    </row>
    <row r="355" spans="1:10">
      <c r="A355" s="431" t="s">
        <v>446</v>
      </c>
      <c r="B355" s="431"/>
      <c r="C355" s="431"/>
      <c r="D355" s="431"/>
      <c r="E355" s="431"/>
      <c r="F355" s="431"/>
      <c r="G355" s="431"/>
    </row>
    <row r="357" spans="1:10" ht="13.5" customHeight="1" thickBot="1">
      <c r="A357" s="405" t="s">
        <v>199</v>
      </c>
      <c r="B357" s="405"/>
      <c r="C357" s="405"/>
      <c r="D357" s="405"/>
      <c r="E357" s="405"/>
      <c r="F357" s="405"/>
      <c r="G357" s="405"/>
    </row>
    <row r="358" spans="1:10" ht="24">
      <c r="A358" s="432" t="s">
        <v>185</v>
      </c>
      <c r="B358" s="433"/>
      <c r="C358" s="436" t="s">
        <v>200</v>
      </c>
      <c r="D358" s="437"/>
      <c r="E358" s="42" t="s">
        <v>201</v>
      </c>
      <c r="F358" s="438" t="s">
        <v>202</v>
      </c>
      <c r="G358" s="440" t="s">
        <v>195</v>
      </c>
    </row>
    <row r="359" spans="1:10" ht="13.5" customHeight="1" thickBot="1">
      <c r="A359" s="434"/>
      <c r="B359" s="435"/>
      <c r="C359" s="43" t="s">
        <v>183</v>
      </c>
      <c r="D359" s="44" t="s">
        <v>203</v>
      </c>
      <c r="E359" s="44" t="s">
        <v>204</v>
      </c>
      <c r="F359" s="439"/>
      <c r="G359" s="441"/>
    </row>
    <row r="360" spans="1:10">
      <c r="A360" s="442" t="s">
        <v>190</v>
      </c>
      <c r="B360" s="28" t="s">
        <v>205</v>
      </c>
      <c r="C360" s="29">
        <v>8899.6815701935739</v>
      </c>
      <c r="D360" s="31">
        <v>3835.767621583002</v>
      </c>
      <c r="E360" s="79"/>
      <c r="F360" s="31">
        <v>2.3201826722028378</v>
      </c>
      <c r="G360" s="46">
        <v>2.3933985204401459E-2</v>
      </c>
      <c r="I360" s="80">
        <v>1</v>
      </c>
      <c r="J360" s="80">
        <f>C360*$I$360+I361</f>
        <v>8899.0211245855735</v>
      </c>
    </row>
    <row r="361" spans="1:10" ht="12.75" customHeight="1">
      <c r="A361" s="443"/>
      <c r="B361" s="13" t="s">
        <v>48</v>
      </c>
      <c r="C361" s="33">
        <v>-691.42288250876675</v>
      </c>
      <c r="D361" s="35">
        <v>297.53941991860381</v>
      </c>
      <c r="E361" s="35">
        <v>-2.3661425253747823</v>
      </c>
      <c r="F361" s="35">
        <v>-2.3238026164664682</v>
      </c>
      <c r="G361" s="47">
        <v>2.3724843159125236E-2</v>
      </c>
      <c r="I361" s="80">
        <v>-0.66044560799999996</v>
      </c>
      <c r="J361" s="80">
        <f>C361*$I$360</f>
        <v>-691.42288250876675</v>
      </c>
    </row>
    <row r="362" spans="1:10" ht="12.75" customHeight="1">
      <c r="A362" s="443"/>
      <c r="B362" s="13" t="s">
        <v>49</v>
      </c>
      <c r="C362" s="33">
        <v>-391.54831783074553</v>
      </c>
      <c r="D362" s="35">
        <v>300.32630564522555</v>
      </c>
      <c r="E362" s="35">
        <v>-0.6796860030838594</v>
      </c>
      <c r="F362" s="35">
        <v>-1.303742997102892</v>
      </c>
      <c r="G362" s="47">
        <v>0.19756225234948296</v>
      </c>
      <c r="J362" s="80">
        <f t="shared" ref="J362:J369" si="0">C362*$I$360</f>
        <v>-391.54831783074553</v>
      </c>
    </row>
    <row r="363" spans="1:10" ht="12.75" customHeight="1">
      <c r="A363" s="443"/>
      <c r="B363" s="13" t="s">
        <v>50</v>
      </c>
      <c r="C363" s="33">
        <v>-666.14918925573284</v>
      </c>
      <c r="D363" s="35">
        <v>287.16873101435056</v>
      </c>
      <c r="E363" s="35">
        <v>-2.8997164171370646</v>
      </c>
      <c r="F363" s="35">
        <v>-2.3197135248769256</v>
      </c>
      <c r="G363" s="47">
        <v>2.3961209945618653E-2</v>
      </c>
      <c r="J363" s="80">
        <f t="shared" si="0"/>
        <v>-666.14918925573284</v>
      </c>
    </row>
    <row r="364" spans="1:10" ht="12.75" customHeight="1">
      <c r="A364" s="443"/>
      <c r="B364" s="13" t="s">
        <v>51</v>
      </c>
      <c r="C364" s="33">
        <v>-636.48418646487767</v>
      </c>
      <c r="D364" s="35">
        <v>293.27214648156911</v>
      </c>
      <c r="E364" s="35">
        <v>-2.330464635515793</v>
      </c>
      <c r="F364" s="35">
        <v>-2.1702851569808996</v>
      </c>
      <c r="G364" s="47">
        <v>3.4166228163210313E-2</v>
      </c>
      <c r="J364" s="80">
        <f t="shared" si="0"/>
        <v>-636.48418646487767</v>
      </c>
    </row>
    <row r="365" spans="1:10" ht="12.75" customHeight="1">
      <c r="A365" s="443"/>
      <c r="B365" s="13" t="s">
        <v>53</v>
      </c>
      <c r="C365" s="33">
        <v>-584.0208633969354</v>
      </c>
      <c r="D365" s="35">
        <v>290.57124089284633</v>
      </c>
      <c r="E365" s="35">
        <v>-2.4377567274295031</v>
      </c>
      <c r="F365" s="35">
        <v>-2.009905941146819</v>
      </c>
      <c r="G365" s="47">
        <v>4.9182798074659917E-2</v>
      </c>
      <c r="J365" s="80">
        <f t="shared" si="0"/>
        <v>-584.0208633969354</v>
      </c>
    </row>
    <row r="366" spans="1:10" ht="12.75" customHeight="1">
      <c r="A366" s="443"/>
      <c r="B366" s="13" t="s">
        <v>54</v>
      </c>
      <c r="C366" s="33">
        <v>-23.2151988847822</v>
      </c>
      <c r="D366" s="35">
        <v>42.139539378832993</v>
      </c>
      <c r="E366" s="35">
        <v>-2.5846871815348376E-2</v>
      </c>
      <c r="F366" s="35">
        <v>-0.55091249754959037</v>
      </c>
      <c r="G366" s="47">
        <v>0.58384664268656361</v>
      </c>
      <c r="J366" s="80">
        <f t="shared" si="0"/>
        <v>-23.2151988847822</v>
      </c>
    </row>
    <row r="367" spans="1:10" ht="12.75" customHeight="1">
      <c r="A367" s="443"/>
      <c r="B367" s="13" t="s">
        <v>55</v>
      </c>
      <c r="C367" s="33">
        <v>79.97109941030476</v>
      </c>
      <c r="D367" s="35">
        <v>71.141626448547626</v>
      </c>
      <c r="E367" s="35">
        <v>0.11727826787441092</v>
      </c>
      <c r="F367" s="35">
        <v>1.1241112046846855</v>
      </c>
      <c r="G367" s="47">
        <v>0.2656777135637679</v>
      </c>
      <c r="J367" s="80">
        <f t="shared" si="0"/>
        <v>79.97109941030476</v>
      </c>
    </row>
    <row r="368" spans="1:10" ht="12.75" customHeight="1">
      <c r="A368" s="443"/>
      <c r="B368" s="13" t="s">
        <v>56</v>
      </c>
      <c r="C368" s="33">
        <v>-104.13391302250231</v>
      </c>
      <c r="D368" s="35">
        <v>86.743830741775099</v>
      </c>
      <c r="E368" s="35">
        <v>-0.10002691196825209</v>
      </c>
      <c r="F368" s="35">
        <v>-1.2004763005278749</v>
      </c>
      <c r="G368" s="47">
        <v>0.23491980001148616</v>
      </c>
      <c r="J368" s="80">
        <f t="shared" si="0"/>
        <v>-104.13391302250231</v>
      </c>
    </row>
    <row r="369" spans="1:10" ht="13.5" customHeight="1" thickBot="1">
      <c r="A369" s="444"/>
      <c r="B369" s="16" t="s">
        <v>447</v>
      </c>
      <c r="C369" s="38">
        <v>78.992593974531729</v>
      </c>
      <c r="D369" s="48">
        <v>18.427017310004402</v>
      </c>
      <c r="E369" s="48">
        <v>0.71484104245851987</v>
      </c>
      <c r="F369" s="48">
        <v>4.2867813409848505</v>
      </c>
      <c r="G369" s="49">
        <v>7.0683396727267236E-5</v>
      </c>
      <c r="J369" s="80">
        <f t="shared" si="0"/>
        <v>78.992593974531729</v>
      </c>
    </row>
    <row r="370" spans="1:10" ht="13.5" customHeight="1">
      <c r="A370" s="431" t="s">
        <v>206</v>
      </c>
      <c r="B370" s="431"/>
      <c r="C370" s="431"/>
      <c r="D370" s="431"/>
      <c r="E370" s="431"/>
      <c r="F370" s="431"/>
      <c r="G370" s="431"/>
    </row>
    <row r="373" spans="1:10" ht="13.5">
      <c r="A373" t="s">
        <v>39</v>
      </c>
    </row>
    <row r="375" spans="1:10" ht="18" customHeight="1" thickBot="1">
      <c r="A375" s="405" t="s">
        <v>115</v>
      </c>
      <c r="B375" s="405"/>
      <c r="C375" s="405"/>
      <c r="D375" s="405"/>
    </row>
    <row r="376" spans="1:10" ht="24.95" customHeight="1" thickBot="1">
      <c r="A376" s="18" t="s">
        <v>116</v>
      </c>
      <c r="B376" s="19" t="s">
        <v>117</v>
      </c>
      <c r="C376" s="20" t="s">
        <v>118</v>
      </c>
      <c r="D376" s="21" t="s">
        <v>119</v>
      </c>
    </row>
    <row r="377" spans="1:10" ht="33.950000000000003" customHeight="1" thickBot="1">
      <c r="A377" s="22">
        <v>1</v>
      </c>
      <c r="B377" s="23" t="s">
        <v>40</v>
      </c>
      <c r="C377" s="24" t="s">
        <v>120</v>
      </c>
      <c r="D377" s="25" t="s">
        <v>121</v>
      </c>
    </row>
    <row r="378" spans="1:10" ht="15" customHeight="1">
      <c r="A378" s="431" t="s">
        <v>161</v>
      </c>
      <c r="B378" s="431"/>
      <c r="C378" s="431"/>
      <c r="D378" s="431"/>
    </row>
    <row r="380" spans="1:10" ht="18" customHeight="1" thickBot="1">
      <c r="A380" s="405" t="s">
        <v>122</v>
      </c>
      <c r="B380" s="405"/>
      <c r="C380" s="405"/>
      <c r="D380" s="405"/>
      <c r="E380" s="405"/>
    </row>
    <row r="381" spans="1:10" ht="24.95" customHeight="1" thickBot="1">
      <c r="A381" s="18" t="s">
        <v>116</v>
      </c>
      <c r="B381" s="19" t="s">
        <v>123</v>
      </c>
      <c r="C381" s="20" t="s">
        <v>124</v>
      </c>
      <c r="D381" s="20" t="s">
        <v>125</v>
      </c>
      <c r="E381" s="21" t="s">
        <v>126</v>
      </c>
    </row>
    <row r="382" spans="1:10" ht="14.1" customHeight="1" thickBot="1">
      <c r="A382" s="22">
        <v>1</v>
      </c>
      <c r="B382" t="s">
        <v>157</v>
      </c>
      <c r="C382" s="2">
        <v>0.8768107179061656</v>
      </c>
      <c r="D382" s="2">
        <v>0.80434643432155717</v>
      </c>
      <c r="E382" s="2">
        <v>0.71982761748129975</v>
      </c>
    </row>
    <row r="383" spans="1:10" ht="15" customHeight="1">
      <c r="A383" s="431" t="s">
        <v>41</v>
      </c>
      <c r="B383" s="431"/>
      <c r="C383" s="431"/>
      <c r="D383" s="431"/>
      <c r="E383" s="431"/>
    </row>
    <row r="385" spans="1:7" ht="20.100000000000001" customHeight="1" thickBot="1">
      <c r="A385" s="387" t="s">
        <v>127</v>
      </c>
      <c r="B385" s="387"/>
      <c r="C385" s="387"/>
      <c r="D385" s="387"/>
      <c r="E385" s="387"/>
      <c r="F385" s="387"/>
      <c r="G385" s="387"/>
    </row>
    <row r="386" spans="1:7" ht="24.95" customHeight="1" thickBot="1">
      <c r="A386" s="445" t="s">
        <v>116</v>
      </c>
      <c r="B386" s="446"/>
      <c r="C386" s="19" t="s">
        <v>128</v>
      </c>
      <c r="D386" s="20" t="s">
        <v>129</v>
      </c>
      <c r="E386" s="20" t="s">
        <v>130</v>
      </c>
      <c r="F386" s="20" t="s">
        <v>131</v>
      </c>
      <c r="G386" s="21" t="s">
        <v>132</v>
      </c>
    </row>
    <row r="387" spans="1:7" ht="14.1" customHeight="1">
      <c r="A387" s="442">
        <v>1</v>
      </c>
      <c r="B387" s="28" t="s">
        <v>133</v>
      </c>
      <c r="C387" s="29">
        <v>1.9089346072260365</v>
      </c>
      <c r="D387" s="30">
        <v>9</v>
      </c>
      <c r="E387" s="31">
        <v>0.21210384524733739</v>
      </c>
      <c r="F387" s="31">
        <v>10.909174533065556</v>
      </c>
      <c r="G387" s="32" t="s">
        <v>134</v>
      </c>
    </row>
    <row r="388" spans="1:7" ht="14.1" customHeight="1">
      <c r="A388" s="443"/>
      <c r="B388" s="13" t="s">
        <v>135</v>
      </c>
      <c r="C388" s="33">
        <v>0.349968661962476</v>
      </c>
      <c r="D388" s="34">
        <v>18</v>
      </c>
      <c r="E388" s="35">
        <v>1.9442703442359779E-2</v>
      </c>
      <c r="F388" s="36"/>
      <c r="G388" s="37"/>
    </row>
    <row r="389" spans="1:7" ht="14.1" customHeight="1" thickBot="1">
      <c r="A389" s="444"/>
      <c r="B389" s="16" t="s">
        <v>136</v>
      </c>
      <c r="C389" s="38">
        <v>2.2589032691885125</v>
      </c>
      <c r="D389" s="39">
        <v>27</v>
      </c>
      <c r="E389" s="40"/>
      <c r="F389" s="40"/>
      <c r="G389" s="41"/>
    </row>
    <row r="390" spans="1:7" ht="15" customHeight="1">
      <c r="A390" s="431" t="s">
        <v>41</v>
      </c>
      <c r="B390" s="431"/>
      <c r="C390" s="431"/>
      <c r="D390" s="431"/>
      <c r="E390" s="431"/>
      <c r="F390" s="431"/>
      <c r="G390" s="431"/>
    </row>
    <row r="391" spans="1:7" ht="15" customHeight="1">
      <c r="A391" s="369" t="s">
        <v>21</v>
      </c>
      <c r="B391" s="369"/>
      <c r="C391" s="369"/>
      <c r="D391" s="369"/>
      <c r="E391" s="369"/>
      <c r="F391" s="369"/>
      <c r="G391" s="369"/>
    </row>
    <row r="393" spans="1:7" ht="20.100000000000001" customHeight="1" thickBot="1">
      <c r="A393" s="387" t="s">
        <v>138</v>
      </c>
      <c r="B393" s="387"/>
      <c r="C393" s="387"/>
      <c r="D393" s="387"/>
      <c r="E393" s="387"/>
      <c r="F393" s="387"/>
      <c r="G393" s="387"/>
    </row>
    <row r="394" spans="1:7" ht="24.95" customHeight="1">
      <c r="A394" s="432" t="s">
        <v>116</v>
      </c>
      <c r="B394" s="433"/>
      <c r="C394" s="436" t="s">
        <v>139</v>
      </c>
      <c r="D394" s="437"/>
      <c r="E394" s="42" t="s">
        <v>140</v>
      </c>
      <c r="F394" s="438" t="s">
        <v>141</v>
      </c>
      <c r="G394" s="440" t="s">
        <v>132</v>
      </c>
    </row>
    <row r="395" spans="1:7" ht="15" customHeight="1" thickBot="1">
      <c r="A395" s="434"/>
      <c r="B395" s="435"/>
      <c r="C395" s="43" t="s">
        <v>142</v>
      </c>
      <c r="D395" s="44" t="s">
        <v>143</v>
      </c>
      <c r="E395" s="44" t="s">
        <v>144</v>
      </c>
      <c r="F395" s="439"/>
      <c r="G395" s="441"/>
    </row>
    <row r="396" spans="1:7" ht="14.1" customHeight="1">
      <c r="A396">
        <v>1</v>
      </c>
      <c r="B396" t="s">
        <v>158</v>
      </c>
      <c r="C396">
        <v>-65.907409528462807</v>
      </c>
      <c r="D396">
        <v>40.553873836631489</v>
      </c>
      <c r="F396">
        <v>-1.6251815990247025</v>
      </c>
      <c r="G396">
        <v>0.12150433106908012</v>
      </c>
    </row>
    <row r="397" spans="1:7" ht="14.1" customHeight="1">
      <c r="B397" t="s">
        <v>48</v>
      </c>
      <c r="C397">
        <v>5.0981335453317049</v>
      </c>
      <c r="D397">
        <v>3.1476007744009595</v>
      </c>
      <c r="E397">
        <v>5.9155567688095632</v>
      </c>
      <c r="F397">
        <v>1.6196887441362267</v>
      </c>
      <c r="G397">
        <v>0.12268627604480511</v>
      </c>
    </row>
    <row r="398" spans="1:7" ht="14.1" customHeight="1">
      <c r="B398" t="s">
        <v>49</v>
      </c>
      <c r="C398">
        <v>3.1307892177074832</v>
      </c>
      <c r="D398">
        <v>3.0958794717655791</v>
      </c>
      <c r="E398">
        <v>1.8612455652066304</v>
      </c>
      <c r="F398">
        <v>1.0112761967189876</v>
      </c>
      <c r="G398">
        <v>0.32528596338953852</v>
      </c>
    </row>
    <row r="399" spans="1:7" ht="14.1" customHeight="1">
      <c r="B399" t="s">
        <v>50</v>
      </c>
      <c r="C399">
        <v>4.9210638154755815</v>
      </c>
      <c r="D399">
        <v>3.0439847956293931</v>
      </c>
      <c r="E399">
        <v>6.9284316527586531</v>
      </c>
      <c r="F399">
        <v>1.6166519039586964</v>
      </c>
      <c r="G399">
        <v>0.12334391132252037</v>
      </c>
    </row>
    <row r="400" spans="1:7" ht="14.1" customHeight="1">
      <c r="B400" t="s">
        <v>51</v>
      </c>
      <c r="C400">
        <v>4.9744394749007954</v>
      </c>
      <c r="D400">
        <v>3.1396730161473827</v>
      </c>
      <c r="E400">
        <v>5.2668306706452874</v>
      </c>
      <c r="F400">
        <v>1.5843813828118989</v>
      </c>
      <c r="G400">
        <v>0.13051826620452553</v>
      </c>
    </row>
    <row r="401" spans="1:7" ht="14.1" customHeight="1">
      <c r="B401" t="s">
        <v>53</v>
      </c>
      <c r="C401">
        <v>4.653632197078772</v>
      </c>
      <c r="D401">
        <v>3.0631776296803013</v>
      </c>
      <c r="E401">
        <v>6.242002803086784</v>
      </c>
      <c r="F401">
        <v>1.5192172180901125</v>
      </c>
      <c r="G401">
        <v>0.14607770718221877</v>
      </c>
    </row>
    <row r="402" spans="1:7" ht="14.1" customHeight="1">
      <c r="B402" t="s">
        <v>54</v>
      </c>
      <c r="C402">
        <v>1.0017637055166548</v>
      </c>
      <c r="D402">
        <v>0.41726389051129442</v>
      </c>
      <c r="E402">
        <v>0.29513482753184389</v>
      </c>
      <c r="F402">
        <v>2.4007917490515256</v>
      </c>
      <c r="G402">
        <v>2.7382331230783485E-2</v>
      </c>
    </row>
    <row r="403" spans="1:7" ht="14.1" customHeight="1">
      <c r="B403" t="s">
        <v>55</v>
      </c>
      <c r="C403">
        <v>-0.78895000616799194</v>
      </c>
      <c r="D403">
        <v>0.83104125419180963</v>
      </c>
      <c r="E403">
        <v>-0.30083864302409563</v>
      </c>
      <c r="F403">
        <v>-0.94935119308276505</v>
      </c>
      <c r="G403">
        <v>0.35501532448701001</v>
      </c>
    </row>
    <row r="404" spans="1:7" ht="14.1" customHeight="1">
      <c r="B404" t="s">
        <v>56</v>
      </c>
      <c r="C404">
        <v>-0.53905349331109553</v>
      </c>
      <c r="D404">
        <v>0.81376659458273981</v>
      </c>
      <c r="E404">
        <v>-0.16451019305369607</v>
      </c>
      <c r="F404">
        <v>-0.66241781967899049</v>
      </c>
      <c r="G404">
        <v>0.51609618937878676</v>
      </c>
    </row>
    <row r="405" spans="1:7" ht="14.1" customHeight="1">
      <c r="B405" t="s">
        <v>160</v>
      </c>
      <c r="C405">
        <v>0.46416011177053818</v>
      </c>
      <c r="D405">
        <v>0.15410041507505332</v>
      </c>
      <c r="E405">
        <v>1.1100095979995739</v>
      </c>
      <c r="F405">
        <v>3.0120626965506414</v>
      </c>
      <c r="G405">
        <v>7.4863593772807029E-3</v>
      </c>
    </row>
    <row r="406" spans="1:7" ht="15" customHeight="1">
      <c r="B406" t="s">
        <v>159</v>
      </c>
      <c r="C406">
        <v>6.3166965686810699E-11</v>
      </c>
      <c r="D406">
        <v>2.1711062358360081E-11</v>
      </c>
      <c r="E406">
        <v>0.64819725975229481</v>
      </c>
      <c r="F406">
        <v>2.9094368872505942</v>
      </c>
      <c r="G406">
        <v>9.7652486086301019E-3</v>
      </c>
    </row>
    <row r="407" spans="1:7" ht="13.5" customHeight="1"/>
    <row r="408" spans="1:7" ht="15" customHeight="1">
      <c r="A408" s="369" t="s">
        <v>137</v>
      </c>
      <c r="B408" s="404"/>
      <c r="C408" s="404"/>
      <c r="D408" s="404"/>
      <c r="E408" s="404"/>
      <c r="F408" s="404"/>
      <c r="G408" s="404"/>
    </row>
    <row r="412" spans="1:7" ht="21">
      <c r="A412" s="81" t="s">
        <v>214</v>
      </c>
    </row>
    <row r="413" spans="1:7" ht="13.5">
      <c r="A413" s="145" t="s">
        <v>413</v>
      </c>
    </row>
    <row r="415" spans="1:7" ht="13.5" customHeight="1" thickBot="1">
      <c r="A415" s="405" t="s">
        <v>207</v>
      </c>
      <c r="B415" s="405"/>
      <c r="C415" s="405"/>
      <c r="D415" s="405"/>
    </row>
    <row r="416" spans="1:7" ht="13.5" thickBot="1">
      <c r="A416" s="142" t="s">
        <v>185</v>
      </c>
      <c r="B416" s="19" t="s">
        <v>208</v>
      </c>
      <c r="C416" s="143" t="s">
        <v>209</v>
      </c>
      <c r="D416" s="144" t="s">
        <v>210</v>
      </c>
    </row>
    <row r="417" spans="1:7" ht="13.5" thickBot="1">
      <c r="A417" s="22" t="s">
        <v>190</v>
      </c>
      <c r="B417" s="146" t="s">
        <v>417</v>
      </c>
      <c r="C417" s="24" t="s">
        <v>211</v>
      </c>
      <c r="D417" s="25" t="s">
        <v>212</v>
      </c>
    </row>
    <row r="418" spans="1:7">
      <c r="A418" s="431" t="s">
        <v>215</v>
      </c>
      <c r="B418" s="431"/>
      <c r="C418" s="431"/>
      <c r="D418" s="431"/>
    </row>
    <row r="420" spans="1:7" ht="13.5" thickBot="1">
      <c r="A420" s="405" t="s">
        <v>184</v>
      </c>
      <c r="B420" s="405"/>
      <c r="C420" s="405"/>
      <c r="D420" s="405"/>
      <c r="E420" s="405"/>
    </row>
    <row r="421" spans="1:7" ht="36.75" thickBot="1">
      <c r="A421" s="142" t="s">
        <v>185</v>
      </c>
      <c r="B421" s="19" t="s">
        <v>186</v>
      </c>
      <c r="C421" s="143" t="s">
        <v>187</v>
      </c>
      <c r="D421" s="143" t="s">
        <v>188</v>
      </c>
      <c r="E421" s="144" t="s">
        <v>189</v>
      </c>
    </row>
    <row r="422" spans="1:7" ht="14.25" thickBot="1">
      <c r="A422" s="22" t="s">
        <v>190</v>
      </c>
      <c r="B422" s="147" t="s">
        <v>418</v>
      </c>
      <c r="C422" s="27">
        <v>0.98034759456535658</v>
      </c>
      <c r="D422" s="27">
        <v>0.96605493606743409</v>
      </c>
      <c r="E422" s="148">
        <v>0.33108235253194218</v>
      </c>
    </row>
    <row r="423" spans="1:7">
      <c r="A423" s="431" t="s">
        <v>419</v>
      </c>
      <c r="B423" s="431"/>
      <c r="C423" s="431"/>
      <c r="D423" s="431"/>
      <c r="E423" s="431"/>
    </row>
    <row r="425" spans="1:7" ht="13.5" customHeight="1" thickBot="1">
      <c r="A425" s="405" t="s">
        <v>191</v>
      </c>
      <c r="B425" s="405"/>
      <c r="C425" s="405"/>
      <c r="D425" s="405"/>
      <c r="E425" s="405"/>
      <c r="F425" s="405"/>
      <c r="G425" s="405"/>
    </row>
    <row r="426" spans="1:7" ht="24.75" thickBot="1">
      <c r="A426" s="445" t="s">
        <v>185</v>
      </c>
      <c r="B426" s="446"/>
      <c r="C426" s="19" t="s">
        <v>192</v>
      </c>
      <c r="D426" s="143" t="s">
        <v>193</v>
      </c>
      <c r="E426" s="143" t="s">
        <v>194</v>
      </c>
      <c r="F426" s="143" t="s">
        <v>88</v>
      </c>
      <c r="G426" s="144" t="s">
        <v>195</v>
      </c>
    </row>
    <row r="427" spans="1:7" ht="12.75" customHeight="1">
      <c r="A427" s="442" t="s">
        <v>190</v>
      </c>
      <c r="B427" s="28" t="s">
        <v>196</v>
      </c>
      <c r="C427" s="29">
        <v>60.14909847654706</v>
      </c>
      <c r="D427" s="30">
        <v>8</v>
      </c>
      <c r="E427" s="31">
        <v>7.5186373095683825</v>
      </c>
      <c r="F427" s="31">
        <v>68.590989892318007</v>
      </c>
      <c r="G427" s="149" t="s">
        <v>216</v>
      </c>
    </row>
    <row r="428" spans="1:7" ht="12.75" customHeight="1">
      <c r="A428" s="443"/>
      <c r="B428" s="13" t="s">
        <v>197</v>
      </c>
      <c r="C428" s="33">
        <v>1.2057707657389376</v>
      </c>
      <c r="D428" s="34">
        <v>11</v>
      </c>
      <c r="E428" s="35">
        <v>0.10961552415808523</v>
      </c>
      <c r="F428" s="75"/>
      <c r="G428" s="76"/>
    </row>
    <row r="429" spans="1:7" ht="13.5" customHeight="1" thickBot="1">
      <c r="A429" s="444"/>
      <c r="B429" s="16" t="s">
        <v>198</v>
      </c>
      <c r="C429" s="38">
        <v>61.354869242286</v>
      </c>
      <c r="D429" s="39">
        <v>19</v>
      </c>
      <c r="E429" s="77"/>
      <c r="F429" s="77"/>
      <c r="G429" s="78"/>
    </row>
    <row r="430" spans="1:7">
      <c r="A430" s="431" t="s">
        <v>420</v>
      </c>
      <c r="B430" s="431"/>
      <c r="C430" s="431"/>
      <c r="D430" s="431"/>
      <c r="E430" s="431"/>
      <c r="F430" s="431"/>
      <c r="G430" s="431"/>
    </row>
    <row r="432" spans="1:7" ht="13.5" customHeight="1" thickBot="1">
      <c r="A432" s="405" t="s">
        <v>199</v>
      </c>
      <c r="B432" s="405"/>
      <c r="C432" s="405"/>
      <c r="D432" s="405"/>
      <c r="E432" s="405"/>
      <c r="F432" s="405"/>
      <c r="G432" s="405"/>
    </row>
    <row r="433" spans="1:7" ht="24">
      <c r="A433" s="432" t="s">
        <v>185</v>
      </c>
      <c r="B433" s="433"/>
      <c r="C433" s="436" t="s">
        <v>200</v>
      </c>
      <c r="D433" s="437"/>
      <c r="E433" s="42" t="s">
        <v>201</v>
      </c>
      <c r="F433" s="438" t="s">
        <v>202</v>
      </c>
      <c r="G433" s="440" t="s">
        <v>195</v>
      </c>
    </row>
    <row r="434" spans="1:7" ht="13.5" customHeight="1" thickBot="1">
      <c r="A434" s="434"/>
      <c r="B434" s="435"/>
      <c r="C434" s="43" t="s">
        <v>183</v>
      </c>
      <c r="D434" s="44" t="s">
        <v>203</v>
      </c>
      <c r="E434" s="44" t="s">
        <v>204</v>
      </c>
      <c r="F434" s="439"/>
      <c r="G434" s="441"/>
    </row>
    <row r="435" spans="1:7" ht="13.5" customHeight="1">
      <c r="A435" s="442" t="s">
        <v>190</v>
      </c>
      <c r="B435" s="28" t="s">
        <v>205</v>
      </c>
      <c r="C435" s="29">
        <v>-276.20149642109493</v>
      </c>
      <c r="D435" s="31">
        <v>202.16145881128597</v>
      </c>
      <c r="E435" s="79"/>
      <c r="F435" s="31">
        <v>-1.3662421019573467</v>
      </c>
      <c r="G435" s="46">
        <v>0.19914214720782286</v>
      </c>
    </row>
    <row r="436" spans="1:7" ht="12.75" customHeight="1">
      <c r="A436" s="443"/>
      <c r="B436" s="13" t="s">
        <v>48</v>
      </c>
      <c r="C436" s="33">
        <v>20.683773635282762</v>
      </c>
      <c r="D436" s="35">
        <v>16.331865782577982</v>
      </c>
      <c r="E436" s="35">
        <v>2.7149641483611084</v>
      </c>
      <c r="F436" s="35">
        <v>1.2664672800181336</v>
      </c>
      <c r="G436" s="47">
        <v>0.23150690994022308</v>
      </c>
    </row>
    <row r="437" spans="1:7" ht="12.75" customHeight="1">
      <c r="A437" s="443"/>
      <c r="B437" s="13" t="s">
        <v>49</v>
      </c>
      <c r="C437" s="33">
        <v>11.238215412388595</v>
      </c>
      <c r="D437" s="35">
        <v>15.557546891868427</v>
      </c>
      <c r="E437" s="35">
        <v>0.89405683383860268</v>
      </c>
      <c r="F437" s="35">
        <v>0.72236423200257571</v>
      </c>
      <c r="G437" s="47">
        <v>0.48514480164394658</v>
      </c>
    </row>
    <row r="438" spans="1:7" ht="12.75" customHeight="1">
      <c r="A438" s="443"/>
      <c r="B438" s="13" t="s">
        <v>50</v>
      </c>
      <c r="C438" s="33">
        <v>21.761043196185057</v>
      </c>
      <c r="D438" s="35">
        <v>15.475297408121369</v>
      </c>
      <c r="E438" s="35">
        <v>3.4758290711044211</v>
      </c>
      <c r="F438" s="35">
        <v>1.406179320648465</v>
      </c>
      <c r="G438" s="47">
        <v>0.18728576015841925</v>
      </c>
    </row>
    <row r="439" spans="1:7" ht="12.75" customHeight="1">
      <c r="A439" s="443"/>
      <c r="B439" s="13" t="s">
        <v>51</v>
      </c>
      <c r="C439" s="33">
        <v>19.775175501048917</v>
      </c>
      <c r="D439" s="35">
        <v>14.511369787330864</v>
      </c>
      <c r="E439" s="35">
        <v>3.2840355886709971</v>
      </c>
      <c r="F439" s="35">
        <v>1.3627366534559413</v>
      </c>
      <c r="G439" s="47">
        <v>0.20021210406290774</v>
      </c>
    </row>
    <row r="440" spans="1:7" ht="12.75" customHeight="1">
      <c r="A440" s="443"/>
      <c r="B440" s="13" t="s">
        <v>53</v>
      </c>
      <c r="C440" s="33">
        <v>22.944693819323387</v>
      </c>
      <c r="D440" s="35">
        <v>15.103810067186503</v>
      </c>
      <c r="E440" s="35">
        <v>5.1176137613092596</v>
      </c>
      <c r="F440" s="35">
        <v>1.5191328358379881</v>
      </c>
      <c r="G440" s="47">
        <v>0.15693547658619481</v>
      </c>
    </row>
    <row r="441" spans="1:7" ht="12.75" customHeight="1">
      <c r="A441" s="443"/>
      <c r="B441" s="13" t="s">
        <v>54</v>
      </c>
      <c r="C441" s="33">
        <v>0.85208109694949241</v>
      </c>
      <c r="D441" s="35">
        <v>1.7620523838880267</v>
      </c>
      <c r="E441" s="35">
        <v>4.5370066259913536E-2</v>
      </c>
      <c r="F441" s="35">
        <v>0.48357307917790016</v>
      </c>
      <c r="G441" s="47">
        <v>0.63817134151062904</v>
      </c>
    </row>
    <row r="442" spans="1:7" ht="12.75" customHeight="1">
      <c r="A442" s="443"/>
      <c r="B442" s="13" t="s">
        <v>55</v>
      </c>
      <c r="C442" s="33">
        <v>1.9495431049219516</v>
      </c>
      <c r="D442" s="35">
        <v>2.4976935669223934</v>
      </c>
      <c r="E442" s="35">
        <v>7.1438734523380759E-2</v>
      </c>
      <c r="F442" s="35">
        <v>0.78053734482894888</v>
      </c>
      <c r="G442" s="47">
        <v>0.45154473286904739</v>
      </c>
    </row>
    <row r="443" spans="1:7" ht="12.75" customHeight="1" thickBot="1">
      <c r="A443" s="444"/>
      <c r="B443" s="16" t="s">
        <v>56</v>
      </c>
      <c r="C443" s="38">
        <v>14.68449281797065</v>
      </c>
      <c r="D443" s="48">
        <v>5.3758588704444499</v>
      </c>
      <c r="E443" s="48">
        <v>0.40907560954691763</v>
      </c>
      <c r="F443" s="48">
        <v>2.7315621878958676</v>
      </c>
      <c r="G443" s="49">
        <v>1.9523743678090403E-2</v>
      </c>
    </row>
    <row r="444" spans="1:7" ht="13.5" customHeight="1">
      <c r="A444" s="431" t="s">
        <v>217</v>
      </c>
      <c r="B444" s="431"/>
      <c r="C444" s="431"/>
      <c r="D444" s="431"/>
      <c r="E444" s="431"/>
      <c r="F444" s="431"/>
      <c r="G444" s="431"/>
    </row>
    <row r="448" spans="1:7" ht="16.5">
      <c r="A448" t="s">
        <v>89</v>
      </c>
    </row>
    <row r="450" spans="1:3" ht="13.5" thickBot="1">
      <c r="A450" s="405" t="s">
        <v>90</v>
      </c>
      <c r="B450" s="428"/>
      <c r="C450" s="428"/>
    </row>
    <row r="451" spans="1:3">
      <c r="A451" s="420" t="s">
        <v>220</v>
      </c>
      <c r="B451" s="421"/>
      <c r="C451" s="116" t="s">
        <v>221</v>
      </c>
    </row>
    <row r="452" spans="1:3">
      <c r="A452" s="422" t="s">
        <v>222</v>
      </c>
      <c r="B452" s="423"/>
      <c r="C452" s="117" t="s">
        <v>223</v>
      </c>
    </row>
    <row r="453" spans="1:3">
      <c r="A453" s="399" t="s">
        <v>224</v>
      </c>
      <c r="B453" s="95" t="s">
        <v>225</v>
      </c>
      <c r="C453" s="117" t="s">
        <v>226</v>
      </c>
    </row>
    <row r="454" spans="1:3">
      <c r="A454" s="424"/>
      <c r="B454" s="95" t="s">
        <v>227</v>
      </c>
      <c r="C454" s="117" t="s">
        <v>228</v>
      </c>
    </row>
    <row r="455" spans="1:3">
      <c r="A455" s="424"/>
      <c r="B455" s="95" t="s">
        <v>229</v>
      </c>
      <c r="C455" s="117" t="s">
        <v>228</v>
      </c>
    </row>
    <row r="456" spans="1:3">
      <c r="A456" s="424"/>
      <c r="B456" s="95" t="s">
        <v>230</v>
      </c>
      <c r="C456" s="117" t="s">
        <v>228</v>
      </c>
    </row>
    <row r="457" spans="1:3" ht="24">
      <c r="A457" s="424"/>
      <c r="B457" s="95" t="s">
        <v>231</v>
      </c>
      <c r="C457" s="118">
        <v>48</v>
      </c>
    </row>
    <row r="458" spans="1:3" ht="24">
      <c r="A458" s="399" t="s">
        <v>232</v>
      </c>
      <c r="B458" s="95" t="s">
        <v>233</v>
      </c>
      <c r="C458" s="117" t="s">
        <v>234</v>
      </c>
    </row>
    <row r="459" spans="1:3" ht="36">
      <c r="A459" s="424"/>
      <c r="B459" s="95" t="s">
        <v>235</v>
      </c>
      <c r="C459" s="117" t="s">
        <v>236</v>
      </c>
    </row>
    <row r="460" spans="1:3" ht="132">
      <c r="A460" s="422" t="s">
        <v>237</v>
      </c>
      <c r="B460" s="423"/>
      <c r="C460" s="117" t="s">
        <v>238</v>
      </c>
    </row>
    <row r="461" spans="1:3" ht="13.5" thickBot="1">
      <c r="A461" s="400" t="s">
        <v>239</v>
      </c>
      <c r="B461" s="95" t="s">
        <v>240</v>
      </c>
      <c r="C461" s="119" t="s">
        <v>241</v>
      </c>
    </row>
    <row r="462" spans="1:3">
      <c r="A462" s="424"/>
      <c r="B462" s="95" t="s">
        <v>242</v>
      </c>
      <c r="C462" s="119" t="s">
        <v>243</v>
      </c>
    </row>
    <row r="463" spans="1:3">
      <c r="A463" s="424"/>
      <c r="B463" s="95" t="s">
        <v>244</v>
      </c>
      <c r="C463" s="117" t="s">
        <v>245</v>
      </c>
    </row>
    <row r="464" spans="1:3" ht="36.75" thickBot="1">
      <c r="A464" s="425"/>
      <c r="B464" s="99" t="s">
        <v>246</v>
      </c>
      <c r="C464" s="120" t="s">
        <v>247</v>
      </c>
    </row>
    <row r="467" spans="1:7" ht="13.5">
      <c r="A467" t="s">
        <v>248</v>
      </c>
    </row>
    <row r="469" spans="1:7" ht="13.5" thickBot="1">
      <c r="A469" s="373" t="s">
        <v>115</v>
      </c>
      <c r="B469" s="408"/>
      <c r="C469" s="408"/>
      <c r="D469" s="408"/>
    </row>
    <row r="470" spans="1:7" ht="13.5" thickBot="1">
      <c r="A470" s="110" t="s">
        <v>249</v>
      </c>
      <c r="B470" s="83" t="s">
        <v>250</v>
      </c>
      <c r="C470" s="111" t="s">
        <v>251</v>
      </c>
      <c r="D470" s="113" t="s">
        <v>252</v>
      </c>
    </row>
    <row r="471" spans="1:7" ht="26.25" thickBot="1">
      <c r="A471" s="86">
        <v>1</v>
      </c>
      <c r="B471" s="121" t="s">
        <v>253</v>
      </c>
      <c r="C471" s="88" t="s">
        <v>254</v>
      </c>
      <c r="D471" s="89" t="s">
        <v>255</v>
      </c>
    </row>
    <row r="472" spans="1:7">
      <c r="A472" s="386" t="s">
        <v>256</v>
      </c>
      <c r="B472" s="408"/>
      <c r="C472" s="408"/>
      <c r="D472" s="408"/>
    </row>
    <row r="474" spans="1:7" ht="13.5" thickBot="1">
      <c r="A474" s="373" t="s">
        <v>122</v>
      </c>
      <c r="B474" s="408"/>
      <c r="C474" s="408"/>
      <c r="D474" s="408"/>
      <c r="E474" s="408"/>
    </row>
    <row r="475" spans="1:7" ht="24.75" thickBot="1">
      <c r="A475" s="110" t="s">
        <v>249</v>
      </c>
      <c r="B475" s="83" t="s">
        <v>257</v>
      </c>
      <c r="C475" s="111" t="s">
        <v>258</v>
      </c>
      <c r="D475" s="111" t="s">
        <v>259</v>
      </c>
      <c r="E475" s="113" t="s">
        <v>260</v>
      </c>
    </row>
    <row r="476" spans="1:7" ht="14.25" thickBot="1">
      <c r="A476" s="86">
        <v>1</v>
      </c>
      <c r="B476" s="122" t="s">
        <v>261</v>
      </c>
      <c r="C476" s="90">
        <v>0.9718654771459907</v>
      </c>
      <c r="D476" s="90">
        <v>0.96583665082013159</v>
      </c>
      <c r="E476" s="139">
        <v>1.3880309397609296</v>
      </c>
    </row>
    <row r="477" spans="1:7">
      <c r="A477" s="386" t="s">
        <v>262</v>
      </c>
      <c r="B477" s="408"/>
      <c r="C477" s="408"/>
      <c r="D477" s="408"/>
      <c r="E477" s="408"/>
    </row>
    <row r="479" spans="1:7" ht="14.25" thickBot="1">
      <c r="A479" s="409" t="s">
        <v>127</v>
      </c>
      <c r="B479" s="404"/>
      <c r="C479" s="404"/>
      <c r="D479" s="404"/>
      <c r="E479" s="404"/>
      <c r="F479" s="404"/>
      <c r="G479" s="404"/>
    </row>
    <row r="480" spans="1:7" ht="14.25" thickBot="1">
      <c r="A480" s="410" t="s">
        <v>249</v>
      </c>
      <c r="B480" s="411"/>
      <c r="C480" s="83" t="s">
        <v>263</v>
      </c>
      <c r="D480" s="111" t="s">
        <v>264</v>
      </c>
      <c r="E480" s="111" t="s">
        <v>265</v>
      </c>
      <c r="F480" s="111" t="s">
        <v>266</v>
      </c>
      <c r="G480" s="113" t="s">
        <v>267</v>
      </c>
    </row>
    <row r="481" spans="1:7" ht="14.25" thickBot="1">
      <c r="A481" s="401">
        <v>1</v>
      </c>
      <c r="B481" s="91" t="s">
        <v>268</v>
      </c>
      <c r="C481" s="92">
        <v>2795.2083511421556</v>
      </c>
      <c r="D481" s="93">
        <v>9</v>
      </c>
      <c r="E481" s="94">
        <v>310.5787056824617</v>
      </c>
      <c r="F481" s="94">
        <v>161.20309735535406</v>
      </c>
      <c r="G481" s="124" t="s">
        <v>269</v>
      </c>
    </row>
    <row r="482" spans="1:7">
      <c r="A482" s="402"/>
      <c r="B482" s="95" t="s">
        <v>270</v>
      </c>
      <c r="C482" s="96">
        <v>80.918455368811593</v>
      </c>
      <c r="D482" s="97">
        <v>42</v>
      </c>
      <c r="E482" s="98">
        <v>1.9266298897336094</v>
      </c>
      <c r="F482" s="36"/>
      <c r="G482" s="37"/>
    </row>
    <row r="483" spans="1:7" ht="13.5" thickBot="1">
      <c r="A483" s="403"/>
      <c r="B483" s="99" t="s">
        <v>271</v>
      </c>
      <c r="C483" s="100">
        <v>2876.1268065109671</v>
      </c>
      <c r="D483" s="101">
        <v>51</v>
      </c>
      <c r="E483" s="112"/>
      <c r="F483" s="112"/>
      <c r="G483" s="114"/>
    </row>
    <row r="484" spans="1:7" ht="13.5">
      <c r="A484" s="386" t="s">
        <v>262</v>
      </c>
      <c r="B484" s="404"/>
      <c r="C484" s="404"/>
      <c r="D484" s="404"/>
      <c r="E484" s="404"/>
      <c r="F484" s="404"/>
      <c r="G484" s="404"/>
    </row>
    <row r="485" spans="1:7" ht="13.5">
      <c r="A485" s="386" t="s">
        <v>272</v>
      </c>
      <c r="B485" s="404"/>
      <c r="C485" s="404"/>
      <c r="D485" s="404"/>
      <c r="E485" s="404"/>
      <c r="F485" s="404"/>
      <c r="G485" s="404"/>
    </row>
    <row r="487" spans="1:7" ht="14.25" thickBot="1">
      <c r="A487" s="409" t="s">
        <v>138</v>
      </c>
      <c r="B487" s="404"/>
      <c r="C487" s="404"/>
      <c r="D487" s="404"/>
      <c r="E487" s="404"/>
      <c r="F487" s="404"/>
      <c r="G487" s="404"/>
    </row>
    <row r="488" spans="1:7" ht="24.75" thickBot="1">
      <c r="A488" s="410" t="s">
        <v>249</v>
      </c>
      <c r="B488" s="412"/>
      <c r="C488" s="414" t="s">
        <v>273</v>
      </c>
      <c r="D488" s="415"/>
      <c r="E488" s="102" t="s">
        <v>274</v>
      </c>
      <c r="F488" s="416" t="s">
        <v>275</v>
      </c>
      <c r="G488" s="418" t="s">
        <v>267</v>
      </c>
    </row>
    <row r="489" spans="1:7" ht="13.5" thickBot="1">
      <c r="A489" s="403"/>
      <c r="B489" s="413"/>
      <c r="C489" s="103" t="s">
        <v>276</v>
      </c>
      <c r="D489" s="104" t="s">
        <v>277</v>
      </c>
      <c r="E489" s="104" t="s">
        <v>278</v>
      </c>
      <c r="F489" s="417"/>
      <c r="G489" s="419"/>
    </row>
    <row r="490" spans="1:7" ht="13.5" thickBot="1">
      <c r="A490" s="401">
        <v>1</v>
      </c>
      <c r="B490" s="91" t="s">
        <v>279</v>
      </c>
      <c r="C490" s="125">
        <v>-142.3147445306895</v>
      </c>
      <c r="D490" s="94">
        <v>225.36719948184509</v>
      </c>
      <c r="E490" s="45"/>
      <c r="F490" s="126">
        <v>-0.63147940276088821</v>
      </c>
      <c r="G490" s="105">
        <v>0.5311492003850049</v>
      </c>
    </row>
    <row r="491" spans="1:7">
      <c r="A491" s="402"/>
      <c r="B491" s="95" t="s">
        <v>280</v>
      </c>
      <c r="C491" s="96">
        <v>22.008201632554954</v>
      </c>
      <c r="D491" s="98">
        <v>17.169890641981599</v>
      </c>
      <c r="E491" s="98">
        <v>0.95731319413378657</v>
      </c>
      <c r="F491" s="98">
        <v>1.2817904371937781</v>
      </c>
      <c r="G491" s="106">
        <v>0.20694713766177936</v>
      </c>
    </row>
    <row r="492" spans="1:7">
      <c r="A492" s="402"/>
      <c r="B492" s="95" t="s">
        <v>281</v>
      </c>
      <c r="C492" s="127">
        <v>-15.305757249638766</v>
      </c>
      <c r="D492" s="98">
        <v>17.555357401757025</v>
      </c>
      <c r="E492" s="128">
        <v>-0.23812053215110007</v>
      </c>
      <c r="F492" s="128">
        <v>-0.87185677279956098</v>
      </c>
      <c r="G492" s="106">
        <v>0.38824337191947711</v>
      </c>
    </row>
    <row r="493" spans="1:7">
      <c r="A493" s="402"/>
      <c r="B493" s="95" t="s">
        <v>282</v>
      </c>
      <c r="C493" s="96">
        <v>2.1879860835326332</v>
      </c>
      <c r="D493" s="98">
        <v>16.873699002211474</v>
      </c>
      <c r="E493" s="98">
        <v>0.11569519558230236</v>
      </c>
      <c r="F493" s="98">
        <v>0.12966843151853513</v>
      </c>
      <c r="G493" s="106">
        <v>0.89744778441307094</v>
      </c>
    </row>
    <row r="494" spans="1:7">
      <c r="A494" s="402"/>
      <c r="B494" s="95" t="s">
        <v>283</v>
      </c>
      <c r="C494" s="96">
        <v>16.455323487983442</v>
      </c>
      <c r="D494" s="98">
        <v>17.803429076596085</v>
      </c>
      <c r="E494" s="98">
        <v>0.55234166464002665</v>
      </c>
      <c r="F494" s="98">
        <v>0.9242783183614427</v>
      </c>
      <c r="G494" s="106">
        <v>0.36062152714380691</v>
      </c>
    </row>
    <row r="495" spans="1:7">
      <c r="A495" s="402"/>
      <c r="B495" s="95" t="s">
        <v>284</v>
      </c>
      <c r="C495" s="96">
        <v>12.868274116050497</v>
      </c>
      <c r="D495" s="98">
        <v>17.613354372821689</v>
      </c>
      <c r="E495" s="98">
        <v>0.53470997868513148</v>
      </c>
      <c r="F495" s="98">
        <v>0.73059758202031666</v>
      </c>
      <c r="G495" s="106">
        <v>0.46908110999860064</v>
      </c>
    </row>
    <row r="496" spans="1:7">
      <c r="A496" s="402"/>
      <c r="B496" s="95" t="s">
        <v>285</v>
      </c>
      <c r="C496" s="96">
        <v>0.40853529254584969</v>
      </c>
      <c r="D496" s="98">
        <v>3.3934300873032677</v>
      </c>
      <c r="E496" s="98">
        <v>5.3331464599539139E-3</v>
      </c>
      <c r="F496" s="98">
        <v>0.12039007200248805</v>
      </c>
      <c r="G496" s="106">
        <v>0.9047482432948859</v>
      </c>
    </row>
    <row r="497" spans="1:7">
      <c r="A497" s="402"/>
      <c r="B497" s="95" t="s">
        <v>286</v>
      </c>
      <c r="C497" s="96">
        <v>6.710040046867265</v>
      </c>
      <c r="D497" s="98">
        <v>4.9936237916474076</v>
      </c>
      <c r="E497" s="98">
        <v>0.11302783462532007</v>
      </c>
      <c r="F497" s="98">
        <v>1.3437215791247277</v>
      </c>
      <c r="G497" s="106">
        <v>0.18625321918290297</v>
      </c>
    </row>
    <row r="498" spans="1:7">
      <c r="A498" s="402"/>
      <c r="B498" s="95" t="s">
        <v>287</v>
      </c>
      <c r="C498" s="96">
        <v>20.980091395749739</v>
      </c>
      <c r="D498" s="98">
        <v>8.6510576328206277</v>
      </c>
      <c r="E498" s="98">
        <v>0.11947595532857729</v>
      </c>
      <c r="F498" s="98">
        <v>2.4251475699520104</v>
      </c>
      <c r="G498" s="106">
        <v>1.9681291255554036E-2</v>
      </c>
    </row>
    <row r="499" spans="1:7" ht="13.5" thickBot="1">
      <c r="A499" s="403"/>
      <c r="B499" s="99" t="s">
        <v>288</v>
      </c>
      <c r="C499" s="129">
        <v>-964227172.05645478</v>
      </c>
      <c r="D499" s="130">
        <v>210730106.49164626</v>
      </c>
      <c r="E499" s="130">
        <v>-0.22803506801467469</v>
      </c>
      <c r="F499" s="130">
        <v>-4.5756498115501998</v>
      </c>
      <c r="G499" s="108">
        <v>4.1686408675342306E-5</v>
      </c>
    </row>
    <row r="500" spans="1:7" ht="13.5">
      <c r="A500" s="386" t="s">
        <v>289</v>
      </c>
      <c r="B500" s="404"/>
      <c r="C500" s="404"/>
      <c r="D500" s="404"/>
      <c r="E500" s="404"/>
      <c r="F500" s="404"/>
      <c r="G500" s="404"/>
    </row>
    <row r="504" spans="1:7" ht="14.25" thickBot="1">
      <c r="A504" s="409" t="s">
        <v>290</v>
      </c>
      <c r="B504" s="404"/>
      <c r="C504" s="404"/>
      <c r="D504" s="404"/>
      <c r="E504" s="404"/>
      <c r="F504" s="404"/>
      <c r="G504" s="404"/>
    </row>
    <row r="505" spans="1:7" ht="24.75" thickBot="1">
      <c r="A505" s="410" t="s">
        <v>249</v>
      </c>
      <c r="B505" s="412"/>
      <c r="C505" s="426" t="s">
        <v>291</v>
      </c>
      <c r="D505" s="416" t="s">
        <v>275</v>
      </c>
      <c r="E505" s="416" t="s">
        <v>267</v>
      </c>
      <c r="F505" s="416" t="s">
        <v>292</v>
      </c>
      <c r="G505" s="131" t="s">
        <v>293</v>
      </c>
    </row>
    <row r="506" spans="1:7" ht="13.5" thickBot="1">
      <c r="A506" s="403"/>
      <c r="B506" s="413"/>
      <c r="C506" s="427"/>
      <c r="D506" s="417"/>
      <c r="E506" s="417"/>
      <c r="F506" s="417"/>
      <c r="G506" s="132" t="s">
        <v>294</v>
      </c>
    </row>
    <row r="507" spans="1:7" ht="14.25" thickBot="1">
      <c r="A507" s="115">
        <v>1</v>
      </c>
      <c r="B507" s="133" t="s">
        <v>295</v>
      </c>
      <c r="C507" s="121" t="s">
        <v>296</v>
      </c>
      <c r="D507" s="88" t="s">
        <v>254</v>
      </c>
      <c r="E507" s="88" t="s">
        <v>254</v>
      </c>
      <c r="F507" s="88" t="s">
        <v>254</v>
      </c>
      <c r="G507" s="109">
        <v>0</v>
      </c>
    </row>
    <row r="508" spans="1:7">
      <c r="A508" s="399" t="s">
        <v>224</v>
      </c>
      <c r="B508" s="95" t="s">
        <v>225</v>
      </c>
      <c r="C508" s="117" t="s">
        <v>226</v>
      </c>
    </row>
    <row r="509" spans="1:7">
      <c r="A509" s="424"/>
      <c r="B509" s="95" t="s">
        <v>227</v>
      </c>
      <c r="C509" s="117" t="s">
        <v>228</v>
      </c>
    </row>
    <row r="510" spans="1:7">
      <c r="A510" s="424"/>
      <c r="B510" s="95" t="s">
        <v>229</v>
      </c>
      <c r="C510" s="117" t="s">
        <v>228</v>
      </c>
    </row>
    <row r="511" spans="1:7">
      <c r="A511" s="424"/>
      <c r="B511" s="95" t="s">
        <v>230</v>
      </c>
      <c r="C511" s="117" t="s">
        <v>228</v>
      </c>
    </row>
    <row r="512" spans="1:7" ht="24">
      <c r="A512" s="424"/>
      <c r="B512" s="95" t="s">
        <v>231</v>
      </c>
      <c r="C512" s="118">
        <v>48</v>
      </c>
    </row>
    <row r="513" spans="1:4" ht="24">
      <c r="A513" s="399" t="s">
        <v>232</v>
      </c>
      <c r="B513" s="95" t="s">
        <v>233</v>
      </c>
      <c r="C513" s="117" t="s">
        <v>234</v>
      </c>
    </row>
    <row r="514" spans="1:4" ht="36">
      <c r="A514" s="424"/>
      <c r="B514" s="95" t="s">
        <v>235</v>
      </c>
      <c r="C514" s="117" t="s">
        <v>236</v>
      </c>
    </row>
    <row r="515" spans="1:4" ht="132">
      <c r="A515" s="422" t="s">
        <v>237</v>
      </c>
      <c r="B515" s="423"/>
      <c r="C515" s="117" t="s">
        <v>297</v>
      </c>
    </row>
    <row r="516" spans="1:4" ht="13.5" thickBot="1">
      <c r="A516" s="400" t="s">
        <v>239</v>
      </c>
      <c r="B516" s="95" t="s">
        <v>240</v>
      </c>
      <c r="C516" s="119" t="s">
        <v>298</v>
      </c>
    </row>
    <row r="517" spans="1:4">
      <c r="A517" s="424"/>
      <c r="B517" s="95" t="s">
        <v>242</v>
      </c>
      <c r="C517" s="119" t="s">
        <v>299</v>
      </c>
    </row>
    <row r="518" spans="1:4">
      <c r="A518" s="424"/>
      <c r="B518" s="95" t="s">
        <v>244</v>
      </c>
      <c r="C518" s="117" t="s">
        <v>245</v>
      </c>
    </row>
    <row r="519" spans="1:4" ht="36.75" thickBot="1">
      <c r="A519" s="425"/>
      <c r="B519" s="99" t="s">
        <v>246</v>
      </c>
      <c r="C519" s="120" t="s">
        <v>247</v>
      </c>
    </row>
    <row r="522" spans="1:4" ht="13.5">
      <c r="A522" t="s">
        <v>300</v>
      </c>
    </row>
    <row r="524" spans="1:4" ht="13.5" thickBot="1">
      <c r="A524" s="373" t="s">
        <v>115</v>
      </c>
      <c r="B524" s="408"/>
      <c r="C524" s="408"/>
      <c r="D524" s="408"/>
    </row>
    <row r="525" spans="1:4" ht="13.5" thickBot="1">
      <c r="A525" s="110" t="s">
        <v>249</v>
      </c>
      <c r="B525" s="83" t="s">
        <v>250</v>
      </c>
      <c r="C525" s="111" t="s">
        <v>251</v>
      </c>
      <c r="D525" s="113" t="s">
        <v>252</v>
      </c>
    </row>
    <row r="526" spans="1:4" ht="26.25" thickBot="1">
      <c r="A526" s="86">
        <v>1</v>
      </c>
      <c r="B526" s="121" t="s">
        <v>301</v>
      </c>
      <c r="C526" s="88" t="s">
        <v>254</v>
      </c>
      <c r="D526" s="89" t="s">
        <v>255</v>
      </c>
    </row>
    <row r="527" spans="1:4">
      <c r="A527" s="386" t="s">
        <v>256</v>
      </c>
      <c r="B527" s="408"/>
      <c r="C527" s="408"/>
      <c r="D527" s="408"/>
    </row>
    <row r="529" spans="1:7" ht="13.5" thickBot="1">
      <c r="A529" s="373" t="s">
        <v>122</v>
      </c>
      <c r="B529" s="408"/>
      <c r="C529" s="408"/>
      <c r="D529" s="408"/>
      <c r="E529" s="408"/>
    </row>
    <row r="530" spans="1:7" ht="24.75" thickBot="1">
      <c r="A530" s="110" t="s">
        <v>249</v>
      </c>
      <c r="B530" s="83" t="s">
        <v>257</v>
      </c>
      <c r="C530" s="111" t="s">
        <v>258</v>
      </c>
      <c r="D530" s="111" t="s">
        <v>259</v>
      </c>
      <c r="E530" s="113" t="s">
        <v>260</v>
      </c>
    </row>
    <row r="531" spans="1:7" ht="14.25" thickBot="1">
      <c r="A531" s="86">
        <v>1</v>
      </c>
      <c r="B531" s="122" t="s">
        <v>302</v>
      </c>
      <c r="C531" s="90">
        <v>0.88978888388864918</v>
      </c>
      <c r="D531" s="90">
        <v>0.86617221615050255</v>
      </c>
      <c r="E531" s="123">
        <v>0.2667671328290066</v>
      </c>
    </row>
    <row r="532" spans="1:7">
      <c r="A532" s="386" t="s">
        <v>303</v>
      </c>
      <c r="B532" s="408"/>
      <c r="C532" s="408"/>
      <c r="D532" s="408"/>
      <c r="E532" s="408"/>
    </row>
    <row r="534" spans="1:7" ht="14.25" thickBot="1">
      <c r="A534" s="409" t="s">
        <v>127</v>
      </c>
      <c r="B534" s="404"/>
      <c r="C534" s="404"/>
      <c r="D534" s="404"/>
      <c r="E534" s="404"/>
      <c r="F534" s="404"/>
      <c r="G534" s="404"/>
    </row>
    <row r="535" spans="1:7" ht="14.25" thickBot="1">
      <c r="A535" s="410" t="s">
        <v>249</v>
      </c>
      <c r="B535" s="411"/>
      <c r="C535" s="83" t="s">
        <v>263</v>
      </c>
      <c r="D535" s="111" t="s">
        <v>264</v>
      </c>
      <c r="E535" s="111" t="s">
        <v>265</v>
      </c>
      <c r="F535" s="111" t="s">
        <v>266</v>
      </c>
      <c r="G535" s="113" t="s">
        <v>267</v>
      </c>
    </row>
    <row r="536" spans="1:7" ht="14.25" thickBot="1">
      <c r="A536" s="401">
        <v>1</v>
      </c>
      <c r="B536" s="91" t="s">
        <v>268</v>
      </c>
      <c r="C536" s="92">
        <v>24.131010457286813</v>
      </c>
      <c r="D536" s="93">
        <v>9</v>
      </c>
      <c r="E536" s="94">
        <v>2.6812233841429793</v>
      </c>
      <c r="F536" s="94">
        <v>37.676309535041874</v>
      </c>
      <c r="G536" s="124" t="s">
        <v>269</v>
      </c>
    </row>
    <row r="537" spans="1:7">
      <c r="A537" s="402"/>
      <c r="B537" s="95" t="s">
        <v>270</v>
      </c>
      <c r="C537" s="96">
        <v>2.9889175326279713</v>
      </c>
      <c r="D537" s="97">
        <v>42</v>
      </c>
      <c r="E537" s="98">
        <v>7.1164703157808845E-2</v>
      </c>
      <c r="F537" s="36"/>
      <c r="G537" s="37"/>
    </row>
    <row r="538" spans="1:7" ht="13.5" thickBot="1">
      <c r="A538" s="403"/>
      <c r="B538" s="99" t="s">
        <v>271</v>
      </c>
      <c r="C538" s="100">
        <v>27.119927989914785</v>
      </c>
      <c r="D538" s="101">
        <v>51</v>
      </c>
      <c r="E538" s="112"/>
      <c r="F538" s="112"/>
      <c r="G538" s="114"/>
    </row>
    <row r="539" spans="1:7" ht="13.5">
      <c r="A539" s="386" t="s">
        <v>303</v>
      </c>
      <c r="B539" s="404"/>
      <c r="C539" s="404"/>
      <c r="D539" s="404"/>
      <c r="E539" s="404"/>
      <c r="F539" s="404"/>
      <c r="G539" s="404"/>
    </row>
    <row r="540" spans="1:7" ht="13.5">
      <c r="A540" s="386" t="s">
        <v>304</v>
      </c>
      <c r="B540" s="404"/>
      <c r="C540" s="404"/>
      <c r="D540" s="404"/>
      <c r="E540" s="404"/>
      <c r="F540" s="404"/>
      <c r="G540" s="404"/>
    </row>
    <row r="542" spans="1:7" ht="14.25" thickBot="1">
      <c r="A542" s="409" t="s">
        <v>138</v>
      </c>
      <c r="B542" s="404"/>
      <c r="C542" s="404"/>
      <c r="D542" s="404"/>
      <c r="E542" s="404"/>
      <c r="F542" s="404"/>
      <c r="G542" s="404"/>
    </row>
    <row r="543" spans="1:7" ht="24.75" thickBot="1">
      <c r="A543" s="410" t="s">
        <v>249</v>
      </c>
      <c r="B543" s="412"/>
      <c r="C543" s="414" t="s">
        <v>273</v>
      </c>
      <c r="D543" s="415"/>
      <c r="E543" s="102" t="s">
        <v>274</v>
      </c>
      <c r="F543" s="416" t="s">
        <v>275</v>
      </c>
      <c r="G543" s="418" t="s">
        <v>267</v>
      </c>
    </row>
    <row r="544" spans="1:7" ht="13.5" thickBot="1">
      <c r="A544" s="403"/>
      <c r="B544" s="413"/>
      <c r="C544" s="103" t="s">
        <v>276</v>
      </c>
      <c r="D544" s="104" t="s">
        <v>277</v>
      </c>
      <c r="E544" s="104" t="s">
        <v>278</v>
      </c>
      <c r="F544" s="417"/>
      <c r="G544" s="419"/>
    </row>
    <row r="545" spans="1:7" ht="13.5" thickBot="1">
      <c r="A545" s="401">
        <v>1</v>
      </c>
      <c r="B545" s="91" t="s">
        <v>279</v>
      </c>
      <c r="C545" s="92">
        <v>97.9537622639712</v>
      </c>
      <c r="D545" s="94">
        <v>57.966896112463239</v>
      </c>
      <c r="E545" s="45"/>
      <c r="F545" s="94">
        <v>1.6898224475212247</v>
      </c>
      <c r="G545" s="105">
        <v>9.8472698914092729E-2</v>
      </c>
    </row>
    <row r="546" spans="1:7">
      <c r="A546" s="402"/>
      <c r="B546" s="95" t="s">
        <v>280</v>
      </c>
      <c r="C546" s="96">
        <v>-9.0414818509356056</v>
      </c>
      <c r="D546" s="98">
        <v>4.700871178529515</v>
      </c>
      <c r="E546" s="98">
        <v>-4.0501289631128001</v>
      </c>
      <c r="F546" s="98">
        <v>-1.9233630336928063</v>
      </c>
      <c r="G546" s="106">
        <v>6.1230830102383386E-2</v>
      </c>
    </row>
    <row r="547" spans="1:7">
      <c r="A547" s="402"/>
      <c r="B547" s="95" t="s">
        <v>281</v>
      </c>
      <c r="C547" s="96">
        <v>-4.2382773950864063</v>
      </c>
      <c r="D547" s="98">
        <v>4.755432444824363</v>
      </c>
      <c r="E547" s="98">
        <v>-0.6790334209902521</v>
      </c>
      <c r="F547" s="98">
        <v>-0.89124962750741854</v>
      </c>
      <c r="G547" s="106">
        <v>0.37787277386127349</v>
      </c>
    </row>
    <row r="548" spans="1:7">
      <c r="A548" s="402"/>
      <c r="B548" s="95" t="s">
        <v>282</v>
      </c>
      <c r="C548" s="96">
        <v>-4.4954603435867382</v>
      </c>
      <c r="D548" s="98">
        <v>3.6011510676430332</v>
      </c>
      <c r="E548" s="98">
        <v>-2.4479620965483719</v>
      </c>
      <c r="F548" s="98">
        <v>-1.2483398388863018</v>
      </c>
      <c r="G548" s="106">
        <v>0.2188209141065042</v>
      </c>
    </row>
    <row r="549" spans="1:7">
      <c r="A549" s="402"/>
      <c r="B549" s="95" t="s">
        <v>283</v>
      </c>
      <c r="C549" s="96">
        <v>-8.4408747902874985</v>
      </c>
      <c r="D549" s="98">
        <v>4.8804061013839695</v>
      </c>
      <c r="E549" s="98">
        <v>-2.9177534227381989</v>
      </c>
      <c r="F549" s="98">
        <v>-1.729543528743205</v>
      </c>
      <c r="G549" s="106">
        <v>9.1056058052626135E-2</v>
      </c>
    </row>
    <row r="550" spans="1:7">
      <c r="A550" s="402"/>
      <c r="B550" s="95" t="s">
        <v>284</v>
      </c>
      <c r="C550" s="96">
        <v>-7.2865445307797145</v>
      </c>
      <c r="D550" s="98">
        <v>4.5892566094336837</v>
      </c>
      <c r="E550" s="98">
        <v>-3.1180233106181867</v>
      </c>
      <c r="F550" s="98">
        <v>-1.587739616869861</v>
      </c>
      <c r="G550" s="106">
        <v>0.11984605755619566</v>
      </c>
    </row>
    <row r="551" spans="1:7">
      <c r="A551" s="402"/>
      <c r="B551" s="95" t="s">
        <v>285</v>
      </c>
      <c r="C551" s="96">
        <v>-1.9254724698702634</v>
      </c>
      <c r="D551" s="98">
        <v>1.4010499611220433</v>
      </c>
      <c r="E551" s="98">
        <v>-0.25885168278420184</v>
      </c>
      <c r="F551" s="98">
        <v>-1.3743067865533016</v>
      </c>
      <c r="G551" s="106">
        <v>0.17663596985870775</v>
      </c>
    </row>
    <row r="552" spans="1:7">
      <c r="A552" s="402"/>
      <c r="B552" s="95" t="s">
        <v>286</v>
      </c>
      <c r="C552" s="96">
        <v>-0.56505841302623372</v>
      </c>
      <c r="D552" s="98">
        <v>0.96409343663517089</v>
      </c>
      <c r="E552" s="98">
        <v>-9.8019704683738246E-2</v>
      </c>
      <c r="F552" s="98">
        <v>-0.58610337084999919</v>
      </c>
      <c r="G552" s="106">
        <v>0.56094282963466624</v>
      </c>
    </row>
    <row r="553" spans="1:7">
      <c r="A553" s="402"/>
      <c r="B553" s="95" t="s">
        <v>287</v>
      </c>
      <c r="C553" s="96">
        <v>0.19284866595735448</v>
      </c>
      <c r="D553" s="98">
        <v>1.8623492837280706</v>
      </c>
      <c r="E553" s="98">
        <v>1.1309659346392721E-2</v>
      </c>
      <c r="F553" s="98">
        <v>0.10355128742085801</v>
      </c>
      <c r="G553" s="106">
        <v>0.91801833443627412</v>
      </c>
    </row>
    <row r="554" spans="1:7" ht="13.5" thickBot="1">
      <c r="A554" s="403"/>
      <c r="B554" s="99" t="s">
        <v>305</v>
      </c>
      <c r="C554" s="100">
        <v>42.139222598447653</v>
      </c>
      <c r="D554" s="107">
        <v>21.839871627144955</v>
      </c>
      <c r="E554" s="107">
        <v>1.6410029799258554</v>
      </c>
      <c r="F554" s="107">
        <v>1.9294629253256448</v>
      </c>
      <c r="G554" s="108">
        <v>6.0447256936155783E-2</v>
      </c>
    </row>
    <row r="555" spans="1:7" ht="13.5">
      <c r="A555" s="386" t="s">
        <v>306</v>
      </c>
      <c r="B555" s="404"/>
      <c r="C555" s="404"/>
      <c r="D555" s="404"/>
      <c r="E555" s="404"/>
      <c r="F555" s="404"/>
      <c r="G555" s="404"/>
    </row>
    <row r="560" spans="1:7" ht="13.5">
      <c r="A560" t="s">
        <v>307</v>
      </c>
    </row>
    <row r="563" spans="1:3" ht="16.5">
      <c r="A563" t="s">
        <v>89</v>
      </c>
    </row>
    <row r="565" spans="1:3" ht="13.5" thickBot="1">
      <c r="A565" s="405" t="s">
        <v>90</v>
      </c>
      <c r="B565" s="428"/>
      <c r="C565" s="428"/>
    </row>
    <row r="566" spans="1:3">
      <c r="A566" s="420" t="s">
        <v>220</v>
      </c>
      <c r="B566" s="421"/>
      <c r="C566" s="116" t="s">
        <v>308</v>
      </c>
    </row>
    <row r="567" spans="1:3">
      <c r="A567" s="422" t="s">
        <v>222</v>
      </c>
      <c r="B567" s="423"/>
      <c r="C567" s="117" t="s">
        <v>223</v>
      </c>
    </row>
    <row r="568" spans="1:3">
      <c r="A568" s="399" t="s">
        <v>224</v>
      </c>
      <c r="B568" s="95" t="s">
        <v>225</v>
      </c>
      <c r="C568" s="117" t="s">
        <v>226</v>
      </c>
    </row>
    <row r="569" spans="1:3">
      <c r="A569" s="424"/>
      <c r="B569" s="95" t="s">
        <v>227</v>
      </c>
      <c r="C569" s="117" t="s">
        <v>228</v>
      </c>
    </row>
    <row r="570" spans="1:3">
      <c r="A570" s="424"/>
      <c r="B570" s="95" t="s">
        <v>229</v>
      </c>
      <c r="C570" s="117" t="s">
        <v>228</v>
      </c>
    </row>
    <row r="571" spans="1:3">
      <c r="A571" s="424"/>
      <c r="B571" s="95" t="s">
        <v>230</v>
      </c>
      <c r="C571" s="117" t="s">
        <v>228</v>
      </c>
    </row>
    <row r="572" spans="1:3" ht="24">
      <c r="A572" s="424"/>
      <c r="B572" s="95" t="s">
        <v>231</v>
      </c>
      <c r="C572" s="118">
        <v>48</v>
      </c>
    </row>
    <row r="573" spans="1:3" ht="24">
      <c r="A573" s="399" t="s">
        <v>232</v>
      </c>
      <c r="B573" s="95" t="s">
        <v>233</v>
      </c>
      <c r="C573" s="117" t="s">
        <v>234</v>
      </c>
    </row>
    <row r="574" spans="1:3" ht="36">
      <c r="A574" s="424"/>
      <c r="B574" s="95" t="s">
        <v>235</v>
      </c>
      <c r="C574" s="117" t="s">
        <v>236</v>
      </c>
    </row>
    <row r="575" spans="1:3" ht="132">
      <c r="A575" s="422" t="s">
        <v>237</v>
      </c>
      <c r="B575" s="423"/>
      <c r="C575" s="117" t="s">
        <v>309</v>
      </c>
    </row>
    <row r="576" spans="1:3" ht="13.5" thickBot="1">
      <c r="A576" s="400" t="s">
        <v>239</v>
      </c>
      <c r="B576" s="95" t="s">
        <v>240</v>
      </c>
      <c r="C576" s="119" t="s">
        <v>310</v>
      </c>
    </row>
    <row r="577" spans="1:5">
      <c r="A577" s="424"/>
      <c r="B577" s="95" t="s">
        <v>242</v>
      </c>
      <c r="C577" s="119" t="s">
        <v>311</v>
      </c>
    </row>
    <row r="578" spans="1:5">
      <c r="A578" s="424"/>
      <c r="B578" s="95" t="s">
        <v>244</v>
      </c>
      <c r="C578" s="117" t="s">
        <v>245</v>
      </c>
    </row>
    <row r="579" spans="1:5" ht="36.75" thickBot="1">
      <c r="A579" s="425"/>
      <c r="B579" s="99" t="s">
        <v>246</v>
      </c>
      <c r="C579" s="120" t="s">
        <v>247</v>
      </c>
    </row>
    <row r="582" spans="1:5" ht="13.5">
      <c r="A582" t="s">
        <v>312</v>
      </c>
    </row>
    <row r="584" spans="1:5" ht="13.5" thickBot="1">
      <c r="A584" s="405" t="s">
        <v>115</v>
      </c>
      <c r="B584" s="405"/>
      <c r="C584" s="405"/>
      <c r="D584" s="405"/>
    </row>
    <row r="585" spans="1:5" ht="13.5" thickBot="1">
      <c r="A585" s="110" t="s">
        <v>249</v>
      </c>
      <c r="B585" s="83" t="s">
        <v>250</v>
      </c>
      <c r="C585" s="111" t="s">
        <v>251</v>
      </c>
      <c r="D585" s="113" t="s">
        <v>252</v>
      </c>
    </row>
    <row r="586" spans="1:5" ht="26.25" thickBot="1">
      <c r="A586" s="86">
        <v>1</v>
      </c>
      <c r="B586" s="121" t="s">
        <v>313</v>
      </c>
      <c r="C586" s="88" t="s">
        <v>254</v>
      </c>
      <c r="D586" s="89" t="s">
        <v>255</v>
      </c>
    </row>
    <row r="587" spans="1:5">
      <c r="A587" s="385" t="s">
        <v>256</v>
      </c>
      <c r="B587" s="385"/>
      <c r="C587" s="385"/>
      <c r="D587" s="385"/>
    </row>
    <row r="589" spans="1:5" ht="13.5" thickBot="1">
      <c r="A589" s="405" t="s">
        <v>122</v>
      </c>
      <c r="B589" s="405"/>
      <c r="C589" s="405"/>
      <c r="D589" s="405"/>
      <c r="E589" s="405"/>
    </row>
    <row r="590" spans="1:5" ht="24.75" thickBot="1">
      <c r="A590" s="110" t="s">
        <v>249</v>
      </c>
      <c r="B590" s="83" t="s">
        <v>257</v>
      </c>
      <c r="C590" s="111" t="s">
        <v>258</v>
      </c>
      <c r="D590" s="111" t="s">
        <v>259</v>
      </c>
      <c r="E590" s="113" t="s">
        <v>260</v>
      </c>
    </row>
    <row r="591" spans="1:5" ht="14.25" thickBot="1">
      <c r="A591" s="86">
        <v>1</v>
      </c>
      <c r="B591" s="122" t="s">
        <v>314</v>
      </c>
      <c r="C591" s="90">
        <v>0.94984839873448745</v>
      </c>
      <c r="D591" s="90">
        <v>0.93910162703473476</v>
      </c>
      <c r="E591" s="123">
        <v>0.53521244354003594</v>
      </c>
    </row>
    <row r="592" spans="1:5">
      <c r="A592" s="385" t="s">
        <v>315</v>
      </c>
      <c r="B592" s="385"/>
      <c r="C592" s="385"/>
      <c r="D592" s="385"/>
      <c r="E592" s="385"/>
    </row>
    <row r="594" spans="1:7" ht="14.25" thickBot="1">
      <c r="A594" s="387" t="s">
        <v>127</v>
      </c>
      <c r="B594" s="387"/>
      <c r="C594" s="387"/>
      <c r="D594" s="387"/>
      <c r="E594" s="387"/>
      <c r="F594" s="387"/>
      <c r="G594" s="387"/>
    </row>
    <row r="595" spans="1:7" ht="13.5" thickBot="1">
      <c r="A595" s="406" t="s">
        <v>249</v>
      </c>
      <c r="B595" s="407"/>
      <c r="C595" s="83" t="s">
        <v>263</v>
      </c>
      <c r="D595" s="111" t="s">
        <v>264</v>
      </c>
      <c r="E595" s="111" t="s">
        <v>265</v>
      </c>
      <c r="F595" s="111" t="s">
        <v>266</v>
      </c>
      <c r="G595" s="113" t="s">
        <v>267</v>
      </c>
    </row>
    <row r="596" spans="1:7" ht="13.5">
      <c r="A596" s="398">
        <v>1</v>
      </c>
      <c r="B596" s="91" t="s">
        <v>268</v>
      </c>
      <c r="C596" s="92">
        <v>227.86162255600826</v>
      </c>
      <c r="D596" s="93">
        <v>9</v>
      </c>
      <c r="E596" s="94">
        <v>25.317958061778693</v>
      </c>
      <c r="F596" s="94">
        <v>88.384533073904024</v>
      </c>
      <c r="G596" s="124" t="s">
        <v>269</v>
      </c>
    </row>
    <row r="597" spans="1:7">
      <c r="A597" s="399"/>
      <c r="B597" s="95" t="s">
        <v>270</v>
      </c>
      <c r="C597" s="96">
        <v>12.030999108244037</v>
      </c>
      <c r="D597" s="97">
        <v>42</v>
      </c>
      <c r="E597" s="98">
        <v>0.28645235972009614</v>
      </c>
      <c r="F597" s="36"/>
      <c r="G597" s="37"/>
    </row>
    <row r="598" spans="1:7" ht="13.5" thickBot="1">
      <c r="A598" s="400"/>
      <c r="B598" s="99" t="s">
        <v>271</v>
      </c>
      <c r="C598" s="100">
        <v>239.89262166425229</v>
      </c>
      <c r="D598" s="101">
        <v>51</v>
      </c>
      <c r="E598" s="112"/>
      <c r="F598" s="112"/>
      <c r="G598" s="114"/>
    </row>
    <row r="599" spans="1:7">
      <c r="A599" s="385" t="s">
        <v>315</v>
      </c>
      <c r="B599" s="385"/>
      <c r="C599" s="385"/>
      <c r="D599" s="385"/>
      <c r="E599" s="385"/>
      <c r="F599" s="385"/>
      <c r="G599" s="385"/>
    </row>
    <row r="600" spans="1:7">
      <c r="A600" s="386" t="s">
        <v>316</v>
      </c>
      <c r="B600" s="386"/>
      <c r="C600" s="386"/>
      <c r="D600" s="386"/>
      <c r="E600" s="386"/>
      <c r="F600" s="386"/>
      <c r="G600" s="386"/>
    </row>
    <row r="602" spans="1:7" ht="14.25" thickBot="1">
      <c r="A602" s="387" t="s">
        <v>138</v>
      </c>
      <c r="B602" s="387"/>
      <c r="C602" s="387"/>
      <c r="D602" s="387"/>
      <c r="E602" s="387"/>
      <c r="F602" s="387"/>
      <c r="G602" s="387"/>
    </row>
    <row r="603" spans="1:7" ht="24">
      <c r="A603" s="388" t="s">
        <v>249</v>
      </c>
      <c r="B603" s="389"/>
      <c r="C603" s="392" t="s">
        <v>273</v>
      </c>
      <c r="D603" s="393"/>
      <c r="E603" s="102" t="s">
        <v>274</v>
      </c>
      <c r="F603" s="394" t="s">
        <v>275</v>
      </c>
      <c r="G603" s="396" t="s">
        <v>267</v>
      </c>
    </row>
    <row r="604" spans="1:7" ht="13.5" thickBot="1">
      <c r="A604" s="390"/>
      <c r="B604" s="391"/>
      <c r="C604" s="103" t="s">
        <v>276</v>
      </c>
      <c r="D604" s="104" t="s">
        <v>277</v>
      </c>
      <c r="E604" s="104" t="s">
        <v>278</v>
      </c>
      <c r="F604" s="395"/>
      <c r="G604" s="397"/>
    </row>
    <row r="605" spans="1:7">
      <c r="A605" s="398">
        <v>1</v>
      </c>
      <c r="B605" s="91" t="s">
        <v>279</v>
      </c>
      <c r="C605" s="125">
        <v>-52.83911414980944</v>
      </c>
      <c r="D605" s="94">
        <v>85.346679003360592</v>
      </c>
      <c r="E605" s="45"/>
      <c r="F605" s="126">
        <v>-0.61911154325909812</v>
      </c>
      <c r="G605" s="105">
        <v>0.53918678143166598</v>
      </c>
    </row>
    <row r="606" spans="1:7">
      <c r="A606" s="399"/>
      <c r="B606" s="95" t="s">
        <v>280</v>
      </c>
      <c r="C606" s="96">
        <v>3.3116336875673444</v>
      </c>
      <c r="D606" s="98">
        <v>6.5114330337560054</v>
      </c>
      <c r="E606" s="98">
        <v>0.49877806924001927</v>
      </c>
      <c r="F606" s="98">
        <v>0.50858753678329494</v>
      </c>
      <c r="G606" s="106">
        <v>0.61370265441960503</v>
      </c>
    </row>
    <row r="607" spans="1:7">
      <c r="A607" s="399"/>
      <c r="B607" s="95" t="s">
        <v>281</v>
      </c>
      <c r="C607" s="96">
        <v>6.8641130354164988</v>
      </c>
      <c r="D607" s="98">
        <v>6.6609079416766139</v>
      </c>
      <c r="E607" s="98">
        <v>0.36976178071461363</v>
      </c>
      <c r="F607" s="98">
        <v>1.0305071163749993</v>
      </c>
      <c r="G607" s="106">
        <v>0.3086700603200585</v>
      </c>
    </row>
    <row r="608" spans="1:7">
      <c r="A608" s="399"/>
      <c r="B608" s="95" t="s">
        <v>282</v>
      </c>
      <c r="C608" s="96">
        <v>8.6399872287429069</v>
      </c>
      <c r="D608" s="98">
        <v>6.3411643195562828</v>
      </c>
      <c r="E608" s="98">
        <v>1.5819015054227741</v>
      </c>
      <c r="F608" s="98">
        <v>1.3625237879575216</v>
      </c>
      <c r="G608" s="106">
        <v>0.18029464605253567</v>
      </c>
    </row>
    <row r="609" spans="1:7">
      <c r="A609" s="399"/>
      <c r="B609" s="95" t="s">
        <v>283</v>
      </c>
      <c r="C609" s="96">
        <v>6.0759890414820346</v>
      </c>
      <c r="D609" s="98">
        <v>6.7322541895000514</v>
      </c>
      <c r="E609" s="98">
        <v>0.70617759038607164</v>
      </c>
      <c r="F609" s="98">
        <v>0.90251925587694537</v>
      </c>
      <c r="G609" s="106">
        <v>0.37192816980869181</v>
      </c>
    </row>
    <row r="610" spans="1:7">
      <c r="A610" s="399"/>
      <c r="B610" s="95" t="s">
        <v>284</v>
      </c>
      <c r="C610" s="96">
        <v>6.9080540184702972</v>
      </c>
      <c r="D610" s="98">
        <v>6.6433786374828774</v>
      </c>
      <c r="E610" s="98">
        <v>0.9939150800607558</v>
      </c>
      <c r="F610" s="98">
        <v>1.0398404780805484</v>
      </c>
      <c r="G610" s="106">
        <v>0.30436330758943447</v>
      </c>
    </row>
    <row r="611" spans="1:7">
      <c r="A611" s="399"/>
      <c r="B611" s="95" t="s">
        <v>285</v>
      </c>
      <c r="C611" s="127">
        <v>-0.34018805307318245</v>
      </c>
      <c r="D611" s="98">
        <v>1.2590405227564954</v>
      </c>
      <c r="E611" s="128">
        <v>-1.5376891768525568E-2</v>
      </c>
      <c r="F611" s="128">
        <v>-0.27019627003616031</v>
      </c>
      <c r="G611" s="106">
        <v>0.7883325527993077</v>
      </c>
    </row>
    <row r="612" spans="1:7">
      <c r="A612" s="399"/>
      <c r="B612" s="95" t="s">
        <v>286</v>
      </c>
      <c r="C612" s="96">
        <v>1.9712720262519361</v>
      </c>
      <c r="D612" s="98">
        <v>1.9293161262946799</v>
      </c>
      <c r="E612" s="98">
        <v>0.11497473678539007</v>
      </c>
      <c r="F612" s="98">
        <v>1.0217465138996344</v>
      </c>
      <c r="G612" s="106">
        <v>0.31275033492774379</v>
      </c>
    </row>
    <row r="613" spans="1:7">
      <c r="A613" s="399"/>
      <c r="B613" s="95" t="s">
        <v>287</v>
      </c>
      <c r="C613" s="127">
        <v>-0.71507611639297664</v>
      </c>
      <c r="D613" s="98">
        <v>3.3261833961125311</v>
      </c>
      <c r="E613" s="128">
        <v>-1.4100060576300822E-2</v>
      </c>
      <c r="F613" s="128">
        <v>-0.2149839714877779</v>
      </c>
      <c r="G613" s="106">
        <v>0.83082032785494531</v>
      </c>
    </row>
    <row r="614" spans="1:7" ht="13.5" thickBot="1">
      <c r="A614" s="400"/>
      <c r="B614" s="99" t="s">
        <v>317</v>
      </c>
      <c r="C614" s="129">
        <v>4.8815648492107785E+28</v>
      </c>
      <c r="D614" s="130">
        <v>2.1914355776321797E+28</v>
      </c>
      <c r="E614" s="107">
        <v>9.385353906616864E-2</v>
      </c>
      <c r="F614" s="107">
        <v>2.2275648433549899</v>
      </c>
      <c r="G614" s="108">
        <v>3.1323132196764136E-2</v>
      </c>
    </row>
    <row r="615" spans="1:7">
      <c r="A615" s="385" t="s">
        <v>318</v>
      </c>
      <c r="B615" s="385"/>
      <c r="C615" s="385"/>
      <c r="D615" s="385"/>
      <c r="E615" s="385"/>
      <c r="F615" s="385"/>
      <c r="G615" s="385"/>
    </row>
    <row r="619" spans="1:7" ht="14.25" thickBot="1">
      <c r="A619" s="409" t="s">
        <v>290</v>
      </c>
      <c r="B619" s="404"/>
      <c r="C619" s="404"/>
      <c r="D619" s="404"/>
      <c r="E619" s="404"/>
      <c r="F619" s="404"/>
      <c r="G619" s="404"/>
    </row>
    <row r="620" spans="1:7" ht="24.75" thickBot="1">
      <c r="A620" s="410" t="s">
        <v>249</v>
      </c>
      <c r="B620" s="412"/>
      <c r="C620" s="426" t="s">
        <v>291</v>
      </c>
      <c r="D620" s="416" t="s">
        <v>275</v>
      </c>
      <c r="E620" s="416" t="s">
        <v>267</v>
      </c>
      <c r="F620" s="416" t="s">
        <v>292</v>
      </c>
      <c r="G620" s="131" t="s">
        <v>293</v>
      </c>
    </row>
    <row r="621" spans="1:7" ht="13.5" thickBot="1">
      <c r="A621" s="403"/>
      <c r="B621" s="413"/>
      <c r="C621" s="427"/>
      <c r="D621" s="417"/>
      <c r="E621" s="417"/>
      <c r="F621" s="417"/>
      <c r="G621" s="132" t="s">
        <v>294</v>
      </c>
    </row>
    <row r="622" spans="1:7" ht="14.25" thickBot="1">
      <c r="A622" s="115">
        <v>1</v>
      </c>
      <c r="B622" s="133" t="s">
        <v>295</v>
      </c>
      <c r="C622" s="121" t="s">
        <v>296</v>
      </c>
      <c r="D622" s="88" t="s">
        <v>254</v>
      </c>
      <c r="E622" s="88" t="s">
        <v>254</v>
      </c>
      <c r="F622" s="88" t="s">
        <v>254</v>
      </c>
      <c r="G622" s="109">
        <v>0</v>
      </c>
    </row>
    <row r="623" spans="1:7" ht="13.5">
      <c r="A623" s="386" t="s">
        <v>319</v>
      </c>
      <c r="B623" s="404"/>
      <c r="C623" s="404"/>
      <c r="D623" s="404"/>
      <c r="E623" s="404"/>
      <c r="F623" s="404"/>
      <c r="G623" s="404"/>
    </row>
    <row r="624" spans="1:7" ht="13.5">
      <c r="A624" s="386" t="s">
        <v>316</v>
      </c>
      <c r="B624" s="404"/>
      <c r="C624" s="404"/>
      <c r="D624" s="404"/>
      <c r="E624" s="404"/>
      <c r="F624" s="404"/>
      <c r="G624" s="404"/>
    </row>
    <row r="633" spans="1:3" ht="13.5" thickBot="1">
      <c r="A633" s="405" t="s">
        <v>90</v>
      </c>
      <c r="B633" s="428"/>
      <c r="C633" s="428"/>
    </row>
    <row r="634" spans="1:3">
      <c r="A634" s="420" t="s">
        <v>220</v>
      </c>
      <c r="B634" s="421"/>
      <c r="C634" s="116" t="s">
        <v>320</v>
      </c>
    </row>
    <row r="635" spans="1:3">
      <c r="A635" s="422" t="s">
        <v>222</v>
      </c>
      <c r="B635" s="423"/>
      <c r="C635" s="117" t="s">
        <v>223</v>
      </c>
    </row>
    <row r="636" spans="1:3">
      <c r="A636" s="399" t="s">
        <v>224</v>
      </c>
      <c r="B636" s="95" t="s">
        <v>225</v>
      </c>
      <c r="C636" s="117" t="s">
        <v>226</v>
      </c>
    </row>
    <row r="637" spans="1:3">
      <c r="A637" s="424"/>
      <c r="B637" s="95" t="s">
        <v>227</v>
      </c>
      <c r="C637" s="117" t="s">
        <v>228</v>
      </c>
    </row>
    <row r="638" spans="1:3">
      <c r="A638" s="424"/>
      <c r="B638" s="95" t="s">
        <v>229</v>
      </c>
      <c r="C638" s="117" t="s">
        <v>228</v>
      </c>
    </row>
    <row r="639" spans="1:3">
      <c r="A639" s="424"/>
      <c r="B639" s="95" t="s">
        <v>230</v>
      </c>
      <c r="C639" s="117" t="s">
        <v>228</v>
      </c>
    </row>
    <row r="640" spans="1:3" ht="24">
      <c r="A640" s="424"/>
      <c r="B640" s="95" t="s">
        <v>231</v>
      </c>
      <c r="C640" s="118">
        <v>48</v>
      </c>
    </row>
    <row r="641" spans="1:4" ht="24">
      <c r="A641" s="399" t="s">
        <v>232</v>
      </c>
      <c r="B641" s="95" t="s">
        <v>233</v>
      </c>
      <c r="C641" s="117" t="s">
        <v>234</v>
      </c>
    </row>
    <row r="642" spans="1:4" ht="36">
      <c r="A642" s="424"/>
      <c r="B642" s="95" t="s">
        <v>235</v>
      </c>
      <c r="C642" s="117" t="s">
        <v>236</v>
      </c>
    </row>
    <row r="643" spans="1:4" ht="132">
      <c r="A643" s="422" t="s">
        <v>237</v>
      </c>
      <c r="B643" s="423"/>
      <c r="C643" s="117" t="s">
        <v>321</v>
      </c>
    </row>
    <row r="644" spans="1:4" ht="13.5" thickBot="1">
      <c r="A644" s="400" t="s">
        <v>239</v>
      </c>
      <c r="B644" s="95" t="s">
        <v>240</v>
      </c>
      <c r="C644" s="119" t="s">
        <v>322</v>
      </c>
    </row>
    <row r="645" spans="1:4">
      <c r="A645" s="424"/>
      <c r="B645" s="95" t="s">
        <v>242</v>
      </c>
      <c r="C645" s="119" t="s">
        <v>323</v>
      </c>
    </row>
    <row r="646" spans="1:4">
      <c r="A646" s="424"/>
      <c r="B646" s="95" t="s">
        <v>244</v>
      </c>
      <c r="C646" s="117" t="s">
        <v>245</v>
      </c>
    </row>
    <row r="647" spans="1:4" ht="36.75" thickBot="1">
      <c r="A647" s="425"/>
      <c r="B647" s="99" t="s">
        <v>246</v>
      </c>
      <c r="C647" s="120" t="s">
        <v>247</v>
      </c>
    </row>
    <row r="650" spans="1:4" ht="13.5">
      <c r="A650" t="s">
        <v>312</v>
      </c>
    </row>
    <row r="652" spans="1:4" ht="13.5" thickBot="1">
      <c r="A652" s="373" t="s">
        <v>115</v>
      </c>
      <c r="B652" s="408"/>
      <c r="C652" s="408"/>
      <c r="D652" s="408"/>
    </row>
    <row r="653" spans="1:4" ht="13.5" thickBot="1">
      <c r="A653" s="110" t="s">
        <v>249</v>
      </c>
      <c r="B653" s="83" t="s">
        <v>250</v>
      </c>
      <c r="C653" s="111" t="s">
        <v>251</v>
      </c>
      <c r="D653" s="113" t="s">
        <v>252</v>
      </c>
    </row>
    <row r="654" spans="1:4" ht="14.25" thickBot="1">
      <c r="A654" s="86">
        <v>1</v>
      </c>
      <c r="B654" s="121" t="s">
        <v>324</v>
      </c>
      <c r="C654" s="88" t="s">
        <v>254</v>
      </c>
      <c r="D654" s="89" t="s">
        <v>255</v>
      </c>
    </row>
    <row r="655" spans="1:4">
      <c r="A655" s="386" t="s">
        <v>256</v>
      </c>
      <c r="B655" s="408"/>
      <c r="C655" s="408"/>
      <c r="D655" s="408"/>
    </row>
    <row r="657" spans="1:7" ht="13.5" thickBot="1">
      <c r="A657" s="373" t="s">
        <v>122</v>
      </c>
      <c r="B657" s="408"/>
      <c r="C657" s="408"/>
      <c r="D657" s="408"/>
      <c r="E657" s="408"/>
    </row>
    <row r="658" spans="1:7" ht="24.75" thickBot="1">
      <c r="A658" s="110" t="s">
        <v>249</v>
      </c>
      <c r="B658" s="83" t="s">
        <v>257</v>
      </c>
      <c r="C658" s="111" t="s">
        <v>258</v>
      </c>
      <c r="D658" s="111" t="s">
        <v>259</v>
      </c>
      <c r="E658" s="113" t="s">
        <v>260</v>
      </c>
    </row>
    <row r="659" spans="1:7" ht="14.25" thickBot="1">
      <c r="A659" s="86">
        <v>1</v>
      </c>
      <c r="B659" s="122" t="s">
        <v>325</v>
      </c>
      <c r="C659" s="90">
        <v>0.92374943724004033</v>
      </c>
      <c r="D659" s="90">
        <v>0.90956328602888503</v>
      </c>
      <c r="E659" s="123">
        <v>0.25519297889151293</v>
      </c>
    </row>
    <row r="660" spans="1:7">
      <c r="A660" s="386" t="s">
        <v>326</v>
      </c>
      <c r="B660" s="408"/>
      <c r="C660" s="408"/>
      <c r="D660" s="408"/>
      <c r="E660" s="408"/>
    </row>
    <row r="662" spans="1:7" ht="14.25" thickBot="1">
      <c r="A662" s="409" t="s">
        <v>127</v>
      </c>
      <c r="B662" s="404"/>
      <c r="C662" s="404"/>
      <c r="D662" s="404"/>
      <c r="E662" s="404"/>
      <c r="F662" s="404"/>
      <c r="G662" s="404"/>
    </row>
    <row r="663" spans="1:7" ht="14.25" thickBot="1">
      <c r="A663" s="410" t="s">
        <v>249</v>
      </c>
      <c r="B663" s="411"/>
      <c r="C663" s="83" t="s">
        <v>263</v>
      </c>
      <c r="D663" s="111" t="s">
        <v>264</v>
      </c>
      <c r="E663" s="111" t="s">
        <v>265</v>
      </c>
      <c r="F663" s="111" t="s">
        <v>266</v>
      </c>
      <c r="G663" s="113" t="s">
        <v>267</v>
      </c>
    </row>
    <row r="664" spans="1:7" ht="14.25" thickBot="1">
      <c r="A664" s="401">
        <v>1</v>
      </c>
      <c r="B664" s="91" t="s">
        <v>268</v>
      </c>
      <c r="C664" s="92">
        <v>33.924779385171995</v>
      </c>
      <c r="D664" s="93">
        <v>8</v>
      </c>
      <c r="E664" s="94">
        <v>4.2405974231464993</v>
      </c>
      <c r="F664" s="94">
        <v>65.116283020700465</v>
      </c>
      <c r="G664" s="124" t="s">
        <v>269</v>
      </c>
    </row>
    <row r="665" spans="1:7">
      <c r="A665" s="402"/>
      <c r="B665" s="95" t="s">
        <v>270</v>
      </c>
      <c r="C665" s="96">
        <v>2.8003086284475391</v>
      </c>
      <c r="D665" s="97">
        <v>43</v>
      </c>
      <c r="E665" s="98">
        <v>6.5123456475524172E-2</v>
      </c>
      <c r="F665" s="36"/>
      <c r="G665" s="37"/>
    </row>
    <row r="666" spans="1:7" ht="13.5" thickBot="1">
      <c r="A666" s="403"/>
      <c r="B666" s="99" t="s">
        <v>271</v>
      </c>
      <c r="C666" s="100">
        <v>36.725088013619533</v>
      </c>
      <c r="D666" s="101">
        <v>51</v>
      </c>
      <c r="E666" s="112"/>
      <c r="F666" s="112"/>
      <c r="G666" s="114"/>
    </row>
    <row r="667" spans="1:7" ht="13.5">
      <c r="A667" s="386" t="s">
        <v>326</v>
      </c>
      <c r="B667" s="404"/>
      <c r="C667" s="404"/>
      <c r="D667" s="404"/>
      <c r="E667" s="404"/>
      <c r="F667" s="404"/>
      <c r="G667" s="404"/>
    </row>
    <row r="668" spans="1:7" ht="13.5">
      <c r="A668" s="386" t="s">
        <v>327</v>
      </c>
      <c r="B668" s="404"/>
      <c r="C668" s="404"/>
      <c r="D668" s="404"/>
      <c r="E668" s="404"/>
      <c r="F668" s="404"/>
      <c r="G668" s="404"/>
    </row>
    <row r="670" spans="1:7" ht="14.25" thickBot="1">
      <c r="A670" s="409" t="s">
        <v>138</v>
      </c>
      <c r="B670" s="404"/>
      <c r="C670" s="404"/>
      <c r="D670" s="404"/>
      <c r="E670" s="404"/>
      <c r="F670" s="404"/>
      <c r="G670" s="404"/>
    </row>
    <row r="671" spans="1:7" ht="24.75" thickBot="1">
      <c r="A671" s="410" t="s">
        <v>249</v>
      </c>
      <c r="B671" s="412"/>
      <c r="C671" s="414" t="s">
        <v>273</v>
      </c>
      <c r="D671" s="415"/>
      <c r="E671" s="102" t="s">
        <v>274</v>
      </c>
      <c r="F671" s="416" t="s">
        <v>275</v>
      </c>
      <c r="G671" s="418" t="s">
        <v>267</v>
      </c>
    </row>
    <row r="672" spans="1:7" ht="13.5" thickBot="1">
      <c r="A672" s="403"/>
      <c r="B672" s="413"/>
      <c r="C672" s="103" t="s">
        <v>276</v>
      </c>
      <c r="D672" s="104" t="s">
        <v>277</v>
      </c>
      <c r="E672" s="104" t="s">
        <v>278</v>
      </c>
      <c r="F672" s="417"/>
      <c r="G672" s="419"/>
    </row>
    <row r="673" spans="1:7" ht="13.5" thickBot="1">
      <c r="A673" s="401">
        <v>1</v>
      </c>
      <c r="B673" s="91" t="s">
        <v>279</v>
      </c>
      <c r="C673" s="92">
        <v>-8.657583361774579</v>
      </c>
      <c r="D673" s="94">
        <v>40.669976796848168</v>
      </c>
      <c r="E673" s="45"/>
      <c r="F673" s="94">
        <v>-0.21287406690739794</v>
      </c>
      <c r="G673" s="105">
        <v>0.83243119445450919</v>
      </c>
    </row>
    <row r="674" spans="1:7">
      <c r="A674" s="402"/>
      <c r="B674" s="95" t="s">
        <v>280</v>
      </c>
      <c r="C674" s="96">
        <v>7.0031158338678158E-3</v>
      </c>
      <c r="D674" s="98">
        <v>3.103938391599391</v>
      </c>
      <c r="E674" s="98">
        <v>2.6957734417812464E-3</v>
      </c>
      <c r="F674" s="98">
        <v>2.2562032329060708E-3</v>
      </c>
      <c r="G674" s="106">
        <v>0.99821024674400605</v>
      </c>
    </row>
    <row r="675" spans="1:7">
      <c r="A675" s="402"/>
      <c r="B675" s="95" t="s">
        <v>281</v>
      </c>
      <c r="C675" s="96">
        <v>4.5517875389121079</v>
      </c>
      <c r="D675" s="98">
        <v>3.1740823604331649</v>
      </c>
      <c r="E675" s="98">
        <v>0.62668110163288915</v>
      </c>
      <c r="F675" s="98">
        <v>1.434048339656482</v>
      </c>
      <c r="G675" s="106">
        <v>0.15879102565201089</v>
      </c>
    </row>
    <row r="676" spans="1:7">
      <c r="A676" s="402"/>
      <c r="B676" s="95" t="s">
        <v>282</v>
      </c>
      <c r="C676" s="96">
        <v>1.8145055453624588</v>
      </c>
      <c r="D676" s="98">
        <v>3.0190753097588807</v>
      </c>
      <c r="E676" s="98">
        <v>0.84908596316501661</v>
      </c>
      <c r="F676" s="98">
        <v>0.6010136744509943</v>
      </c>
      <c r="G676" s="106">
        <v>0.55098611314521206</v>
      </c>
    </row>
    <row r="677" spans="1:7">
      <c r="A677" s="402"/>
      <c r="B677" s="95" t="s">
        <v>283</v>
      </c>
      <c r="C677" s="96">
        <v>1.1983742928938774</v>
      </c>
      <c r="D677" s="98">
        <v>3.2056432273668185</v>
      </c>
      <c r="E677" s="98">
        <v>0.35597250650770618</v>
      </c>
      <c r="F677" s="98">
        <v>0.37383270934933294</v>
      </c>
      <c r="G677" s="106">
        <v>0.71036576169372334</v>
      </c>
    </row>
    <row r="678" spans="1:7">
      <c r="A678" s="402"/>
      <c r="B678" s="95" t="s">
        <v>284</v>
      </c>
      <c r="C678" s="96">
        <v>1.2713312427877823</v>
      </c>
      <c r="D678" s="98">
        <v>3.1624810217595871</v>
      </c>
      <c r="E678" s="98">
        <v>0.46749750513068122</v>
      </c>
      <c r="F678" s="98">
        <v>0.40200438644226888</v>
      </c>
      <c r="G678" s="106">
        <v>0.68967208359103849</v>
      </c>
    </row>
    <row r="679" spans="1:7">
      <c r="A679" s="402"/>
      <c r="B679" s="95" t="s">
        <v>285</v>
      </c>
      <c r="C679" s="96">
        <v>0.32356882859762082</v>
      </c>
      <c r="D679" s="98">
        <v>0.59430650192236978</v>
      </c>
      <c r="E679" s="98">
        <v>3.7380335860721245E-2</v>
      </c>
      <c r="F679" s="98">
        <v>0.54444773454604811</v>
      </c>
      <c r="G679" s="106">
        <v>0.58894586631485468</v>
      </c>
    </row>
    <row r="680" spans="1:7">
      <c r="A680" s="402"/>
      <c r="B680" s="95" t="s">
        <v>286</v>
      </c>
      <c r="C680" s="96">
        <v>-0.80302007410499321</v>
      </c>
      <c r="D680" s="98">
        <v>0.91809027735623649</v>
      </c>
      <c r="E680" s="98">
        <v>-0.11970417275889085</v>
      </c>
      <c r="F680" s="98">
        <v>-0.87466352047360385</v>
      </c>
      <c r="G680" s="106">
        <v>0.3866163363726951</v>
      </c>
    </row>
    <row r="681" spans="1:7" ht="13.5" thickBot="1">
      <c r="A681" s="403"/>
      <c r="B681" s="99" t="s">
        <v>287</v>
      </c>
      <c r="C681" s="100">
        <v>-5.3300827647365647</v>
      </c>
      <c r="D681" s="107">
        <v>1.5832341176986742</v>
      </c>
      <c r="E681" s="107">
        <v>-0.26861464138921748</v>
      </c>
      <c r="F681" s="107">
        <v>-3.3665790202172752</v>
      </c>
      <c r="G681" s="108">
        <v>1.6122293550517829E-3</v>
      </c>
    </row>
    <row r="682" spans="1:7" ht="13.5">
      <c r="A682" s="386" t="s">
        <v>328</v>
      </c>
      <c r="B682" s="404"/>
      <c r="C682" s="404"/>
      <c r="D682" s="404"/>
      <c r="E682" s="404"/>
      <c r="F682" s="404"/>
      <c r="G682" s="404"/>
    </row>
    <row r="687" spans="1:7" ht="14.25" thickBot="1">
      <c r="A687" s="409" t="s">
        <v>290</v>
      </c>
      <c r="B687" s="404"/>
      <c r="C687" s="404"/>
      <c r="D687" s="404"/>
      <c r="E687" s="404"/>
      <c r="F687" s="404"/>
      <c r="G687" s="404"/>
    </row>
    <row r="688" spans="1:7" ht="24.75" thickBot="1">
      <c r="A688" s="410" t="s">
        <v>249</v>
      </c>
      <c r="B688" s="412"/>
      <c r="C688" s="426" t="s">
        <v>291</v>
      </c>
      <c r="D688" s="416" t="s">
        <v>275</v>
      </c>
      <c r="E688" s="416" t="s">
        <v>267</v>
      </c>
      <c r="F688" s="416" t="s">
        <v>292</v>
      </c>
      <c r="G688" s="131" t="s">
        <v>293</v>
      </c>
    </row>
    <row r="689" spans="1:7" ht="13.5" thickBot="1">
      <c r="A689" s="403"/>
      <c r="B689" s="413"/>
      <c r="C689" s="427"/>
      <c r="D689" s="417"/>
      <c r="E689" s="417"/>
      <c r="F689" s="417"/>
      <c r="G689" s="132" t="s">
        <v>294</v>
      </c>
    </row>
    <row r="690" spans="1:7" ht="14.25" thickBot="1">
      <c r="A690" s="115">
        <v>1</v>
      </c>
      <c r="B690" s="133" t="s">
        <v>295</v>
      </c>
      <c r="C690" s="121" t="s">
        <v>296</v>
      </c>
      <c r="D690" s="88" t="s">
        <v>254</v>
      </c>
      <c r="E690" s="88" t="s">
        <v>254</v>
      </c>
      <c r="F690" s="88" t="s">
        <v>254</v>
      </c>
      <c r="G690" s="109">
        <v>0</v>
      </c>
    </row>
    <row r="691" spans="1:7" ht="13.5">
      <c r="A691" s="386" t="s">
        <v>319</v>
      </c>
      <c r="B691" s="404"/>
      <c r="C691" s="404"/>
      <c r="D691" s="404"/>
      <c r="E691" s="404"/>
      <c r="F691" s="404"/>
      <c r="G691" s="404"/>
    </row>
    <row r="692" spans="1:7" ht="13.5">
      <c r="A692" s="386" t="s">
        <v>329</v>
      </c>
      <c r="B692" s="404"/>
      <c r="C692" s="404"/>
      <c r="D692" s="404"/>
      <c r="E692" s="404"/>
      <c r="F692" s="404"/>
      <c r="G692" s="404"/>
    </row>
    <row r="693" spans="1:7" ht="13.5">
      <c r="A693" s="386" t="s">
        <v>329</v>
      </c>
      <c r="B693" s="404"/>
      <c r="C693" s="404"/>
      <c r="D693" s="404"/>
      <c r="E693" s="404"/>
      <c r="F693" s="404"/>
      <c r="G693" s="404"/>
    </row>
    <row r="696" spans="1:7" ht="13.5">
      <c r="A696" t="s">
        <v>330</v>
      </c>
    </row>
    <row r="699" spans="1:7" ht="16.5">
      <c r="A699" t="s">
        <v>89</v>
      </c>
    </row>
    <row r="701" spans="1:7" ht="13.5" thickBot="1">
      <c r="A701" s="405" t="s">
        <v>90</v>
      </c>
      <c r="B701" s="428"/>
      <c r="C701" s="428"/>
    </row>
    <row r="702" spans="1:7">
      <c r="A702" s="420" t="s">
        <v>220</v>
      </c>
      <c r="B702" s="421"/>
      <c r="C702" s="116" t="s">
        <v>331</v>
      </c>
    </row>
    <row r="703" spans="1:7">
      <c r="A703" s="422" t="s">
        <v>222</v>
      </c>
      <c r="B703" s="423"/>
      <c r="C703" s="117" t="s">
        <v>223</v>
      </c>
    </row>
    <row r="704" spans="1:7">
      <c r="A704" s="399" t="s">
        <v>224</v>
      </c>
      <c r="B704" s="95" t="s">
        <v>225</v>
      </c>
      <c r="C704" s="117" t="s">
        <v>226</v>
      </c>
    </row>
    <row r="705" spans="1:4">
      <c r="A705" s="424"/>
      <c r="B705" s="95" t="s">
        <v>227</v>
      </c>
      <c r="C705" s="117" t="s">
        <v>228</v>
      </c>
    </row>
    <row r="706" spans="1:4">
      <c r="A706" s="424"/>
      <c r="B706" s="95" t="s">
        <v>229</v>
      </c>
      <c r="C706" s="117" t="s">
        <v>228</v>
      </c>
    </row>
    <row r="707" spans="1:4">
      <c r="A707" s="424"/>
      <c r="B707" s="95" t="s">
        <v>230</v>
      </c>
      <c r="C707" s="117" t="s">
        <v>228</v>
      </c>
    </row>
    <row r="708" spans="1:4" ht="24">
      <c r="A708" s="424"/>
      <c r="B708" s="95" t="s">
        <v>231</v>
      </c>
      <c r="C708" s="118">
        <v>48</v>
      </c>
    </row>
    <row r="709" spans="1:4" ht="24">
      <c r="A709" s="399" t="s">
        <v>232</v>
      </c>
      <c r="B709" s="95" t="s">
        <v>233</v>
      </c>
      <c r="C709" s="117" t="s">
        <v>234</v>
      </c>
    </row>
    <row r="710" spans="1:4" ht="36">
      <c r="A710" s="424"/>
      <c r="B710" s="95" t="s">
        <v>235</v>
      </c>
      <c r="C710" s="117" t="s">
        <v>236</v>
      </c>
    </row>
    <row r="711" spans="1:4" ht="132">
      <c r="A711" s="422" t="s">
        <v>237</v>
      </c>
      <c r="B711" s="423"/>
      <c r="C711" s="117" t="s">
        <v>332</v>
      </c>
    </row>
    <row r="712" spans="1:4" ht="13.5" thickBot="1">
      <c r="A712" s="400" t="s">
        <v>239</v>
      </c>
      <c r="B712" s="95" t="s">
        <v>240</v>
      </c>
      <c r="C712" s="119" t="s">
        <v>243</v>
      </c>
    </row>
    <row r="713" spans="1:4">
      <c r="A713" s="424"/>
      <c r="B713" s="95" t="s">
        <v>242</v>
      </c>
      <c r="C713" s="119" t="s">
        <v>333</v>
      </c>
    </row>
    <row r="714" spans="1:4">
      <c r="A714" s="424"/>
      <c r="B714" s="95" t="s">
        <v>244</v>
      </c>
      <c r="C714" s="117" t="s">
        <v>245</v>
      </c>
    </row>
    <row r="715" spans="1:4" ht="36.75" thickBot="1">
      <c r="A715" s="425"/>
      <c r="B715" s="99" t="s">
        <v>246</v>
      </c>
      <c r="C715" s="120" t="s">
        <v>247</v>
      </c>
    </row>
    <row r="718" spans="1:4" ht="13.5">
      <c r="A718" t="s">
        <v>334</v>
      </c>
    </row>
    <row r="720" spans="1:4" ht="13.5" thickBot="1">
      <c r="A720" s="373" t="s">
        <v>115</v>
      </c>
      <c r="B720" s="408"/>
      <c r="C720" s="408"/>
      <c r="D720" s="408"/>
    </row>
    <row r="721" spans="1:7" ht="13.5" thickBot="1">
      <c r="A721" s="110" t="s">
        <v>249</v>
      </c>
      <c r="B721" s="83" t="s">
        <v>250</v>
      </c>
      <c r="C721" s="111" t="s">
        <v>251</v>
      </c>
      <c r="D721" s="113" t="s">
        <v>252</v>
      </c>
    </row>
    <row r="722" spans="1:7" ht="14.25" thickBot="1">
      <c r="A722" s="86">
        <v>1</v>
      </c>
      <c r="B722" s="121" t="s">
        <v>335</v>
      </c>
      <c r="C722" s="88" t="s">
        <v>254</v>
      </c>
      <c r="D722" s="89" t="s">
        <v>255</v>
      </c>
    </row>
    <row r="723" spans="1:7">
      <c r="A723" s="386" t="s">
        <v>256</v>
      </c>
      <c r="B723" s="408"/>
      <c r="C723" s="408"/>
      <c r="D723" s="408"/>
    </row>
    <row r="725" spans="1:7" ht="13.5" thickBot="1">
      <c r="A725" s="373" t="s">
        <v>122</v>
      </c>
      <c r="B725" s="408"/>
      <c r="C725" s="408"/>
      <c r="D725" s="408"/>
      <c r="E725" s="408"/>
    </row>
    <row r="726" spans="1:7" ht="24.75" thickBot="1">
      <c r="A726" s="110" t="s">
        <v>249</v>
      </c>
      <c r="B726" s="83" t="s">
        <v>257</v>
      </c>
      <c r="C726" s="111" t="s">
        <v>258</v>
      </c>
      <c r="D726" s="111" t="s">
        <v>259</v>
      </c>
      <c r="E726" s="113" t="s">
        <v>260</v>
      </c>
    </row>
    <row r="727" spans="1:7" ht="14.25" thickBot="1">
      <c r="A727" s="86">
        <v>1</v>
      </c>
      <c r="B727" s="122" t="s">
        <v>336</v>
      </c>
      <c r="C727" s="90">
        <v>0.57504995461428987</v>
      </c>
      <c r="D727" s="90">
        <v>0.45363565593265842</v>
      </c>
      <c r="E727" s="123">
        <v>5.1241826239938428E-2</v>
      </c>
    </row>
    <row r="728" spans="1:7">
      <c r="A728" s="386" t="s">
        <v>337</v>
      </c>
      <c r="B728" s="408"/>
      <c r="C728" s="408"/>
      <c r="D728" s="408"/>
      <c r="E728" s="408"/>
    </row>
    <row r="730" spans="1:7" ht="14.25" thickBot="1">
      <c r="A730" s="409" t="s">
        <v>127</v>
      </c>
      <c r="B730" s="404"/>
      <c r="C730" s="404"/>
      <c r="D730" s="404"/>
      <c r="E730" s="404"/>
      <c r="F730" s="404"/>
      <c r="G730" s="404"/>
    </row>
    <row r="731" spans="1:7" ht="14.25" thickBot="1">
      <c r="A731" s="410" t="s">
        <v>249</v>
      </c>
      <c r="B731" s="411"/>
      <c r="C731" s="83" t="s">
        <v>263</v>
      </c>
      <c r="D731" s="111" t="s">
        <v>264</v>
      </c>
      <c r="E731" s="111" t="s">
        <v>265</v>
      </c>
      <c r="F731" s="111" t="s">
        <v>266</v>
      </c>
      <c r="G731" s="113" t="s">
        <v>267</v>
      </c>
    </row>
    <row r="732" spans="1:7" ht="14.25" thickBot="1">
      <c r="A732" s="401">
        <v>1</v>
      </c>
      <c r="B732" s="91" t="s">
        <v>268</v>
      </c>
      <c r="C732" s="92">
        <v>9.9488967503508413E-2</v>
      </c>
      <c r="D732" s="93">
        <v>8</v>
      </c>
      <c r="E732" s="94">
        <v>1.2436120937938552E-2</v>
      </c>
      <c r="F732" s="94">
        <v>4.7362622101221099</v>
      </c>
      <c r="G732" s="124" t="s">
        <v>338</v>
      </c>
    </row>
    <row r="733" spans="1:7">
      <c r="A733" s="402"/>
      <c r="B733" s="95" t="s">
        <v>270</v>
      </c>
      <c r="C733" s="96">
        <v>7.352029317931319E-2</v>
      </c>
      <c r="D733" s="97">
        <v>28</v>
      </c>
      <c r="E733" s="98">
        <v>2.6257247564040426E-3</v>
      </c>
      <c r="F733" s="36"/>
      <c r="G733" s="37"/>
    </row>
    <row r="734" spans="1:7" ht="13.5" thickBot="1">
      <c r="A734" s="403"/>
      <c r="B734" s="99" t="s">
        <v>271</v>
      </c>
      <c r="C734" s="100">
        <v>0.1730092606828216</v>
      </c>
      <c r="D734" s="101">
        <v>36</v>
      </c>
      <c r="E734" s="112"/>
      <c r="F734" s="112"/>
      <c r="G734" s="114"/>
    </row>
    <row r="735" spans="1:7" ht="13.5">
      <c r="A735" s="386" t="s">
        <v>337</v>
      </c>
      <c r="B735" s="404"/>
      <c r="C735" s="404"/>
      <c r="D735" s="404"/>
      <c r="E735" s="404"/>
      <c r="F735" s="404"/>
      <c r="G735" s="404"/>
    </row>
    <row r="736" spans="1:7" ht="13.5">
      <c r="A736" s="386" t="s">
        <v>339</v>
      </c>
      <c r="B736" s="404"/>
      <c r="C736" s="404"/>
      <c r="D736" s="404"/>
      <c r="E736" s="404"/>
      <c r="F736" s="404"/>
      <c r="G736" s="404"/>
    </row>
    <row r="738" spans="1:7" ht="14.25" thickBot="1">
      <c r="A738" s="409" t="s">
        <v>138</v>
      </c>
      <c r="B738" s="404"/>
      <c r="C738" s="404"/>
      <c r="D738" s="404"/>
      <c r="E738" s="404"/>
      <c r="F738" s="404"/>
      <c r="G738" s="404"/>
    </row>
    <row r="739" spans="1:7" ht="24.75" thickBot="1">
      <c r="A739" s="410" t="s">
        <v>249</v>
      </c>
      <c r="B739" s="412"/>
      <c r="C739" s="414" t="s">
        <v>273</v>
      </c>
      <c r="D739" s="415"/>
      <c r="E739" s="102" t="s">
        <v>274</v>
      </c>
      <c r="F739" s="416" t="s">
        <v>275</v>
      </c>
      <c r="G739" s="418" t="s">
        <v>267</v>
      </c>
    </row>
    <row r="740" spans="1:7" ht="13.5" thickBot="1">
      <c r="A740" s="403"/>
      <c r="B740" s="413"/>
      <c r="C740" s="103" t="s">
        <v>276</v>
      </c>
      <c r="D740" s="104" t="s">
        <v>277</v>
      </c>
      <c r="E740" s="104" t="s">
        <v>278</v>
      </c>
      <c r="F740" s="417"/>
      <c r="G740" s="419"/>
    </row>
    <row r="741" spans="1:7" ht="13.5" thickBot="1">
      <c r="A741" s="401">
        <v>1</v>
      </c>
      <c r="B741" s="91" t="s">
        <v>279</v>
      </c>
      <c r="C741" s="92">
        <v>20.077923428419535</v>
      </c>
      <c r="D741" s="94">
        <v>9.9821121341988839</v>
      </c>
      <c r="E741" s="45"/>
      <c r="F741" s="94">
        <v>2.011390290801506</v>
      </c>
      <c r="G741" s="105">
        <v>5.3999260577997643E-2</v>
      </c>
    </row>
    <row r="742" spans="1:7">
      <c r="A742" s="402"/>
      <c r="B742" s="95" t="s">
        <v>280</v>
      </c>
      <c r="C742" s="96">
        <v>-1.6049403319227029</v>
      </c>
      <c r="D742" s="98">
        <v>0.77385656881011311</v>
      </c>
      <c r="E742" s="98">
        <v>-7.1266072918360308</v>
      </c>
      <c r="F742" s="98">
        <v>-2.0739506474571505</v>
      </c>
      <c r="G742" s="106">
        <v>4.7395118042078972E-2</v>
      </c>
    </row>
    <row r="743" spans="1:7">
      <c r="A743" s="402"/>
      <c r="B743" s="95" t="s">
        <v>281</v>
      </c>
      <c r="C743" s="96">
        <v>-1.3721083073285156</v>
      </c>
      <c r="D743" s="98">
        <v>0.75483803559536478</v>
      </c>
      <c r="E743" s="98">
        <v>-2.6014539112139303</v>
      </c>
      <c r="F743" s="98">
        <v>-1.8177519449537147</v>
      </c>
      <c r="G743" s="106">
        <v>7.9817810264421918E-2</v>
      </c>
    </row>
    <row r="744" spans="1:7">
      <c r="A744" s="402"/>
      <c r="B744" s="95" t="s">
        <v>282</v>
      </c>
      <c r="C744" s="96">
        <v>-1.4998104898564248</v>
      </c>
      <c r="D744" s="98">
        <v>0.76481723282158065</v>
      </c>
      <c r="E744" s="98">
        <v>-8.0949973258295103</v>
      </c>
      <c r="F744" s="98">
        <v>-1.9610050944109756</v>
      </c>
      <c r="G744" s="106">
        <v>5.9893629913816443E-2</v>
      </c>
    </row>
    <row r="745" spans="1:7">
      <c r="A745" s="402"/>
      <c r="B745" s="95" t="s">
        <v>283</v>
      </c>
      <c r="C745" s="96">
        <v>-1.5045166473935709</v>
      </c>
      <c r="D745" s="98">
        <v>0.76763855096862021</v>
      </c>
      <c r="E745" s="98">
        <v>-6.5665744470082608</v>
      </c>
      <c r="F745" s="98">
        <v>-1.9599284656758635</v>
      </c>
      <c r="G745" s="106">
        <v>6.0025495973581908E-2</v>
      </c>
    </row>
    <row r="746" spans="1:7">
      <c r="A746" s="402"/>
      <c r="B746" s="95" t="s">
        <v>284</v>
      </c>
      <c r="C746" s="96">
        <v>-1.497904387976724</v>
      </c>
      <c r="D746" s="98">
        <v>0.76278526151751502</v>
      </c>
      <c r="E746" s="98">
        <v>-7.1885557251168919</v>
      </c>
      <c r="F746" s="98">
        <v>-1.9637301132388609</v>
      </c>
      <c r="G746" s="106">
        <v>5.9560999140100844E-2</v>
      </c>
    </row>
    <row r="747" spans="1:7">
      <c r="A747" s="402"/>
      <c r="B747" s="95" t="s">
        <v>285</v>
      </c>
      <c r="C747" s="96">
        <v>5.7253378154509746E-2</v>
      </c>
      <c r="D747" s="98">
        <v>0.1267140830110558</v>
      </c>
      <c r="E747" s="98">
        <v>6.437273085100062E-2</v>
      </c>
      <c r="F747" s="98">
        <v>0.4518312155525317</v>
      </c>
      <c r="G747" s="106">
        <v>0.65487129849993719</v>
      </c>
    </row>
    <row r="748" spans="1:7">
      <c r="A748" s="402"/>
      <c r="B748" s="95" t="s">
        <v>286</v>
      </c>
      <c r="C748" s="96">
        <v>2.490763303867851E-2</v>
      </c>
      <c r="D748" s="98">
        <v>0.19448192444285345</v>
      </c>
      <c r="E748" s="98">
        <v>4.5176646255227243E-2</v>
      </c>
      <c r="F748" s="98">
        <v>0.12807171211429147</v>
      </c>
      <c r="G748" s="106">
        <v>0.89900766029770973</v>
      </c>
    </row>
    <row r="749" spans="1:7" ht="13.5" thickBot="1">
      <c r="A749" s="403"/>
      <c r="B749" s="99" t="s">
        <v>287</v>
      </c>
      <c r="C749" s="100">
        <v>0.21311400092432711</v>
      </c>
      <c r="D749" s="107">
        <v>0.17986856292696213</v>
      </c>
      <c r="E749" s="107">
        <v>0.1986648843457417</v>
      </c>
      <c r="F749" s="107">
        <v>1.1848318430767955</v>
      </c>
      <c r="G749" s="108">
        <v>0.24604348271442181</v>
      </c>
    </row>
    <row r="750" spans="1:7" ht="13.5">
      <c r="A750" s="386" t="s">
        <v>340</v>
      </c>
      <c r="B750" s="404"/>
      <c r="C750" s="404"/>
      <c r="D750" s="404"/>
      <c r="E750" s="404"/>
      <c r="F750" s="404"/>
      <c r="G750" s="404"/>
    </row>
    <row r="752" spans="1:7" ht="13.5">
      <c r="A752" s="386" t="s">
        <v>340</v>
      </c>
      <c r="B752" s="404"/>
      <c r="C752" s="404"/>
      <c r="D752" s="404"/>
      <c r="E752" s="404"/>
      <c r="F752" s="404"/>
      <c r="G752" s="404"/>
    </row>
    <row r="757" spans="1:3" ht="13.5">
      <c r="A757" t="s">
        <v>341</v>
      </c>
    </row>
    <row r="760" spans="1:3" ht="16.5">
      <c r="A760" t="s">
        <v>89</v>
      </c>
    </row>
    <row r="762" spans="1:3" ht="13.5" thickBot="1">
      <c r="A762" s="405" t="s">
        <v>90</v>
      </c>
      <c r="B762" s="428"/>
      <c r="C762" s="428"/>
    </row>
    <row r="763" spans="1:3">
      <c r="A763" s="420" t="s">
        <v>220</v>
      </c>
      <c r="B763" s="421"/>
      <c r="C763" s="116" t="s">
        <v>342</v>
      </c>
    </row>
    <row r="764" spans="1:3">
      <c r="A764" s="422" t="s">
        <v>222</v>
      </c>
      <c r="B764" s="423"/>
      <c r="C764" s="117" t="s">
        <v>223</v>
      </c>
    </row>
    <row r="765" spans="1:3">
      <c r="A765" s="399" t="s">
        <v>224</v>
      </c>
      <c r="B765" s="95" t="s">
        <v>225</v>
      </c>
      <c r="C765" s="117" t="s">
        <v>226</v>
      </c>
    </row>
    <row r="766" spans="1:3">
      <c r="A766" s="424"/>
      <c r="B766" s="95" t="s">
        <v>227</v>
      </c>
      <c r="C766" s="117" t="s">
        <v>228</v>
      </c>
    </row>
    <row r="767" spans="1:3">
      <c r="A767" s="424"/>
      <c r="B767" s="95" t="s">
        <v>229</v>
      </c>
      <c r="C767" s="117" t="s">
        <v>228</v>
      </c>
    </row>
    <row r="768" spans="1:3">
      <c r="A768" s="424"/>
      <c r="B768" s="95" t="s">
        <v>230</v>
      </c>
      <c r="C768" s="117" t="s">
        <v>228</v>
      </c>
    </row>
    <row r="769" spans="1:4" ht="24">
      <c r="A769" s="424"/>
      <c r="B769" s="95" t="s">
        <v>231</v>
      </c>
      <c r="C769" s="118">
        <v>48</v>
      </c>
    </row>
    <row r="770" spans="1:4" ht="24">
      <c r="A770" s="399" t="s">
        <v>232</v>
      </c>
      <c r="B770" s="95" t="s">
        <v>233</v>
      </c>
      <c r="C770" s="117" t="s">
        <v>234</v>
      </c>
    </row>
    <row r="771" spans="1:4" ht="36">
      <c r="A771" s="424"/>
      <c r="B771" s="95" t="s">
        <v>235</v>
      </c>
      <c r="C771" s="117" t="s">
        <v>236</v>
      </c>
    </row>
    <row r="772" spans="1:4" ht="132">
      <c r="A772" s="422" t="s">
        <v>237</v>
      </c>
      <c r="B772" s="423"/>
      <c r="C772" s="117" t="s">
        <v>343</v>
      </c>
    </row>
    <row r="773" spans="1:4" ht="13.5" thickBot="1">
      <c r="A773" s="400" t="s">
        <v>239</v>
      </c>
      <c r="B773" s="95" t="s">
        <v>240</v>
      </c>
      <c r="C773" s="119" t="s">
        <v>322</v>
      </c>
    </row>
    <row r="774" spans="1:4">
      <c r="A774" s="424"/>
      <c r="B774" s="95" t="s">
        <v>242</v>
      </c>
      <c r="C774" s="119" t="s">
        <v>299</v>
      </c>
    </row>
    <row r="775" spans="1:4">
      <c r="A775" s="424"/>
      <c r="B775" s="95" t="s">
        <v>244</v>
      </c>
      <c r="C775" s="117" t="s">
        <v>245</v>
      </c>
    </row>
    <row r="776" spans="1:4" ht="36.75" thickBot="1">
      <c r="A776" s="425"/>
      <c r="B776" s="99" t="s">
        <v>246</v>
      </c>
      <c r="C776" s="120" t="s">
        <v>247</v>
      </c>
    </row>
    <row r="779" spans="1:4" ht="13.5">
      <c r="A779" t="s">
        <v>344</v>
      </c>
    </row>
    <row r="781" spans="1:4" ht="13.5" thickBot="1">
      <c r="A781" s="405" t="s">
        <v>115</v>
      </c>
      <c r="B781" s="405"/>
      <c r="C781" s="405"/>
      <c r="D781" s="405"/>
    </row>
    <row r="782" spans="1:4" ht="13.5" thickBot="1">
      <c r="A782" s="110" t="s">
        <v>249</v>
      </c>
      <c r="B782" s="83" t="s">
        <v>250</v>
      </c>
      <c r="C782" s="111" t="s">
        <v>251</v>
      </c>
      <c r="D782" s="113" t="s">
        <v>252</v>
      </c>
    </row>
    <row r="783" spans="1:4" ht="38.25" thickBot="1">
      <c r="A783" s="86">
        <v>1</v>
      </c>
      <c r="B783" s="121" t="s">
        <v>345</v>
      </c>
      <c r="C783" s="88" t="s">
        <v>254</v>
      </c>
      <c r="D783" s="89" t="s">
        <v>255</v>
      </c>
    </row>
    <row r="784" spans="1:4">
      <c r="A784" s="385" t="s">
        <v>346</v>
      </c>
      <c r="B784" s="385"/>
      <c r="C784" s="385"/>
      <c r="D784" s="385"/>
    </row>
    <row r="786" spans="1:7" ht="13.5" thickBot="1">
      <c r="A786" s="405" t="s">
        <v>122</v>
      </c>
      <c r="B786" s="405"/>
      <c r="C786" s="405"/>
      <c r="D786" s="405"/>
      <c r="E786" s="405"/>
    </row>
    <row r="787" spans="1:7" ht="24.75" thickBot="1">
      <c r="A787" s="110" t="s">
        <v>249</v>
      </c>
      <c r="B787" s="83" t="s">
        <v>257</v>
      </c>
      <c r="C787" s="111" t="s">
        <v>258</v>
      </c>
      <c r="D787" s="111" t="s">
        <v>259</v>
      </c>
      <c r="E787" s="113" t="s">
        <v>260</v>
      </c>
    </row>
    <row r="788" spans="1:7" ht="14.25" thickBot="1">
      <c r="A788" s="86">
        <v>1</v>
      </c>
      <c r="B788" s="122" t="s">
        <v>347</v>
      </c>
      <c r="C788" s="134">
        <v>0.87865055147690996</v>
      </c>
      <c r="D788" s="134">
        <v>0.84157155331707689</v>
      </c>
      <c r="E788" s="135">
        <v>0.75826805899263727</v>
      </c>
    </row>
    <row r="789" spans="1:7">
      <c r="A789" s="385" t="s">
        <v>348</v>
      </c>
      <c r="B789" s="385"/>
      <c r="C789" s="385"/>
      <c r="D789" s="385"/>
      <c r="E789" s="385"/>
    </row>
    <row r="790" spans="1:7">
      <c r="C790" s="136"/>
      <c r="D790" s="136"/>
      <c r="E790" s="136"/>
    </row>
    <row r="791" spans="1:7" ht="14.25" thickBot="1">
      <c r="A791" s="387" t="s">
        <v>127</v>
      </c>
      <c r="B791" s="387"/>
      <c r="C791" s="387"/>
      <c r="D791" s="387"/>
      <c r="E791" s="387"/>
      <c r="F791" s="387"/>
      <c r="G791" s="387"/>
    </row>
    <row r="792" spans="1:7" ht="13.5" thickBot="1">
      <c r="A792" s="406" t="s">
        <v>249</v>
      </c>
      <c r="B792" s="407"/>
      <c r="C792" s="83" t="s">
        <v>263</v>
      </c>
      <c r="D792" s="111" t="s">
        <v>264</v>
      </c>
      <c r="E792" s="111" t="s">
        <v>265</v>
      </c>
      <c r="F792" s="111" t="s">
        <v>266</v>
      </c>
      <c r="G792" s="113" t="s">
        <v>267</v>
      </c>
    </row>
    <row r="793" spans="1:7" ht="13.5">
      <c r="A793" s="398">
        <v>1</v>
      </c>
      <c r="B793" s="91" t="s">
        <v>268</v>
      </c>
      <c r="C793" s="92">
        <v>149.87403656101338</v>
      </c>
      <c r="D793" s="93">
        <v>11</v>
      </c>
      <c r="E793" s="94">
        <v>13.62491241463758</v>
      </c>
      <c r="F793" s="94">
        <v>23.696717686097951</v>
      </c>
      <c r="G793" s="124" t="s">
        <v>269</v>
      </c>
    </row>
    <row r="794" spans="1:7">
      <c r="A794" s="399"/>
      <c r="B794" s="95" t="s">
        <v>270</v>
      </c>
      <c r="C794" s="96">
        <v>20.69893617438462</v>
      </c>
      <c r="D794" s="97">
        <v>36</v>
      </c>
      <c r="E794" s="98">
        <v>0.57497044928846164</v>
      </c>
      <c r="F794" s="36"/>
      <c r="G794" s="37"/>
    </row>
    <row r="795" spans="1:7" ht="13.5" thickBot="1">
      <c r="A795" s="400"/>
      <c r="B795" s="99" t="s">
        <v>271</v>
      </c>
      <c r="C795" s="100">
        <v>170.572972735398</v>
      </c>
      <c r="D795" s="101">
        <v>47</v>
      </c>
      <c r="E795" s="112"/>
      <c r="F795" s="112"/>
      <c r="G795" s="114"/>
    </row>
    <row r="796" spans="1:7">
      <c r="A796" s="385" t="s">
        <v>348</v>
      </c>
      <c r="B796" s="385"/>
      <c r="C796" s="385"/>
      <c r="D796" s="385"/>
      <c r="E796" s="385"/>
      <c r="F796" s="385"/>
      <c r="G796" s="385"/>
    </row>
    <row r="797" spans="1:7">
      <c r="A797" s="386" t="s">
        <v>349</v>
      </c>
      <c r="B797" s="386"/>
      <c r="C797" s="386"/>
      <c r="D797" s="386"/>
      <c r="E797" s="386"/>
      <c r="F797" s="386"/>
      <c r="G797" s="386"/>
    </row>
    <row r="799" spans="1:7" ht="14.25" thickBot="1">
      <c r="A799" s="387" t="s">
        <v>138</v>
      </c>
      <c r="B799" s="387"/>
      <c r="C799" s="387"/>
      <c r="D799" s="387"/>
      <c r="E799" s="387"/>
      <c r="F799" s="387"/>
      <c r="G799" s="387"/>
    </row>
    <row r="800" spans="1:7" ht="24">
      <c r="A800" s="388" t="s">
        <v>249</v>
      </c>
      <c r="B800" s="389"/>
      <c r="C800" s="392" t="s">
        <v>273</v>
      </c>
      <c r="D800" s="393"/>
      <c r="E800" s="102" t="s">
        <v>274</v>
      </c>
      <c r="F800" s="394" t="s">
        <v>275</v>
      </c>
      <c r="G800" s="396" t="s">
        <v>267</v>
      </c>
    </row>
    <row r="801" spans="1:7" ht="13.5" thickBot="1">
      <c r="A801" s="390"/>
      <c r="B801" s="391"/>
      <c r="C801" s="103" t="s">
        <v>276</v>
      </c>
      <c r="D801" s="104" t="s">
        <v>277</v>
      </c>
      <c r="E801" s="104" t="s">
        <v>278</v>
      </c>
      <c r="F801" s="395"/>
      <c r="G801" s="397"/>
    </row>
    <row r="802" spans="1:7">
      <c r="A802" s="398">
        <v>1</v>
      </c>
      <c r="B802" s="91" t="s">
        <v>279</v>
      </c>
      <c r="C802" s="92">
        <v>89.089758750104721</v>
      </c>
      <c r="D802" s="94">
        <v>63.37700422536394</v>
      </c>
      <c r="E802" s="45"/>
      <c r="F802" s="94">
        <v>1.4057111067179529</v>
      </c>
      <c r="G802" s="105">
        <v>0.16838226193876271</v>
      </c>
    </row>
    <row r="803" spans="1:7">
      <c r="A803" s="399"/>
      <c r="B803" s="95" t="s">
        <v>280</v>
      </c>
      <c r="C803" s="96">
        <v>-13.366160275329054</v>
      </c>
      <c r="D803" s="98">
        <v>11.193027948457761</v>
      </c>
      <c r="E803" s="98">
        <v>-2.0309356521683104</v>
      </c>
      <c r="F803" s="98">
        <v>-1.1941505316415046</v>
      </c>
      <c r="G803" s="106">
        <v>0.24022833419302175</v>
      </c>
    </row>
    <row r="804" spans="1:7">
      <c r="A804" s="399"/>
      <c r="B804" s="95" t="s">
        <v>281</v>
      </c>
      <c r="C804" s="96">
        <v>1.7325181639616656</v>
      </c>
      <c r="D804" s="98">
        <v>4.9034537963670264</v>
      </c>
      <c r="E804" s="98">
        <v>0.11634369898658307</v>
      </c>
      <c r="F804" s="98">
        <v>0.35332609134510251</v>
      </c>
      <c r="G804" s="106">
        <v>0.72590470860579426</v>
      </c>
    </row>
    <row r="805" spans="1:7">
      <c r="A805" s="399"/>
      <c r="B805" s="95" t="s">
        <v>282</v>
      </c>
      <c r="C805" s="96">
        <v>-8.4909675883517135</v>
      </c>
      <c r="D805" s="98">
        <v>8.1575978959061217</v>
      </c>
      <c r="E805" s="98">
        <v>-1.6001096651550129</v>
      </c>
      <c r="F805" s="98">
        <v>-1.0408661589722255</v>
      </c>
      <c r="G805" s="106">
        <v>0.30487787360947916</v>
      </c>
    </row>
    <row r="806" spans="1:7">
      <c r="A806" s="399"/>
      <c r="B806" s="95" t="s">
        <v>283</v>
      </c>
      <c r="C806" s="96">
        <v>-7.9027046017317852</v>
      </c>
      <c r="D806" s="98">
        <v>8.3267672014090088</v>
      </c>
      <c r="E806" s="98">
        <v>-1.2556288225960832</v>
      </c>
      <c r="F806" s="98">
        <v>-0.94907236032665043</v>
      </c>
      <c r="G806" s="106">
        <v>0.34891190865416211</v>
      </c>
    </row>
    <row r="807" spans="1:7">
      <c r="A807" s="399"/>
      <c r="B807" s="95" t="s">
        <v>350</v>
      </c>
      <c r="C807" s="96">
        <v>38.519462034537938</v>
      </c>
      <c r="D807" s="98">
        <v>58.045897345666681</v>
      </c>
      <c r="E807" s="98">
        <v>0.2645958313101931</v>
      </c>
      <c r="F807" s="98">
        <v>0.66360352403809542</v>
      </c>
      <c r="G807" s="106">
        <v>0.51117171513574466</v>
      </c>
    </row>
    <row r="808" spans="1:7">
      <c r="A808" s="399"/>
      <c r="B808" s="95" t="s">
        <v>285</v>
      </c>
      <c r="C808" s="96">
        <v>-3.4813427300817672</v>
      </c>
      <c r="D808" s="98">
        <v>4.3595233805979934</v>
      </c>
      <c r="E808" s="98">
        <v>-0.146317078771347</v>
      </c>
      <c r="F808" s="98">
        <v>-0.79856039895907915</v>
      </c>
      <c r="G808" s="106">
        <v>0.42978228392148154</v>
      </c>
    </row>
    <row r="809" spans="1:7">
      <c r="A809" s="399"/>
      <c r="B809" s="95" t="s">
        <v>286</v>
      </c>
      <c r="C809" s="96">
        <v>16.747335855657024</v>
      </c>
      <c r="D809" s="98">
        <v>23.542025087147945</v>
      </c>
      <c r="E809" s="98">
        <v>1.1185234871158651</v>
      </c>
      <c r="F809" s="98">
        <v>0.71138042686054759</v>
      </c>
      <c r="G809" s="106">
        <v>0.48143289752348173</v>
      </c>
    </row>
    <row r="810" spans="1:7">
      <c r="A810" s="399"/>
      <c r="B810" s="95" t="s">
        <v>287</v>
      </c>
      <c r="C810" s="96">
        <v>-13.573317262435618</v>
      </c>
      <c r="D810" s="98">
        <v>16.609377795910401</v>
      </c>
      <c r="E810" s="98">
        <v>-0.42966370807590498</v>
      </c>
      <c r="F810" s="98">
        <v>-0.8172080513321619</v>
      </c>
      <c r="G810" s="106">
        <v>0.41918517065751826</v>
      </c>
    </row>
    <row r="811" spans="1:7">
      <c r="A811" s="399"/>
      <c r="B811" s="95" t="s">
        <v>351</v>
      </c>
      <c r="C811" s="96">
        <v>1.420836825623991E-3</v>
      </c>
      <c r="D811" s="98">
        <v>1.3044243459347457E-3</v>
      </c>
      <c r="E811" s="98">
        <v>0.4095404613742703</v>
      </c>
      <c r="F811" s="98">
        <v>1.0892443322236711</v>
      </c>
      <c r="G811" s="106">
        <v>0.28328417126064986</v>
      </c>
    </row>
    <row r="812" spans="1:7">
      <c r="A812" s="399"/>
      <c r="B812" s="95" t="s">
        <v>352</v>
      </c>
      <c r="C812" s="96">
        <v>0.43877559661382298</v>
      </c>
      <c r="D812" s="98">
        <v>0.32538316307682569</v>
      </c>
      <c r="E812" s="98">
        <v>0.60760539709236927</v>
      </c>
      <c r="F812" s="98">
        <v>1.3484889398233073</v>
      </c>
      <c r="G812" s="106">
        <v>0.1859241762588954</v>
      </c>
    </row>
    <row r="813" spans="1:7" ht="13.5" thickBot="1">
      <c r="A813" s="400"/>
      <c r="B813" s="99" t="s">
        <v>353</v>
      </c>
      <c r="C813" s="100">
        <v>-1.6489709980485459</v>
      </c>
      <c r="D813" s="107">
        <v>2.5768915439145488</v>
      </c>
      <c r="E813" s="107">
        <v>-1.5037177546864462</v>
      </c>
      <c r="F813" s="107">
        <v>-0.63990702361636786</v>
      </c>
      <c r="G813" s="108">
        <v>0.52628486310046174</v>
      </c>
    </row>
    <row r="814" spans="1:7">
      <c r="A814" s="385" t="s">
        <v>354</v>
      </c>
      <c r="B814" s="385"/>
      <c r="C814" s="385"/>
      <c r="D814" s="385"/>
      <c r="E814" s="385"/>
      <c r="F814" s="385"/>
      <c r="G814" s="385"/>
    </row>
    <row r="816" spans="1:7" ht="14.25" thickBot="1">
      <c r="A816" s="387" t="s">
        <v>290</v>
      </c>
      <c r="B816" s="387"/>
      <c r="C816" s="387"/>
      <c r="D816" s="387"/>
      <c r="E816" s="387"/>
      <c r="F816" s="387"/>
      <c r="G816" s="387"/>
    </row>
    <row r="817" spans="1:7" ht="24">
      <c r="A817" s="388" t="s">
        <v>249</v>
      </c>
      <c r="B817" s="389"/>
      <c r="C817" s="429" t="s">
        <v>291</v>
      </c>
      <c r="D817" s="394" t="s">
        <v>275</v>
      </c>
      <c r="E817" s="394" t="s">
        <v>267</v>
      </c>
      <c r="F817" s="394" t="s">
        <v>292</v>
      </c>
      <c r="G817" s="131" t="s">
        <v>293</v>
      </c>
    </row>
    <row r="818" spans="1:7" ht="13.5" thickBot="1">
      <c r="A818" s="390"/>
      <c r="B818" s="391"/>
      <c r="C818" s="430"/>
      <c r="D818" s="395"/>
      <c r="E818" s="395"/>
      <c r="F818" s="395"/>
      <c r="G818" s="132" t="s">
        <v>294</v>
      </c>
    </row>
    <row r="819" spans="1:7" ht="13.5">
      <c r="A819" s="398">
        <v>1</v>
      </c>
      <c r="B819" s="91" t="s">
        <v>284</v>
      </c>
      <c r="C819" s="137" t="s">
        <v>355</v>
      </c>
      <c r="D819" s="94">
        <v>-1.0445601611577755</v>
      </c>
      <c r="E819" s="94">
        <v>0.30338739223040706</v>
      </c>
      <c r="F819" s="94">
        <v>-0.17387348663481181</v>
      </c>
      <c r="G819" s="105">
        <v>3.358925954282463E-5</v>
      </c>
    </row>
    <row r="820" spans="1:7" ht="14.25" thickBot="1">
      <c r="A820" s="400"/>
      <c r="B820" s="99" t="s">
        <v>295</v>
      </c>
      <c r="C820" s="138" t="s">
        <v>356</v>
      </c>
      <c r="D820" s="107">
        <v>-1.0445601608724142</v>
      </c>
      <c r="E820" s="107">
        <v>0.30338739236050055</v>
      </c>
      <c r="F820" s="107">
        <v>-0.17387348658874768</v>
      </c>
      <c r="G820" s="108">
        <v>1.0672599119681001E-6</v>
      </c>
    </row>
    <row r="821" spans="1:7">
      <c r="A821" s="385" t="s">
        <v>357</v>
      </c>
      <c r="B821" s="385"/>
      <c r="C821" s="385"/>
      <c r="D821" s="385"/>
      <c r="E821" s="385"/>
      <c r="F821" s="385"/>
      <c r="G821" s="385"/>
    </row>
    <row r="822" spans="1:7">
      <c r="A822" s="386" t="s">
        <v>349</v>
      </c>
      <c r="B822" s="386"/>
      <c r="C822" s="386"/>
      <c r="D822" s="386"/>
      <c r="E822" s="386"/>
      <c r="F822" s="386"/>
      <c r="G822" s="386"/>
    </row>
    <row r="824" spans="1:7" ht="13.5">
      <c r="A824" t="s">
        <v>358</v>
      </c>
    </row>
    <row r="826" spans="1:7" ht="13.5" thickBot="1">
      <c r="A826" s="373" t="s">
        <v>115</v>
      </c>
      <c r="B826" s="408"/>
      <c r="C826" s="408"/>
      <c r="D826" s="408"/>
    </row>
    <row r="827" spans="1:7" ht="13.5" thickBot="1">
      <c r="A827" s="110" t="s">
        <v>249</v>
      </c>
      <c r="B827" s="83" t="s">
        <v>250</v>
      </c>
      <c r="C827" s="111" t="s">
        <v>251</v>
      </c>
      <c r="D827" s="113" t="s">
        <v>252</v>
      </c>
    </row>
    <row r="828" spans="1:7" ht="26.25" thickBot="1">
      <c r="A828" s="86">
        <v>1</v>
      </c>
      <c r="B828" s="121" t="s">
        <v>359</v>
      </c>
      <c r="C828" s="88" t="s">
        <v>254</v>
      </c>
      <c r="D828" s="89" t="s">
        <v>255</v>
      </c>
    </row>
    <row r="829" spans="1:7">
      <c r="A829" s="386" t="s">
        <v>256</v>
      </c>
      <c r="B829" s="408"/>
      <c r="C829" s="408"/>
      <c r="D829" s="408"/>
    </row>
    <row r="831" spans="1:7" ht="13.5" thickBot="1">
      <c r="A831" s="373" t="s">
        <v>122</v>
      </c>
      <c r="B831" s="408"/>
      <c r="C831" s="408"/>
      <c r="D831" s="408"/>
      <c r="E831" s="408"/>
    </row>
    <row r="832" spans="1:7" ht="24.75" thickBot="1">
      <c r="A832" s="110" t="s">
        <v>249</v>
      </c>
      <c r="B832" s="83" t="s">
        <v>257</v>
      </c>
      <c r="C832" s="111" t="s">
        <v>258</v>
      </c>
      <c r="D832" s="111" t="s">
        <v>259</v>
      </c>
      <c r="E832" s="113" t="s">
        <v>260</v>
      </c>
    </row>
    <row r="833" spans="1:7" ht="14.25" thickBot="1">
      <c r="A833" s="86">
        <v>1</v>
      </c>
      <c r="B833" s="122" t="s">
        <v>360</v>
      </c>
      <c r="C833" s="90">
        <v>0.93214044962100706</v>
      </c>
      <c r="D833" s="90">
        <v>0.91759911739693711</v>
      </c>
      <c r="E833" s="123">
        <v>0.28976390546443431</v>
      </c>
    </row>
    <row r="834" spans="1:7">
      <c r="A834" s="386" t="s">
        <v>361</v>
      </c>
      <c r="B834" s="408"/>
      <c r="C834" s="408"/>
      <c r="D834" s="408"/>
      <c r="E834" s="408"/>
    </row>
    <row r="836" spans="1:7" ht="14.25" thickBot="1">
      <c r="A836" s="409" t="s">
        <v>127</v>
      </c>
      <c r="B836" s="404"/>
      <c r="C836" s="404"/>
      <c r="D836" s="404"/>
      <c r="E836" s="404"/>
      <c r="F836" s="404"/>
      <c r="G836" s="404"/>
    </row>
    <row r="837" spans="1:7" ht="14.25" thickBot="1">
      <c r="A837" s="410" t="s">
        <v>249</v>
      </c>
      <c r="B837" s="411"/>
      <c r="C837" s="83" t="s">
        <v>263</v>
      </c>
      <c r="D837" s="111" t="s">
        <v>264</v>
      </c>
      <c r="E837" s="111" t="s">
        <v>265</v>
      </c>
      <c r="F837" s="111" t="s">
        <v>266</v>
      </c>
      <c r="G837" s="113" t="s">
        <v>267</v>
      </c>
    </row>
    <row r="838" spans="1:7" ht="14.25" thickBot="1">
      <c r="A838" s="401">
        <v>1</v>
      </c>
      <c r="B838" s="91" t="s">
        <v>268</v>
      </c>
      <c r="C838" s="92">
        <v>48.440457905481956</v>
      </c>
      <c r="D838" s="93">
        <v>9</v>
      </c>
      <c r="E838" s="94">
        <v>5.3822731006091065</v>
      </c>
      <c r="F838" s="94">
        <v>64.102823266637031</v>
      </c>
      <c r="G838" s="124" t="s">
        <v>269</v>
      </c>
    </row>
    <row r="839" spans="1:7">
      <c r="A839" s="402"/>
      <c r="B839" s="95" t="s">
        <v>270</v>
      </c>
      <c r="C839" s="96">
        <v>3.5264510782200684</v>
      </c>
      <c r="D839" s="97">
        <v>42</v>
      </c>
      <c r="E839" s="98">
        <v>8.3963120910001632E-2</v>
      </c>
      <c r="F839" s="36"/>
      <c r="G839" s="37"/>
    </row>
    <row r="840" spans="1:7" ht="13.5" thickBot="1">
      <c r="A840" s="403"/>
      <c r="B840" s="99" t="s">
        <v>271</v>
      </c>
      <c r="C840" s="100">
        <v>51.966908983702027</v>
      </c>
      <c r="D840" s="101">
        <v>51</v>
      </c>
      <c r="E840" s="112"/>
      <c r="F840" s="112"/>
      <c r="G840" s="114"/>
    </row>
    <row r="841" spans="1:7" ht="13.5">
      <c r="A841" s="386" t="s">
        <v>361</v>
      </c>
      <c r="B841" s="404"/>
      <c r="C841" s="404"/>
      <c r="D841" s="404"/>
      <c r="E841" s="404"/>
      <c r="F841" s="404"/>
      <c r="G841" s="404"/>
    </row>
    <row r="842" spans="1:7" ht="13.5">
      <c r="A842" s="386" t="s">
        <v>349</v>
      </c>
      <c r="B842" s="404"/>
      <c r="C842" s="404"/>
      <c r="D842" s="404"/>
      <c r="E842" s="404"/>
      <c r="F842" s="404"/>
      <c r="G842" s="404"/>
    </row>
    <row r="844" spans="1:7" ht="14.25" thickBot="1">
      <c r="A844" s="409" t="s">
        <v>138</v>
      </c>
      <c r="B844" s="404"/>
      <c r="C844" s="404"/>
      <c r="D844" s="404"/>
      <c r="E844" s="404"/>
      <c r="F844" s="404"/>
      <c r="G844" s="404"/>
    </row>
    <row r="845" spans="1:7" ht="24.75" thickBot="1">
      <c r="A845" s="410" t="s">
        <v>249</v>
      </c>
      <c r="B845" s="412"/>
      <c r="C845" s="414" t="s">
        <v>273</v>
      </c>
      <c r="D845" s="415"/>
      <c r="E845" s="102" t="s">
        <v>274</v>
      </c>
      <c r="F845" s="416" t="s">
        <v>275</v>
      </c>
      <c r="G845" s="418" t="s">
        <v>267</v>
      </c>
    </row>
    <row r="846" spans="1:7" ht="13.5" thickBot="1">
      <c r="A846" s="403"/>
      <c r="B846" s="413"/>
      <c r="C846" s="103" t="s">
        <v>276</v>
      </c>
      <c r="D846" s="104" t="s">
        <v>277</v>
      </c>
      <c r="E846" s="104" t="s">
        <v>278</v>
      </c>
      <c r="F846" s="417"/>
      <c r="G846" s="419"/>
    </row>
    <row r="847" spans="1:7" ht="13.5" thickBot="1">
      <c r="A847" s="401">
        <v>1</v>
      </c>
      <c r="B847" s="91" t="s">
        <v>279</v>
      </c>
      <c r="C847" s="92">
        <v>73.817667459188243</v>
      </c>
      <c r="D847" s="94">
        <v>46.970789503390385</v>
      </c>
      <c r="E847" s="45"/>
      <c r="F847" s="94">
        <v>1.571565397125378</v>
      </c>
      <c r="G847" s="105">
        <v>0.12355534807574657</v>
      </c>
    </row>
    <row r="848" spans="1:7">
      <c r="A848" s="402"/>
      <c r="B848" s="95" t="s">
        <v>280</v>
      </c>
      <c r="C848" s="96">
        <v>-6.2053410523182535</v>
      </c>
      <c r="D848" s="98">
        <v>3.586106046924058</v>
      </c>
      <c r="E848" s="98">
        <v>-2.0080555199732095</v>
      </c>
      <c r="F848" s="98">
        <v>-1.7303841467936552</v>
      </c>
      <c r="G848" s="106">
        <v>9.0904267774020497E-2</v>
      </c>
    </row>
    <row r="849" spans="1:7">
      <c r="A849" s="402"/>
      <c r="B849" s="95" t="s">
        <v>281</v>
      </c>
      <c r="C849" s="96">
        <v>-0.31958059767299224</v>
      </c>
      <c r="D849" s="98">
        <v>3.6981807342078294</v>
      </c>
      <c r="E849" s="98">
        <v>-3.6988183211229216E-2</v>
      </c>
      <c r="F849" s="98">
        <v>-8.6415624503394683E-2</v>
      </c>
      <c r="G849" s="106">
        <v>0.93154669728396766</v>
      </c>
    </row>
    <row r="850" spans="1:7">
      <c r="A850" s="402"/>
      <c r="B850" s="95" t="s">
        <v>282</v>
      </c>
      <c r="C850" s="96">
        <v>-3.9985899041448238</v>
      </c>
      <c r="D850" s="98">
        <v>3.4812082884489048</v>
      </c>
      <c r="E850" s="98">
        <v>-1.5729619114192979</v>
      </c>
      <c r="F850" s="98">
        <v>-1.1486212753809237</v>
      </c>
      <c r="G850" s="106">
        <v>0.25721197751346914</v>
      </c>
    </row>
    <row r="851" spans="1:7">
      <c r="A851" s="402"/>
      <c r="B851" s="95" t="s">
        <v>283</v>
      </c>
      <c r="C851" s="96">
        <v>-6.2767446973021084</v>
      </c>
      <c r="D851" s="98">
        <v>3.6962592154491354</v>
      </c>
      <c r="E851" s="98">
        <v>-1.5673876362589407</v>
      </c>
      <c r="F851" s="98">
        <v>-1.6981343383784884</v>
      </c>
      <c r="G851" s="106">
        <v>9.6880664207242104E-2</v>
      </c>
    </row>
    <row r="852" spans="1:7">
      <c r="A852" s="402"/>
      <c r="B852" s="95" t="s">
        <v>284</v>
      </c>
      <c r="C852" s="96">
        <v>-5.3359080776535821</v>
      </c>
      <c r="D852" s="98">
        <v>3.6477658498545735</v>
      </c>
      <c r="E852" s="98">
        <v>-1.6494794029517856</v>
      </c>
      <c r="F852" s="98">
        <v>-1.4627879905905448</v>
      </c>
      <c r="G852" s="106">
        <v>0.15096898770957309</v>
      </c>
    </row>
    <row r="853" spans="1:7">
      <c r="A853" s="402"/>
      <c r="B853" s="95" t="s">
        <v>285</v>
      </c>
      <c r="C853" s="96">
        <v>1.1255798757974211</v>
      </c>
      <c r="D853" s="98">
        <v>0.68669050521904029</v>
      </c>
      <c r="E853" s="98">
        <v>0.10931275052277516</v>
      </c>
      <c r="F853" s="98">
        <v>1.6391370890418588</v>
      </c>
      <c r="G853" s="106">
        <v>0.10865513813707602</v>
      </c>
    </row>
    <row r="854" spans="1:7">
      <c r="A854" s="402"/>
      <c r="B854" s="95" t="s">
        <v>286</v>
      </c>
      <c r="C854" s="96">
        <v>-2.8936139756356214</v>
      </c>
      <c r="D854" s="98">
        <v>1.0496050397969543</v>
      </c>
      <c r="E854" s="98">
        <v>-0.36261140608016162</v>
      </c>
      <c r="F854" s="98">
        <v>-2.7568598338622592</v>
      </c>
      <c r="G854" s="106">
        <v>8.5992813991886807E-3</v>
      </c>
    </row>
    <row r="855" spans="1:7">
      <c r="A855" s="402"/>
      <c r="B855" s="95" t="s">
        <v>287</v>
      </c>
      <c r="C855" s="96">
        <v>-5.5057506170550878</v>
      </c>
      <c r="D855" s="98">
        <v>1.8030555297935393</v>
      </c>
      <c r="E855" s="98">
        <v>-0.23325461457937655</v>
      </c>
      <c r="F855" s="98">
        <v>-3.0535668625167243</v>
      </c>
      <c r="G855" s="106">
        <v>3.9150876975876485E-3</v>
      </c>
    </row>
    <row r="856" spans="1:7" ht="13.5" thickBot="1">
      <c r="A856" s="403"/>
      <c r="B856" s="99" t="s">
        <v>362</v>
      </c>
      <c r="C856" s="100">
        <v>8.6765494300936094E-62</v>
      </c>
      <c r="D856" s="107">
        <v>1.0342344816707267E-62</v>
      </c>
      <c r="E856" s="107">
        <v>0.38016921737716036</v>
      </c>
      <c r="F856" s="107">
        <v>8.3893445672757956</v>
      </c>
      <c r="G856" s="108">
        <v>1.6118097996495303E-10</v>
      </c>
    </row>
    <row r="857" spans="1:7" ht="13.5">
      <c r="A857" s="386" t="s">
        <v>354</v>
      </c>
      <c r="B857" s="404"/>
      <c r="C857" s="404"/>
      <c r="D857" s="404"/>
      <c r="E857" s="404"/>
      <c r="F857" s="404"/>
      <c r="G857" s="404"/>
    </row>
    <row r="861" spans="1:7" ht="14.25" thickBot="1">
      <c r="A861" s="409" t="s">
        <v>290</v>
      </c>
      <c r="B861" s="404"/>
      <c r="C861" s="404"/>
      <c r="D861" s="404"/>
      <c r="E861" s="404"/>
      <c r="F861" s="404"/>
      <c r="G861" s="404"/>
    </row>
    <row r="862" spans="1:7" ht="24.75" thickBot="1">
      <c r="A862" s="410" t="s">
        <v>249</v>
      </c>
      <c r="B862" s="412"/>
      <c r="C862" s="426" t="s">
        <v>291</v>
      </c>
      <c r="D862" s="416" t="s">
        <v>275</v>
      </c>
      <c r="E862" s="416" t="s">
        <v>267</v>
      </c>
      <c r="F862" s="416" t="s">
        <v>292</v>
      </c>
      <c r="G862" s="131" t="s">
        <v>293</v>
      </c>
    </row>
    <row r="863" spans="1:7" ht="13.5" thickBot="1">
      <c r="A863" s="403"/>
      <c r="B863" s="413"/>
      <c r="C863" s="427"/>
      <c r="D863" s="417"/>
      <c r="E863" s="417"/>
      <c r="F863" s="417"/>
      <c r="G863" s="132" t="s">
        <v>294</v>
      </c>
    </row>
    <row r="864" spans="1:7" ht="14.25" thickBot="1">
      <c r="A864" s="115">
        <v>1</v>
      </c>
      <c r="B864" s="133" t="s">
        <v>295</v>
      </c>
      <c r="C864" s="121" t="s">
        <v>296</v>
      </c>
      <c r="D864" s="88" t="s">
        <v>254</v>
      </c>
      <c r="E864" s="88" t="s">
        <v>254</v>
      </c>
      <c r="F864" s="88" t="s">
        <v>254</v>
      </c>
      <c r="G864" s="109">
        <v>0</v>
      </c>
    </row>
    <row r="865" spans="1:7" ht="13.5">
      <c r="A865" s="386" t="s">
        <v>319</v>
      </c>
      <c r="B865" s="404"/>
      <c r="C865" s="404"/>
      <c r="D865" s="404"/>
      <c r="E865" s="404"/>
      <c r="F865" s="404"/>
      <c r="G865" s="404"/>
    </row>
    <row r="866" spans="1:7" ht="13.5">
      <c r="A866" s="386" t="s">
        <v>349</v>
      </c>
      <c r="B866" s="404"/>
      <c r="C866" s="404"/>
      <c r="D866" s="404"/>
      <c r="E866" s="404"/>
      <c r="F866" s="404"/>
      <c r="G866" s="404"/>
    </row>
    <row r="868" spans="1:7" ht="13.5" thickBot="1">
      <c r="A868" s="405" t="s">
        <v>90</v>
      </c>
      <c r="B868" s="428"/>
      <c r="C868" s="428"/>
    </row>
    <row r="869" spans="1:7">
      <c r="A869" s="420" t="s">
        <v>220</v>
      </c>
      <c r="B869" s="421"/>
      <c r="C869" s="116" t="s">
        <v>363</v>
      </c>
    </row>
    <row r="870" spans="1:7">
      <c r="A870" s="422" t="s">
        <v>222</v>
      </c>
      <c r="B870" s="423"/>
      <c r="C870" s="117" t="s">
        <v>223</v>
      </c>
    </row>
    <row r="871" spans="1:7">
      <c r="A871" s="399" t="s">
        <v>224</v>
      </c>
      <c r="B871" s="95" t="s">
        <v>225</v>
      </c>
      <c r="C871" s="117" t="s">
        <v>226</v>
      </c>
    </row>
    <row r="872" spans="1:7">
      <c r="A872" s="424"/>
      <c r="B872" s="95" t="s">
        <v>227</v>
      </c>
      <c r="C872" s="117" t="s">
        <v>228</v>
      </c>
    </row>
    <row r="873" spans="1:7">
      <c r="A873" s="424"/>
      <c r="B873" s="95" t="s">
        <v>229</v>
      </c>
      <c r="C873" s="117" t="s">
        <v>228</v>
      </c>
    </row>
    <row r="874" spans="1:7">
      <c r="A874" s="424"/>
      <c r="B874" s="95" t="s">
        <v>230</v>
      </c>
      <c r="C874" s="117" t="s">
        <v>228</v>
      </c>
    </row>
    <row r="875" spans="1:7" ht="24">
      <c r="A875" s="424"/>
      <c r="B875" s="95" t="s">
        <v>231</v>
      </c>
      <c r="C875" s="118">
        <v>48</v>
      </c>
    </row>
    <row r="876" spans="1:7" ht="24">
      <c r="A876" s="399" t="s">
        <v>232</v>
      </c>
      <c r="B876" s="95" t="s">
        <v>233</v>
      </c>
      <c r="C876" s="117" t="s">
        <v>234</v>
      </c>
    </row>
    <row r="877" spans="1:7" ht="36">
      <c r="A877" s="424"/>
      <c r="B877" s="95" t="s">
        <v>235</v>
      </c>
      <c r="C877" s="117" t="s">
        <v>236</v>
      </c>
    </row>
    <row r="878" spans="1:7" ht="132">
      <c r="A878" s="422" t="s">
        <v>237</v>
      </c>
      <c r="B878" s="423"/>
      <c r="C878" s="117" t="s">
        <v>364</v>
      </c>
    </row>
    <row r="879" spans="1:7" ht="13.5" thickBot="1">
      <c r="A879" s="400" t="s">
        <v>239</v>
      </c>
      <c r="B879" s="95" t="s">
        <v>240</v>
      </c>
      <c r="C879" s="119" t="s">
        <v>310</v>
      </c>
    </row>
    <row r="880" spans="1:7">
      <c r="A880" s="424"/>
      <c r="B880" s="95" t="s">
        <v>242</v>
      </c>
      <c r="C880" s="119" t="s">
        <v>365</v>
      </c>
    </row>
    <row r="881" spans="1:5">
      <c r="A881" s="424"/>
      <c r="B881" s="95" t="s">
        <v>244</v>
      </c>
      <c r="C881" s="117" t="s">
        <v>245</v>
      </c>
    </row>
    <row r="882" spans="1:5" ht="36.75" thickBot="1">
      <c r="A882" s="425"/>
      <c r="B882" s="99" t="s">
        <v>246</v>
      </c>
      <c r="C882" s="120" t="s">
        <v>247</v>
      </c>
    </row>
    <row r="885" spans="1:5" ht="13.5">
      <c r="A885" t="s">
        <v>312</v>
      </c>
    </row>
    <row r="887" spans="1:5" ht="13.5" thickBot="1">
      <c r="A887" s="373" t="s">
        <v>115</v>
      </c>
      <c r="B887" s="408"/>
      <c r="C887" s="408"/>
      <c r="D887" s="408"/>
    </row>
    <row r="888" spans="1:5" ht="13.5" thickBot="1">
      <c r="A888" s="110" t="s">
        <v>249</v>
      </c>
      <c r="B888" s="83" t="s">
        <v>250</v>
      </c>
      <c r="C888" s="111" t="s">
        <v>251</v>
      </c>
      <c r="D888" s="113" t="s">
        <v>252</v>
      </c>
    </row>
    <row r="889" spans="1:5" ht="26.25" thickBot="1">
      <c r="A889" s="86">
        <v>1</v>
      </c>
      <c r="B889" s="121" t="s">
        <v>366</v>
      </c>
      <c r="C889" s="88" t="s">
        <v>254</v>
      </c>
      <c r="D889" s="89" t="s">
        <v>255</v>
      </c>
    </row>
    <row r="890" spans="1:5">
      <c r="A890" s="386" t="s">
        <v>256</v>
      </c>
      <c r="B890" s="408"/>
      <c r="C890" s="408"/>
      <c r="D890" s="408"/>
    </row>
    <row r="892" spans="1:5" ht="13.5" thickBot="1">
      <c r="A892" s="373" t="s">
        <v>122</v>
      </c>
      <c r="B892" s="408"/>
      <c r="C892" s="408"/>
      <c r="D892" s="408"/>
      <c r="E892" s="408"/>
    </row>
    <row r="893" spans="1:5" ht="24.75" thickBot="1">
      <c r="A893" s="110" t="s">
        <v>249</v>
      </c>
      <c r="B893" s="83" t="s">
        <v>257</v>
      </c>
      <c r="C893" s="111" t="s">
        <v>258</v>
      </c>
      <c r="D893" s="111" t="s">
        <v>259</v>
      </c>
      <c r="E893" s="113" t="s">
        <v>260</v>
      </c>
    </row>
    <row r="894" spans="1:5" ht="14.25" thickBot="1">
      <c r="A894" s="86">
        <v>1</v>
      </c>
      <c r="B894" s="122" t="s">
        <v>367</v>
      </c>
      <c r="C894" s="90">
        <v>0.93539756090267989</v>
      </c>
      <c r="D894" s="90">
        <v>0.92155418109611131</v>
      </c>
      <c r="E894" s="123">
        <v>0.64177975465333881</v>
      </c>
    </row>
    <row r="895" spans="1:5">
      <c r="A895" s="386" t="s">
        <v>368</v>
      </c>
      <c r="B895" s="408"/>
      <c r="C895" s="408"/>
      <c r="D895" s="408"/>
      <c r="E895" s="408"/>
    </row>
    <row r="897" spans="1:7" ht="14.25" thickBot="1">
      <c r="A897" s="409" t="s">
        <v>127</v>
      </c>
      <c r="B897" s="404"/>
      <c r="C897" s="404"/>
      <c r="D897" s="404"/>
      <c r="E897" s="404"/>
      <c r="F897" s="404"/>
      <c r="G897" s="404"/>
    </row>
    <row r="898" spans="1:7" ht="14.25" thickBot="1">
      <c r="A898" s="410" t="s">
        <v>249</v>
      </c>
      <c r="B898" s="411"/>
      <c r="C898" s="83" t="s">
        <v>263</v>
      </c>
      <c r="D898" s="111" t="s">
        <v>264</v>
      </c>
      <c r="E898" s="111" t="s">
        <v>265</v>
      </c>
      <c r="F898" s="111" t="s">
        <v>266</v>
      </c>
      <c r="G898" s="113" t="s">
        <v>267</v>
      </c>
    </row>
    <row r="899" spans="1:7" ht="14.25" thickBot="1">
      <c r="A899" s="401">
        <v>1</v>
      </c>
      <c r="B899" s="91" t="s">
        <v>268</v>
      </c>
      <c r="C899" s="92">
        <v>250.47745040988477</v>
      </c>
      <c r="D899" s="93">
        <v>9</v>
      </c>
      <c r="E899" s="94">
        <v>27.830827823320529</v>
      </c>
      <c r="F899" s="94">
        <v>67.570027982533531</v>
      </c>
      <c r="G899" s="124" t="s">
        <v>269</v>
      </c>
    </row>
    <row r="900" spans="1:7">
      <c r="A900" s="402"/>
      <c r="B900" s="95" t="s">
        <v>270</v>
      </c>
      <c r="C900" s="96">
        <v>17.299012646281788</v>
      </c>
      <c r="D900" s="97">
        <v>42</v>
      </c>
      <c r="E900" s="98">
        <v>0.41188125348289972</v>
      </c>
      <c r="F900" s="36"/>
      <c r="G900" s="37"/>
    </row>
    <row r="901" spans="1:7" ht="13.5" thickBot="1">
      <c r="A901" s="403"/>
      <c r="B901" s="99" t="s">
        <v>271</v>
      </c>
      <c r="C901" s="100">
        <v>267.77646305616656</v>
      </c>
      <c r="D901" s="101">
        <v>51</v>
      </c>
      <c r="E901" s="112"/>
      <c r="F901" s="112"/>
      <c r="G901" s="114"/>
    </row>
    <row r="902" spans="1:7" ht="13.5">
      <c r="A902" s="386" t="s">
        <v>368</v>
      </c>
      <c r="B902" s="404"/>
      <c r="C902" s="404"/>
      <c r="D902" s="404"/>
      <c r="E902" s="404"/>
      <c r="F902" s="404"/>
      <c r="G902" s="404"/>
    </row>
    <row r="903" spans="1:7" ht="13.5">
      <c r="A903" s="386" t="s">
        <v>369</v>
      </c>
      <c r="B903" s="404"/>
      <c r="C903" s="404"/>
      <c r="D903" s="404"/>
      <c r="E903" s="404"/>
      <c r="F903" s="404"/>
      <c r="G903" s="404"/>
    </row>
    <row r="905" spans="1:7" ht="14.25" thickBot="1">
      <c r="A905" s="409" t="s">
        <v>138</v>
      </c>
      <c r="B905" s="404"/>
      <c r="C905" s="404"/>
      <c r="D905" s="404"/>
      <c r="E905" s="404"/>
      <c r="F905" s="404"/>
      <c r="G905" s="404"/>
    </row>
    <row r="906" spans="1:7" ht="24.75" thickBot="1">
      <c r="A906" s="410" t="s">
        <v>249</v>
      </c>
      <c r="B906" s="412"/>
      <c r="C906" s="414" t="s">
        <v>273</v>
      </c>
      <c r="D906" s="415"/>
      <c r="E906" s="102" t="s">
        <v>274</v>
      </c>
      <c r="F906" s="416" t="s">
        <v>275</v>
      </c>
      <c r="G906" s="418" t="s">
        <v>267</v>
      </c>
    </row>
    <row r="907" spans="1:7" ht="13.5" thickBot="1">
      <c r="A907" s="403"/>
      <c r="B907" s="413"/>
      <c r="C907" s="103" t="s">
        <v>276</v>
      </c>
      <c r="D907" s="104" t="s">
        <v>277</v>
      </c>
      <c r="E907" s="104" t="s">
        <v>278</v>
      </c>
      <c r="F907" s="417"/>
      <c r="G907" s="419"/>
    </row>
    <row r="908" spans="1:7" ht="13.5" thickBot="1">
      <c r="A908" s="401">
        <v>1</v>
      </c>
      <c r="B908" s="91" t="s">
        <v>279</v>
      </c>
      <c r="C908" s="92">
        <v>130.53732898105179</v>
      </c>
      <c r="D908" s="94">
        <v>117.1682732718125</v>
      </c>
      <c r="E908" s="45"/>
      <c r="F908" s="94">
        <v>1.1141013291048945</v>
      </c>
      <c r="G908" s="105">
        <v>0.27157086860828694</v>
      </c>
    </row>
    <row r="909" spans="1:7">
      <c r="A909" s="402"/>
      <c r="B909" s="95" t="s">
        <v>280</v>
      </c>
      <c r="C909" s="96">
        <v>-12.941469947327251</v>
      </c>
      <c r="D909" s="98">
        <v>9.2625147766245295</v>
      </c>
      <c r="E909" s="98">
        <v>-1.8448918443565383</v>
      </c>
      <c r="F909" s="98">
        <v>-1.3971875089459687</v>
      </c>
      <c r="G909" s="106">
        <v>0.16969546932102603</v>
      </c>
    </row>
    <row r="910" spans="1:7">
      <c r="A910" s="402"/>
      <c r="B910" s="95" t="s">
        <v>281</v>
      </c>
      <c r="C910" s="96">
        <v>-2.2341336403291172</v>
      </c>
      <c r="D910" s="98">
        <v>9.3941744911759866</v>
      </c>
      <c r="E910" s="98">
        <v>-0.11391187116495367</v>
      </c>
      <c r="F910" s="98">
        <v>-0.23782117762743862</v>
      </c>
      <c r="G910" s="106">
        <v>0.81317618990782981</v>
      </c>
    </row>
    <row r="911" spans="1:7">
      <c r="A911" s="402"/>
      <c r="B911" s="95" t="s">
        <v>282</v>
      </c>
      <c r="C911" s="96">
        <v>3.0863406559003064</v>
      </c>
      <c r="D911" s="98">
        <v>7.7939225437693533</v>
      </c>
      <c r="E911" s="98">
        <v>0.53485054601366311</v>
      </c>
      <c r="F911" s="98">
        <v>0.39599324198668107</v>
      </c>
      <c r="G911" s="106">
        <v>0.69411459869764225</v>
      </c>
    </row>
    <row r="912" spans="1:7">
      <c r="A912" s="402"/>
      <c r="B912" s="95" t="s">
        <v>283</v>
      </c>
      <c r="C912" s="96">
        <v>-12.812708457659184</v>
      </c>
      <c r="D912" s="98">
        <v>9.5699339688106093</v>
      </c>
      <c r="E912" s="98">
        <v>-1.4094839632094458</v>
      </c>
      <c r="F912" s="98">
        <v>-1.3388502469731878</v>
      </c>
      <c r="G912" s="106">
        <v>0.18782131522790885</v>
      </c>
    </row>
    <row r="913" spans="1:7">
      <c r="A913" s="402"/>
      <c r="B913" s="95" t="s">
        <v>284</v>
      </c>
      <c r="C913" s="96">
        <v>-10.361724723626866</v>
      </c>
      <c r="D913" s="98">
        <v>9.1134322544262432</v>
      </c>
      <c r="E913" s="98">
        <v>-1.4110676983144659</v>
      </c>
      <c r="F913" s="98">
        <v>-1.1369728148902789</v>
      </c>
      <c r="G913" s="106">
        <v>0.26199501782890128</v>
      </c>
    </row>
    <row r="914" spans="1:7">
      <c r="A914" s="402"/>
      <c r="B914" s="95" t="s">
        <v>285</v>
      </c>
      <c r="C914" s="96">
        <v>-4.0160367314357055</v>
      </c>
      <c r="D914" s="98">
        <v>2.8644915231730512</v>
      </c>
      <c r="E914" s="98">
        <v>-0.17181830130007034</v>
      </c>
      <c r="F914" s="98">
        <v>-1.4020068479682795</v>
      </c>
      <c r="G914" s="106">
        <v>0.16826096389810247</v>
      </c>
    </row>
    <row r="915" spans="1:7">
      <c r="A915" s="402"/>
      <c r="B915" s="95" t="s">
        <v>286</v>
      </c>
      <c r="C915" s="96">
        <v>-7.4515474458584414</v>
      </c>
      <c r="D915" s="98">
        <v>2.3129997066852495</v>
      </c>
      <c r="E915" s="98">
        <v>-0.41136238849982271</v>
      </c>
      <c r="F915" s="98">
        <v>-3.2215946350193119</v>
      </c>
      <c r="G915" s="106">
        <v>2.464000938119592E-3</v>
      </c>
    </row>
    <row r="916" spans="1:7">
      <c r="A916" s="402"/>
      <c r="B916" s="95" t="s">
        <v>287</v>
      </c>
      <c r="C916" s="96">
        <v>-13.560724263952453</v>
      </c>
      <c r="D916" s="98">
        <v>4.2943518090817543</v>
      </c>
      <c r="E916" s="98">
        <v>-0.25308932988577149</v>
      </c>
      <c r="F916" s="98">
        <v>-3.1578046855113375</v>
      </c>
      <c r="G916" s="106">
        <v>2.9416864983144832E-3</v>
      </c>
    </row>
    <row r="917" spans="1:7" ht="13.5" thickBot="1">
      <c r="A917" s="403"/>
      <c r="B917" s="99" t="s">
        <v>370</v>
      </c>
      <c r="C917" s="100">
        <v>224.47955921951797</v>
      </c>
      <c r="D917" s="107">
        <v>71.730176410616423</v>
      </c>
      <c r="E917" s="107">
        <v>1.6639296567844877</v>
      </c>
      <c r="F917" s="107">
        <v>3.1294996116347744</v>
      </c>
      <c r="G917" s="108">
        <v>3.1805843266898763E-3</v>
      </c>
    </row>
    <row r="918" spans="1:7" ht="13.5">
      <c r="A918" s="386" t="s">
        <v>371</v>
      </c>
      <c r="B918" s="404"/>
      <c r="C918" s="404"/>
      <c r="D918" s="404"/>
      <c r="E918" s="404"/>
      <c r="F918" s="404"/>
      <c r="G918" s="404"/>
    </row>
    <row r="922" spans="1:7" ht="13.5">
      <c r="A922" t="s">
        <v>358</v>
      </c>
    </row>
    <row r="924" spans="1:7" ht="13.5" thickBot="1">
      <c r="A924" s="405" t="s">
        <v>115</v>
      </c>
      <c r="B924" s="405"/>
      <c r="C924" s="405"/>
      <c r="D924" s="405"/>
    </row>
    <row r="925" spans="1:7" ht="13.5" thickBot="1">
      <c r="A925" s="110" t="s">
        <v>249</v>
      </c>
      <c r="B925" s="83" t="s">
        <v>250</v>
      </c>
      <c r="C925" s="111" t="s">
        <v>251</v>
      </c>
      <c r="D925" s="113" t="s">
        <v>252</v>
      </c>
    </row>
    <row r="926" spans="1:7" ht="26.25" thickBot="1">
      <c r="A926" s="86">
        <v>1</v>
      </c>
      <c r="B926" s="121" t="s">
        <v>373</v>
      </c>
      <c r="C926" s="88" t="s">
        <v>254</v>
      </c>
      <c r="D926" s="89" t="s">
        <v>255</v>
      </c>
    </row>
    <row r="927" spans="1:7">
      <c r="A927" s="385" t="s">
        <v>256</v>
      </c>
      <c r="B927" s="385"/>
      <c r="C927" s="385"/>
      <c r="D927" s="385"/>
    </row>
    <row r="929" spans="1:7" ht="13.5" thickBot="1">
      <c r="A929" s="405" t="s">
        <v>122</v>
      </c>
      <c r="B929" s="405"/>
      <c r="C929" s="405"/>
      <c r="D929" s="405"/>
      <c r="E929" s="405"/>
    </row>
    <row r="930" spans="1:7" ht="24.75" thickBot="1">
      <c r="A930" s="110" t="s">
        <v>249</v>
      </c>
      <c r="B930" s="83" t="s">
        <v>257</v>
      </c>
      <c r="C930" s="111" t="s">
        <v>258</v>
      </c>
      <c r="D930" s="111" t="s">
        <v>259</v>
      </c>
      <c r="E930" s="113" t="s">
        <v>260</v>
      </c>
    </row>
    <row r="931" spans="1:7" ht="14.25" thickBot="1">
      <c r="A931" s="86">
        <v>1</v>
      </c>
      <c r="B931" s="122" t="s">
        <v>325</v>
      </c>
      <c r="C931" s="90">
        <v>0.9240442000957183</v>
      </c>
      <c r="D931" s="90">
        <v>0.90776795725908654</v>
      </c>
      <c r="E931" s="123">
        <v>0.14669481145910243</v>
      </c>
    </row>
    <row r="932" spans="1:7">
      <c r="A932" s="385" t="s">
        <v>374</v>
      </c>
      <c r="B932" s="385"/>
      <c r="C932" s="385"/>
      <c r="D932" s="385"/>
      <c r="E932" s="385"/>
    </row>
    <row r="934" spans="1:7" ht="14.25" thickBot="1">
      <c r="A934" s="387" t="s">
        <v>127</v>
      </c>
      <c r="B934" s="387"/>
      <c r="C934" s="387"/>
      <c r="D934" s="387"/>
      <c r="E934" s="387"/>
      <c r="F934" s="387"/>
      <c r="G934" s="387"/>
    </row>
    <row r="935" spans="1:7" ht="13.5" thickBot="1">
      <c r="A935" s="406" t="s">
        <v>249</v>
      </c>
      <c r="B935" s="407"/>
      <c r="C935" s="83" t="s">
        <v>263</v>
      </c>
      <c r="D935" s="111" t="s">
        <v>264</v>
      </c>
      <c r="E935" s="111" t="s">
        <v>265</v>
      </c>
      <c r="F935" s="111" t="s">
        <v>266</v>
      </c>
      <c r="G935" s="113" t="s">
        <v>267</v>
      </c>
    </row>
    <row r="936" spans="1:7" ht="13.5">
      <c r="A936" s="398">
        <v>1</v>
      </c>
      <c r="B936" s="91" t="s">
        <v>268</v>
      </c>
      <c r="C936" s="92">
        <v>10.995389051855119</v>
      </c>
      <c r="D936" s="93">
        <v>9</v>
      </c>
      <c r="E936" s="94">
        <v>1.2217098946505689</v>
      </c>
      <c r="F936" s="94">
        <v>56.772573951528784</v>
      </c>
      <c r="G936" s="124" t="s">
        <v>269</v>
      </c>
    </row>
    <row r="937" spans="1:7">
      <c r="A937" s="399"/>
      <c r="B937" s="95" t="s">
        <v>270</v>
      </c>
      <c r="C937" s="96">
        <v>0.90381344377890749</v>
      </c>
      <c r="D937" s="97">
        <v>42</v>
      </c>
      <c r="E937" s="98">
        <v>2.1519367709021606E-2</v>
      </c>
      <c r="F937" s="36"/>
      <c r="G937" s="37"/>
    </row>
    <row r="938" spans="1:7" ht="13.5" thickBot="1">
      <c r="A938" s="400"/>
      <c r="B938" s="99" t="s">
        <v>271</v>
      </c>
      <c r="C938" s="100">
        <v>11.899202495634027</v>
      </c>
      <c r="D938" s="101">
        <v>51</v>
      </c>
      <c r="E938" s="112"/>
      <c r="F938" s="112"/>
      <c r="G938" s="114"/>
    </row>
    <row r="939" spans="1:7">
      <c r="A939" s="385" t="s">
        <v>374</v>
      </c>
      <c r="B939" s="385"/>
      <c r="C939" s="385"/>
      <c r="D939" s="385"/>
      <c r="E939" s="385"/>
      <c r="F939" s="385"/>
      <c r="G939" s="385"/>
    </row>
    <row r="940" spans="1:7">
      <c r="A940" s="386" t="s">
        <v>375</v>
      </c>
      <c r="B940" s="386"/>
      <c r="C940" s="386"/>
      <c r="D940" s="386"/>
      <c r="E940" s="386"/>
      <c r="F940" s="386"/>
      <c r="G940" s="386"/>
    </row>
    <row r="942" spans="1:7" ht="14.25" thickBot="1">
      <c r="A942" s="387" t="s">
        <v>138</v>
      </c>
      <c r="B942" s="387"/>
      <c r="C942" s="387"/>
      <c r="D942" s="387"/>
      <c r="E942" s="387"/>
      <c r="F942" s="387"/>
      <c r="G942" s="387"/>
    </row>
    <row r="943" spans="1:7" ht="24">
      <c r="A943" s="388" t="s">
        <v>249</v>
      </c>
      <c r="B943" s="389"/>
      <c r="C943" s="392" t="s">
        <v>273</v>
      </c>
      <c r="D943" s="393"/>
      <c r="E943" s="102" t="s">
        <v>274</v>
      </c>
      <c r="F943" s="394" t="s">
        <v>275</v>
      </c>
      <c r="G943" s="396" t="s">
        <v>267</v>
      </c>
    </row>
    <row r="944" spans="1:7" ht="13.5" thickBot="1">
      <c r="A944" s="390"/>
      <c r="B944" s="391"/>
      <c r="C944" s="103" t="s">
        <v>276</v>
      </c>
      <c r="D944" s="104" t="s">
        <v>277</v>
      </c>
      <c r="E944" s="104" t="s">
        <v>278</v>
      </c>
      <c r="F944" s="395"/>
      <c r="G944" s="397"/>
    </row>
    <row r="945" spans="1:7">
      <c r="A945" s="398">
        <v>1</v>
      </c>
      <c r="B945" s="91" t="s">
        <v>279</v>
      </c>
      <c r="C945" s="92">
        <v>7.1058691209923888</v>
      </c>
      <c r="D945" s="94">
        <v>25.470122482068245</v>
      </c>
      <c r="E945" s="45"/>
      <c r="F945" s="94">
        <v>0.27898841577990607</v>
      </c>
      <c r="G945" s="105">
        <v>0.78162288733387308</v>
      </c>
    </row>
    <row r="946" spans="1:7">
      <c r="A946" s="399"/>
      <c r="B946" s="95" t="s">
        <v>280</v>
      </c>
      <c r="C946" s="96">
        <v>-0.1302228162576167</v>
      </c>
      <c r="D946" s="98">
        <v>1.940170357193427</v>
      </c>
      <c r="E946" s="98">
        <v>-8.8064659250607177E-2</v>
      </c>
      <c r="F946" s="98">
        <v>-6.7119269075934046E-2</v>
      </c>
      <c r="G946" s="106">
        <v>0.94680525825590878</v>
      </c>
    </row>
    <row r="947" spans="1:7">
      <c r="A947" s="399"/>
      <c r="B947" s="95" t="s">
        <v>281</v>
      </c>
      <c r="C947" s="96">
        <v>-2.1327045328753145</v>
      </c>
      <c r="D947" s="98">
        <v>1.9985093491742087</v>
      </c>
      <c r="E947" s="98">
        <v>-0.51584331016669516</v>
      </c>
      <c r="F947" s="98">
        <v>-1.067147638692086</v>
      </c>
      <c r="G947" s="106">
        <v>0.29200102415444301</v>
      </c>
    </row>
    <row r="948" spans="1:7">
      <c r="A948" s="399"/>
      <c r="B948" s="95" t="s">
        <v>282</v>
      </c>
      <c r="C948" s="96">
        <v>-1.0459410538416676</v>
      </c>
      <c r="D948" s="98">
        <v>1.8508953288839751</v>
      </c>
      <c r="E948" s="98">
        <v>-0.85985073374515375</v>
      </c>
      <c r="F948" s="98">
        <v>-0.56510005591312029</v>
      </c>
      <c r="G948" s="106">
        <v>0.57501202318050937</v>
      </c>
    </row>
    <row r="949" spans="1:7">
      <c r="A949" s="399"/>
      <c r="B949" s="95" t="s">
        <v>283</v>
      </c>
      <c r="C949" s="96">
        <v>-0.57681831002772466</v>
      </c>
      <c r="D949" s="98">
        <v>2.0129519296283598</v>
      </c>
      <c r="E949" s="98">
        <v>-0.30101317549368317</v>
      </c>
      <c r="F949" s="98">
        <v>-0.28655344498674612</v>
      </c>
      <c r="G949" s="106">
        <v>0.7758631139880332</v>
      </c>
    </row>
    <row r="950" spans="1:7">
      <c r="A950" s="399"/>
      <c r="B950" s="95" t="s">
        <v>284</v>
      </c>
      <c r="C950" s="96">
        <v>-0.54243168828230259</v>
      </c>
      <c r="D950" s="98">
        <v>1.9792046787962594</v>
      </c>
      <c r="E950" s="98">
        <v>-0.35041938681675522</v>
      </c>
      <c r="F950" s="98">
        <v>-0.27406548402674874</v>
      </c>
      <c r="G950" s="106">
        <v>0.78537775036744617</v>
      </c>
    </row>
    <row r="951" spans="1:7">
      <c r="A951" s="399"/>
      <c r="B951" s="95" t="s">
        <v>285</v>
      </c>
      <c r="C951" s="96">
        <v>-0.99545074390059651</v>
      </c>
      <c r="D951" s="98">
        <v>0.36741504387527935</v>
      </c>
      <c r="E951" s="98">
        <v>-0.20203136263520635</v>
      </c>
      <c r="F951" s="98">
        <v>-2.7093358328531223</v>
      </c>
      <c r="G951" s="106">
        <v>9.7161857260321741E-3</v>
      </c>
    </row>
    <row r="952" spans="1:7">
      <c r="A952" s="399"/>
      <c r="B952" s="95" t="s">
        <v>286</v>
      </c>
      <c r="C952" s="96">
        <v>1.0093429198832837</v>
      </c>
      <c r="D952" s="98">
        <v>0.52783463300237121</v>
      </c>
      <c r="E952" s="98">
        <v>0.26432858048213886</v>
      </c>
      <c r="F952" s="98">
        <v>1.9122332199803749</v>
      </c>
      <c r="G952" s="106">
        <v>6.2682996761203993E-2</v>
      </c>
    </row>
    <row r="953" spans="1:7">
      <c r="A953" s="399"/>
      <c r="B953" s="95" t="s">
        <v>287</v>
      </c>
      <c r="C953" s="96">
        <v>9.2309748310743593</v>
      </c>
      <c r="D953" s="98">
        <v>0.91907347878389001</v>
      </c>
      <c r="E953" s="98">
        <v>0.81727043825483137</v>
      </c>
      <c r="F953" s="98">
        <v>10.043783271048909</v>
      </c>
      <c r="G953" s="106">
        <v>9.8465345762758189E-13</v>
      </c>
    </row>
    <row r="954" spans="1:7" ht="13.5" thickBot="1">
      <c r="A954" s="400"/>
      <c r="B954" s="99" t="s">
        <v>351</v>
      </c>
      <c r="C954" s="100">
        <v>-5.137353801824326E-4</v>
      </c>
      <c r="D954" s="107">
        <v>2.3554813010903623E-4</v>
      </c>
      <c r="E954" s="107">
        <v>-0.2085332812875389</v>
      </c>
      <c r="F954" s="107">
        <v>-2.1810208382661425</v>
      </c>
      <c r="G954" s="108">
        <v>3.4832099101255135E-2</v>
      </c>
    </row>
    <row r="955" spans="1:7">
      <c r="A955" s="385" t="s">
        <v>376</v>
      </c>
      <c r="B955" s="385"/>
      <c r="C955" s="385"/>
      <c r="D955" s="385"/>
      <c r="E955" s="385"/>
      <c r="F955" s="385"/>
      <c r="G955" s="385"/>
    </row>
    <row r="958" spans="1:7" ht="13.5">
      <c r="A958" s="183" t="s">
        <v>434</v>
      </c>
    </row>
    <row r="960" spans="1:7" ht="13.5" thickBot="1">
      <c r="A960" s="373" t="s">
        <v>207</v>
      </c>
      <c r="B960" s="370"/>
      <c r="C960" s="370"/>
      <c r="D960" s="370"/>
    </row>
    <row r="961" spans="1:7" ht="13.5" thickBot="1">
      <c r="A961" s="153" t="s">
        <v>185</v>
      </c>
      <c r="B961" s="154" t="s">
        <v>208</v>
      </c>
      <c r="C961" s="155" t="s">
        <v>209</v>
      </c>
      <c r="D961" s="156" t="s">
        <v>210</v>
      </c>
    </row>
    <row r="962" spans="1:7" ht="13.5" thickBot="1">
      <c r="A962" s="157" t="s">
        <v>190</v>
      </c>
      <c r="B962" s="158" t="s">
        <v>427</v>
      </c>
      <c r="C962" s="159" t="s">
        <v>211</v>
      </c>
      <c r="D962" s="160" t="s">
        <v>212</v>
      </c>
    </row>
    <row r="963" spans="1:7">
      <c r="A963" s="384" t="s">
        <v>428</v>
      </c>
      <c r="B963" s="370"/>
      <c r="C963" s="370"/>
      <c r="D963" s="370"/>
    </row>
    <row r="965" spans="1:7" ht="13.5" thickBot="1">
      <c r="A965" s="373" t="s">
        <v>184</v>
      </c>
      <c r="B965" s="370"/>
      <c r="C965" s="370"/>
      <c r="D965" s="370"/>
      <c r="E965" s="370"/>
    </row>
    <row r="966" spans="1:7" ht="36.75" thickBot="1">
      <c r="A966" s="153" t="s">
        <v>185</v>
      </c>
      <c r="B966" s="154" t="s">
        <v>186</v>
      </c>
      <c r="C966" s="155" t="s">
        <v>187</v>
      </c>
      <c r="D966" s="155" t="s">
        <v>188</v>
      </c>
      <c r="E966" s="156" t="s">
        <v>189</v>
      </c>
    </row>
    <row r="967" spans="1:7" ht="14.25" thickBot="1">
      <c r="A967" s="157" t="s">
        <v>190</v>
      </c>
      <c r="B967" s="161" t="s">
        <v>429</v>
      </c>
      <c r="C967" s="162">
        <v>0.89390098285974062</v>
      </c>
      <c r="D967" s="162">
        <v>0.86964977894196704</v>
      </c>
      <c r="E967" s="163">
        <v>0.15659604254741741</v>
      </c>
    </row>
    <row r="968" spans="1:7">
      <c r="A968" s="384" t="s">
        <v>430</v>
      </c>
      <c r="B968" s="370"/>
      <c r="C968" s="370"/>
      <c r="D968" s="370"/>
      <c r="E968" s="370"/>
    </row>
    <row r="970" spans="1:7" ht="13.5" thickBot="1">
      <c r="A970" s="373" t="s">
        <v>191</v>
      </c>
      <c r="B970" s="370"/>
      <c r="C970" s="370"/>
      <c r="D970" s="370"/>
      <c r="E970" s="370"/>
      <c r="F970" s="370"/>
      <c r="G970" s="370"/>
    </row>
    <row r="971" spans="1:7" ht="24.75" thickBot="1">
      <c r="A971" s="379" t="s">
        <v>185</v>
      </c>
      <c r="B971" s="374"/>
      <c r="C971" s="154" t="s">
        <v>192</v>
      </c>
      <c r="D971" s="155" t="s">
        <v>193</v>
      </c>
      <c r="E971" s="155" t="s">
        <v>194</v>
      </c>
      <c r="F971" s="155" t="s">
        <v>88</v>
      </c>
      <c r="G971" s="156" t="s">
        <v>195</v>
      </c>
    </row>
    <row r="972" spans="1:7" ht="14.25" thickBot="1">
      <c r="A972" s="383" t="s">
        <v>190</v>
      </c>
      <c r="B972" s="164" t="s">
        <v>196</v>
      </c>
      <c r="C972" s="165">
        <v>7.2311548765607485</v>
      </c>
      <c r="D972" s="166">
        <v>8</v>
      </c>
      <c r="E972" s="167">
        <v>0.90389435957009356</v>
      </c>
      <c r="F972" s="167">
        <v>36.860066242097169</v>
      </c>
      <c r="G972" s="168" t="s">
        <v>431</v>
      </c>
    </row>
    <row r="973" spans="1:7">
      <c r="A973" s="368"/>
      <c r="B973" s="169" t="s">
        <v>197</v>
      </c>
      <c r="C973" s="170">
        <v>0.85828121895293974</v>
      </c>
      <c r="D973" s="171">
        <v>35</v>
      </c>
      <c r="E973" s="172">
        <v>2.4522320541512564E-2</v>
      </c>
      <c r="F973" s="75"/>
      <c r="G973" s="76"/>
    </row>
    <row r="974" spans="1:7" ht="13.5" thickBot="1">
      <c r="A974" s="359"/>
      <c r="B974" s="173" t="s">
        <v>198</v>
      </c>
      <c r="C974" s="174">
        <v>8.0894360955136886</v>
      </c>
      <c r="D974" s="175">
        <v>43</v>
      </c>
      <c r="E974" s="77"/>
      <c r="F974" s="77"/>
      <c r="G974" s="78"/>
    </row>
    <row r="975" spans="1:7">
      <c r="A975" s="384" t="s">
        <v>432</v>
      </c>
      <c r="B975" s="370"/>
      <c r="C975" s="370"/>
      <c r="D975" s="370"/>
      <c r="E975" s="370"/>
      <c r="F975" s="370"/>
      <c r="G975" s="370"/>
    </row>
    <row r="977" spans="1:7" ht="13.5" thickBot="1">
      <c r="A977" s="373" t="s">
        <v>199</v>
      </c>
      <c r="B977" s="370"/>
      <c r="C977" s="370"/>
      <c r="D977" s="370"/>
      <c r="E977" s="370"/>
      <c r="F977" s="370"/>
      <c r="G977" s="370"/>
    </row>
    <row r="978" spans="1:7" ht="24.75" thickBot="1">
      <c r="A978" s="379" t="s">
        <v>185</v>
      </c>
      <c r="B978" s="358"/>
      <c r="C978" s="380" t="s">
        <v>200</v>
      </c>
      <c r="D978" s="362"/>
      <c r="E978" s="176" t="s">
        <v>201</v>
      </c>
      <c r="F978" s="381" t="s">
        <v>202</v>
      </c>
      <c r="G978" s="382" t="s">
        <v>195</v>
      </c>
    </row>
    <row r="979" spans="1:7" ht="24.75" thickBot="1">
      <c r="A979" s="359"/>
      <c r="B979" s="360"/>
      <c r="C979" s="177" t="s">
        <v>183</v>
      </c>
      <c r="D979" s="178" t="s">
        <v>203</v>
      </c>
      <c r="E979" s="178" t="s">
        <v>204</v>
      </c>
      <c r="F979" s="364"/>
      <c r="G979" s="366"/>
    </row>
    <row r="980" spans="1:7" ht="13.5" thickBot="1">
      <c r="A980" s="383" t="s">
        <v>190</v>
      </c>
      <c r="B980" s="164" t="s">
        <v>205</v>
      </c>
      <c r="C980" s="165">
        <v>64.865395922523305</v>
      </c>
      <c r="D980" s="167">
        <v>32.081542250679981</v>
      </c>
      <c r="E980" s="79"/>
      <c r="F980" s="167">
        <v>2.021891448225138</v>
      </c>
      <c r="G980" s="179">
        <v>5.0884374356417163E-2</v>
      </c>
    </row>
    <row r="981" spans="1:7">
      <c r="A981" s="368"/>
      <c r="B981" s="169" t="s">
        <v>48</v>
      </c>
      <c r="C981" s="170">
        <v>-4.672134414310845</v>
      </c>
      <c r="D981" s="172">
        <v>2.4955817721387015</v>
      </c>
      <c r="E981" s="172">
        <v>-2.8685629697449526</v>
      </c>
      <c r="F981" s="172">
        <v>-1.8721624217934756</v>
      </c>
      <c r="G981" s="180">
        <v>6.955887423109125E-2</v>
      </c>
    </row>
    <row r="982" spans="1:7">
      <c r="A982" s="368"/>
      <c r="B982" s="169" t="s">
        <v>49</v>
      </c>
      <c r="C982" s="170">
        <v>-4.5091686637478023</v>
      </c>
      <c r="D982" s="172">
        <v>2.5176788327737958</v>
      </c>
      <c r="E982" s="172">
        <v>-1.3605081211217642</v>
      </c>
      <c r="F982" s="172">
        <v>-1.7910023332006679</v>
      </c>
      <c r="G982" s="180">
        <v>8.1944904319333142E-2</v>
      </c>
    </row>
    <row r="983" spans="1:7">
      <c r="A983" s="368"/>
      <c r="B983" s="169" t="s">
        <v>50</v>
      </c>
      <c r="C983" s="170">
        <v>-3.1800534217799798</v>
      </c>
      <c r="D983" s="172">
        <v>2.4472159266425884</v>
      </c>
      <c r="E983" s="172">
        <v>-2.4292968670246013</v>
      </c>
      <c r="F983" s="172">
        <v>-1.299457635576438</v>
      </c>
      <c r="G983" s="180">
        <v>0.20228141792231469</v>
      </c>
    </row>
    <row r="984" spans="1:7">
      <c r="A984" s="368"/>
      <c r="B984" s="169" t="s">
        <v>51</v>
      </c>
      <c r="C984" s="170">
        <v>-4.799536918557898</v>
      </c>
      <c r="D984" s="172">
        <v>2.4538812979415057</v>
      </c>
      <c r="E984" s="172">
        <v>-3.6846632945738613</v>
      </c>
      <c r="F984" s="172">
        <v>-1.9558961236568775</v>
      </c>
      <c r="G984" s="180">
        <v>5.849651076393772E-2</v>
      </c>
    </row>
    <row r="985" spans="1:7">
      <c r="A985" s="368"/>
      <c r="B985" s="169" t="s">
        <v>53</v>
      </c>
      <c r="C985" s="170">
        <v>-4.4776642572311944</v>
      </c>
      <c r="D985" s="172">
        <v>2.4221586545023288</v>
      </c>
      <c r="E985" s="172">
        <v>-3.9690147764547405</v>
      </c>
      <c r="F985" s="172">
        <v>-1.8486255014336384</v>
      </c>
      <c r="G985" s="180">
        <v>7.2974355223103957E-2</v>
      </c>
    </row>
    <row r="986" spans="1:7">
      <c r="A986" s="368"/>
      <c r="B986" s="169" t="s">
        <v>54</v>
      </c>
      <c r="C986" s="170">
        <v>-1.0078477715941452</v>
      </c>
      <c r="D986" s="172">
        <v>0.36727272343361089</v>
      </c>
      <c r="E986" s="172">
        <v>-0.22178083140791738</v>
      </c>
      <c r="F986" s="172">
        <v>-2.7441400008468806</v>
      </c>
      <c r="G986" s="180">
        <v>9.5056868502532525E-3</v>
      </c>
    </row>
    <row r="987" spans="1:7">
      <c r="A987" s="368"/>
      <c r="B987" s="169" t="s">
        <v>55</v>
      </c>
      <c r="C987" s="170">
        <v>-0.18585445983218199</v>
      </c>
      <c r="D987" s="172">
        <v>0.63423625792170191</v>
      </c>
      <c r="E987" s="172">
        <v>-3.8277814112135516E-2</v>
      </c>
      <c r="F987" s="172">
        <v>-0.29303663660163404</v>
      </c>
      <c r="G987" s="180">
        <v>0.77122457943669154</v>
      </c>
    </row>
    <row r="988" spans="1:7" ht="13.5" thickBot="1">
      <c r="A988" s="359"/>
      <c r="B988" s="173" t="s">
        <v>56</v>
      </c>
      <c r="C988" s="174">
        <v>0.41196456711037144</v>
      </c>
      <c r="D988" s="181">
        <v>1.0649539888657342</v>
      </c>
      <c r="E988" s="181">
        <v>4.3533672526373177E-2</v>
      </c>
      <c r="F988" s="181">
        <v>0.38683790231082982</v>
      </c>
      <c r="G988" s="182">
        <v>0.70121831644350863</v>
      </c>
    </row>
    <row r="989" spans="1:7">
      <c r="A989" s="384" t="s">
        <v>433</v>
      </c>
      <c r="B989" s="370"/>
      <c r="C989" s="370"/>
      <c r="D989" s="370"/>
      <c r="E989" s="370"/>
      <c r="F989" s="370"/>
      <c r="G989" s="370"/>
    </row>
    <row r="992" spans="1:7" ht="13.5">
      <c r="A992" s="183" t="s">
        <v>435</v>
      </c>
    </row>
    <row r="994" spans="1:7" ht="13.5" thickBot="1">
      <c r="A994" s="373" t="s">
        <v>207</v>
      </c>
      <c r="B994" s="370"/>
      <c r="C994" s="370"/>
      <c r="D994" s="370"/>
    </row>
    <row r="995" spans="1:7" ht="13.5" thickBot="1">
      <c r="A995" s="150" t="s">
        <v>185</v>
      </c>
      <c r="B995" s="19" t="s">
        <v>208</v>
      </c>
      <c r="C995" s="151" t="s">
        <v>209</v>
      </c>
      <c r="D995" s="152" t="s">
        <v>210</v>
      </c>
    </row>
    <row r="996" spans="1:7" ht="13.5" thickBot="1">
      <c r="A996" s="22" t="s">
        <v>190</v>
      </c>
      <c r="B996" s="146" t="s">
        <v>427</v>
      </c>
      <c r="C996" s="24" t="s">
        <v>211</v>
      </c>
      <c r="D996" s="25" t="s">
        <v>212</v>
      </c>
    </row>
    <row r="997" spans="1:7">
      <c r="A997" s="369" t="s">
        <v>436</v>
      </c>
      <c r="B997" s="370"/>
      <c r="C997" s="370"/>
      <c r="D997" s="370"/>
    </row>
    <row r="999" spans="1:7" ht="13.5" thickBot="1">
      <c r="A999" s="373" t="s">
        <v>184</v>
      </c>
      <c r="B999" s="370"/>
      <c r="C999" s="370"/>
      <c r="D999" s="370"/>
      <c r="E999" s="370"/>
    </row>
    <row r="1000" spans="1:7" ht="36.75" thickBot="1">
      <c r="A1000" s="150" t="s">
        <v>185</v>
      </c>
      <c r="B1000" s="19" t="s">
        <v>186</v>
      </c>
      <c r="C1000" s="151" t="s">
        <v>187</v>
      </c>
      <c r="D1000" s="151" t="s">
        <v>188</v>
      </c>
      <c r="E1000" s="152" t="s">
        <v>189</v>
      </c>
    </row>
    <row r="1001" spans="1:7" ht="14.25" thickBot="1">
      <c r="A1001" s="22" t="s">
        <v>190</v>
      </c>
      <c r="B1001" s="147" t="s">
        <v>437</v>
      </c>
      <c r="C1001" s="27">
        <v>0.898854363939394</v>
      </c>
      <c r="D1001" s="27">
        <v>0.87573536141125552</v>
      </c>
      <c r="E1001" s="148">
        <v>47.303207979779522</v>
      </c>
    </row>
    <row r="1002" spans="1:7">
      <c r="A1002" s="369" t="s">
        <v>430</v>
      </c>
      <c r="B1002" s="370"/>
      <c r="C1002" s="370"/>
      <c r="D1002" s="370"/>
      <c r="E1002" s="370"/>
    </row>
    <row r="1004" spans="1:7" ht="13.5" thickBot="1">
      <c r="A1004" s="373" t="s">
        <v>191</v>
      </c>
      <c r="B1004" s="370"/>
      <c r="C1004" s="370"/>
      <c r="D1004" s="370"/>
      <c r="E1004" s="370"/>
      <c r="F1004" s="370"/>
      <c r="G1004" s="370"/>
    </row>
    <row r="1005" spans="1:7" ht="24.75" thickBot="1">
      <c r="A1005" s="357" t="s">
        <v>185</v>
      </c>
      <c r="B1005" s="374"/>
      <c r="C1005" s="19" t="s">
        <v>192</v>
      </c>
      <c r="D1005" s="151" t="s">
        <v>193</v>
      </c>
      <c r="E1005" s="151" t="s">
        <v>194</v>
      </c>
      <c r="F1005" s="151" t="s">
        <v>88</v>
      </c>
      <c r="G1005" s="152" t="s">
        <v>195</v>
      </c>
    </row>
    <row r="1006" spans="1:7" ht="14.25" thickBot="1">
      <c r="A1006" s="367" t="s">
        <v>190</v>
      </c>
      <c r="B1006" s="28" t="s">
        <v>196</v>
      </c>
      <c r="C1006" s="29">
        <v>695971.43438239652</v>
      </c>
      <c r="D1006" s="30">
        <v>8</v>
      </c>
      <c r="E1006" s="31">
        <v>86996.429297799565</v>
      </c>
      <c r="F1006" s="31">
        <v>38.879461293599661</v>
      </c>
      <c r="G1006" s="149" t="s">
        <v>216</v>
      </c>
    </row>
    <row r="1007" spans="1:7">
      <c r="A1007" s="368"/>
      <c r="B1007" s="13" t="s">
        <v>197</v>
      </c>
      <c r="C1007" s="33">
        <v>78315.771981239683</v>
      </c>
      <c r="D1007" s="34">
        <v>35</v>
      </c>
      <c r="E1007" s="35">
        <v>2237.5934851782768</v>
      </c>
      <c r="F1007" s="75"/>
      <c r="G1007" s="76"/>
    </row>
    <row r="1008" spans="1:7" ht="13.5" thickBot="1">
      <c r="A1008" s="359"/>
      <c r="B1008" s="16" t="s">
        <v>198</v>
      </c>
      <c r="C1008" s="38">
        <v>774287.20636363619</v>
      </c>
      <c r="D1008" s="39">
        <v>43</v>
      </c>
      <c r="E1008" s="77"/>
      <c r="F1008" s="77"/>
      <c r="G1008" s="78"/>
    </row>
    <row r="1009" spans="1:7">
      <c r="A1009" s="369" t="s">
        <v>438</v>
      </c>
      <c r="B1009" s="370"/>
      <c r="C1009" s="370"/>
      <c r="D1009" s="370"/>
      <c r="E1009" s="370"/>
      <c r="F1009" s="370"/>
      <c r="G1009" s="370"/>
    </row>
    <row r="1011" spans="1:7" ht="13.5" thickBot="1">
      <c r="A1011" s="373" t="s">
        <v>199</v>
      </c>
      <c r="B1011" s="370"/>
      <c r="C1011" s="370"/>
      <c r="D1011" s="370"/>
      <c r="E1011" s="370"/>
      <c r="F1011" s="370"/>
      <c r="G1011" s="370"/>
    </row>
    <row r="1012" spans="1:7" ht="24.75" thickBot="1">
      <c r="A1012" s="357" t="s">
        <v>185</v>
      </c>
      <c r="B1012" s="358"/>
      <c r="C1012" s="361" t="s">
        <v>200</v>
      </c>
      <c r="D1012" s="362"/>
      <c r="E1012" s="42" t="s">
        <v>201</v>
      </c>
      <c r="F1012" s="363" t="s">
        <v>202</v>
      </c>
      <c r="G1012" s="365" t="s">
        <v>195</v>
      </c>
    </row>
    <row r="1013" spans="1:7" ht="24.75" thickBot="1">
      <c r="A1013" s="359"/>
      <c r="B1013" s="360"/>
      <c r="C1013" s="43" t="s">
        <v>183</v>
      </c>
      <c r="D1013" s="44" t="s">
        <v>203</v>
      </c>
      <c r="E1013" s="44" t="s">
        <v>204</v>
      </c>
      <c r="F1013" s="364"/>
      <c r="G1013" s="366"/>
    </row>
    <row r="1014" spans="1:7" ht="13.5" thickBot="1">
      <c r="A1014" s="367" t="s">
        <v>190</v>
      </c>
      <c r="B1014" s="28" t="s">
        <v>205</v>
      </c>
      <c r="C1014" s="29">
        <v>33388.0342558716</v>
      </c>
      <c r="D1014" s="31">
        <v>9690.9209243680616</v>
      </c>
      <c r="E1014" s="79"/>
      <c r="F1014" s="31">
        <v>3.4452901345956253</v>
      </c>
      <c r="G1014" s="46">
        <v>1.4991584366690098E-3</v>
      </c>
    </row>
    <row r="1015" spans="1:7">
      <c r="A1015" s="368"/>
      <c r="B1015" s="13" t="s">
        <v>48</v>
      </c>
      <c r="C1015" s="33">
        <v>-2632.1448765420969</v>
      </c>
      <c r="D1015" s="35">
        <v>753.84423308321072</v>
      </c>
      <c r="E1015" s="35">
        <v>-5.2235641358917597</v>
      </c>
      <c r="F1015" s="35">
        <v>-3.4916296510973717</v>
      </c>
      <c r="G1015" s="47">
        <v>1.3190687605331138E-3</v>
      </c>
    </row>
    <row r="1016" spans="1:7">
      <c r="A1016" s="368"/>
      <c r="B1016" s="13" t="s">
        <v>49</v>
      </c>
      <c r="C1016" s="33">
        <v>-2493.7024536859885</v>
      </c>
      <c r="D1016" s="35">
        <v>760.51912625394436</v>
      </c>
      <c r="E1016" s="35">
        <v>-2.4319652968705148</v>
      </c>
      <c r="F1016" s="35">
        <v>-3.2789477182107296</v>
      </c>
      <c r="G1016" s="47">
        <v>2.360497934647523E-3</v>
      </c>
    </row>
    <row r="1017" spans="1:7">
      <c r="A1017" s="368"/>
      <c r="B1017" s="13" t="s">
        <v>50</v>
      </c>
      <c r="C1017" s="33">
        <v>-2155.1991460446288</v>
      </c>
      <c r="D1017" s="35">
        <v>739.23428757371448</v>
      </c>
      <c r="E1017" s="35">
        <v>-5.3215930844785682</v>
      </c>
      <c r="F1017" s="35">
        <v>-2.9154480281459052</v>
      </c>
      <c r="G1017" s="47">
        <v>6.1583660630720304E-3</v>
      </c>
    </row>
    <row r="1018" spans="1:7">
      <c r="A1018" s="368"/>
      <c r="B1018" s="13" t="s">
        <v>51</v>
      </c>
      <c r="C1018" s="33">
        <v>-2570.0450365267593</v>
      </c>
      <c r="D1018" s="35">
        <v>741.2477065572732</v>
      </c>
      <c r="E1018" s="35">
        <v>-6.3774533100636832</v>
      </c>
      <c r="F1018" s="35">
        <v>-3.4671878425949401</v>
      </c>
      <c r="G1018" s="47">
        <v>1.4112939379648873E-3</v>
      </c>
    </row>
    <row r="1019" spans="1:7">
      <c r="A1019" s="368"/>
      <c r="B1019" s="13" t="s">
        <v>53</v>
      </c>
      <c r="C1019" s="33">
        <v>-2460.3148207674203</v>
      </c>
      <c r="D1019" s="35">
        <v>731.66519875017207</v>
      </c>
      <c r="E1019" s="35">
        <v>-7.049039671834989</v>
      </c>
      <c r="F1019" s="35">
        <v>-3.3626238134191997</v>
      </c>
      <c r="G1019" s="47">
        <v>1.8806161845700085E-3</v>
      </c>
    </row>
    <row r="1020" spans="1:7">
      <c r="A1020" s="368"/>
      <c r="B1020" s="13" t="s">
        <v>54</v>
      </c>
      <c r="C1020" s="33">
        <v>-287.99627859798949</v>
      </c>
      <c r="D1020" s="35">
        <v>110.94263775292741</v>
      </c>
      <c r="E1020" s="35">
        <v>-0.20484436701263992</v>
      </c>
      <c r="F1020" s="35">
        <v>-2.5959025711950878</v>
      </c>
      <c r="G1020" s="47">
        <v>1.3697480927913385E-2</v>
      </c>
    </row>
    <row r="1021" spans="1:7">
      <c r="A1021" s="368"/>
      <c r="B1021" s="13" t="s">
        <v>55</v>
      </c>
      <c r="C1021" s="33">
        <v>6.5281514477010267</v>
      </c>
      <c r="D1021" s="35">
        <v>191.58472416506245</v>
      </c>
      <c r="E1021" s="35">
        <v>4.3458271189995568E-3</v>
      </c>
      <c r="F1021" s="35">
        <v>3.4074488329646824E-2</v>
      </c>
      <c r="G1021" s="47">
        <v>0.97301134210804019</v>
      </c>
    </row>
    <row r="1022" spans="1:7" ht="13.5" thickBot="1">
      <c r="A1022" s="359"/>
      <c r="B1022" s="16" t="s">
        <v>56</v>
      </c>
      <c r="C1022" s="38">
        <v>388.2239967145461</v>
      </c>
      <c r="D1022" s="48">
        <v>321.69229314309018</v>
      </c>
      <c r="E1022" s="48">
        <v>0.13260377892742942</v>
      </c>
      <c r="F1022" s="48">
        <v>1.2068178348987126</v>
      </c>
      <c r="G1022" s="49">
        <v>0.23559584045287452</v>
      </c>
    </row>
    <row r="1023" spans="1:7">
      <c r="A1023" s="369" t="s">
        <v>439</v>
      </c>
      <c r="B1023" s="370"/>
      <c r="C1023" s="370"/>
      <c r="D1023" s="370"/>
      <c r="E1023" s="370"/>
      <c r="F1023" s="370"/>
      <c r="G1023" s="370"/>
    </row>
    <row r="1026" spans="1:7" ht="13.5" thickBot="1">
      <c r="A1026" s="405" t="s">
        <v>184</v>
      </c>
      <c r="B1026" s="405"/>
      <c r="C1026" s="405"/>
      <c r="D1026" s="405"/>
      <c r="E1026" s="405"/>
    </row>
    <row r="1027" spans="1:7" ht="36.75" thickBot="1">
      <c r="A1027" s="184" t="s">
        <v>185</v>
      </c>
      <c r="B1027" s="19" t="s">
        <v>186</v>
      </c>
      <c r="C1027" s="185" t="s">
        <v>187</v>
      </c>
      <c r="D1027" s="185" t="s">
        <v>188</v>
      </c>
      <c r="E1027" s="186" t="s">
        <v>189</v>
      </c>
    </row>
    <row r="1028" spans="1:7" ht="14.25" thickBot="1">
      <c r="A1028" s="22" t="s">
        <v>190</v>
      </c>
      <c r="B1028" s="147" t="s">
        <v>441</v>
      </c>
      <c r="C1028" s="27">
        <v>0.89197962829093924</v>
      </c>
      <c r="D1028" s="27">
        <v>0.87708026667589634</v>
      </c>
      <c r="E1028" s="50">
        <v>30.210889866272058</v>
      </c>
    </row>
    <row r="1029" spans="1:7">
      <c r="A1029" s="431" t="s">
        <v>442</v>
      </c>
      <c r="B1029" s="431"/>
      <c r="C1029" s="431"/>
      <c r="D1029" s="431"/>
      <c r="E1029" s="431"/>
    </row>
    <row r="1031" spans="1:7" ht="13.5" customHeight="1" thickBot="1">
      <c r="A1031" s="405" t="s">
        <v>191</v>
      </c>
      <c r="B1031" s="405"/>
      <c r="C1031" s="405"/>
      <c r="D1031" s="405"/>
      <c r="E1031" s="405"/>
      <c r="F1031" s="405"/>
      <c r="G1031" s="405"/>
    </row>
    <row r="1032" spans="1:7" ht="24.75" thickBot="1">
      <c r="A1032" s="445" t="s">
        <v>185</v>
      </c>
      <c r="B1032" s="446"/>
      <c r="C1032" s="19" t="s">
        <v>192</v>
      </c>
      <c r="D1032" s="185" t="s">
        <v>193</v>
      </c>
      <c r="E1032" s="185" t="s">
        <v>194</v>
      </c>
      <c r="F1032" s="185" t="s">
        <v>88</v>
      </c>
      <c r="G1032" s="186" t="s">
        <v>195</v>
      </c>
    </row>
    <row r="1033" spans="1:7" ht="13.5">
      <c r="A1033" s="442" t="s">
        <v>190</v>
      </c>
      <c r="B1033" s="28" t="s">
        <v>196</v>
      </c>
      <c r="C1033" s="29">
        <v>437123.64314528788</v>
      </c>
      <c r="D1033" s="30">
        <v>8</v>
      </c>
      <c r="E1033" s="31">
        <v>54640.455393160984</v>
      </c>
      <c r="F1033" s="31">
        <v>59.866969561324588</v>
      </c>
      <c r="G1033" s="149" t="s">
        <v>216</v>
      </c>
    </row>
    <row r="1034" spans="1:7">
      <c r="A1034" s="443"/>
      <c r="B1034" s="13" t="s">
        <v>197</v>
      </c>
      <c r="C1034" s="33">
        <v>52936.476257697141</v>
      </c>
      <c r="D1034" s="34">
        <v>58</v>
      </c>
      <c r="E1034" s="35">
        <v>912.69786651201969</v>
      </c>
      <c r="F1034" s="75"/>
      <c r="G1034" s="76"/>
    </row>
    <row r="1035" spans="1:7" ht="13.5" thickBot="1">
      <c r="A1035" s="444"/>
      <c r="B1035" s="16" t="s">
        <v>198</v>
      </c>
      <c r="C1035" s="38">
        <v>490060.11940298503</v>
      </c>
      <c r="D1035" s="39">
        <v>66</v>
      </c>
      <c r="E1035" s="77"/>
      <c r="F1035" s="77"/>
      <c r="G1035" s="78"/>
    </row>
    <row r="1036" spans="1:7">
      <c r="A1036" s="431" t="s">
        <v>443</v>
      </c>
      <c r="B1036" s="431"/>
      <c r="C1036" s="431"/>
      <c r="D1036" s="431"/>
      <c r="E1036" s="431"/>
      <c r="F1036" s="431"/>
      <c r="G1036" s="431"/>
    </row>
    <row r="1038" spans="1:7" ht="13.5" customHeight="1" thickBot="1">
      <c r="A1038" s="405" t="s">
        <v>199</v>
      </c>
      <c r="B1038" s="405"/>
      <c r="C1038" s="405"/>
      <c r="D1038" s="405"/>
      <c r="E1038" s="405"/>
      <c r="F1038" s="405"/>
      <c r="G1038" s="405"/>
    </row>
    <row r="1039" spans="1:7" ht="24">
      <c r="A1039" s="432" t="s">
        <v>185</v>
      </c>
      <c r="B1039" s="433"/>
      <c r="C1039" s="436" t="s">
        <v>200</v>
      </c>
      <c r="D1039" s="437"/>
      <c r="E1039" s="42" t="s">
        <v>201</v>
      </c>
      <c r="F1039" s="438" t="s">
        <v>202</v>
      </c>
      <c r="G1039" s="440" t="s">
        <v>195</v>
      </c>
    </row>
    <row r="1040" spans="1:7" ht="24.75" thickBot="1">
      <c r="A1040" s="434"/>
      <c r="B1040" s="435"/>
      <c r="C1040" s="43" t="s">
        <v>183</v>
      </c>
      <c r="D1040" s="44" t="s">
        <v>203</v>
      </c>
      <c r="E1040" s="44" t="s">
        <v>204</v>
      </c>
      <c r="F1040" s="439"/>
      <c r="G1040" s="441"/>
    </row>
    <row r="1041" spans="1:7">
      <c r="A1041" s="442" t="s">
        <v>190</v>
      </c>
      <c r="B1041" s="28" t="s">
        <v>205</v>
      </c>
      <c r="C1041" s="29">
        <v>1138.0086550955737</v>
      </c>
      <c r="D1041" s="31">
        <v>582.5959182005688</v>
      </c>
      <c r="E1041" s="79"/>
      <c r="F1041" s="31">
        <v>1.9533412774508907</v>
      </c>
      <c r="G1041" s="46">
        <v>5.5608780079193065E-2</v>
      </c>
    </row>
    <row r="1042" spans="1:7">
      <c r="A1042" s="443"/>
      <c r="B1042" s="13" t="s">
        <v>407</v>
      </c>
      <c r="C1042" s="33">
        <v>-12.281372507780844</v>
      </c>
      <c r="D1042" s="35">
        <v>6.951921794643761</v>
      </c>
      <c r="E1042" s="35">
        <v>-0.3353307264296449</v>
      </c>
      <c r="F1042" s="35">
        <v>-1.7666154583676787</v>
      </c>
      <c r="G1042" s="47">
        <v>8.2554405961765623E-2</v>
      </c>
    </row>
    <row r="1043" spans="1:7">
      <c r="A1043" s="443"/>
      <c r="B1043" s="13" t="s">
        <v>408</v>
      </c>
      <c r="C1043" s="33">
        <v>15.82020033889436</v>
      </c>
      <c r="D1043" s="35">
        <v>6.9554204188805544</v>
      </c>
      <c r="E1043" s="35">
        <v>0.24503801300693087</v>
      </c>
      <c r="F1043" s="35">
        <v>2.2745138878952993</v>
      </c>
      <c r="G1043" s="47">
        <v>2.6650366297341636E-2</v>
      </c>
    </row>
    <row r="1044" spans="1:7">
      <c r="A1044" s="443"/>
      <c r="B1044" s="13" t="s">
        <v>409</v>
      </c>
      <c r="C1044" s="33">
        <v>7.0131665823186289</v>
      </c>
      <c r="D1044" s="35">
        <v>7.2345668013998816</v>
      </c>
      <c r="E1044" s="35">
        <v>0.17515345016920156</v>
      </c>
      <c r="F1044" s="35">
        <v>0.96939689339264767</v>
      </c>
      <c r="G1044" s="47">
        <v>0.33637245449737896</v>
      </c>
    </row>
    <row r="1045" spans="1:7">
      <c r="A1045" s="443"/>
      <c r="B1045" s="13" t="s">
        <v>70</v>
      </c>
      <c r="C1045" s="33">
        <v>1.7373115478587897</v>
      </c>
      <c r="D1045" s="35">
        <v>6.6679316565705706</v>
      </c>
      <c r="E1045" s="35">
        <v>5.1384725080050993E-2</v>
      </c>
      <c r="F1045" s="35">
        <v>0.26054729372441082</v>
      </c>
      <c r="G1045" s="47">
        <v>0.79536445969817571</v>
      </c>
    </row>
    <row r="1046" spans="1:7">
      <c r="A1046" s="443"/>
      <c r="B1046" s="13" t="s">
        <v>72</v>
      </c>
      <c r="C1046" s="33">
        <v>20.277605034461985</v>
      </c>
      <c r="D1046" s="35">
        <v>9.3053739938622986</v>
      </c>
      <c r="E1046" s="35">
        <v>0.42754560096173178</v>
      </c>
      <c r="F1046" s="35">
        <v>2.1791284313598598</v>
      </c>
      <c r="G1046" s="47">
        <v>3.339737766248687E-2</v>
      </c>
    </row>
    <row r="1047" spans="1:7">
      <c r="A1047" s="443"/>
      <c r="B1047" s="13" t="s">
        <v>73</v>
      </c>
      <c r="C1047" s="33">
        <v>-20.728711630541497</v>
      </c>
      <c r="D1047" s="35">
        <v>9.1383404533858847</v>
      </c>
      <c r="E1047" s="35">
        <v>-0.14193516374594417</v>
      </c>
      <c r="F1047" s="35">
        <v>-2.2683234156439438</v>
      </c>
      <c r="G1047" s="47">
        <v>2.7048483661118696E-2</v>
      </c>
    </row>
    <row r="1048" spans="1:7">
      <c r="A1048" s="443"/>
      <c r="B1048" s="13" t="s">
        <v>440</v>
      </c>
      <c r="C1048" s="33">
        <v>54.740807940065615</v>
      </c>
      <c r="D1048" s="35">
        <v>20.862103068104332</v>
      </c>
      <c r="E1048" s="35">
        <v>0.2835377557898327</v>
      </c>
      <c r="F1048" s="35">
        <v>2.6239352648850529</v>
      </c>
      <c r="G1048" s="47">
        <v>1.109040098975402E-2</v>
      </c>
    </row>
    <row r="1049" spans="1:7" ht="13.5" thickBot="1">
      <c r="A1049" s="444"/>
      <c r="B1049" s="16" t="s">
        <v>410</v>
      </c>
      <c r="C1049" s="38">
        <v>32.594076095793241</v>
      </c>
      <c r="D1049" s="48">
        <v>15.448987476197486</v>
      </c>
      <c r="E1049" s="48">
        <v>0.16671007605360658</v>
      </c>
      <c r="F1049" s="48">
        <v>2.1097872042430925</v>
      </c>
      <c r="G1049" s="49">
        <v>3.920227135443758E-2</v>
      </c>
    </row>
    <row r="1050" spans="1:7">
      <c r="A1050" s="431" t="s">
        <v>206</v>
      </c>
      <c r="B1050" s="431"/>
      <c r="C1050" s="431"/>
      <c r="D1050" s="431"/>
      <c r="E1050" s="431"/>
      <c r="F1050" s="431"/>
      <c r="G1050" s="431"/>
    </row>
    <row r="1053" spans="1:7">
      <c r="A1053" t="s">
        <v>467</v>
      </c>
    </row>
    <row r="1055" spans="1:7" ht="13.5" thickBot="1">
      <c r="A1055" s="373" t="s">
        <v>184</v>
      </c>
      <c r="B1055" s="370"/>
      <c r="C1055" s="370"/>
      <c r="D1055" s="370"/>
      <c r="E1055" s="370"/>
    </row>
    <row r="1056" spans="1:7" ht="36.75" thickBot="1">
      <c r="A1056" s="197" t="s">
        <v>185</v>
      </c>
      <c r="B1056" s="198" t="s">
        <v>186</v>
      </c>
      <c r="C1056" s="199" t="s">
        <v>187</v>
      </c>
      <c r="D1056" s="199" t="s">
        <v>188</v>
      </c>
      <c r="E1056" s="200" t="s">
        <v>189</v>
      </c>
    </row>
    <row r="1057" spans="1:7" ht="14.25" thickBot="1">
      <c r="A1057" s="201" t="s">
        <v>190</v>
      </c>
      <c r="B1057" s="202" t="s">
        <v>468</v>
      </c>
      <c r="C1057" s="203">
        <v>0.96233037797834864</v>
      </c>
      <c r="D1057" s="203">
        <v>0.94977383730446485</v>
      </c>
      <c r="E1057" s="204">
        <v>15.791294413193881</v>
      </c>
    </row>
    <row r="1058" spans="1:7">
      <c r="A1058" s="372" t="s">
        <v>469</v>
      </c>
      <c r="B1058" s="370"/>
      <c r="C1058" s="370"/>
      <c r="D1058" s="370"/>
      <c r="E1058" s="370"/>
    </row>
    <row r="1060" spans="1:7" ht="13.5" thickBot="1">
      <c r="A1060" s="373" t="s">
        <v>191</v>
      </c>
      <c r="B1060" s="370"/>
      <c r="C1060" s="370"/>
      <c r="D1060" s="370"/>
      <c r="E1060" s="370"/>
      <c r="F1060" s="370"/>
      <c r="G1060" s="370"/>
    </row>
    <row r="1061" spans="1:7" ht="24.75" thickBot="1">
      <c r="A1061" s="375" t="s">
        <v>185</v>
      </c>
      <c r="B1061" s="374"/>
      <c r="C1061" s="198" t="s">
        <v>192</v>
      </c>
      <c r="D1061" s="199" t="s">
        <v>193</v>
      </c>
      <c r="E1061" s="199" t="s">
        <v>194</v>
      </c>
      <c r="F1061" s="199" t="s">
        <v>88</v>
      </c>
      <c r="G1061" s="200" t="s">
        <v>195</v>
      </c>
    </row>
    <row r="1062" spans="1:7" ht="14.25" thickBot="1">
      <c r="A1062" s="371" t="s">
        <v>190</v>
      </c>
      <c r="B1062" s="205" t="s">
        <v>196</v>
      </c>
      <c r="C1062" s="206">
        <v>172001.46988473178</v>
      </c>
      <c r="D1062" s="207">
        <v>9</v>
      </c>
      <c r="E1062" s="208">
        <v>19111.274431636863</v>
      </c>
      <c r="F1062" s="208">
        <v>76.639769102957473</v>
      </c>
      <c r="G1062" s="209" t="s">
        <v>470</v>
      </c>
    </row>
    <row r="1063" spans="1:7">
      <c r="A1063" s="368"/>
      <c r="B1063" s="210" t="s">
        <v>197</v>
      </c>
      <c r="C1063" s="211">
        <v>6732.8544395925437</v>
      </c>
      <c r="D1063" s="212">
        <v>27</v>
      </c>
      <c r="E1063" s="213">
        <v>249.3649792441683</v>
      </c>
      <c r="F1063" s="75"/>
      <c r="G1063" s="76"/>
    </row>
    <row r="1064" spans="1:7" ht="13.5" thickBot="1">
      <c r="A1064" s="359"/>
      <c r="B1064" s="214" t="s">
        <v>198</v>
      </c>
      <c r="C1064" s="215">
        <v>178734.32432432432</v>
      </c>
      <c r="D1064" s="216">
        <v>36</v>
      </c>
      <c r="E1064" s="77"/>
      <c r="F1064" s="77"/>
      <c r="G1064" s="78"/>
    </row>
    <row r="1065" spans="1:7">
      <c r="A1065" s="372" t="s">
        <v>471</v>
      </c>
      <c r="B1065" s="370"/>
      <c r="C1065" s="370"/>
      <c r="D1065" s="370"/>
      <c r="E1065" s="370"/>
      <c r="F1065" s="370"/>
      <c r="G1065" s="370"/>
    </row>
    <row r="1067" spans="1:7" ht="13.5" thickBot="1">
      <c r="A1067" s="373" t="s">
        <v>199</v>
      </c>
      <c r="B1067" s="370"/>
      <c r="C1067" s="370"/>
      <c r="D1067" s="370"/>
      <c r="E1067" s="370"/>
      <c r="F1067" s="370"/>
      <c r="G1067" s="370"/>
    </row>
    <row r="1068" spans="1:7" ht="24.75" thickBot="1">
      <c r="A1068" s="375" t="s">
        <v>185</v>
      </c>
      <c r="B1068" s="358"/>
      <c r="C1068" s="376" t="s">
        <v>200</v>
      </c>
      <c r="D1068" s="362"/>
      <c r="E1068" s="217" t="s">
        <v>201</v>
      </c>
      <c r="F1068" s="377" t="s">
        <v>202</v>
      </c>
      <c r="G1068" s="378" t="s">
        <v>195</v>
      </c>
    </row>
    <row r="1069" spans="1:7" ht="24.75" thickBot="1">
      <c r="A1069" s="359"/>
      <c r="B1069" s="360"/>
      <c r="C1069" s="218" t="s">
        <v>183</v>
      </c>
      <c r="D1069" s="219" t="s">
        <v>203</v>
      </c>
      <c r="E1069" s="219" t="s">
        <v>204</v>
      </c>
      <c r="F1069" s="364"/>
      <c r="G1069" s="366"/>
    </row>
    <row r="1070" spans="1:7" ht="13.5" thickBot="1">
      <c r="A1070" s="371" t="s">
        <v>190</v>
      </c>
      <c r="B1070" s="205" t="s">
        <v>205</v>
      </c>
      <c r="C1070" s="206">
        <v>182.61312770789391</v>
      </c>
      <c r="D1070" s="208">
        <v>355.68674155896491</v>
      </c>
      <c r="E1070" s="79"/>
      <c r="F1070" s="208">
        <v>0.51340999360140815</v>
      </c>
      <c r="G1070" s="220">
        <v>0.61184044224571776</v>
      </c>
    </row>
    <row r="1071" spans="1:7">
      <c r="A1071" s="368"/>
      <c r="B1071" s="210" t="s">
        <v>466</v>
      </c>
      <c r="C1071" s="211">
        <v>1143.5698012107621</v>
      </c>
      <c r="D1071" s="213">
        <v>413.69554196049882</v>
      </c>
      <c r="E1071" s="213">
        <v>7.2917166313373727</v>
      </c>
      <c r="F1071" s="213">
        <v>2.7642787635356108</v>
      </c>
      <c r="G1071" s="221">
        <v>1.0153484520813182E-2</v>
      </c>
    </row>
    <row r="1072" spans="1:7">
      <c r="A1072" s="368"/>
      <c r="B1072" s="210" t="s">
        <v>48</v>
      </c>
      <c r="C1072" s="211">
        <v>94.974198194496978</v>
      </c>
      <c r="D1072" s="213">
        <v>89.992217251206213</v>
      </c>
      <c r="E1072" s="213">
        <v>0.31405137024369345</v>
      </c>
      <c r="F1072" s="213">
        <v>1.0553601310809351</v>
      </c>
      <c r="G1072" s="221">
        <v>0.30061312715455724</v>
      </c>
    </row>
    <row r="1073" spans="1:7">
      <c r="A1073" s="368"/>
      <c r="B1073" s="210" t="s">
        <v>49</v>
      </c>
      <c r="C1073" s="211">
        <v>333.30050235035418</v>
      </c>
      <c r="D1073" s="213">
        <v>568.53150201037147</v>
      </c>
      <c r="E1073" s="213">
        <v>7.9186150295290053E-2</v>
      </c>
      <c r="F1073" s="213">
        <v>0.58624808154302399</v>
      </c>
      <c r="G1073" s="221">
        <v>0.56257830247256468</v>
      </c>
    </row>
    <row r="1074" spans="1:7">
      <c r="A1074" s="368"/>
      <c r="B1074" s="210" t="s">
        <v>50</v>
      </c>
      <c r="C1074" s="211">
        <v>1804.2332967634384</v>
      </c>
      <c r="D1074" s="213">
        <v>589.06877455183758</v>
      </c>
      <c r="E1074" s="213">
        <v>2.9079457078956406</v>
      </c>
      <c r="F1074" s="213">
        <v>3.0628567914435725</v>
      </c>
      <c r="G1074" s="221">
        <v>4.9224001756777306E-3</v>
      </c>
    </row>
    <row r="1075" spans="1:7">
      <c r="A1075" s="368"/>
      <c r="B1075" s="210" t="s">
        <v>51</v>
      </c>
      <c r="C1075" s="211">
        <v>-2284.436468721889</v>
      </c>
      <c r="D1075" s="213">
        <v>922.59492848810612</v>
      </c>
      <c r="E1075" s="213">
        <v>-3.3858629309401493</v>
      </c>
      <c r="F1075" s="213">
        <v>-2.4760990963450102</v>
      </c>
      <c r="G1075" s="221">
        <v>1.9844498245636888E-2</v>
      </c>
    </row>
    <row r="1076" spans="1:7">
      <c r="A1076" s="368"/>
      <c r="B1076" s="210" t="s">
        <v>53</v>
      </c>
      <c r="C1076" s="211">
        <v>-2071.6829777207045</v>
      </c>
      <c r="D1076" s="213">
        <v>926.30069999662317</v>
      </c>
      <c r="E1076" s="213">
        <v>-2.3146762752048184</v>
      </c>
      <c r="F1076" s="213">
        <v>-2.2365123741440085</v>
      </c>
      <c r="G1076" s="221">
        <v>3.3776662364055195E-2</v>
      </c>
    </row>
    <row r="1077" spans="1:7">
      <c r="A1077" s="368"/>
      <c r="B1077" s="210" t="s">
        <v>54</v>
      </c>
      <c r="C1077" s="211">
        <v>-2914.0115745580706</v>
      </c>
      <c r="D1077" s="213">
        <v>945.60539539983245</v>
      </c>
      <c r="E1077" s="213">
        <v>-4.0696535132991141</v>
      </c>
      <c r="F1077" s="213">
        <v>-3.0816359432106801</v>
      </c>
      <c r="G1077" s="221">
        <v>4.6991243321340085E-3</v>
      </c>
    </row>
    <row r="1078" spans="1:7">
      <c r="A1078" s="368"/>
      <c r="B1078" s="210" t="s">
        <v>55</v>
      </c>
      <c r="C1078" s="211">
        <v>-1180.6937081083624</v>
      </c>
      <c r="D1078" s="213">
        <v>441.16966331232044</v>
      </c>
      <c r="E1078" s="213">
        <v>-0.86390795959197364</v>
      </c>
      <c r="F1078" s="213">
        <v>-2.6762803662510795</v>
      </c>
      <c r="G1078" s="221">
        <v>1.2499358361858148E-2</v>
      </c>
    </row>
    <row r="1079" spans="1:7" ht="13.5" thickBot="1">
      <c r="A1079" s="359"/>
      <c r="B1079" s="214" t="s">
        <v>56</v>
      </c>
      <c r="C1079" s="215">
        <v>-1246.9862032187007</v>
      </c>
      <c r="D1079" s="222">
        <v>474.03480439660461</v>
      </c>
      <c r="E1079" s="222">
        <v>-0.8618395502984737</v>
      </c>
      <c r="F1079" s="222">
        <v>-2.6305794250824688</v>
      </c>
      <c r="G1079" s="223">
        <v>1.3909044272407793E-2</v>
      </c>
    </row>
    <row r="1080" spans="1:7">
      <c r="A1080" s="372" t="s">
        <v>472</v>
      </c>
      <c r="B1080" s="370"/>
      <c r="C1080" s="370"/>
      <c r="D1080" s="370"/>
      <c r="E1080" s="370"/>
      <c r="F1080" s="370"/>
      <c r="G1080" s="370"/>
    </row>
    <row r="1081" spans="1:7">
      <c r="A1081" s="224"/>
      <c r="B1081" s="224"/>
    </row>
    <row r="1083" spans="1:7" ht="13.5" thickBot="1">
      <c r="A1083" s="373" t="s">
        <v>184</v>
      </c>
      <c r="B1083" s="370"/>
      <c r="C1083" s="370"/>
      <c r="D1083" s="370"/>
      <c r="E1083" s="370"/>
    </row>
    <row r="1084" spans="1:7" ht="36.75" thickBot="1">
      <c r="A1084" s="193" t="s">
        <v>185</v>
      </c>
      <c r="B1084" s="19" t="s">
        <v>186</v>
      </c>
      <c r="C1084" s="194" t="s">
        <v>187</v>
      </c>
      <c r="D1084" s="194" t="s">
        <v>188</v>
      </c>
      <c r="E1084" s="195" t="s">
        <v>189</v>
      </c>
    </row>
    <row r="1085" spans="1:7" ht="14.25" thickBot="1">
      <c r="A1085" s="22" t="s">
        <v>190</v>
      </c>
      <c r="B1085" s="147" t="s">
        <v>473</v>
      </c>
      <c r="C1085" s="27">
        <v>0.91537030133637631</v>
      </c>
      <c r="D1085" s="27">
        <v>0.88607540564512199</v>
      </c>
      <c r="E1085" s="148">
        <v>0.18762210722743827</v>
      </c>
    </row>
    <row r="1086" spans="1:7">
      <c r="A1086" s="369" t="s">
        <v>469</v>
      </c>
      <c r="B1086" s="370"/>
      <c r="C1086" s="370"/>
      <c r="D1086" s="370"/>
      <c r="E1086" s="370"/>
    </row>
    <row r="1088" spans="1:7" ht="13.5" thickBot="1">
      <c r="A1088" s="373" t="s">
        <v>191</v>
      </c>
      <c r="B1088" s="370"/>
      <c r="C1088" s="370"/>
      <c r="D1088" s="370"/>
      <c r="E1088" s="370"/>
      <c r="F1088" s="370"/>
      <c r="G1088" s="370"/>
    </row>
    <row r="1089" spans="1:7" ht="24.75" thickBot="1">
      <c r="A1089" s="357" t="s">
        <v>185</v>
      </c>
      <c r="B1089" s="374"/>
      <c r="C1089" s="19" t="s">
        <v>192</v>
      </c>
      <c r="D1089" s="194" t="s">
        <v>193</v>
      </c>
      <c r="E1089" s="194" t="s">
        <v>194</v>
      </c>
      <c r="F1089" s="194" t="s">
        <v>88</v>
      </c>
      <c r="G1089" s="195" t="s">
        <v>195</v>
      </c>
    </row>
    <row r="1090" spans="1:7" ht="14.25" thickBot="1">
      <c r="A1090" s="367" t="s">
        <v>190</v>
      </c>
      <c r="B1090" s="28" t="s">
        <v>196</v>
      </c>
      <c r="C1090" s="29">
        <v>9.8995485522787003</v>
      </c>
      <c r="D1090" s="30">
        <v>9</v>
      </c>
      <c r="E1090" s="31">
        <v>1.0999498391420779</v>
      </c>
      <c r="F1090" s="31">
        <v>31.246750662083766</v>
      </c>
      <c r="G1090" s="149" t="s">
        <v>216</v>
      </c>
    </row>
    <row r="1091" spans="1:7">
      <c r="A1091" s="368"/>
      <c r="B1091" s="13" t="s">
        <v>197</v>
      </c>
      <c r="C1091" s="33">
        <v>0.91525343313207286</v>
      </c>
      <c r="D1091" s="34">
        <v>26</v>
      </c>
      <c r="E1091" s="35">
        <v>3.5202055120464343E-2</v>
      </c>
      <c r="F1091" s="75"/>
      <c r="G1091" s="76"/>
    </row>
    <row r="1092" spans="1:7" ht="13.5" thickBot="1">
      <c r="A1092" s="359"/>
      <c r="B1092" s="16" t="s">
        <v>198</v>
      </c>
      <c r="C1092" s="38">
        <v>10.814801985410773</v>
      </c>
      <c r="D1092" s="39">
        <v>35</v>
      </c>
      <c r="E1092" s="77"/>
      <c r="F1092" s="77"/>
      <c r="G1092" s="78"/>
    </row>
    <row r="1093" spans="1:7">
      <c r="A1093" s="369" t="s">
        <v>474</v>
      </c>
      <c r="B1093" s="370"/>
      <c r="C1093" s="370"/>
      <c r="D1093" s="370"/>
      <c r="E1093" s="370"/>
      <c r="F1093" s="370"/>
      <c r="G1093" s="370"/>
    </row>
    <row r="1095" spans="1:7" ht="13.5" thickBot="1">
      <c r="A1095" s="373" t="s">
        <v>199</v>
      </c>
      <c r="B1095" s="370"/>
      <c r="C1095" s="370"/>
      <c r="D1095" s="370"/>
      <c r="E1095" s="370"/>
      <c r="F1095" s="370"/>
      <c r="G1095" s="370"/>
    </row>
    <row r="1096" spans="1:7" ht="24.75" thickBot="1">
      <c r="A1096" s="357" t="s">
        <v>185</v>
      </c>
      <c r="B1096" s="358"/>
      <c r="C1096" s="361" t="s">
        <v>200</v>
      </c>
      <c r="D1096" s="362"/>
      <c r="E1096" s="42" t="s">
        <v>201</v>
      </c>
      <c r="F1096" s="363" t="s">
        <v>202</v>
      </c>
      <c r="G1096" s="365" t="s">
        <v>195</v>
      </c>
    </row>
    <row r="1097" spans="1:7" ht="24.75" thickBot="1">
      <c r="A1097" s="359"/>
      <c r="B1097" s="360"/>
      <c r="C1097" s="43" t="s">
        <v>183</v>
      </c>
      <c r="D1097" s="44" t="s">
        <v>203</v>
      </c>
      <c r="E1097" s="44" t="s">
        <v>204</v>
      </c>
      <c r="F1097" s="364"/>
      <c r="G1097" s="366"/>
    </row>
    <row r="1098" spans="1:7" ht="13.5" thickBot="1">
      <c r="A1098" s="367" t="s">
        <v>190</v>
      </c>
      <c r="B1098" s="28" t="s">
        <v>205</v>
      </c>
      <c r="C1098" s="29">
        <v>4.6211221055068297</v>
      </c>
      <c r="D1098" s="31">
        <v>4.3220692814825261</v>
      </c>
      <c r="E1098" s="79"/>
      <c r="F1098" s="31">
        <v>1.0691920477317578</v>
      </c>
      <c r="G1098" s="46">
        <v>0.29480955267656289</v>
      </c>
    </row>
    <row r="1099" spans="1:7">
      <c r="A1099" s="368"/>
      <c r="B1099" s="13" t="s">
        <v>466</v>
      </c>
      <c r="C1099" s="33">
        <v>5.5023392999992753</v>
      </c>
      <c r="D1099" s="35">
        <v>5.0117800968289545</v>
      </c>
      <c r="E1099" s="35">
        <v>4.5064469352179994</v>
      </c>
      <c r="F1099" s="35">
        <v>1.0978812305593189</v>
      </c>
      <c r="G1099" s="47">
        <v>0.28232011324352357</v>
      </c>
    </row>
    <row r="1100" spans="1:7">
      <c r="A1100" s="368"/>
      <c r="B1100" s="13" t="s">
        <v>48</v>
      </c>
      <c r="C1100" s="33">
        <v>-0.75926553324524504</v>
      </c>
      <c r="D1100" s="35">
        <v>1.0939518311619285</v>
      </c>
      <c r="E1100" s="35">
        <v>-0.32271764206118503</v>
      </c>
      <c r="F1100" s="35">
        <v>-0.69405755501940136</v>
      </c>
      <c r="G1100" s="47">
        <v>0.49380133452166897</v>
      </c>
    </row>
    <row r="1101" spans="1:7">
      <c r="A1101" s="368"/>
      <c r="B1101" s="13" t="s">
        <v>49</v>
      </c>
      <c r="C1101" s="33">
        <v>-4.3032761404140292</v>
      </c>
      <c r="D1101" s="35">
        <v>6.7612969365331157</v>
      </c>
      <c r="E1101" s="35">
        <v>-0.13131248997867837</v>
      </c>
      <c r="F1101" s="35">
        <v>-0.63645720352293134</v>
      </c>
      <c r="G1101" s="47">
        <v>0.53004232821170749</v>
      </c>
    </row>
    <row r="1102" spans="1:7">
      <c r="A1102" s="368"/>
      <c r="B1102" s="13" t="s">
        <v>50</v>
      </c>
      <c r="C1102" s="33">
        <v>10.140790223585483</v>
      </c>
      <c r="D1102" s="35">
        <v>7.13415730900289</v>
      </c>
      <c r="E1102" s="35">
        <v>2.1010766285957043</v>
      </c>
      <c r="F1102" s="35">
        <v>1.4214419144905031</v>
      </c>
      <c r="G1102" s="47">
        <v>0.16707291632137361</v>
      </c>
    </row>
    <row r="1103" spans="1:7">
      <c r="A1103" s="368"/>
      <c r="B1103" s="13" t="s">
        <v>51</v>
      </c>
      <c r="C1103" s="33">
        <v>-12.149664141110064</v>
      </c>
      <c r="D1103" s="35">
        <v>11.135319586717513</v>
      </c>
      <c r="E1103" s="35">
        <v>-2.3087174024670616</v>
      </c>
      <c r="F1103" s="35">
        <v>-1.0910925408555392</v>
      </c>
      <c r="G1103" s="47">
        <v>0.285240656903262</v>
      </c>
    </row>
    <row r="1104" spans="1:7">
      <c r="A1104" s="368"/>
      <c r="B1104" s="13" t="s">
        <v>53</v>
      </c>
      <c r="C1104" s="33">
        <v>-10.097584736654717</v>
      </c>
      <c r="D1104" s="35">
        <v>11.211592946464629</v>
      </c>
      <c r="E1104" s="35">
        <v>-1.4502529257949428</v>
      </c>
      <c r="F1104" s="35">
        <v>-0.90063782951010596</v>
      </c>
      <c r="G1104" s="47">
        <v>0.37604796797782747</v>
      </c>
    </row>
    <row r="1105" spans="1:7">
      <c r="A1105" s="368"/>
      <c r="B1105" s="13" t="s">
        <v>54</v>
      </c>
      <c r="C1105" s="33">
        <v>-14.482544732071275</v>
      </c>
      <c r="D1105" s="35">
        <v>11.458767674804021</v>
      </c>
      <c r="E1105" s="35">
        <v>-2.6001837147202074</v>
      </c>
      <c r="F1105" s="35">
        <v>-1.263883267649806</v>
      </c>
      <c r="G1105" s="47">
        <v>0.21748651105352321</v>
      </c>
    </row>
    <row r="1106" spans="1:7">
      <c r="A1106" s="368"/>
      <c r="B1106" s="13" t="s">
        <v>55</v>
      </c>
      <c r="C1106" s="33">
        <v>-5.3844869620085802</v>
      </c>
      <c r="D1106" s="35">
        <v>5.3445913865494541</v>
      </c>
      <c r="E1106" s="35">
        <v>-0.50639372434853169</v>
      </c>
      <c r="F1106" s="35">
        <v>-1.0074646633528486</v>
      </c>
      <c r="G1106" s="47">
        <v>0.32299615704143619</v>
      </c>
    </row>
    <row r="1107" spans="1:7" ht="13.5" thickBot="1">
      <c r="A1107" s="359"/>
      <c r="B1107" s="16" t="s">
        <v>56</v>
      </c>
      <c r="C1107" s="38">
        <v>-5.3218335032391701</v>
      </c>
      <c r="D1107" s="48">
        <v>5.7255329623207878</v>
      </c>
      <c r="E1107" s="48">
        <v>-0.47146924786343125</v>
      </c>
      <c r="F1107" s="48">
        <v>-0.92949137456052966</v>
      </c>
      <c r="G1107" s="49">
        <v>0.36118451926191542</v>
      </c>
    </row>
    <row r="1108" spans="1:7">
      <c r="A1108" s="369" t="s">
        <v>475</v>
      </c>
      <c r="B1108" s="370"/>
      <c r="C1108" s="370"/>
      <c r="D1108" s="370"/>
      <c r="E1108" s="370"/>
      <c r="F1108" s="370"/>
      <c r="G1108" s="370"/>
    </row>
    <row r="1109" spans="1:7">
      <c r="A1109" s="224"/>
      <c r="B1109" s="224"/>
    </row>
    <row r="1111" spans="1:7">
      <c r="A1111" s="59" t="s">
        <v>504</v>
      </c>
    </row>
    <row r="1112" spans="1:7" ht="13.5" thickBot="1"/>
    <row r="1113" spans="1:7">
      <c r="A1113" s="300" t="s">
        <v>505</v>
      </c>
      <c r="B1113" s="300"/>
    </row>
    <row r="1114" spans="1:7">
      <c r="A1114" s="301" t="s">
        <v>506</v>
      </c>
      <c r="B1114" s="301">
        <v>0.98761927122063353</v>
      </c>
    </row>
    <row r="1115" spans="1:7">
      <c r="A1115" s="301" t="s">
        <v>507</v>
      </c>
      <c r="B1115" s="301">
        <v>0.97539182488637532</v>
      </c>
      <c r="C1115">
        <f>B1115^2</f>
        <v>0.95138921205517346</v>
      </c>
    </row>
    <row r="1116" spans="1:7">
      <c r="A1116" s="301" t="s">
        <v>508</v>
      </c>
      <c r="B1116" s="301">
        <v>0.89396025315153382</v>
      </c>
    </row>
    <row r="1117" spans="1:7">
      <c r="A1117" s="301" t="s">
        <v>509</v>
      </c>
      <c r="B1117" s="301">
        <v>0.43501228810457676</v>
      </c>
    </row>
    <row r="1118" spans="1:7" ht="13.5" thickBot="1">
      <c r="A1118" s="302" t="s">
        <v>510</v>
      </c>
      <c r="B1118" s="302">
        <v>25</v>
      </c>
    </row>
    <row r="1120" spans="1:7" ht="13.5" thickBot="1">
      <c r="A1120" t="s">
        <v>511</v>
      </c>
    </row>
    <row r="1121" spans="1:9">
      <c r="A1121" s="303"/>
      <c r="B1121" s="303" t="s">
        <v>193</v>
      </c>
      <c r="C1121" s="303" t="s">
        <v>512</v>
      </c>
      <c r="D1121" s="303" t="s">
        <v>513</v>
      </c>
      <c r="E1121" s="303" t="s">
        <v>88</v>
      </c>
      <c r="F1121" s="303" t="s">
        <v>514</v>
      </c>
    </row>
    <row r="1122" spans="1:9">
      <c r="A1122" s="301" t="s">
        <v>515</v>
      </c>
      <c r="B1122" s="301">
        <v>10</v>
      </c>
      <c r="C1122" s="301">
        <v>112.51074791164535</v>
      </c>
      <c r="D1122" s="301">
        <v>11.251074791164536</v>
      </c>
      <c r="E1122" s="301">
        <v>59.455352970058527</v>
      </c>
      <c r="F1122" s="301">
        <v>1.0375536512891406E-9</v>
      </c>
    </row>
    <row r="1123" spans="1:9">
      <c r="A1123" s="301" t="s">
        <v>516</v>
      </c>
      <c r="B1123" s="301">
        <v>15</v>
      </c>
      <c r="C1123" s="301">
        <v>2.8385353620296891</v>
      </c>
      <c r="D1123" s="301">
        <v>0.18923569080197927</v>
      </c>
      <c r="E1123" s="301"/>
      <c r="F1123" s="301"/>
    </row>
    <row r="1124" spans="1:9" ht="13.5" thickBot="1">
      <c r="A1124" s="302" t="s">
        <v>85</v>
      </c>
      <c r="B1124" s="302">
        <v>25</v>
      </c>
      <c r="C1124" s="302">
        <v>115.34928327367504</v>
      </c>
      <c r="D1124" s="302"/>
      <c r="E1124" s="302"/>
      <c r="F1124" s="302"/>
    </row>
    <row r="1125" spans="1:9" ht="13.5" thickBot="1"/>
    <row r="1126" spans="1:9">
      <c r="A1126" s="303"/>
      <c r="B1126" s="303" t="s">
        <v>517</v>
      </c>
      <c r="C1126" s="303" t="s">
        <v>509</v>
      </c>
      <c r="D1126" s="303" t="s">
        <v>518</v>
      </c>
      <c r="E1126" s="303" t="s">
        <v>519</v>
      </c>
      <c r="F1126" s="303" t="s">
        <v>520</v>
      </c>
      <c r="G1126" s="303" t="s">
        <v>521</v>
      </c>
      <c r="H1126" s="303" t="s">
        <v>522</v>
      </c>
      <c r="I1126" s="303" t="s">
        <v>523</v>
      </c>
    </row>
    <row r="1127" spans="1:9">
      <c r="A1127" s="301" t="s">
        <v>524</v>
      </c>
      <c r="B1127" s="301">
        <v>0</v>
      </c>
      <c r="C1127" s="301" t="e">
        <v>#N/A</v>
      </c>
      <c r="D1127" s="301" t="e">
        <v>#N/A</v>
      </c>
      <c r="E1127" s="301" t="e">
        <v>#N/A</v>
      </c>
      <c r="F1127" s="301" t="e">
        <v>#N/A</v>
      </c>
      <c r="G1127" s="301" t="e">
        <v>#N/A</v>
      </c>
      <c r="H1127" s="301" t="e">
        <v>#N/A</v>
      </c>
      <c r="I1127" s="301" t="e">
        <v>#N/A</v>
      </c>
    </row>
    <row r="1128" spans="1:9">
      <c r="A1128" s="301" t="s">
        <v>525</v>
      </c>
      <c r="B1128" s="301">
        <v>-10.321602323058292</v>
      </c>
      <c r="C1128" s="301">
        <v>29.388718570427013</v>
      </c>
      <c r="D1128" s="301">
        <v>-0.35120967585992713</v>
      </c>
      <c r="E1128" s="301">
        <v>0.73031538448108768</v>
      </c>
      <c r="F1128" s="301">
        <v>-72.962172874106187</v>
      </c>
      <c r="G1128" s="301">
        <v>52.3189682279896</v>
      </c>
      <c r="H1128" s="301">
        <v>-72.962172874106187</v>
      </c>
      <c r="I1128" s="301">
        <v>52.3189682279896</v>
      </c>
    </row>
    <row r="1129" spans="1:9">
      <c r="A1129" s="301" t="s">
        <v>526</v>
      </c>
      <c r="B1129" s="301">
        <v>4.4704548431641502</v>
      </c>
      <c r="C1129" s="301">
        <v>17.87227812451151</v>
      </c>
      <c r="D1129" s="301">
        <v>0.25013346435298595</v>
      </c>
      <c r="E1129" s="301">
        <v>0.80587757536480964</v>
      </c>
      <c r="F1129" s="301">
        <v>-33.623404066797391</v>
      </c>
      <c r="G1129" s="301">
        <v>42.564313753125688</v>
      </c>
      <c r="H1129" s="301">
        <v>-33.623404066797391</v>
      </c>
      <c r="I1129" s="301">
        <v>42.564313753125688</v>
      </c>
    </row>
    <row r="1130" spans="1:9">
      <c r="A1130" s="301" t="s">
        <v>49</v>
      </c>
      <c r="B1130" s="301">
        <v>7.5512255017137226</v>
      </c>
      <c r="C1130" s="301">
        <v>47.098033092028523</v>
      </c>
      <c r="D1130" s="301">
        <v>0.16032995447938969</v>
      </c>
      <c r="E1130" s="301">
        <v>0.87476036913720112</v>
      </c>
      <c r="F1130" s="301">
        <v>-92.83585526354112</v>
      </c>
      <c r="G1130" s="301">
        <v>107.93830626696855</v>
      </c>
      <c r="H1130" s="301">
        <v>-92.83585526354112</v>
      </c>
      <c r="I1130" s="301">
        <v>107.93830626696855</v>
      </c>
    </row>
    <row r="1131" spans="1:9">
      <c r="A1131" s="301" t="s">
        <v>527</v>
      </c>
      <c r="B1131" s="301">
        <v>5.4631853490512121</v>
      </c>
      <c r="C1131" s="301">
        <v>17.753469645558805</v>
      </c>
      <c r="D1131" s="301">
        <v>0.30772493817386726</v>
      </c>
      <c r="E1131" s="301">
        <v>0.76252314583936953</v>
      </c>
      <c r="F1131" s="301">
        <v>-32.377439283612219</v>
      </c>
      <c r="G1131" s="301">
        <v>43.30380998171465</v>
      </c>
      <c r="H1131" s="301">
        <v>-32.377439283612219</v>
      </c>
      <c r="I1131" s="301">
        <v>43.30380998171465</v>
      </c>
    </row>
    <row r="1132" spans="1:9">
      <c r="A1132" s="301" t="s">
        <v>53</v>
      </c>
      <c r="B1132" s="301">
        <v>-4.7388444935807348</v>
      </c>
      <c r="C1132" s="301">
        <v>11.37626433302086</v>
      </c>
      <c r="D1132" s="301">
        <v>-0.41655541352232095</v>
      </c>
      <c r="E1132" s="301">
        <v>0.68290316789424221</v>
      </c>
      <c r="F1132" s="301">
        <v>-28.986777823924946</v>
      </c>
      <c r="G1132" s="301">
        <v>19.509088836763475</v>
      </c>
      <c r="H1132" s="301">
        <v>-28.986777823924946</v>
      </c>
      <c r="I1132" s="301">
        <v>19.509088836763475</v>
      </c>
    </row>
    <row r="1133" spans="1:9">
      <c r="A1133" s="301" t="s">
        <v>528</v>
      </c>
      <c r="B1133" s="301">
        <v>-7.2032857155613872</v>
      </c>
      <c r="C1133" s="301">
        <v>11.530697455719784</v>
      </c>
      <c r="D1133" s="301">
        <v>-0.62470511807490092</v>
      </c>
      <c r="E1133" s="301">
        <v>0.54155126143287946</v>
      </c>
      <c r="F1133" s="301">
        <v>-31.780385453575207</v>
      </c>
      <c r="G1133" s="301">
        <v>17.373814022452429</v>
      </c>
      <c r="H1133" s="301">
        <v>-31.780385453575207</v>
      </c>
      <c r="I1133" s="301">
        <v>17.373814022452429</v>
      </c>
    </row>
    <row r="1134" spans="1:9">
      <c r="A1134" s="301" t="s">
        <v>52</v>
      </c>
      <c r="B1134" s="301">
        <v>-17.561011066621546</v>
      </c>
      <c r="C1134" s="301">
        <v>24.056130784125994</v>
      </c>
      <c r="D1134" s="301">
        <v>-0.73000147963152884</v>
      </c>
      <c r="E1134" s="301">
        <v>0.47663612974831959</v>
      </c>
      <c r="F1134" s="301">
        <v>-68.835439856606882</v>
      </c>
      <c r="G1134" s="301">
        <v>33.71341772336379</v>
      </c>
      <c r="H1134" s="301">
        <v>-68.835439856606882</v>
      </c>
      <c r="I1134" s="301">
        <v>33.71341772336379</v>
      </c>
    </row>
    <row r="1135" spans="1:9">
      <c r="A1135" s="301" t="s">
        <v>54</v>
      </c>
      <c r="B1135" s="301">
        <v>13.762022684517033</v>
      </c>
      <c r="C1135" s="301">
        <v>28.639088592541409</v>
      </c>
      <c r="D1135" s="301">
        <v>0.48053284377566158</v>
      </c>
      <c r="E1135" s="301">
        <v>0.63778166919090951</v>
      </c>
      <c r="F1135" s="301">
        <v>-47.280749398237816</v>
      </c>
      <c r="G1135" s="301">
        <v>74.804794767271886</v>
      </c>
      <c r="H1135" s="301">
        <v>-47.280749398237816</v>
      </c>
      <c r="I1135" s="301">
        <v>74.804794767271886</v>
      </c>
    </row>
    <row r="1136" spans="1:9">
      <c r="A1136" s="301" t="s">
        <v>55</v>
      </c>
      <c r="B1136" s="301">
        <v>13.756027087743599</v>
      </c>
      <c r="C1136" s="301">
        <v>30.022233361764989</v>
      </c>
      <c r="D1136" s="301">
        <v>0.45819466266832354</v>
      </c>
      <c r="E1136" s="301">
        <v>0.65338049040901758</v>
      </c>
      <c r="F1136" s="301">
        <v>-50.234848271145481</v>
      </c>
      <c r="G1136" s="301">
        <v>77.746902446632674</v>
      </c>
      <c r="H1136" s="301">
        <v>-50.234848271145481</v>
      </c>
      <c r="I1136" s="301">
        <v>77.746902446632674</v>
      </c>
    </row>
    <row r="1137" spans="1:9" ht="13.5" thickBot="1">
      <c r="A1137" s="302" t="s">
        <v>56</v>
      </c>
      <c r="B1137" s="302">
        <v>27.594487159930505</v>
      </c>
      <c r="C1137" s="302">
        <v>29.455719702280991</v>
      </c>
      <c r="D1137" s="302">
        <v>0.93681252533760517</v>
      </c>
      <c r="E1137" s="302">
        <v>0.36369425890551288</v>
      </c>
      <c r="F1137" s="302">
        <v>-35.188892922497317</v>
      </c>
      <c r="G1137" s="302">
        <v>90.37786724235832</v>
      </c>
      <c r="H1137" s="302">
        <v>-35.188892922497317</v>
      </c>
      <c r="I1137" s="302">
        <v>90.37786724235832</v>
      </c>
    </row>
    <row r="1139" spans="1:9">
      <c r="A1139" s="59" t="s">
        <v>529</v>
      </c>
    </row>
    <row r="1140" spans="1:9" ht="13.5" thickBot="1"/>
    <row r="1141" spans="1:9">
      <c r="A1141" s="300" t="s">
        <v>505</v>
      </c>
      <c r="B1141" s="300"/>
    </row>
    <row r="1142" spans="1:9">
      <c r="A1142" s="301" t="s">
        <v>506</v>
      </c>
      <c r="B1142" s="301">
        <v>0.99694632753289492</v>
      </c>
    </row>
    <row r="1143" spans="1:9">
      <c r="A1143" s="301" t="s">
        <v>507</v>
      </c>
      <c r="B1143" s="301">
        <v>0.99390197998132623</v>
      </c>
      <c r="D1143">
        <f>B1143^2</f>
        <v>0.98784114581080062</v>
      </c>
    </row>
    <row r="1144" spans="1:9">
      <c r="A1144" s="301" t="s">
        <v>508</v>
      </c>
      <c r="B1144" s="301">
        <v>0.96614192260848242</v>
      </c>
    </row>
    <row r="1145" spans="1:9">
      <c r="A1145" s="301" t="s">
        <v>509</v>
      </c>
      <c r="B1145" s="301">
        <v>0.15343835117907595</v>
      </c>
    </row>
    <row r="1146" spans="1:9" ht="13.5" thickBot="1">
      <c r="A1146" s="302" t="s">
        <v>510</v>
      </c>
      <c r="B1146" s="302">
        <v>48</v>
      </c>
    </row>
    <row r="1148" spans="1:9" ht="13.5" thickBot="1">
      <c r="A1148" t="s">
        <v>511</v>
      </c>
    </row>
    <row r="1149" spans="1:9">
      <c r="A1149" s="303"/>
      <c r="B1149" s="303" t="s">
        <v>193</v>
      </c>
      <c r="C1149" s="303" t="s">
        <v>512</v>
      </c>
      <c r="D1149" s="303" t="s">
        <v>513</v>
      </c>
      <c r="E1149" s="303" t="s">
        <v>88</v>
      </c>
      <c r="F1149" s="303" t="s">
        <v>514</v>
      </c>
    </row>
    <row r="1150" spans="1:9">
      <c r="A1150" s="301" t="s">
        <v>515</v>
      </c>
      <c r="B1150" s="301">
        <v>10</v>
      </c>
      <c r="C1150" s="301">
        <v>145.81632638081763</v>
      </c>
      <c r="D1150" s="301">
        <v>14.581632638081762</v>
      </c>
      <c r="E1150" s="301">
        <v>619.35308712718904</v>
      </c>
      <c r="F1150" s="301">
        <v>5.1215567895690692E-38</v>
      </c>
    </row>
    <row r="1151" spans="1:9">
      <c r="A1151" s="301" t="s">
        <v>516</v>
      </c>
      <c r="B1151" s="301">
        <v>38</v>
      </c>
      <c r="C1151" s="301">
        <v>0.89464644927703052</v>
      </c>
      <c r="D1151" s="301">
        <v>2.3543327612553434E-2</v>
      </c>
      <c r="E1151" s="301"/>
      <c r="F1151" s="301"/>
    </row>
    <row r="1152" spans="1:9" ht="13.5" thickBot="1">
      <c r="A1152" s="302" t="s">
        <v>85</v>
      </c>
      <c r="B1152" s="302">
        <v>48</v>
      </c>
      <c r="C1152" s="302">
        <v>146.71097283009465</v>
      </c>
      <c r="D1152" s="302"/>
      <c r="E1152" s="302"/>
      <c r="F1152" s="302"/>
    </row>
    <row r="1153" spans="1:9" ht="13.5" thickBot="1"/>
    <row r="1154" spans="1:9">
      <c r="A1154" s="303"/>
      <c r="B1154" s="303" t="s">
        <v>517</v>
      </c>
      <c r="C1154" s="303" t="s">
        <v>509</v>
      </c>
      <c r="D1154" s="303" t="s">
        <v>518</v>
      </c>
      <c r="E1154" s="303" t="s">
        <v>519</v>
      </c>
      <c r="F1154" s="303" t="s">
        <v>520</v>
      </c>
      <c r="G1154" s="303" t="s">
        <v>521</v>
      </c>
      <c r="H1154" s="303" t="s">
        <v>522</v>
      </c>
      <c r="I1154" s="303" t="s">
        <v>523</v>
      </c>
    </row>
    <row r="1155" spans="1:9">
      <c r="A1155" s="301" t="s">
        <v>524</v>
      </c>
      <c r="B1155" s="301">
        <v>0</v>
      </c>
      <c r="C1155" s="301" t="e">
        <v>#N/A</v>
      </c>
      <c r="D1155" s="301" t="e">
        <v>#N/A</v>
      </c>
      <c r="E1155" s="301" t="e">
        <v>#N/A</v>
      </c>
      <c r="F1155" s="301" t="e">
        <v>#N/A</v>
      </c>
      <c r="G1155" s="301" t="e">
        <v>#N/A</v>
      </c>
      <c r="H1155" s="301" t="e">
        <v>#N/A</v>
      </c>
      <c r="I1155" s="301" t="e">
        <v>#N/A</v>
      </c>
    </row>
    <row r="1156" spans="1:9">
      <c r="A1156" s="301" t="s">
        <v>525</v>
      </c>
      <c r="B1156" s="301">
        <v>-1.3748456022300279</v>
      </c>
      <c r="C1156" s="301">
        <v>0.79766414288785892</v>
      </c>
      <c r="D1156" s="301">
        <v>-1.7235895765008873</v>
      </c>
      <c r="E1156" s="301">
        <v>9.2910657577385578E-2</v>
      </c>
      <c r="F1156" s="301">
        <v>-2.9896322241371021</v>
      </c>
      <c r="G1156" s="301">
        <v>0.23994101967704595</v>
      </c>
      <c r="H1156" s="301">
        <v>-2.9896322241371021</v>
      </c>
      <c r="I1156" s="301">
        <v>0.23994101967704595</v>
      </c>
    </row>
    <row r="1157" spans="1:9">
      <c r="A1157" s="301" t="s">
        <v>526</v>
      </c>
      <c r="B1157" s="301">
        <v>1.7103210931239008</v>
      </c>
      <c r="C1157" s="301">
        <v>0.48839943852763323</v>
      </c>
      <c r="D1157" s="301">
        <v>3.5018899658852338</v>
      </c>
      <c r="E1157" s="301">
        <v>1.1986166453901881E-3</v>
      </c>
      <c r="F1157" s="301">
        <v>0.72160812850938905</v>
      </c>
      <c r="G1157" s="301">
        <v>2.6990340577384124</v>
      </c>
      <c r="H1157" s="301">
        <v>0.72160812850938905</v>
      </c>
      <c r="I1157" s="301">
        <v>2.6990340577384124</v>
      </c>
    </row>
    <row r="1158" spans="1:9">
      <c r="A1158" s="301" t="s">
        <v>49</v>
      </c>
      <c r="B1158" s="301">
        <v>0.85944576818503038</v>
      </c>
      <c r="C1158" s="301">
        <v>1.2826828889887085</v>
      </c>
      <c r="D1158" s="301">
        <v>0.67003760287364067</v>
      </c>
      <c r="E1158" s="301">
        <v>0.50688542200910414</v>
      </c>
      <c r="F1158" s="301">
        <v>-1.7372099643759289</v>
      </c>
      <c r="G1158" s="301">
        <v>3.4561015007459894</v>
      </c>
      <c r="H1158" s="301">
        <v>-1.7372099643759289</v>
      </c>
      <c r="I1158" s="301">
        <v>3.4561015007459894</v>
      </c>
    </row>
    <row r="1159" spans="1:9">
      <c r="A1159" s="301" t="s">
        <v>527</v>
      </c>
      <c r="B1159" s="301">
        <v>1.1888156877205711</v>
      </c>
      <c r="C1159" s="301">
        <v>0.52228270807185462</v>
      </c>
      <c r="D1159" s="301">
        <v>2.2761919346504884</v>
      </c>
      <c r="E1159" s="301">
        <v>2.8555876219154591E-2</v>
      </c>
      <c r="F1159" s="301">
        <v>0.13150963056915166</v>
      </c>
      <c r="G1159" s="301">
        <v>2.2461217448719903</v>
      </c>
      <c r="H1159" s="301">
        <v>0.13150963056915166</v>
      </c>
      <c r="I1159" s="301">
        <v>2.2461217448719903</v>
      </c>
    </row>
    <row r="1160" spans="1:9">
      <c r="A1160" s="301" t="s">
        <v>53</v>
      </c>
      <c r="B1160" s="301">
        <v>-0.67598009736954479</v>
      </c>
      <c r="C1160" s="301">
        <v>0.39437681566214</v>
      </c>
      <c r="D1160" s="301">
        <v>-1.7140462383281994</v>
      </c>
      <c r="E1160" s="301">
        <v>9.4667451844506811E-2</v>
      </c>
      <c r="F1160" s="301">
        <v>-1.4743542145963064</v>
      </c>
      <c r="G1160" s="301">
        <v>0.12239401985721687</v>
      </c>
      <c r="H1160" s="301">
        <v>-1.4743542145963064</v>
      </c>
      <c r="I1160" s="301">
        <v>0.12239401985721687</v>
      </c>
    </row>
    <row r="1161" spans="1:9">
      <c r="A1161" s="301" t="s">
        <v>528</v>
      </c>
      <c r="B1161" s="301">
        <v>-0.39008684956575623</v>
      </c>
      <c r="C1161" s="301">
        <v>0.38688753768215522</v>
      </c>
      <c r="D1161" s="301">
        <v>-1.0082693588497786</v>
      </c>
      <c r="E1161" s="301">
        <v>0.31970261057301341</v>
      </c>
      <c r="F1161" s="301">
        <v>-1.1732997162867109</v>
      </c>
      <c r="G1161" s="301">
        <v>0.39312601715519846</v>
      </c>
      <c r="H1161" s="301">
        <v>-1.1732997162867109</v>
      </c>
      <c r="I1161" s="301">
        <v>0.39312601715519846</v>
      </c>
    </row>
    <row r="1162" spans="1:9">
      <c r="A1162" s="301" t="s">
        <v>52</v>
      </c>
      <c r="B1162" s="301">
        <v>-6.4020810392572249</v>
      </c>
      <c r="C1162" s="301">
        <v>2.4681408754517715</v>
      </c>
      <c r="D1162" s="301">
        <v>-2.593888016252468</v>
      </c>
      <c r="E1162" s="301">
        <v>1.3404916728598709E-2</v>
      </c>
      <c r="F1162" s="301">
        <v>-11.398570980791234</v>
      </c>
      <c r="G1162" s="301">
        <v>-1.4055910977232147</v>
      </c>
      <c r="H1162" s="301">
        <v>-11.398570980791234</v>
      </c>
      <c r="I1162" s="301">
        <v>-1.4055910977232147</v>
      </c>
    </row>
    <row r="1163" spans="1:9">
      <c r="A1163" s="301" t="s">
        <v>54</v>
      </c>
      <c r="B1163" s="301">
        <v>2.5489904600029738</v>
      </c>
      <c r="C1163" s="301">
        <v>1.0176244599020019</v>
      </c>
      <c r="D1163" s="301">
        <v>2.5048439384490067</v>
      </c>
      <c r="E1163" s="301">
        <v>1.6657395677542031E-2</v>
      </c>
      <c r="F1163" s="301">
        <v>0.48891745982276769</v>
      </c>
      <c r="G1163" s="301">
        <v>4.6090634601831795</v>
      </c>
      <c r="H1163" s="301">
        <v>0.48891745982276769</v>
      </c>
      <c r="I1163" s="301">
        <v>4.6090634601831795</v>
      </c>
    </row>
    <row r="1164" spans="1:9">
      <c r="A1164" s="301" t="s">
        <v>55</v>
      </c>
      <c r="B1164" s="301">
        <v>1.370948012091459</v>
      </c>
      <c r="C1164" s="301">
        <v>0.9640975089526479</v>
      </c>
      <c r="D1164" s="301">
        <v>1.4220014047964871</v>
      </c>
      <c r="E1164" s="301">
        <v>0.16318238375902949</v>
      </c>
      <c r="F1164" s="301">
        <v>-0.58076534189534357</v>
      </c>
      <c r="G1164" s="301">
        <v>3.3226613660782616</v>
      </c>
      <c r="H1164" s="301">
        <v>-0.58076534189534357</v>
      </c>
      <c r="I1164" s="301">
        <v>3.3226613660782616</v>
      </c>
    </row>
    <row r="1165" spans="1:9" ht="13.5" thickBot="1">
      <c r="A1165" s="302" t="s">
        <v>56</v>
      </c>
      <c r="B1165" s="302">
        <v>1.2572099938862475</v>
      </c>
      <c r="C1165" s="302">
        <v>0.70496825904888849</v>
      </c>
      <c r="D1165" s="302">
        <v>1.7833568784819034</v>
      </c>
      <c r="E1165" s="302">
        <v>8.2517214643988646E-2</v>
      </c>
      <c r="F1165" s="302">
        <v>-0.16992362335258826</v>
      </c>
      <c r="G1165" s="302">
        <v>2.6843436111250831</v>
      </c>
      <c r="H1165" s="302">
        <v>-0.16992362335258826</v>
      </c>
      <c r="I1165" s="302">
        <v>2.6843436111250831</v>
      </c>
    </row>
  </sheetData>
  <mergeCells count="485">
    <mergeCell ref="A1041:A1049"/>
    <mergeCell ref="A1050:G1050"/>
    <mergeCell ref="A1026:E1026"/>
    <mergeCell ref="A1029:E1029"/>
    <mergeCell ref="A1031:G1031"/>
    <mergeCell ref="A1032:B1032"/>
    <mergeCell ref="A1033:A1035"/>
    <mergeCell ref="A1036:G1036"/>
    <mergeCell ref="A1038:G1038"/>
    <mergeCell ref="A1039:B1040"/>
    <mergeCell ref="C1039:D1039"/>
    <mergeCell ref="F1039:F1040"/>
    <mergeCell ref="G1039:G1040"/>
    <mergeCell ref="A139:A148"/>
    <mergeCell ref="A134:G134"/>
    <mergeCell ref="A136:G136"/>
    <mergeCell ref="A137:B138"/>
    <mergeCell ref="C137:D137"/>
    <mergeCell ref="F137:F138"/>
    <mergeCell ref="G137:G138"/>
    <mergeCell ref="F102:F103"/>
    <mergeCell ref="G102:G103"/>
    <mergeCell ref="A128:G128"/>
    <mergeCell ref="A129:B129"/>
    <mergeCell ref="A130:A132"/>
    <mergeCell ref="A133:G133"/>
    <mergeCell ref="A118:D118"/>
    <mergeCell ref="A121:D121"/>
    <mergeCell ref="A123:E123"/>
    <mergeCell ref="A126:E126"/>
    <mergeCell ref="A7:C7"/>
    <mergeCell ref="A8:B8"/>
    <mergeCell ref="A9:B9"/>
    <mergeCell ref="A10:A14"/>
    <mergeCell ref="A15:A16"/>
    <mergeCell ref="A45:B46"/>
    <mergeCell ref="C45:D45"/>
    <mergeCell ref="F45:F46"/>
    <mergeCell ref="G45:G46"/>
    <mergeCell ref="A38:A40"/>
    <mergeCell ref="A41:G41"/>
    <mergeCell ref="A42:G42"/>
    <mergeCell ref="A44:G44"/>
    <mergeCell ref="A17:B17"/>
    <mergeCell ref="A18:A21"/>
    <mergeCell ref="A26:D26"/>
    <mergeCell ref="A29:D29"/>
    <mergeCell ref="A31:E31"/>
    <mergeCell ref="A34:E34"/>
    <mergeCell ref="A36:G36"/>
    <mergeCell ref="A37:B37"/>
    <mergeCell ref="A149:G149"/>
    <mergeCell ref="A66:B66"/>
    <mergeCell ref="A67:A71"/>
    <mergeCell ref="A72:A73"/>
    <mergeCell ref="A74:B74"/>
    <mergeCell ref="A47:A55"/>
    <mergeCell ref="A56:G56"/>
    <mergeCell ref="A64:C64"/>
    <mergeCell ref="A65:B65"/>
    <mergeCell ref="A91:E91"/>
    <mergeCell ref="A93:G93"/>
    <mergeCell ref="A94:B94"/>
    <mergeCell ref="A95:A97"/>
    <mergeCell ref="A75:A78"/>
    <mergeCell ref="A83:D83"/>
    <mergeCell ref="A86:D86"/>
    <mergeCell ref="A88:E88"/>
    <mergeCell ref="A104:A112"/>
    <mergeCell ref="A113:G113"/>
    <mergeCell ref="A98:G98"/>
    <mergeCell ref="A99:G99"/>
    <mergeCell ref="A101:G101"/>
    <mergeCell ref="A102:B103"/>
    <mergeCell ref="C102:D102"/>
    <mergeCell ref="A243:G243"/>
    <mergeCell ref="A228:G228"/>
    <mergeCell ref="A229:G229"/>
    <mergeCell ref="A231:G231"/>
    <mergeCell ref="A232:B233"/>
    <mergeCell ref="C232:D232"/>
    <mergeCell ref="F232:F233"/>
    <mergeCell ref="G232:G233"/>
    <mergeCell ref="A234:A242"/>
    <mergeCell ref="A176:A184"/>
    <mergeCell ref="A185:G185"/>
    <mergeCell ref="A196:B196"/>
    <mergeCell ref="A197:A201"/>
    <mergeCell ref="A202:A203"/>
    <mergeCell ref="A225:A227"/>
    <mergeCell ref="A221:E221"/>
    <mergeCell ref="A223:G223"/>
    <mergeCell ref="A224:B224"/>
    <mergeCell ref="A194:C194"/>
    <mergeCell ref="A195:B195"/>
    <mergeCell ref="A204:B204"/>
    <mergeCell ref="A205:A208"/>
    <mergeCell ref="A213:D213"/>
    <mergeCell ref="A216:D216"/>
    <mergeCell ref="A218:E218"/>
    <mergeCell ref="A174:B175"/>
    <mergeCell ref="C174:D174"/>
    <mergeCell ref="F174:F175"/>
    <mergeCell ref="G174:G175"/>
    <mergeCell ref="A155:D155"/>
    <mergeCell ref="A158:D158"/>
    <mergeCell ref="A160:E160"/>
    <mergeCell ref="A163:E163"/>
    <mergeCell ref="A165:G165"/>
    <mergeCell ref="A166:B166"/>
    <mergeCell ref="A167:A169"/>
    <mergeCell ref="A170:G170"/>
    <mergeCell ref="A171:G171"/>
    <mergeCell ref="A173:G173"/>
    <mergeCell ref="A337:G337"/>
    <mergeCell ref="A249:D249"/>
    <mergeCell ref="A252:D252"/>
    <mergeCell ref="A261:A263"/>
    <mergeCell ref="A264:G264"/>
    <mergeCell ref="A265:G265"/>
    <mergeCell ref="A267:G267"/>
    <mergeCell ref="A254:E254"/>
    <mergeCell ref="A257:E257"/>
    <mergeCell ref="A259:G259"/>
    <mergeCell ref="A260:B260"/>
    <mergeCell ref="A270:A278"/>
    <mergeCell ref="A279:G279"/>
    <mergeCell ref="A268:B269"/>
    <mergeCell ref="C268:D268"/>
    <mergeCell ref="F268:F269"/>
    <mergeCell ref="A299:A302"/>
    <mergeCell ref="A307:D307"/>
    <mergeCell ref="A310:D310"/>
    <mergeCell ref="A312:E312"/>
    <mergeCell ref="G268:G269"/>
    <mergeCell ref="A290:B290"/>
    <mergeCell ref="A291:A295"/>
    <mergeCell ref="A296:A297"/>
    <mergeCell ref="A298:B298"/>
    <mergeCell ref="A288:C288"/>
    <mergeCell ref="A289:B289"/>
    <mergeCell ref="A328:A336"/>
    <mergeCell ref="A322:G322"/>
    <mergeCell ref="A323:G323"/>
    <mergeCell ref="A325:G325"/>
    <mergeCell ref="A326:B327"/>
    <mergeCell ref="C326:D326"/>
    <mergeCell ref="F326:F327"/>
    <mergeCell ref="G326:G327"/>
    <mergeCell ref="A315:E315"/>
    <mergeCell ref="A317:G317"/>
    <mergeCell ref="A318:B318"/>
    <mergeCell ref="A319:A321"/>
    <mergeCell ref="A340:D340"/>
    <mergeCell ref="A358:B359"/>
    <mergeCell ref="C358:D358"/>
    <mergeCell ref="F358:F359"/>
    <mergeCell ref="G358:G359"/>
    <mergeCell ref="A360:A369"/>
    <mergeCell ref="A370:G370"/>
    <mergeCell ref="A343:D343"/>
    <mergeCell ref="A345:E345"/>
    <mergeCell ref="A355:G355"/>
    <mergeCell ref="A357:G357"/>
    <mergeCell ref="A348:E348"/>
    <mergeCell ref="A350:G350"/>
    <mergeCell ref="A351:B351"/>
    <mergeCell ref="A352:A354"/>
    <mergeCell ref="A375:D375"/>
    <mergeCell ref="A378:D378"/>
    <mergeCell ref="A380:E380"/>
    <mergeCell ref="A383:E383"/>
    <mergeCell ref="A393:G393"/>
    <mergeCell ref="A391:G391"/>
    <mergeCell ref="A394:B395"/>
    <mergeCell ref="C394:D394"/>
    <mergeCell ref="F394:F395"/>
    <mergeCell ref="G394:G395"/>
    <mergeCell ref="A408:G408"/>
    <mergeCell ref="A415:D415"/>
    <mergeCell ref="A418:D418"/>
    <mergeCell ref="A420:E420"/>
    <mergeCell ref="A423:E423"/>
    <mergeCell ref="A385:G385"/>
    <mergeCell ref="A386:B386"/>
    <mergeCell ref="A387:A389"/>
    <mergeCell ref="A390:G390"/>
    <mergeCell ref="A444:G444"/>
    <mergeCell ref="A433:B434"/>
    <mergeCell ref="C433:D433"/>
    <mergeCell ref="F433:F434"/>
    <mergeCell ref="G433:G434"/>
    <mergeCell ref="A435:A443"/>
    <mergeCell ref="A425:G425"/>
    <mergeCell ref="A426:B426"/>
    <mergeCell ref="A427:A429"/>
    <mergeCell ref="A430:G430"/>
    <mergeCell ref="A432:G432"/>
    <mergeCell ref="A450:C450"/>
    <mergeCell ref="A451:B451"/>
    <mergeCell ref="A452:B452"/>
    <mergeCell ref="A453:A457"/>
    <mergeCell ref="A458:A459"/>
    <mergeCell ref="A460:B460"/>
    <mergeCell ref="A461:A464"/>
    <mergeCell ref="A469:D469"/>
    <mergeCell ref="A472:D472"/>
    <mergeCell ref="A474:E474"/>
    <mergeCell ref="A477:E477"/>
    <mergeCell ref="A479:G479"/>
    <mergeCell ref="A480:B480"/>
    <mergeCell ref="A481:A483"/>
    <mergeCell ref="A484:G484"/>
    <mergeCell ref="A485:G485"/>
    <mergeCell ref="A487:G487"/>
    <mergeCell ref="A488:B489"/>
    <mergeCell ref="C488:D488"/>
    <mergeCell ref="F488:F489"/>
    <mergeCell ref="G488:G489"/>
    <mergeCell ref="A490:A499"/>
    <mergeCell ref="A500:G500"/>
    <mergeCell ref="A504:G504"/>
    <mergeCell ref="A505:B506"/>
    <mergeCell ref="C505:C506"/>
    <mergeCell ref="D505:D506"/>
    <mergeCell ref="E505:E506"/>
    <mergeCell ref="F505:F506"/>
    <mergeCell ref="A508:A512"/>
    <mergeCell ref="A513:A514"/>
    <mergeCell ref="A515:B515"/>
    <mergeCell ref="A516:A519"/>
    <mergeCell ref="A524:D524"/>
    <mergeCell ref="A527:D527"/>
    <mergeCell ref="A529:E529"/>
    <mergeCell ref="A532:E532"/>
    <mergeCell ref="A534:G534"/>
    <mergeCell ref="A535:B535"/>
    <mergeCell ref="A536:A538"/>
    <mergeCell ref="A539:G539"/>
    <mergeCell ref="A540:G540"/>
    <mergeCell ref="A542:G542"/>
    <mergeCell ref="A543:B544"/>
    <mergeCell ref="C543:D543"/>
    <mergeCell ref="F543:F544"/>
    <mergeCell ref="G543:G544"/>
    <mergeCell ref="A545:A554"/>
    <mergeCell ref="A555:G555"/>
    <mergeCell ref="A565:C565"/>
    <mergeCell ref="A566:B566"/>
    <mergeCell ref="A567:B567"/>
    <mergeCell ref="A568:A572"/>
    <mergeCell ref="A573:A574"/>
    <mergeCell ref="A575:B575"/>
    <mergeCell ref="A576:A579"/>
    <mergeCell ref="A584:D584"/>
    <mergeCell ref="A587:D587"/>
    <mergeCell ref="A589:E589"/>
    <mergeCell ref="A592:E592"/>
    <mergeCell ref="A594:G594"/>
    <mergeCell ref="A595:B595"/>
    <mergeCell ref="A596:A598"/>
    <mergeCell ref="A599:G599"/>
    <mergeCell ref="A600:G600"/>
    <mergeCell ref="A602:G602"/>
    <mergeCell ref="A603:B604"/>
    <mergeCell ref="C603:D603"/>
    <mergeCell ref="F603:F604"/>
    <mergeCell ref="G603:G604"/>
    <mergeCell ref="A605:A614"/>
    <mergeCell ref="A615:G615"/>
    <mergeCell ref="A619:G619"/>
    <mergeCell ref="A620:B621"/>
    <mergeCell ref="C620:C621"/>
    <mergeCell ref="D620:D621"/>
    <mergeCell ref="E620:E621"/>
    <mergeCell ref="F620:F621"/>
    <mergeCell ref="A623:G623"/>
    <mergeCell ref="A624:G624"/>
    <mergeCell ref="A633:C633"/>
    <mergeCell ref="A634:B634"/>
    <mergeCell ref="A635:B635"/>
    <mergeCell ref="A636:A640"/>
    <mergeCell ref="A641:A642"/>
    <mergeCell ref="A643:B643"/>
    <mergeCell ref="A644:A647"/>
    <mergeCell ref="A652:D652"/>
    <mergeCell ref="A655:D655"/>
    <mergeCell ref="A657:E657"/>
    <mergeCell ref="A660:E660"/>
    <mergeCell ref="A662:G662"/>
    <mergeCell ref="A663:B663"/>
    <mergeCell ref="A664:A666"/>
    <mergeCell ref="A667:G667"/>
    <mergeCell ref="A668:G668"/>
    <mergeCell ref="A670:G670"/>
    <mergeCell ref="A671:B672"/>
    <mergeCell ref="C671:D671"/>
    <mergeCell ref="F671:F672"/>
    <mergeCell ref="G671:G672"/>
    <mergeCell ref="A673:A681"/>
    <mergeCell ref="A682:G682"/>
    <mergeCell ref="A687:G687"/>
    <mergeCell ref="A688:B689"/>
    <mergeCell ref="C688:C689"/>
    <mergeCell ref="D688:D689"/>
    <mergeCell ref="E688:E689"/>
    <mergeCell ref="F688:F689"/>
    <mergeCell ref="A691:G691"/>
    <mergeCell ref="A692:G692"/>
    <mergeCell ref="A693:G693"/>
    <mergeCell ref="A701:C701"/>
    <mergeCell ref="A702:B702"/>
    <mergeCell ref="A703:B703"/>
    <mergeCell ref="A704:A708"/>
    <mergeCell ref="A709:A710"/>
    <mergeCell ref="A711:B711"/>
    <mergeCell ref="A712:A715"/>
    <mergeCell ref="A720:D720"/>
    <mergeCell ref="A723:D723"/>
    <mergeCell ref="A725:E725"/>
    <mergeCell ref="A728:E728"/>
    <mergeCell ref="A730:G730"/>
    <mergeCell ref="A731:B731"/>
    <mergeCell ref="A732:A734"/>
    <mergeCell ref="A735:G735"/>
    <mergeCell ref="A736:G736"/>
    <mergeCell ref="A738:G738"/>
    <mergeCell ref="A739:B740"/>
    <mergeCell ref="C739:D739"/>
    <mergeCell ref="F739:F740"/>
    <mergeCell ref="G739:G740"/>
    <mergeCell ref="A741:A749"/>
    <mergeCell ref="A750:G750"/>
    <mergeCell ref="A752:G752"/>
    <mergeCell ref="A762:C762"/>
    <mergeCell ref="A763:B763"/>
    <mergeCell ref="A764:B764"/>
    <mergeCell ref="A765:A769"/>
    <mergeCell ref="A770:A771"/>
    <mergeCell ref="A772:B772"/>
    <mergeCell ref="A773:A776"/>
    <mergeCell ref="A781:D781"/>
    <mergeCell ref="A784:D784"/>
    <mergeCell ref="A786:E786"/>
    <mergeCell ref="A789:E789"/>
    <mergeCell ref="A791:G791"/>
    <mergeCell ref="A792:B792"/>
    <mergeCell ref="A793:A795"/>
    <mergeCell ref="A796:G796"/>
    <mergeCell ref="A797:G797"/>
    <mergeCell ref="A799:G799"/>
    <mergeCell ref="A800:B801"/>
    <mergeCell ref="C800:D800"/>
    <mergeCell ref="F800:F801"/>
    <mergeCell ref="G800:G801"/>
    <mergeCell ref="A802:A813"/>
    <mergeCell ref="A814:G814"/>
    <mergeCell ref="A816:G816"/>
    <mergeCell ref="A817:B818"/>
    <mergeCell ref="C817:C818"/>
    <mergeCell ref="D817:D818"/>
    <mergeCell ref="E817:E818"/>
    <mergeCell ref="F817:F818"/>
    <mergeCell ref="A819:A820"/>
    <mergeCell ref="A821:G821"/>
    <mergeCell ref="A822:G822"/>
    <mergeCell ref="A826:D826"/>
    <mergeCell ref="A829:D829"/>
    <mergeCell ref="A831:E831"/>
    <mergeCell ref="A834:E834"/>
    <mergeCell ref="A836:G836"/>
    <mergeCell ref="A837:B837"/>
    <mergeCell ref="A838:A840"/>
    <mergeCell ref="A841:G841"/>
    <mergeCell ref="A842:G842"/>
    <mergeCell ref="A844:G844"/>
    <mergeCell ref="A845:B846"/>
    <mergeCell ref="C845:D845"/>
    <mergeCell ref="F845:F846"/>
    <mergeCell ref="G845:G846"/>
    <mergeCell ref="A847:A856"/>
    <mergeCell ref="A857:G857"/>
    <mergeCell ref="A861:G861"/>
    <mergeCell ref="A862:B863"/>
    <mergeCell ref="C862:C863"/>
    <mergeCell ref="D862:D863"/>
    <mergeCell ref="E862:E863"/>
    <mergeCell ref="F862:F863"/>
    <mergeCell ref="A865:G865"/>
    <mergeCell ref="A866:G866"/>
    <mergeCell ref="A868:C868"/>
    <mergeCell ref="A869:B869"/>
    <mergeCell ref="A870:B870"/>
    <mergeCell ref="A871:A875"/>
    <mergeCell ref="A876:A877"/>
    <mergeCell ref="A878:B878"/>
    <mergeCell ref="A879:A882"/>
    <mergeCell ref="A887:D887"/>
    <mergeCell ref="A890:D890"/>
    <mergeCell ref="A892:E892"/>
    <mergeCell ref="A895:E895"/>
    <mergeCell ref="A897:G897"/>
    <mergeCell ref="A898:B898"/>
    <mergeCell ref="A899:A901"/>
    <mergeCell ref="A902:G902"/>
    <mergeCell ref="A903:G903"/>
    <mergeCell ref="A905:G905"/>
    <mergeCell ref="A906:B907"/>
    <mergeCell ref="C906:D906"/>
    <mergeCell ref="F906:F907"/>
    <mergeCell ref="G906:G907"/>
    <mergeCell ref="A908:A917"/>
    <mergeCell ref="A918:G918"/>
    <mergeCell ref="A924:D924"/>
    <mergeCell ref="A927:D927"/>
    <mergeCell ref="A929:E929"/>
    <mergeCell ref="A932:E932"/>
    <mergeCell ref="A934:G934"/>
    <mergeCell ref="A935:B935"/>
    <mergeCell ref="A936:A938"/>
    <mergeCell ref="A939:G939"/>
    <mergeCell ref="A940:G940"/>
    <mergeCell ref="A942:G942"/>
    <mergeCell ref="A943:B944"/>
    <mergeCell ref="C943:D943"/>
    <mergeCell ref="F943:F944"/>
    <mergeCell ref="G943:G944"/>
    <mergeCell ref="A945:A954"/>
    <mergeCell ref="A955:G955"/>
    <mergeCell ref="A960:D960"/>
    <mergeCell ref="A963:D963"/>
    <mergeCell ref="A965:E965"/>
    <mergeCell ref="A968:E968"/>
    <mergeCell ref="A970:G970"/>
    <mergeCell ref="A971:B971"/>
    <mergeCell ref="A972:A974"/>
    <mergeCell ref="A975:G975"/>
    <mergeCell ref="A977:G977"/>
    <mergeCell ref="A978:B979"/>
    <mergeCell ref="C978:D978"/>
    <mergeCell ref="F978:F979"/>
    <mergeCell ref="G978:G979"/>
    <mergeCell ref="A980:A988"/>
    <mergeCell ref="A989:G989"/>
    <mergeCell ref="A994:D994"/>
    <mergeCell ref="A997:D997"/>
    <mergeCell ref="A999:E999"/>
    <mergeCell ref="A1014:A1022"/>
    <mergeCell ref="A1023:G1023"/>
    <mergeCell ref="A1002:E1002"/>
    <mergeCell ref="A1004:G1004"/>
    <mergeCell ref="A1005:B1005"/>
    <mergeCell ref="A1006:A1008"/>
    <mergeCell ref="A1009:G1009"/>
    <mergeCell ref="A1011:G1011"/>
    <mergeCell ref="A1012:B1013"/>
    <mergeCell ref="C1012:D1012"/>
    <mergeCell ref="F1012:F1013"/>
    <mergeCell ref="G1012:G1013"/>
    <mergeCell ref="A1055:E1055"/>
    <mergeCell ref="A1058:E1058"/>
    <mergeCell ref="A1060:G1060"/>
    <mergeCell ref="A1061:B1061"/>
    <mergeCell ref="A1062:A1064"/>
    <mergeCell ref="A1065:G1065"/>
    <mergeCell ref="A1067:G1067"/>
    <mergeCell ref="A1068:B1069"/>
    <mergeCell ref="C1068:D1068"/>
    <mergeCell ref="F1068:F1069"/>
    <mergeCell ref="G1068:G1069"/>
    <mergeCell ref="A1096:B1097"/>
    <mergeCell ref="C1096:D1096"/>
    <mergeCell ref="F1096:F1097"/>
    <mergeCell ref="G1096:G1097"/>
    <mergeCell ref="A1098:A1107"/>
    <mergeCell ref="A1108:G1108"/>
    <mergeCell ref="A1070:A1079"/>
    <mergeCell ref="A1080:G1080"/>
    <mergeCell ref="A1083:E1083"/>
    <mergeCell ref="A1086:E1086"/>
    <mergeCell ref="A1088:G1088"/>
    <mergeCell ref="A1089:B1089"/>
    <mergeCell ref="A1090:A1092"/>
    <mergeCell ref="A1093:G1093"/>
    <mergeCell ref="A1095:G1095"/>
  </mergeCells>
  <phoneticPr fontId="1" type="noConversion"/>
  <pageMargins left="0.75" right="0.75" top="1" bottom="1" header="0.5" footer="0.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sheetPr codeName="Sheet4"/>
  <dimension ref="A1:X116"/>
  <sheetViews>
    <sheetView topLeftCell="A12" workbookViewId="0">
      <selection activeCell="A34" sqref="A1:XFD1048576"/>
    </sheetView>
  </sheetViews>
  <sheetFormatPr defaultRowHeight="12.75"/>
  <sheetData>
    <row r="1" spans="1:24" ht="64.5">
      <c r="A1" s="3" t="s">
        <v>58</v>
      </c>
      <c r="B1" s="4"/>
      <c r="C1" s="4"/>
      <c r="D1" s="4"/>
      <c r="E1" s="4"/>
      <c r="F1" s="4"/>
      <c r="G1" s="4"/>
      <c r="H1" s="4"/>
      <c r="I1" s="4"/>
      <c r="J1" s="4"/>
      <c r="K1" s="4"/>
      <c r="L1" s="4"/>
      <c r="M1" s="4"/>
      <c r="N1" s="4"/>
      <c r="O1" s="4"/>
      <c r="P1" s="4"/>
    </row>
    <row r="2" spans="1:24" ht="13.5" thickBot="1">
      <c r="A2" s="4"/>
      <c r="B2" s="4"/>
      <c r="C2" s="4"/>
      <c r="D2" s="4"/>
      <c r="E2" s="4"/>
      <c r="F2" s="4"/>
      <c r="G2" s="4"/>
      <c r="H2" s="4"/>
      <c r="I2" s="4"/>
      <c r="J2" s="4"/>
      <c r="K2" s="4"/>
      <c r="L2" s="4"/>
      <c r="M2" s="4"/>
      <c r="N2" s="4"/>
      <c r="O2" s="4"/>
      <c r="P2" s="4"/>
    </row>
    <row r="3" spans="1:24">
      <c r="A3" s="5"/>
      <c r="B3" s="6" t="s">
        <v>59</v>
      </c>
      <c r="C3" s="6"/>
      <c r="D3" s="6"/>
      <c r="E3" s="6"/>
      <c r="F3" s="6"/>
      <c r="G3" s="6"/>
      <c r="H3" s="6"/>
      <c r="I3" s="6"/>
      <c r="J3" s="6"/>
      <c r="K3" s="6"/>
      <c r="L3" s="6"/>
      <c r="M3" s="6"/>
      <c r="N3" s="6"/>
      <c r="O3" s="7"/>
      <c r="P3" s="4"/>
    </row>
    <row r="4" spans="1:24" ht="64.5">
      <c r="A4" s="8" t="s">
        <v>60</v>
      </c>
      <c r="B4" s="9">
        <v>1000</v>
      </c>
      <c r="C4" s="9">
        <v>950</v>
      </c>
      <c r="D4" s="4">
        <v>930</v>
      </c>
      <c r="E4" s="9">
        <v>900</v>
      </c>
      <c r="F4" s="9">
        <v>850</v>
      </c>
      <c r="G4" s="9">
        <v>800</v>
      </c>
      <c r="H4" s="9">
        <v>750</v>
      </c>
      <c r="I4" s="9">
        <v>650</v>
      </c>
      <c r="J4" s="9">
        <v>550</v>
      </c>
      <c r="K4" s="9"/>
      <c r="L4" s="9"/>
      <c r="M4" s="9"/>
      <c r="N4" s="9"/>
      <c r="O4" s="10"/>
      <c r="P4" s="4"/>
      <c r="T4" s="3" t="s">
        <v>62</v>
      </c>
      <c r="U4" s="4"/>
      <c r="V4" s="4"/>
      <c r="W4" s="4"/>
      <c r="X4" s="4"/>
    </row>
    <row r="5" spans="1:24" ht="13.5" thickBot="1">
      <c r="A5" s="8" t="s">
        <v>47</v>
      </c>
      <c r="B5" s="9">
        <v>2200</v>
      </c>
      <c r="C5" s="9">
        <v>1000</v>
      </c>
      <c r="D5" s="4">
        <v>750</v>
      </c>
      <c r="E5" s="9">
        <v>525</v>
      </c>
      <c r="F5" s="9">
        <v>326.01</v>
      </c>
      <c r="G5" s="9">
        <v>224.06</v>
      </c>
      <c r="H5" s="9">
        <v>154</v>
      </c>
      <c r="I5" s="9">
        <v>72.739999999999995</v>
      </c>
      <c r="J5" s="9">
        <v>34.36</v>
      </c>
      <c r="K5" s="9"/>
      <c r="L5" s="9"/>
      <c r="M5" s="9"/>
      <c r="N5" s="9"/>
      <c r="O5" s="10"/>
      <c r="P5" s="4"/>
      <c r="T5" s="4"/>
      <c r="U5" s="4"/>
      <c r="V5" s="4"/>
      <c r="W5" s="4"/>
      <c r="X5" s="4"/>
    </row>
    <row r="6" spans="1:24">
      <c r="A6" s="8"/>
      <c r="B6" s="9"/>
      <c r="C6" s="9"/>
      <c r="D6" s="9"/>
      <c r="E6" s="9"/>
      <c r="F6" s="9"/>
      <c r="G6" s="9"/>
      <c r="H6" s="9"/>
      <c r="I6" s="9"/>
      <c r="J6" s="9"/>
      <c r="K6" s="9"/>
      <c r="L6" s="9"/>
      <c r="M6" s="9"/>
      <c r="N6" s="9"/>
      <c r="O6" s="10"/>
      <c r="P6" s="4"/>
      <c r="T6" s="60"/>
      <c r="U6" s="61" t="s">
        <v>63</v>
      </c>
      <c r="V6" s="61" t="s">
        <v>64</v>
      </c>
      <c r="W6" s="62" t="s">
        <v>65</v>
      </c>
      <c r="X6" s="63" t="s">
        <v>65</v>
      </c>
    </row>
    <row r="7" spans="1:24" ht="14.25">
      <c r="A7" s="8"/>
      <c r="B7" s="9" t="s">
        <v>61</v>
      </c>
      <c r="C7" s="9"/>
      <c r="D7" s="9"/>
      <c r="E7" s="9"/>
      <c r="F7" s="9"/>
      <c r="G7" s="9"/>
      <c r="H7" s="9"/>
      <c r="I7" s="9"/>
      <c r="J7" s="9"/>
      <c r="K7" s="9"/>
      <c r="L7" s="9"/>
      <c r="M7" s="9"/>
      <c r="N7" s="9"/>
      <c r="O7" s="10"/>
      <c r="P7" s="4"/>
      <c r="T7" s="64" t="s">
        <v>66</v>
      </c>
      <c r="U7" s="196">
        <v>60.084000000000003</v>
      </c>
      <c r="V7" s="65">
        <v>15.999000000000001</v>
      </c>
      <c r="W7" s="66">
        <f>V7*2/U7</f>
        <v>0.53255442380667062</v>
      </c>
      <c r="X7" s="67">
        <v>0.53255442380667095</v>
      </c>
    </row>
    <row r="8" spans="1:24" ht="14.25">
      <c r="A8" s="8" t="s">
        <v>60</v>
      </c>
      <c r="B8" s="4">
        <v>1130</v>
      </c>
      <c r="C8" s="9">
        <v>1120</v>
      </c>
      <c r="D8" s="9">
        <v>1095</v>
      </c>
      <c r="E8" s="9">
        <v>1070</v>
      </c>
      <c r="F8" s="9">
        <v>1050</v>
      </c>
      <c r="G8" s="9">
        <v>1025</v>
      </c>
      <c r="H8" s="9">
        <v>1000</v>
      </c>
      <c r="I8" s="9">
        <v>975</v>
      </c>
      <c r="J8" s="9">
        <v>950</v>
      </c>
      <c r="K8" s="9">
        <v>900</v>
      </c>
      <c r="L8" s="9">
        <v>850</v>
      </c>
      <c r="M8" s="9">
        <v>800</v>
      </c>
      <c r="N8" s="9">
        <v>750</v>
      </c>
      <c r="O8" s="9">
        <v>650</v>
      </c>
      <c r="P8" s="10">
        <v>550</v>
      </c>
      <c r="T8" s="64" t="s">
        <v>67</v>
      </c>
      <c r="U8" s="196">
        <v>79.897999999999996</v>
      </c>
      <c r="V8" s="65">
        <v>15.999000000000001</v>
      </c>
      <c r="W8" s="66">
        <f>V8*2/U8</f>
        <v>0.4004856191644347</v>
      </c>
      <c r="X8" s="67">
        <v>0.40048561916443498</v>
      </c>
    </row>
    <row r="9" spans="1:24" ht="14.25">
      <c r="A9" s="8" t="s">
        <v>47</v>
      </c>
      <c r="B9" s="4">
        <v>1500</v>
      </c>
      <c r="C9" s="9">
        <v>1300</v>
      </c>
      <c r="D9" s="9">
        <v>950</v>
      </c>
      <c r="E9" s="9">
        <v>710</v>
      </c>
      <c r="F9" s="9">
        <v>546.41</v>
      </c>
      <c r="G9" s="9">
        <v>410</v>
      </c>
      <c r="H9" s="9">
        <v>328.28</v>
      </c>
      <c r="I9" s="9">
        <v>261.58999999999997</v>
      </c>
      <c r="J9" s="9">
        <v>211.55</v>
      </c>
      <c r="K9" s="9">
        <v>133.66</v>
      </c>
      <c r="L9" s="9">
        <v>91.3</v>
      </c>
      <c r="M9" s="9">
        <v>66.62</v>
      </c>
      <c r="N9" s="9">
        <v>51.35</v>
      </c>
      <c r="O9" s="9">
        <v>34.65</v>
      </c>
      <c r="P9" s="10">
        <v>34.36</v>
      </c>
      <c r="T9" s="64" t="s">
        <v>68</v>
      </c>
      <c r="U9" s="196">
        <v>101.961</v>
      </c>
      <c r="V9" s="65">
        <v>15.999000000000001</v>
      </c>
      <c r="W9" s="66">
        <f>V9*3/U9</f>
        <v>0.47073881189866712</v>
      </c>
      <c r="X9" s="67">
        <v>0.47073881189866701</v>
      </c>
    </row>
    <row r="10" spans="1:24">
      <c r="T10" s="64" t="s">
        <v>69</v>
      </c>
      <c r="U10">
        <v>151.99020000000002</v>
      </c>
      <c r="V10" s="65">
        <v>15.999000000000001</v>
      </c>
      <c r="W10" s="66">
        <f>V10*3/U10</f>
        <v>0.31579009699309557</v>
      </c>
      <c r="X10" s="67">
        <v>0.31579009699309557</v>
      </c>
    </row>
    <row r="11" spans="1:24">
      <c r="B11" s="9" t="s">
        <v>1</v>
      </c>
      <c r="T11" s="64" t="s">
        <v>70</v>
      </c>
      <c r="U11" s="196">
        <v>71.846000000000004</v>
      </c>
      <c r="V11" s="65">
        <v>15.999000000000001</v>
      </c>
      <c r="W11" s="66">
        <f t="shared" ref="W11:W16" si="0">V11/U11</f>
        <v>0.22268463101634051</v>
      </c>
      <c r="X11" s="67">
        <v>0.22268463101634101</v>
      </c>
    </row>
    <row r="12" spans="1:24">
      <c r="A12" s="8" t="s">
        <v>60</v>
      </c>
      <c r="B12">
        <f>B8+24</f>
        <v>1154</v>
      </c>
      <c r="C12">
        <f t="shared" ref="C12:P12" si="1">C8+24</f>
        <v>1144</v>
      </c>
      <c r="D12">
        <f t="shared" si="1"/>
        <v>1119</v>
      </c>
      <c r="E12">
        <f t="shared" si="1"/>
        <v>1094</v>
      </c>
      <c r="F12">
        <f t="shared" si="1"/>
        <v>1074</v>
      </c>
      <c r="G12">
        <f t="shared" si="1"/>
        <v>1049</v>
      </c>
      <c r="H12">
        <f t="shared" si="1"/>
        <v>1024</v>
      </c>
      <c r="I12">
        <f t="shared" si="1"/>
        <v>999</v>
      </c>
      <c r="J12">
        <f t="shared" si="1"/>
        <v>974</v>
      </c>
      <c r="K12">
        <f t="shared" si="1"/>
        <v>924</v>
      </c>
      <c r="L12">
        <f t="shared" si="1"/>
        <v>874</v>
      </c>
      <c r="M12">
        <f t="shared" si="1"/>
        <v>824</v>
      </c>
      <c r="N12">
        <f t="shared" si="1"/>
        <v>774</v>
      </c>
      <c r="O12">
        <f t="shared" si="1"/>
        <v>674</v>
      </c>
      <c r="P12">
        <f t="shared" si="1"/>
        <v>574</v>
      </c>
      <c r="T12" s="64" t="s">
        <v>71</v>
      </c>
      <c r="U12" s="196">
        <v>70.936999999999998</v>
      </c>
      <c r="V12" s="65">
        <v>15.999000000000001</v>
      </c>
      <c r="W12" s="66">
        <f t="shared" si="0"/>
        <v>0.22553815357288864</v>
      </c>
      <c r="X12" s="67">
        <v>0.22553815357288901</v>
      </c>
    </row>
    <row r="13" spans="1:24">
      <c r="A13" s="8" t="s">
        <v>47</v>
      </c>
      <c r="B13">
        <f>B9</f>
        <v>1500</v>
      </c>
      <c r="C13">
        <f t="shared" ref="C13:P13" si="2">C9</f>
        <v>1300</v>
      </c>
      <c r="D13">
        <f t="shared" si="2"/>
        <v>950</v>
      </c>
      <c r="E13">
        <f t="shared" si="2"/>
        <v>710</v>
      </c>
      <c r="F13">
        <f t="shared" si="2"/>
        <v>546.41</v>
      </c>
      <c r="G13">
        <f t="shared" si="2"/>
        <v>410</v>
      </c>
      <c r="H13">
        <f t="shared" si="2"/>
        <v>328.28</v>
      </c>
      <c r="I13">
        <f t="shared" si="2"/>
        <v>261.58999999999997</v>
      </c>
      <c r="J13">
        <f t="shared" si="2"/>
        <v>211.55</v>
      </c>
      <c r="K13">
        <f t="shared" si="2"/>
        <v>133.66</v>
      </c>
      <c r="L13">
        <f t="shared" si="2"/>
        <v>91.3</v>
      </c>
      <c r="M13">
        <f t="shared" si="2"/>
        <v>66.62</v>
      </c>
      <c r="N13">
        <f t="shared" si="2"/>
        <v>51.35</v>
      </c>
      <c r="O13">
        <f t="shared" si="2"/>
        <v>34.65</v>
      </c>
      <c r="P13">
        <f t="shared" si="2"/>
        <v>34.36</v>
      </c>
      <c r="T13" s="64" t="s">
        <v>72</v>
      </c>
      <c r="U13" s="196">
        <v>40.304000000000002</v>
      </c>
      <c r="V13" s="65">
        <v>15.999000000000001</v>
      </c>
      <c r="W13" s="66">
        <f t="shared" si="0"/>
        <v>0.39695811830091304</v>
      </c>
      <c r="X13" s="67">
        <v>0.39695811830091299</v>
      </c>
    </row>
    <row r="14" spans="1:24" ht="13.5" thickBot="1">
      <c r="T14" s="64" t="s">
        <v>73</v>
      </c>
      <c r="U14" s="196">
        <v>56.079000000000001</v>
      </c>
      <c r="V14" s="65">
        <v>15.999000000000001</v>
      </c>
      <c r="W14" s="66">
        <f t="shared" si="0"/>
        <v>0.28529396030599691</v>
      </c>
      <c r="X14" s="67">
        <v>0.28529396030599702</v>
      </c>
    </row>
    <row r="15" spans="1:24" ht="14.25">
      <c r="B15" s="6" t="s">
        <v>2</v>
      </c>
      <c r="T15" s="64" t="s">
        <v>74</v>
      </c>
      <c r="U15" s="196">
        <v>61.978999999999999</v>
      </c>
      <c r="V15" s="65">
        <v>15.999000000000001</v>
      </c>
      <c r="W15" s="66">
        <f t="shared" si="0"/>
        <v>0.25813582019716358</v>
      </c>
      <c r="X15" s="67">
        <v>0.25813582019716402</v>
      </c>
    </row>
    <row r="16" spans="1:24" ht="14.25">
      <c r="A16" s="8" t="s">
        <v>60</v>
      </c>
      <c r="B16">
        <f>B4-24</f>
        <v>976</v>
      </c>
      <c r="C16">
        <f t="shared" ref="C16:J16" si="3">C4-24</f>
        <v>926</v>
      </c>
      <c r="D16">
        <f t="shared" si="3"/>
        <v>906</v>
      </c>
      <c r="E16">
        <f t="shared" si="3"/>
        <v>876</v>
      </c>
      <c r="F16">
        <f t="shared" si="3"/>
        <v>826</v>
      </c>
      <c r="G16">
        <f t="shared" si="3"/>
        <v>776</v>
      </c>
      <c r="H16">
        <f t="shared" si="3"/>
        <v>726</v>
      </c>
      <c r="I16">
        <f t="shared" si="3"/>
        <v>626</v>
      </c>
      <c r="J16">
        <f t="shared" si="3"/>
        <v>526</v>
      </c>
      <c r="T16" s="64" t="s">
        <v>75</v>
      </c>
      <c r="U16" s="196">
        <v>94.194999999999993</v>
      </c>
      <c r="V16" s="65">
        <v>15.999000000000001</v>
      </c>
      <c r="W16" s="66">
        <f t="shared" si="0"/>
        <v>0.16984977971229898</v>
      </c>
      <c r="X16" s="67">
        <v>0.169849779712299</v>
      </c>
    </row>
    <row r="17" spans="1:24">
      <c r="A17" s="8" t="s">
        <v>47</v>
      </c>
      <c r="B17">
        <f>B5</f>
        <v>2200</v>
      </c>
      <c r="C17">
        <f t="shared" ref="C17:J17" si="4">C5</f>
        <v>1000</v>
      </c>
      <c r="D17">
        <f t="shared" si="4"/>
        <v>750</v>
      </c>
      <c r="E17">
        <f t="shared" si="4"/>
        <v>525</v>
      </c>
      <c r="F17">
        <f t="shared" si="4"/>
        <v>326.01</v>
      </c>
      <c r="G17">
        <f t="shared" si="4"/>
        <v>224.06</v>
      </c>
      <c r="H17">
        <f t="shared" si="4"/>
        <v>154</v>
      </c>
      <c r="I17">
        <f t="shared" si="4"/>
        <v>72.739999999999995</v>
      </c>
      <c r="J17">
        <f t="shared" si="4"/>
        <v>34.36</v>
      </c>
      <c r="T17" s="64" t="s">
        <v>88</v>
      </c>
      <c r="U17" s="196">
        <v>18.998000000000001</v>
      </c>
      <c r="V17" s="65">
        <v>15.999000000000001</v>
      </c>
      <c r="W17" s="66">
        <f>V17/U17/2</f>
        <v>0.4210706390146331</v>
      </c>
      <c r="X17" s="67">
        <v>0.42107063901463299</v>
      </c>
    </row>
    <row r="18" spans="1:24">
      <c r="T18" s="64" t="s">
        <v>76</v>
      </c>
      <c r="U18" s="196">
        <v>35.453000000000003</v>
      </c>
      <c r="V18" s="65">
        <v>15.999000000000001</v>
      </c>
      <c r="W18" s="66">
        <f>V18/U18/2</f>
        <v>0.2256367585253716</v>
      </c>
      <c r="X18" s="67">
        <v>0.22563675852537199</v>
      </c>
    </row>
    <row r="19" spans="1:24">
      <c r="A19" t="s">
        <v>478</v>
      </c>
      <c r="B19" s="187">
        <v>200</v>
      </c>
      <c r="T19" s="64" t="s">
        <v>17</v>
      </c>
      <c r="U19" s="196">
        <f>V19+1.008*2</f>
        <v>18.015000000000001</v>
      </c>
      <c r="V19" s="65">
        <v>15.999000000000001</v>
      </c>
      <c r="W19" s="66">
        <f>V19/U19</f>
        <v>0.88809325562031638</v>
      </c>
      <c r="X19" s="67">
        <f>W19/V19</f>
        <v>5.5509297807382736E-2</v>
      </c>
    </row>
    <row r="20" spans="1:24" ht="14.25">
      <c r="A20" s="59" t="s">
        <v>414</v>
      </c>
      <c r="T20" s="64" t="s">
        <v>77</v>
      </c>
      <c r="U20" s="65">
        <v>159.691</v>
      </c>
      <c r="V20" s="65">
        <v>15.999000000000001</v>
      </c>
      <c r="W20" s="66">
        <f>V20*3/U20</f>
        <v>0.30056170980205521</v>
      </c>
      <c r="X20" s="67">
        <v>0.30056170980205521</v>
      </c>
    </row>
    <row r="21" spans="1:24">
      <c r="A21" s="59" t="s">
        <v>45</v>
      </c>
      <c r="B21">
        <f>-25018.7/(B12+273.15) + 12.981 + 0.046*($B$19*10- 1)/(B12+273.15) + -0.5117*LN(B12+273.15)</f>
        <v>-8.201800520568181</v>
      </c>
      <c r="C21">
        <f t="shared" ref="C21:P21" si="5">-25018.7/(C12+273.15) + 12.981 + 0.046*($B$19*10- 1)/(C12+273.15) + -0.5117*LN(C12+273.15)</f>
        <v>-8.3214505075574134</v>
      </c>
      <c r="D21">
        <f t="shared" si="5"/>
        <v>-8.6282096441995471</v>
      </c>
      <c r="E21">
        <f t="shared" si="5"/>
        <v>-8.9463557499270898</v>
      </c>
      <c r="F21">
        <f t="shared" si="5"/>
        <v>-9.2094993571098662</v>
      </c>
      <c r="G21">
        <f t="shared" si="5"/>
        <v>-9.5497859450722995</v>
      </c>
      <c r="H21">
        <f t="shared" si="5"/>
        <v>-9.9033757223547632</v>
      </c>
      <c r="I21">
        <f t="shared" si="5"/>
        <v>-10.271056647897264</v>
      </c>
      <c r="J21">
        <f t="shared" si="5"/>
        <v>-10.653680008380617</v>
      </c>
      <c r="K21">
        <f t="shared" si="5"/>
        <v>-11.467515549675642</v>
      </c>
      <c r="L21">
        <f t="shared" si="5"/>
        <v>-12.353226996091148</v>
      </c>
      <c r="M21">
        <f t="shared" si="5"/>
        <v>-13.320683557529978</v>
      </c>
      <c r="N21">
        <f t="shared" si="5"/>
        <v>-14.381643471455877</v>
      </c>
      <c r="O21">
        <f t="shared" si="5"/>
        <v>-16.843547088947457</v>
      </c>
      <c r="P21">
        <f t="shared" si="5"/>
        <v>-19.893060136849414</v>
      </c>
      <c r="T21" s="4" t="s">
        <v>78</v>
      </c>
      <c r="U21" s="4">
        <f>U23+V20*2</f>
        <v>44.008700000000005</v>
      </c>
      <c r="V21" s="4"/>
      <c r="W21" s="4"/>
      <c r="X21" s="4"/>
    </row>
    <row r="22" spans="1:24">
      <c r="A22" s="59" t="s">
        <v>422</v>
      </c>
      <c r="B22">
        <f>-25632/(B12+273.15) + 14.62+ 0.019*($B$19*10- 1)/(B12+273.15)</f>
        <v>-3.3136572890025588</v>
      </c>
      <c r="C22">
        <f t="shared" ref="C22:P22" si="6">-25632/(C12+273.15) + 14.62+ 0.019*($B$19*10- 1)/(C12+273.15)</f>
        <v>-3.4402046360653427</v>
      </c>
      <c r="D22">
        <f t="shared" si="6"/>
        <v>-3.7645268110476611</v>
      </c>
      <c r="E22">
        <f t="shared" si="6"/>
        <v>-4.1007102366236339</v>
      </c>
      <c r="F22">
        <f t="shared" si="6"/>
        <v>-4.3786408343540071</v>
      </c>
      <c r="G22">
        <f t="shared" si="6"/>
        <v>-4.7378784555458893</v>
      </c>
      <c r="H22">
        <f t="shared" si="6"/>
        <v>-5.1109632656207848</v>
      </c>
      <c r="I22">
        <f t="shared" si="6"/>
        <v>-5.4987116299178558</v>
      </c>
      <c r="J22">
        <f t="shared" si="6"/>
        <v>-5.9020053722487251</v>
      </c>
      <c r="K22">
        <f t="shared" si="6"/>
        <v>-6.759124587562126</v>
      </c>
      <c r="L22">
        <f t="shared" si="6"/>
        <v>-7.6909610774528163</v>
      </c>
      <c r="M22">
        <f t="shared" si="6"/>
        <v>-8.7077300277992951</v>
      </c>
      <c r="N22">
        <f t="shared" si="6"/>
        <v>-9.8215976698658256</v>
      </c>
      <c r="O22">
        <f t="shared" si="6"/>
        <v>-12.402139048725124</v>
      </c>
      <c r="P22">
        <f t="shared" si="6"/>
        <v>-15.591909343091546</v>
      </c>
      <c r="T22" s="68"/>
      <c r="U22" s="69" t="s">
        <v>79</v>
      </c>
      <c r="V22" s="69"/>
      <c r="W22" s="66"/>
      <c r="X22" s="67"/>
    </row>
    <row r="23" spans="1:24">
      <c r="A23" s="59" t="s">
        <v>44</v>
      </c>
      <c r="B23">
        <f>-30686/(B12+273.15) + 82.76+ 0.094*($B19*10- 1)/(B12+273.15) + -10.62*LN(B12+273.15)+0.004843*(B12+273.15)</f>
        <v>-8.8359182361319544</v>
      </c>
      <c r="C23">
        <f t="shared" ref="C23:P23" si="7">-30686/(C12+273.15) + 82.76+ 0.094*($B19*10- 1)/(C12+273.15) + -10.62*LN(C12+273.15)+0.004843*(C12+273.15)</f>
        <v>-8.9604673703719353</v>
      </c>
      <c r="D23">
        <f t="shared" si="7"/>
        <v>-9.2789879340169605</v>
      </c>
      <c r="E23">
        <f t="shared" si="7"/>
        <v>-9.6082171541118448</v>
      </c>
      <c r="F23">
        <f t="shared" si="7"/>
        <v>-9.8797548162693722</v>
      </c>
      <c r="G23">
        <f t="shared" si="7"/>
        <v>-10.229966653663332</v>
      </c>
      <c r="H23">
        <f t="shared" si="7"/>
        <v>-10.592881241904538</v>
      </c>
      <c r="I23">
        <f t="shared" si="7"/>
        <v>-10.969323545811346</v>
      </c>
      <c r="J23">
        <f t="shared" si="7"/>
        <v>-11.360187728543615</v>
      </c>
      <c r="K23">
        <f t="shared" si="7"/>
        <v>-12.189148889299613</v>
      </c>
      <c r="L23">
        <f t="shared" si="7"/>
        <v>-13.088602348613366</v>
      </c>
      <c r="M23">
        <f t="shared" si="7"/>
        <v>-14.06906751443676</v>
      </c>
      <c r="N23">
        <f t="shared" si="7"/>
        <v>-15.143157243227545</v>
      </c>
      <c r="O23">
        <f t="shared" si="7"/>
        <v>-17.636527351938213</v>
      </c>
      <c r="P23">
        <f t="shared" si="7"/>
        <v>-20.736813733671614</v>
      </c>
      <c r="T23" s="4" t="s">
        <v>87</v>
      </c>
      <c r="U23" s="70">
        <v>12.0107</v>
      </c>
      <c r="V23" s="4"/>
      <c r="W23" s="4"/>
      <c r="X23" s="4"/>
    </row>
    <row r="24" spans="1:24">
      <c r="A24" t="s">
        <v>423</v>
      </c>
      <c r="B24">
        <f>-21803/(B12+273.15) + 4.325 + 0.171*($B$19*10- 1)/(B12+273.15)</f>
        <v>-10.712782293381913</v>
      </c>
      <c r="C24">
        <f t="shared" ref="C24:P24" si="8">-21803/(C12+273.15) + 4.325 + 0.171*($B$19*10- 1)/(C12+273.15)</f>
        <v>-10.818895141657549</v>
      </c>
      <c r="D24">
        <f t="shared" si="8"/>
        <v>-11.090846711920411</v>
      </c>
      <c r="E24">
        <f t="shared" si="8"/>
        <v>-11.37274421241268</v>
      </c>
      <c r="F24">
        <f t="shared" si="8"/>
        <v>-11.605795382845264</v>
      </c>
      <c r="G24">
        <f t="shared" si="8"/>
        <v>-11.907024354271451</v>
      </c>
      <c r="H24">
        <f t="shared" si="8"/>
        <v>-12.219864510657981</v>
      </c>
      <c r="I24">
        <f t="shared" si="8"/>
        <v>-12.54500039303541</v>
      </c>
      <c r="J24">
        <f t="shared" si="8"/>
        <v>-12.883171430862367</v>
      </c>
      <c r="K24">
        <f t="shared" si="8"/>
        <v>-13.601885519776133</v>
      </c>
      <c r="L24">
        <f t="shared" si="8"/>
        <v>-14.383251754347731</v>
      </c>
      <c r="M24">
        <f t="shared" si="8"/>
        <v>-15.235835801850248</v>
      </c>
      <c r="N24">
        <f t="shared" si="8"/>
        <v>-16.169839325789045</v>
      </c>
      <c r="O24">
        <f t="shared" si="8"/>
        <v>-18.333682362878108</v>
      </c>
      <c r="P24">
        <f t="shared" si="8"/>
        <v>-21.00837779614</v>
      </c>
      <c r="T24" s="64" t="s">
        <v>48</v>
      </c>
      <c r="U24" s="65">
        <v>28.085999999999999</v>
      </c>
      <c r="V24" s="65"/>
      <c r="W24" s="66"/>
      <c r="X24" s="67"/>
    </row>
    <row r="25" spans="1:24">
      <c r="A25" s="59"/>
      <c r="T25" s="64" t="s">
        <v>49</v>
      </c>
      <c r="U25" s="65">
        <v>47.9</v>
      </c>
      <c r="V25" s="65"/>
      <c r="W25" s="66"/>
      <c r="X25" s="67"/>
    </row>
    <row r="26" spans="1:24">
      <c r="A26" s="59"/>
      <c r="T26" s="64" t="s">
        <v>50</v>
      </c>
      <c r="U26" s="65">
        <v>26.981999999999999</v>
      </c>
      <c r="V26" s="65"/>
      <c r="W26" s="66"/>
      <c r="X26" s="67"/>
    </row>
    <row r="27" spans="1:24">
      <c r="T27" s="64" t="s">
        <v>80</v>
      </c>
      <c r="U27" s="66">
        <v>51.996000000000002</v>
      </c>
      <c r="V27" s="65"/>
      <c r="W27" s="66"/>
      <c r="X27" s="67"/>
    </row>
    <row r="28" spans="1:24">
      <c r="A28" t="s">
        <v>477</v>
      </c>
      <c r="B28">
        <f>B21+3</f>
        <v>-5.201800520568181</v>
      </c>
      <c r="C28">
        <f t="shared" ref="C28:P28" si="9">C21+3</f>
        <v>-5.3214505075574134</v>
      </c>
      <c r="D28">
        <f t="shared" si="9"/>
        <v>-5.6282096441995471</v>
      </c>
      <c r="E28">
        <f t="shared" si="9"/>
        <v>-5.9463557499270898</v>
      </c>
      <c r="F28">
        <f t="shared" si="9"/>
        <v>-6.2094993571098662</v>
      </c>
      <c r="G28">
        <f t="shared" si="9"/>
        <v>-6.5497859450722995</v>
      </c>
      <c r="H28">
        <f t="shared" si="9"/>
        <v>-6.9033757223547632</v>
      </c>
      <c r="I28">
        <f t="shared" si="9"/>
        <v>-7.2710566478972645</v>
      </c>
      <c r="J28">
        <f t="shared" si="9"/>
        <v>-7.6536800083806167</v>
      </c>
      <c r="K28">
        <f t="shared" si="9"/>
        <v>-8.4675155496756425</v>
      </c>
      <c r="L28">
        <f t="shared" si="9"/>
        <v>-9.3532269960911485</v>
      </c>
      <c r="M28">
        <f t="shared" si="9"/>
        <v>-10.320683557529978</v>
      </c>
      <c r="N28">
        <f t="shared" si="9"/>
        <v>-11.381643471455877</v>
      </c>
      <c r="O28">
        <f t="shared" si="9"/>
        <v>-13.843547088947457</v>
      </c>
      <c r="P28">
        <f t="shared" si="9"/>
        <v>-16.893060136849414</v>
      </c>
      <c r="T28" s="64" t="s">
        <v>51</v>
      </c>
      <c r="U28" s="65">
        <v>55.847000000000001</v>
      </c>
      <c r="V28" s="65"/>
      <c r="W28" s="66"/>
      <c r="X28" s="67"/>
    </row>
    <row r="29" spans="1:24">
      <c r="T29" s="64" t="s">
        <v>53</v>
      </c>
      <c r="U29" s="65">
        <v>24.305</v>
      </c>
      <c r="V29" s="65"/>
      <c r="W29" s="66"/>
      <c r="X29" s="67"/>
    </row>
    <row r="30" spans="1:24">
      <c r="T30" s="64" t="s">
        <v>54</v>
      </c>
      <c r="U30" s="65">
        <v>40.08</v>
      </c>
      <c r="V30" s="65"/>
      <c r="W30" s="66"/>
      <c r="X30" s="67"/>
    </row>
    <row r="31" spans="1:24">
      <c r="T31" s="64" t="s">
        <v>52</v>
      </c>
      <c r="U31" s="65">
        <v>54.938000000000002</v>
      </c>
      <c r="V31" s="65"/>
      <c r="W31" s="66"/>
      <c r="X31" s="67"/>
    </row>
    <row r="32" spans="1:24">
      <c r="T32" s="64" t="s">
        <v>55</v>
      </c>
      <c r="U32" s="65">
        <v>22.99</v>
      </c>
      <c r="V32" s="65"/>
      <c r="W32" s="66"/>
      <c r="X32" s="67"/>
    </row>
    <row r="33" spans="1:24" ht="13.5" thickBot="1">
      <c r="T33" s="71" t="s">
        <v>56</v>
      </c>
      <c r="U33" s="72">
        <v>39.097999999999999</v>
      </c>
      <c r="V33" s="72"/>
      <c r="W33" s="73"/>
      <c r="X33" s="74"/>
    </row>
    <row r="34" spans="1:24">
      <c r="T34" s="4"/>
      <c r="U34" s="4"/>
      <c r="V34" s="4"/>
      <c r="W34" s="4"/>
      <c r="X34" s="4"/>
    </row>
    <row r="37" spans="1:24" ht="64.5">
      <c r="A37" s="3" t="s">
        <v>399</v>
      </c>
    </row>
    <row r="39" spans="1:24">
      <c r="A39" t="s">
        <v>17</v>
      </c>
      <c r="B39" t="s">
        <v>60</v>
      </c>
      <c r="C39" t="s">
        <v>17</v>
      </c>
      <c r="D39" t="s">
        <v>60</v>
      </c>
      <c r="F39" s="59" t="s">
        <v>398</v>
      </c>
      <c r="G39" s="59" t="s">
        <v>451</v>
      </c>
      <c r="K39" s="59" t="s">
        <v>17</v>
      </c>
      <c r="L39" s="59" t="s">
        <v>60</v>
      </c>
    </row>
    <row r="40" spans="1:24" ht="13.5">
      <c r="A40">
        <v>2.84</v>
      </c>
      <c r="B40">
        <v>1040</v>
      </c>
      <c r="C40">
        <f>A40-A40*0.2</f>
        <v>2.2719999999999998</v>
      </c>
      <c r="D40">
        <f>B40+24</f>
        <v>1064</v>
      </c>
      <c r="F40" s="59" t="s">
        <v>397</v>
      </c>
      <c r="G40" s="192" t="s">
        <v>449</v>
      </c>
      <c r="J40" s="191" t="s">
        <v>450</v>
      </c>
      <c r="K40">
        <v>3.5</v>
      </c>
      <c r="L40" s="141">
        <f xml:space="preserve"> -23.009*K40 + 907</f>
        <v>826.46849999999995</v>
      </c>
    </row>
    <row r="41" spans="1:24">
      <c r="A41">
        <v>4.5999999999999996</v>
      </c>
      <c r="B41">
        <v>800</v>
      </c>
      <c r="C41">
        <f>A40-A40*0.2</f>
        <v>2.2719999999999998</v>
      </c>
      <c r="D41">
        <f>B40-24</f>
        <v>1016</v>
      </c>
      <c r="K41">
        <v>5.9</v>
      </c>
      <c r="L41" s="141">
        <f xml:space="preserve"> -23.009*K41 + 907</f>
        <v>771.24689999999998</v>
      </c>
    </row>
    <row r="42" spans="1:24">
      <c r="A42">
        <v>7</v>
      </c>
      <c r="B42">
        <v>850</v>
      </c>
      <c r="C42">
        <f>A41-A41*0.2</f>
        <v>3.6799999999999997</v>
      </c>
      <c r="D42">
        <f>B41-24</f>
        <v>776</v>
      </c>
      <c r="L42" s="1"/>
    </row>
    <row r="43" spans="1:24" ht="13.5">
      <c r="A43">
        <v>12.2</v>
      </c>
      <c r="B43">
        <v>1025</v>
      </c>
      <c r="C43">
        <f>A41+A41*0.2</f>
        <v>5.52</v>
      </c>
      <c r="D43">
        <f>B41-24</f>
        <v>776</v>
      </c>
      <c r="F43" s="59" t="s">
        <v>400</v>
      </c>
      <c r="G43" s="192" t="s">
        <v>452</v>
      </c>
      <c r="J43" s="191" t="s">
        <v>453</v>
      </c>
      <c r="K43">
        <v>3.2</v>
      </c>
      <c r="L43" s="1">
        <f xml:space="preserve"> -166.6*LN(K43) + 1099.7</f>
        <v>905.9190750863736</v>
      </c>
    </row>
    <row r="44" spans="1:24">
      <c r="A44">
        <v>4.29</v>
      </c>
      <c r="B44">
        <v>1130</v>
      </c>
      <c r="C44">
        <f>A42+A42*0.2</f>
        <v>8.4</v>
      </c>
      <c r="D44">
        <f>B42-24</f>
        <v>826</v>
      </c>
      <c r="K44">
        <v>4</v>
      </c>
      <c r="L44" s="1">
        <f t="shared" ref="L44:L50" si="10" xml:space="preserve"> -166.6*LN(K44) + 1099.7</f>
        <v>868.74335943742631</v>
      </c>
    </row>
    <row r="45" spans="1:24">
      <c r="A45">
        <v>2.84</v>
      </c>
      <c r="B45">
        <v>1040</v>
      </c>
      <c r="C45">
        <f>A43+A43*0.2</f>
        <v>14.639999999999999</v>
      </c>
      <c r="D45">
        <f>B43-24</f>
        <v>1001</v>
      </c>
      <c r="K45">
        <v>4.5</v>
      </c>
      <c r="L45" s="1">
        <f t="shared" si="10"/>
        <v>849.12070569707271</v>
      </c>
    </row>
    <row r="46" spans="1:24">
      <c r="C46">
        <f>A43+A43*0.2</f>
        <v>14.639999999999999</v>
      </c>
      <c r="D46">
        <f>B43+24</f>
        <v>1049</v>
      </c>
      <c r="K46">
        <v>5</v>
      </c>
      <c r="L46" s="1">
        <f t="shared" si="10"/>
        <v>831.56764378847902</v>
      </c>
    </row>
    <row r="47" spans="1:24">
      <c r="C47">
        <f>A44+A44*0.2</f>
        <v>5.1479999999999997</v>
      </c>
      <c r="D47">
        <f>B44+24</f>
        <v>1154</v>
      </c>
      <c r="K47">
        <v>5.5</v>
      </c>
      <c r="L47" s="1">
        <f t="shared" si="10"/>
        <v>815.68896783307832</v>
      </c>
    </row>
    <row r="48" spans="1:24">
      <c r="C48">
        <f>A44-A44*0.2</f>
        <v>3.4319999999999999</v>
      </c>
      <c r="D48">
        <f>B44+24</f>
        <v>1154</v>
      </c>
      <c r="K48">
        <v>6</v>
      </c>
      <c r="L48" s="1">
        <f t="shared" si="10"/>
        <v>801.19287242660607</v>
      </c>
    </row>
    <row r="49" spans="3:12">
      <c r="C49">
        <f>A45-A45*0.2</f>
        <v>2.2719999999999998</v>
      </c>
      <c r="D49">
        <f>B45+24</f>
        <v>1064</v>
      </c>
      <c r="K49">
        <v>6.5</v>
      </c>
      <c r="L49" s="1">
        <f t="shared" si="10"/>
        <v>787.85775732819502</v>
      </c>
    </row>
    <row r="50" spans="3:12">
      <c r="K50">
        <v>6.8</v>
      </c>
      <c r="L50" s="1">
        <f t="shared" si="10"/>
        <v>780.34069281046868</v>
      </c>
    </row>
    <row r="51" spans="3:12">
      <c r="L51" s="1"/>
    </row>
    <row r="52" spans="3:12" ht="13.5">
      <c r="F52" s="59" t="s">
        <v>401</v>
      </c>
      <c r="G52" s="192" t="s">
        <v>454</v>
      </c>
      <c r="J52" s="191" t="s">
        <v>455</v>
      </c>
      <c r="K52">
        <v>2.9</v>
      </c>
      <c r="L52" s="1">
        <f xml:space="preserve"> -139*LN(K52) + 1125.3</f>
        <v>977.30520755805242</v>
      </c>
    </row>
    <row r="53" spans="3:12">
      <c r="K53">
        <v>3.5</v>
      </c>
      <c r="L53" s="1">
        <f t="shared" ref="L53:L63" si="11" xml:space="preserve"> -139*LN(K53) + 1125.3</f>
        <v>951.16594737914374</v>
      </c>
    </row>
    <row r="54" spans="3:12">
      <c r="K54">
        <v>4</v>
      </c>
      <c r="L54" s="1">
        <f t="shared" si="11"/>
        <v>932.60508380433521</v>
      </c>
    </row>
    <row r="55" spans="3:12">
      <c r="K55">
        <v>4.5</v>
      </c>
      <c r="L55" s="1">
        <f t="shared" si="11"/>
        <v>916.2332418480978</v>
      </c>
    </row>
    <row r="56" spans="3:12">
      <c r="K56">
        <v>5</v>
      </c>
      <c r="L56" s="1">
        <f t="shared" si="11"/>
        <v>901.58813017166005</v>
      </c>
    </row>
    <row r="57" spans="3:12">
      <c r="K57">
        <v>5.5</v>
      </c>
      <c r="L57" s="1">
        <f t="shared" si="11"/>
        <v>888.34001517885883</v>
      </c>
    </row>
    <row r="58" spans="3:12">
      <c r="K58">
        <v>6</v>
      </c>
      <c r="L58" s="1">
        <f t="shared" si="11"/>
        <v>876.24543377730038</v>
      </c>
    </row>
    <row r="59" spans="3:12">
      <c r="K59">
        <v>6.5</v>
      </c>
      <c r="L59" s="1">
        <f t="shared" si="11"/>
        <v>865.11949741067883</v>
      </c>
    </row>
    <row r="60" spans="3:12">
      <c r="K60">
        <v>7</v>
      </c>
      <c r="L60" s="1">
        <f t="shared" si="11"/>
        <v>854.81848928131149</v>
      </c>
    </row>
    <row r="61" spans="3:12">
      <c r="K61">
        <v>7.5</v>
      </c>
      <c r="L61" s="1">
        <f t="shared" si="11"/>
        <v>845.22848014462511</v>
      </c>
    </row>
    <row r="62" spans="3:12">
      <c r="K62">
        <v>8</v>
      </c>
      <c r="L62" s="1">
        <f t="shared" si="11"/>
        <v>836.25762570650272</v>
      </c>
    </row>
    <row r="63" spans="3:12">
      <c r="K63">
        <v>8.9</v>
      </c>
      <c r="L63" s="1">
        <f t="shared" si="11"/>
        <v>821.43887253340495</v>
      </c>
    </row>
    <row r="64" spans="3:12">
      <c r="L64" s="1"/>
    </row>
    <row r="65" spans="6:12" ht="13.5">
      <c r="F65" s="59" t="s">
        <v>402</v>
      </c>
      <c r="G65" s="192" t="s">
        <v>456</v>
      </c>
      <c r="J65" s="192" t="s">
        <v>457</v>
      </c>
      <c r="K65">
        <v>2.8</v>
      </c>
      <c r="L65" s="1">
        <f xml:space="preserve"> -127.1*LN(K65) + 1166.6</f>
        <v>1035.7353720762746</v>
      </c>
    </row>
    <row r="66" spans="6:12">
      <c r="K66">
        <v>3.2</v>
      </c>
      <c r="L66" s="1">
        <f t="shared" ref="L66:L80" si="12" xml:space="preserve"> -127.1*LN(K66) + 1166.6</f>
        <v>1018.7635320736979</v>
      </c>
    </row>
    <row r="67" spans="6:12">
      <c r="K67">
        <v>3.7</v>
      </c>
      <c r="L67" s="1">
        <f t="shared" si="12"/>
        <v>1000.3108986224622</v>
      </c>
    </row>
    <row r="68" spans="6:12">
      <c r="K68">
        <v>4.2</v>
      </c>
      <c r="L68" s="1">
        <f t="shared" si="12"/>
        <v>984.20075683572702</v>
      </c>
    </row>
    <row r="69" spans="6:12">
      <c r="K69">
        <v>4.7</v>
      </c>
      <c r="L69" s="1">
        <f t="shared" si="12"/>
        <v>969.90480514219462</v>
      </c>
    </row>
    <row r="70" spans="6:12">
      <c r="K70">
        <v>5.2</v>
      </c>
      <c r="L70" s="1">
        <f t="shared" si="12"/>
        <v>957.05548868784376</v>
      </c>
    </row>
    <row r="71" spans="6:12">
      <c r="K71">
        <v>5.7</v>
      </c>
      <c r="L71" s="1">
        <f t="shared" si="12"/>
        <v>945.38674917777178</v>
      </c>
    </row>
    <row r="72" spans="6:12">
      <c r="K72">
        <v>6.2</v>
      </c>
      <c r="L72" s="1">
        <f t="shared" si="12"/>
        <v>934.69978498031196</v>
      </c>
    </row>
    <row r="73" spans="6:12">
      <c r="K73">
        <v>6.7</v>
      </c>
      <c r="L73" s="1">
        <f t="shared" si="12"/>
        <v>924.84213339495136</v>
      </c>
    </row>
    <row r="74" spans="6:12">
      <c r="K74">
        <v>7.2</v>
      </c>
      <c r="L74" s="1">
        <f t="shared" si="12"/>
        <v>915.69430159260253</v>
      </c>
    </row>
    <row r="75" spans="6:12">
      <c r="K75">
        <v>7.7</v>
      </c>
      <c r="L75" s="1">
        <f t="shared" si="12"/>
        <v>907.16089620193998</v>
      </c>
    </row>
    <row r="76" spans="6:12">
      <c r="K76">
        <v>8.1999999999999993</v>
      </c>
      <c r="L76" s="1">
        <f t="shared" si="12"/>
        <v>899.16454899225653</v>
      </c>
    </row>
    <row r="77" spans="6:12">
      <c r="K77">
        <v>8.6999999999999993</v>
      </c>
      <c r="L77" s="1">
        <f t="shared" si="12"/>
        <v>891.64164343854554</v>
      </c>
    </row>
    <row r="78" spans="6:12">
      <c r="K78">
        <v>9.1999999999999993</v>
      </c>
      <c r="L78" s="1">
        <f t="shared" si="12"/>
        <v>884.53923717661019</v>
      </c>
    </row>
    <row r="79" spans="6:12">
      <c r="K79">
        <v>9.6999999999999993</v>
      </c>
      <c r="L79" s="1">
        <f t="shared" si="12"/>
        <v>877.81279995176328</v>
      </c>
    </row>
    <row r="80" spans="6:12">
      <c r="K80">
        <v>10.6</v>
      </c>
      <c r="L80" s="1">
        <f t="shared" si="12"/>
        <v>866.53545645789939</v>
      </c>
    </row>
    <row r="81" spans="6:12">
      <c r="L81" s="1"/>
    </row>
    <row r="82" spans="6:12" ht="16.5">
      <c r="F82" s="59" t="s">
        <v>403</v>
      </c>
      <c r="G82" s="192" t="s">
        <v>458</v>
      </c>
      <c r="J82" s="192" t="s">
        <v>459</v>
      </c>
      <c r="K82">
        <v>2.9</v>
      </c>
      <c r="L82" s="1">
        <f xml:space="preserve"> 1.4856*K82^2 - 42.934*K82 + 1192.6</f>
        <v>1080.585296</v>
      </c>
    </row>
    <row r="83" spans="6:12">
      <c r="K83">
        <v>3.2</v>
      </c>
      <c r="L83" s="1">
        <f t="shared" ref="L83:L99" si="13" xml:space="preserve"> 1.4856*K83^2 - 42.934*K83 + 1192.6</f>
        <v>1070.4237439999999</v>
      </c>
    </row>
    <row r="84" spans="6:12">
      <c r="K84">
        <v>3.8</v>
      </c>
      <c r="L84" s="1">
        <f t="shared" si="13"/>
        <v>1050.9028639999999</v>
      </c>
    </row>
    <row r="85" spans="6:12">
      <c r="K85">
        <v>4.3</v>
      </c>
      <c r="L85" s="1">
        <f t="shared" si="13"/>
        <v>1035.452544</v>
      </c>
    </row>
    <row r="86" spans="6:12">
      <c r="K86">
        <v>4.8</v>
      </c>
      <c r="L86" s="1">
        <f t="shared" si="13"/>
        <v>1020.7450239999999</v>
      </c>
    </row>
    <row r="87" spans="6:12">
      <c r="K87">
        <v>5.3</v>
      </c>
      <c r="L87" s="1">
        <f t="shared" si="13"/>
        <v>1006.7803039999999</v>
      </c>
    </row>
    <row r="88" spans="6:12">
      <c r="K88">
        <v>5.8</v>
      </c>
      <c r="L88" s="1">
        <f t="shared" si="13"/>
        <v>993.55838399999993</v>
      </c>
    </row>
    <row r="89" spans="6:12">
      <c r="K89">
        <v>6.3</v>
      </c>
      <c r="L89" s="1">
        <f t="shared" si="13"/>
        <v>981.07926399999997</v>
      </c>
    </row>
    <row r="90" spans="6:12">
      <c r="K90">
        <v>6.8</v>
      </c>
      <c r="L90" s="1">
        <f t="shared" si="13"/>
        <v>969.34294399999999</v>
      </c>
    </row>
    <row r="91" spans="6:12">
      <c r="K91">
        <v>7.3</v>
      </c>
      <c r="L91" s="1">
        <f t="shared" si="13"/>
        <v>958.349424</v>
      </c>
    </row>
    <row r="92" spans="6:12">
      <c r="K92">
        <v>7.8</v>
      </c>
      <c r="L92" s="1">
        <f t="shared" si="13"/>
        <v>948.09870399999988</v>
      </c>
    </row>
    <row r="93" spans="6:12">
      <c r="K93">
        <v>8.3000000000000007</v>
      </c>
      <c r="L93" s="1">
        <f t="shared" si="13"/>
        <v>938.59078399999999</v>
      </c>
    </row>
    <row r="94" spans="6:12">
      <c r="K94">
        <v>8.8000000000000007</v>
      </c>
      <c r="L94" s="1">
        <f t="shared" si="13"/>
        <v>929.82566399999996</v>
      </c>
    </row>
    <row r="95" spans="6:12">
      <c r="K95">
        <v>9.3000000000000007</v>
      </c>
      <c r="L95" s="1">
        <f t="shared" si="13"/>
        <v>921.80334399999992</v>
      </c>
    </row>
    <row r="96" spans="6:12">
      <c r="K96">
        <v>9.8000000000000007</v>
      </c>
      <c r="L96" s="1">
        <f t="shared" si="13"/>
        <v>914.52382399999999</v>
      </c>
    </row>
    <row r="97" spans="6:12">
      <c r="K97">
        <v>10.3</v>
      </c>
      <c r="L97" s="1">
        <f t="shared" si="13"/>
        <v>907.98710399999993</v>
      </c>
    </row>
    <row r="98" spans="6:12">
      <c r="K98">
        <v>10.8</v>
      </c>
      <c r="L98" s="1">
        <f t="shared" si="13"/>
        <v>902.19318399999997</v>
      </c>
    </row>
    <row r="99" spans="6:12">
      <c r="K99">
        <v>11.5</v>
      </c>
      <c r="L99" s="1">
        <f t="shared" si="13"/>
        <v>895.32959999999991</v>
      </c>
    </row>
    <row r="100" spans="6:12">
      <c r="L100" s="1"/>
    </row>
    <row r="101" spans="6:12" ht="13.5">
      <c r="F101" s="59" t="s">
        <v>404</v>
      </c>
      <c r="G101" s="192" t="s">
        <v>460</v>
      </c>
      <c r="J101" s="192" t="s">
        <v>461</v>
      </c>
      <c r="K101">
        <v>3</v>
      </c>
      <c r="L101" s="141">
        <f xml:space="preserve"> -13.529*K101 + 1119.1</f>
        <v>1078.5129999999999</v>
      </c>
    </row>
    <row r="102" spans="6:12">
      <c r="K102">
        <v>13.5</v>
      </c>
      <c r="L102" s="141">
        <f xml:space="preserve"> -13.529*K102 + 1119.1</f>
        <v>936.45849999999996</v>
      </c>
    </row>
    <row r="103" spans="6:12">
      <c r="L103" s="1"/>
    </row>
    <row r="104" spans="6:12" ht="13.5">
      <c r="F104" s="59" t="s">
        <v>405</v>
      </c>
      <c r="G104" s="192" t="s">
        <v>462</v>
      </c>
      <c r="J104" s="192" t="s">
        <v>463</v>
      </c>
      <c r="K104">
        <v>3.4</v>
      </c>
      <c r="L104" s="1">
        <f xml:space="preserve"> -10.75*K104 + 1130.8</f>
        <v>1094.25</v>
      </c>
    </row>
    <row r="105" spans="6:12">
      <c r="K105">
        <v>14</v>
      </c>
      <c r="L105" s="1">
        <f xml:space="preserve"> -10.75*K105 + 1130.8</f>
        <v>980.3</v>
      </c>
    </row>
    <row r="106" spans="6:12">
      <c r="L106" s="1"/>
    </row>
    <row r="107" spans="6:12" ht="13.5">
      <c r="F107" s="59" t="s">
        <v>406</v>
      </c>
      <c r="G107" s="192" t="s">
        <v>464</v>
      </c>
      <c r="J107" s="192" t="s">
        <v>465</v>
      </c>
      <c r="K107">
        <v>3.8</v>
      </c>
      <c r="L107" s="1">
        <f xml:space="preserve"> -8.6728*K107 + 1153.8</f>
        <v>1120.8433599999998</v>
      </c>
    </row>
    <row r="108" spans="6:12">
      <c r="K108">
        <v>15.5</v>
      </c>
      <c r="L108" s="1">
        <f xml:space="preserve"> -8.6728*K108 + 1153.8</f>
        <v>1019.3715999999999</v>
      </c>
    </row>
    <row r="110" spans="6:12">
      <c r="L110" s="1"/>
    </row>
    <row r="111" spans="6:12">
      <c r="L111" s="1"/>
    </row>
    <row r="112" spans="6:12">
      <c r="L112" s="1"/>
    </row>
    <row r="113" spans="12:12">
      <c r="L113" s="1"/>
    </row>
    <row r="114" spans="12:12">
      <c r="L114" s="1"/>
    </row>
    <row r="115" spans="12:12">
      <c r="L115" s="1"/>
    </row>
    <row r="116" spans="12:12">
      <c r="L116" s="1"/>
    </row>
  </sheetData>
  <phoneticPr fontId="1" type="noConversion"/>
  <pageMargins left="0.75" right="0.75" top="1" bottom="1" header="0.5" footer="0.5"/>
  <pageSetup paperSize="9" orientation="portrait" horizontalDpi="0" verticalDpi="0" r:id="rId1"/>
  <headerFooter alignWithMargins="0"/>
</worksheet>
</file>

<file path=xl/worksheets/sheet5.xml><?xml version="1.0" encoding="utf-8"?>
<worksheet xmlns="http://schemas.openxmlformats.org/spreadsheetml/2006/main" xmlns:r="http://schemas.openxmlformats.org/officeDocument/2006/relationships">
  <sheetPr codeName="Sheet5"/>
  <dimension ref="D1:AI37"/>
  <sheetViews>
    <sheetView topLeftCell="A28" workbookViewId="0">
      <selection activeCell="L41" sqref="L41"/>
    </sheetView>
  </sheetViews>
  <sheetFormatPr defaultRowHeight="12.75"/>
  <sheetData>
    <row r="1" spans="23:35">
      <c r="W1" s="59"/>
      <c r="AF1" s="59"/>
      <c r="AG1" s="59"/>
      <c r="AH1" s="59"/>
      <c r="AI1" s="59"/>
    </row>
    <row r="30" spans="4:13">
      <c r="D30" s="57"/>
      <c r="E30" s="57"/>
      <c r="F30" s="57"/>
      <c r="G30" s="57"/>
      <c r="H30" s="57"/>
      <c r="I30" s="57"/>
    </row>
    <row r="31" spans="4:13">
      <c r="D31" s="57"/>
      <c r="E31" s="57"/>
      <c r="F31" s="57"/>
      <c r="G31" s="57"/>
      <c r="H31" s="57"/>
      <c r="I31" s="57"/>
      <c r="M31" s="225"/>
    </row>
    <row r="32" spans="4:13">
      <c r="D32" s="57"/>
      <c r="E32" s="57"/>
      <c r="F32" s="57"/>
      <c r="G32" s="57"/>
      <c r="H32" s="57"/>
      <c r="I32" s="57"/>
    </row>
    <row r="33" spans="4:9">
      <c r="D33" s="57"/>
      <c r="E33" s="57"/>
      <c r="F33" s="57"/>
      <c r="G33" s="57"/>
      <c r="H33" s="57"/>
      <c r="I33" s="57"/>
    </row>
    <row r="34" spans="4:9">
      <c r="D34" s="57"/>
      <c r="E34" s="57"/>
      <c r="F34" s="57"/>
      <c r="G34" s="57"/>
      <c r="H34" s="57"/>
      <c r="I34" s="57"/>
    </row>
    <row r="35" spans="4:9">
      <c r="D35" s="57"/>
      <c r="E35" s="57"/>
      <c r="F35" s="57"/>
      <c r="G35" s="57"/>
      <c r="H35" s="57"/>
      <c r="I35" s="57"/>
    </row>
    <row r="36" spans="4:9">
      <c r="D36" s="57"/>
      <c r="E36" s="57"/>
      <c r="F36" s="57"/>
      <c r="G36" s="57"/>
      <c r="H36" s="57"/>
      <c r="I36" s="57"/>
    </row>
    <row r="37" spans="4:9">
      <c r="D37" s="57"/>
      <c r="E37" s="57"/>
      <c r="F37" s="57"/>
      <c r="G37" s="57"/>
      <c r="H37" s="57"/>
      <c r="I37" s="57"/>
    </row>
  </sheetData>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dimension ref="B1:AB1"/>
  <sheetViews>
    <sheetView topLeftCell="M1" zoomScale="70" zoomScaleNormal="70" workbookViewId="0">
      <pane ySplit="1" topLeftCell="A8" activePane="bottomLeft" state="frozen"/>
      <selection pane="bottomLeft" activeCell="AK25" sqref="AK25"/>
    </sheetView>
  </sheetViews>
  <sheetFormatPr defaultRowHeight="12.75"/>
  <sheetData>
    <row r="1" spans="2:28" ht="23.25">
      <c r="B1" s="310" t="s">
        <v>587</v>
      </c>
      <c r="K1" s="310" t="s">
        <v>588</v>
      </c>
      <c r="S1" s="310" t="s">
        <v>591</v>
      </c>
      <c r="AB1" s="310" t="s">
        <v>592</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Amp-TB2 calc</vt:lpstr>
      <vt:lpstr>eq. coef.</vt:lpstr>
      <vt:lpstr>stab.data</vt:lpstr>
      <vt:lpstr>Diagrams</vt:lpstr>
      <vt:lpstr>Profiles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dc:creator>
  <cp:lastModifiedBy>Filippo Ridolfi</cp:lastModifiedBy>
  <cp:lastPrinted>2017-01-11T10:14:13Z</cp:lastPrinted>
  <dcterms:created xsi:type="dcterms:W3CDTF">2010-06-27T15:40:23Z</dcterms:created>
  <dcterms:modified xsi:type="dcterms:W3CDTF">2023-09-28T09:59:12Z</dcterms:modified>
</cp:coreProperties>
</file>